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.Audit report\ข้อมูลตรวจสอบงบการเงินปี 2568\Q4'2025\Draft Audit\V6\"/>
    </mc:Choice>
  </mc:AlternateContent>
  <xr:revisionPtr revIDLastSave="0" documentId="13_ncr:1_{6407C913-33D9-48DB-BB3F-450890214974}" xr6:coauthVersionLast="47" xr6:coauthVersionMax="47" xr10:uidLastSave="{00000000-0000-0000-0000-000000000000}"/>
  <bookViews>
    <workbookView xWindow="-108" yWindow="-108" windowWidth="23256" windowHeight="12576" tabRatio="814" activeTab="2" xr2:uid="{6592F3A9-C451-42B8-9FA4-BD48620CEFA4}"/>
  </bookViews>
  <sheets>
    <sheet name="T 6 FP" sheetId="1" r:id="rId1"/>
    <sheet name="T 7 FP" sheetId="9" r:id="rId2"/>
    <sheet name="T 8 FP" sheetId="10" r:id="rId3"/>
    <sheet name="T 9 PL " sheetId="8" r:id="rId4"/>
    <sheet name="T 10 SE" sheetId="3" r:id="rId5"/>
    <sheet name="T 11 SE" sheetId="4" r:id="rId6"/>
    <sheet name="T 12-13 CF" sheetId="6" r:id="rId7"/>
  </sheets>
  <definedNames>
    <definedName name="_Fill" localSheetId="5" hidden="1">#REF!</definedName>
    <definedName name="_Fill" hidden="1">#REF!</definedName>
    <definedName name="_xlnm._FilterDatabase" localSheetId="0" hidden="1">'T 6 FP'!$A$9:$L$59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Out" localSheetId="5" hidden="1">#REF!</definedName>
    <definedName name="_Parse_Out" hidden="1">#REF!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hidden="1">{"'Model'!$A$1:$N$53"}</definedName>
    <definedName name="HTML_CodePage" hidden="1">950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hidden="1">{"'Model'!$A$1:$N$53"}</definedName>
    <definedName name="mmkj" hidden="1">{"'Model'!$A$1:$N$53"}</definedName>
    <definedName name="n" hidden="1">{"'Model'!$A$1:$N$53"}</definedName>
    <definedName name="new" hidden="1">{"'Model'!$A$1:$N$53"}</definedName>
    <definedName name="_xlnm.Print_Area" localSheetId="4">'T 10 SE'!$A$1:$AB$33</definedName>
    <definedName name="_xlnm.Print_Area" localSheetId="5">'T 11 SE'!$A$1:$X$29</definedName>
    <definedName name="_xlnm.Print_Area" localSheetId="6">'T 12-13 CF'!$A$1:$J$101</definedName>
    <definedName name="_xlnm.Print_Area" localSheetId="0">'T 6 FP'!$A$1:$K$50</definedName>
    <definedName name="_xlnm.Print_Area" localSheetId="1">'T 7 FP'!$A$1:$K$49</definedName>
    <definedName name="_xlnm.Print_Area" localSheetId="2">'T 8 FP'!$A$1:$K$43</definedName>
    <definedName name="_xlnm.Print_Area" localSheetId="3">'T 9 PL '!$A$1:$J$52</definedName>
    <definedName name="sdddddddd" hidden="1">{"'SUMMATION'!$B$2:$I$2"}</definedName>
    <definedName name="TextRefCopyRangeCount" hidden="1">13</definedName>
    <definedName name="tun" hidden="1">{"'Model'!$A$1:$N$53"}</definedName>
    <definedName name="u" hidden="1">{"'Model'!$A$1:$N$53"}</definedName>
    <definedName name="v" hidden="1">{"'Model'!$A$1:$N$53"}</definedName>
    <definedName name="wrn.ADMIN." hidden="1">{#N/A,#N/A,FALSE,"CONSO-AD"}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ENERGY." hidden="1">{#N/A,#N/A,FALSE,"CONSO-ENG"}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hidden="1">{#N/A,#N/A,FALSE,"Conso"}</definedName>
    <definedName name="wrn.MARKET._.SEG." hidden="1">{#N/A,#N/A,FALSE,"CONSO-MKT"}</definedName>
    <definedName name="wrn.OTHER._.INCOME." hidden="1">{#N/A,#N/A,FALSE,"CONSO-OI"}</definedName>
    <definedName name="wrn.PL._.FB." hidden="1">{#N/A,#N/A,FALSE,"CONSO- F&amp;B"}</definedName>
    <definedName name="wrn.PL._.ROOMS." hidden="1">{#N/A,#N/A,FALSE,"CONSO-PL ROOMS"}</definedName>
    <definedName name="wrn.Room._.Rev.." hidden="1">{#N/A,#N/A,FALSE,"Occupied";#N/A,#N/A,FALSE,"A.V.R.R.";#N/A,#N/A,FALSE,"Occupancy";#N/A,#N/A,FALSE,"Room Rev."}</definedName>
    <definedName name="wrn.Summary._.R.G.." hidden="1">{#N/A,#N/A,FALSE,"P &amp; L - U.s.a.";#N/A,#N/A,FALSE,"P &amp; L - Forte";#N/A,#N/A,FALSE,"Revenue";#N/A,#N/A,FALSE,"Fax"}</definedName>
    <definedName name="x" hidden="1">{"'SUMMATION'!$B$2:$I$2"}</definedName>
    <definedName name="y" hidden="1">{"'Model'!$A$1:$N$53"}</definedName>
    <definedName name="ปก32" hidden="1">{"'SUMMATION'!$B$2:$I$2"}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8" l="1"/>
  <c r="I13" i="8"/>
  <c r="G13" i="8"/>
  <c r="F13" i="8"/>
  <c r="I84" i="6" l="1"/>
  <c r="J71" i="6"/>
  <c r="J24" i="6"/>
  <c r="J40" i="6" s="1"/>
  <c r="F15" i="8"/>
  <c r="J11" i="9" l="1"/>
  <c r="H11" i="9"/>
  <c r="J23" i="9" l="1"/>
  <c r="V25" i="4"/>
  <c r="X20" i="3"/>
  <c r="AB24" i="3"/>
  <c r="AB23" i="3"/>
  <c r="Z28" i="3"/>
  <c r="V28" i="3"/>
  <c r="V20" i="3"/>
  <c r="I12" i="8" l="1"/>
  <c r="I16" i="8" s="1"/>
  <c r="I21" i="8" s="1"/>
  <c r="G82" i="6"/>
  <c r="G17" i="1" l="1"/>
  <c r="J17" i="1"/>
  <c r="K17" i="1"/>
  <c r="H17" i="1"/>
  <c r="I25" i="10" l="1"/>
  <c r="K22" i="10" l="1"/>
  <c r="K24" i="10" s="1"/>
  <c r="I22" i="10"/>
  <c r="H22" i="10"/>
  <c r="H24" i="10" s="1"/>
  <c r="H34" i="1"/>
  <c r="A3" i="10"/>
  <c r="A1" i="10"/>
  <c r="K30" i="9"/>
  <c r="J30" i="9"/>
  <c r="H30" i="9"/>
  <c r="G30" i="9"/>
  <c r="K23" i="9"/>
  <c r="H23" i="9"/>
  <c r="G23" i="9"/>
  <c r="G24" i="6"/>
  <c r="G40" i="6" s="1"/>
  <c r="G45" i="6" s="1"/>
  <c r="R20" i="3"/>
  <c r="X19" i="4"/>
  <c r="AB19" i="3"/>
  <c r="G31" i="8"/>
  <c r="G37" i="8"/>
  <c r="F31" i="8"/>
  <c r="R27" i="3" s="1"/>
  <c r="A1" i="6"/>
  <c r="A48" i="6" s="1"/>
  <c r="A1" i="4"/>
  <c r="A1" i="3"/>
  <c r="I31" i="8"/>
  <c r="R24" i="4" s="1"/>
  <c r="G42" i="8"/>
  <c r="H19" i="4"/>
  <c r="H26" i="4" s="1"/>
  <c r="H20" i="3"/>
  <c r="H29" i="3" s="1"/>
  <c r="V24" i="4" l="1"/>
  <c r="X24" i="4"/>
  <c r="X27" i="3"/>
  <c r="AB27" i="3" s="1"/>
  <c r="R29" i="3"/>
  <c r="V27" i="3"/>
  <c r="V29" i="3" s="1"/>
  <c r="Y19" i="4"/>
  <c r="K31" i="9"/>
  <c r="K25" i="10" s="1"/>
  <c r="J31" i="9"/>
  <c r="G31" i="9"/>
  <c r="H31" i="9"/>
  <c r="H25" i="10" s="1"/>
  <c r="H35" i="1"/>
  <c r="G71" i="6"/>
  <c r="G83" i="6" s="1"/>
  <c r="G85" i="6" s="1"/>
  <c r="J12" i="8"/>
  <c r="J16" i="8" s="1"/>
  <c r="J21" i="8" s="1"/>
  <c r="G12" i="8"/>
  <c r="G16" i="8" s="1"/>
  <c r="G21" i="8" s="1"/>
  <c r="F84" i="6" l="1"/>
  <c r="G23" i="8"/>
  <c r="G32" i="8" l="1"/>
  <c r="A100" i="6"/>
  <c r="A52" i="8" l="1"/>
  <c r="J82" i="6"/>
  <c r="A3" i="4" l="1"/>
  <c r="J31" i="8"/>
  <c r="J23" i="8"/>
  <c r="F12" i="8"/>
  <c r="F16" i="8" s="1"/>
  <c r="F21" i="8" s="1"/>
  <c r="A1" i="8"/>
  <c r="I23" i="8" l="1"/>
  <c r="I32" i="8" s="1"/>
  <c r="I42" i="8" s="1"/>
  <c r="I40" i="8" s="1"/>
  <c r="F23" i="8"/>
  <c r="J32" i="8"/>
  <c r="J37" i="8"/>
  <c r="N25" i="4" l="1"/>
  <c r="X25" i="4" s="1"/>
  <c r="X26" i="4" s="1"/>
  <c r="I37" i="8"/>
  <c r="I35" i="8" s="1"/>
  <c r="F32" i="8"/>
  <c r="F42" i="8" s="1"/>
  <c r="F40" i="8" s="1"/>
  <c r="F37" i="8"/>
  <c r="F35" i="8" s="1"/>
  <c r="N28" i="3" s="1"/>
  <c r="X28" i="3" l="1"/>
  <c r="AB28" i="3" s="1"/>
  <c r="J42" i="8"/>
  <c r="X29" i="3" l="1"/>
  <c r="G34" i="1"/>
  <c r="Z20" i="3" l="1"/>
  <c r="Z29" i="3" s="1"/>
  <c r="G23" i="10" s="1"/>
  <c r="T19" i="4" l="1"/>
  <c r="T26" i="4" s="1"/>
  <c r="K34" i="1"/>
  <c r="J45" i="6" l="1"/>
  <c r="G35" i="1"/>
  <c r="J34" i="1"/>
  <c r="J83" i="6" l="1"/>
  <c r="J85" i="6" s="1"/>
  <c r="K35" i="1"/>
  <c r="J35" i="1" l="1"/>
  <c r="A3" i="6"/>
  <c r="A50" i="6" s="1"/>
  <c r="R19" i="4" l="1"/>
  <c r="R26" i="4" s="1"/>
  <c r="L19" i="4"/>
  <c r="L26" i="4" s="1"/>
  <c r="J19" i="4"/>
  <c r="J26" i="4" s="1"/>
  <c r="T20" i="3"/>
  <c r="T29" i="3" s="1"/>
  <c r="P20" i="3"/>
  <c r="P29" i="3" s="1"/>
  <c r="L20" i="3"/>
  <c r="L29" i="3" s="1"/>
  <c r="J20" i="3"/>
  <c r="J29" i="3" s="1"/>
  <c r="V19" i="4" l="1"/>
  <c r="V26" i="4" s="1"/>
  <c r="P19" i="4"/>
  <c r="P26" i="4" s="1"/>
  <c r="N20" i="3" l="1"/>
  <c r="N19" i="4"/>
  <c r="N26" i="4" s="1"/>
  <c r="J20" i="10" s="1"/>
  <c r="J22" i="10" s="1"/>
  <c r="J24" i="10" s="1"/>
  <c r="J25" i="10" s="1"/>
  <c r="N29" i="3" l="1"/>
  <c r="G20" i="10" s="1"/>
  <c r="G22" i="10" s="1"/>
  <c r="G24" i="10" s="1"/>
  <c r="G25" i="10" s="1"/>
  <c r="AB20" i="3"/>
  <c r="AB29" i="3" l="1"/>
  <c r="F71" i="6" l="1"/>
  <c r="I71" i="6"/>
  <c r="I82" i="6" l="1"/>
  <c r="F82" i="6"/>
  <c r="F24" i="6" l="1"/>
  <c r="F40" i="6" s="1"/>
  <c r="I24" i="6"/>
  <c r="I40" i="6" s="1"/>
  <c r="I45" i="6" s="1"/>
  <c r="I83" i="6" s="1"/>
  <c r="I85" i="6" s="1"/>
  <c r="F45" i="6" l="1"/>
  <c r="F83" i="6" s="1"/>
  <c r="F8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Vatchara</author>
  </authors>
  <commentList>
    <comment ref="D23" authorId="0" shapeId="0" xr:uid="{17B26DEF-8C3C-465F-9291-1920757D1A92}">
      <text>
        <r>
          <rPr>
            <b/>
            <sz val="9"/>
            <color rgb="FF000000"/>
            <rFont val="Tahoma"/>
            <family val="2"/>
          </rPr>
          <t>Vatchara: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รายการนี้ ทำไมขีดฆ่า นะคะจากการอ่านงบ ปี 67 พบว่า 31/12/67 มีตัวเลขนะคะ แต่ ตั้งด้อยค่า 100 % ทำไมในงบปี 67 แสดงรายการ 0 หรือ - นะคะ ถูกนะคะ พี่หยก ได้กรุณาสอบทานแล้วไหมนะคะ </t>
        </r>
      </text>
    </comment>
    <comment ref="D26" authorId="0" shapeId="0" xr:uid="{B1A1153F-C168-4CC4-A673-C6E976A86BA1}">
      <text>
        <r>
          <rPr>
            <b/>
            <sz val="9"/>
            <color rgb="FF000000"/>
            <rFont val="Tahoma"/>
            <family val="2"/>
          </rPr>
          <t>Vatchara: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มีรายการ บริษัทร่วม เกิดใน งบปี นี้หรือคะ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Vatchara</author>
  </authors>
  <commentList>
    <comment ref="D20" authorId="0" shapeId="0" xr:uid="{BB82BCF3-4288-47FA-8ED3-F379C085D408}">
      <text>
        <r>
          <rPr>
            <b/>
            <sz val="9"/>
            <color rgb="FF000000"/>
            <rFont val="Tahoma"/>
            <family val="2"/>
          </rPr>
          <t>Vatchara: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รายการนี้ เกิดใน งบปี นี้หรือคะ ไม่พบในไตรมาสสาม นะคะ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chidtrawan Chantawong</author>
  </authors>
  <commentList>
    <comment ref="F27" authorId="0" shapeId="0" xr:uid="{6E20CE57-8265-46FD-936D-2FEE9CB7ACC4}">
      <text>
        <r>
          <rPr>
            <b/>
            <sz val="9"/>
            <color rgb="FF000000"/>
            <rFont val="Tahoma"/>
            <family val="2"/>
          </rPr>
          <t xml:space="preserve">chidtrawan Chantawong: 
</t>
        </r>
        <r>
          <rPr>
            <b/>
            <sz val="9"/>
            <color rgb="FF000000"/>
            <rFont val="Tahoma"/>
            <family val="2"/>
          </rPr>
          <t xml:space="preserve">Changed on SAMC 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 772,210.00 </t>
        </r>
      </text>
    </comment>
    <comment ref="F30" authorId="0" shapeId="0" xr:uid="{D34823ED-3B70-4456-904E-F6F6ED06164C}">
      <text>
        <r>
          <rPr>
            <b/>
            <sz val="9"/>
            <color rgb="FF000000"/>
            <rFont val="Tahoma"/>
            <family val="2"/>
          </rPr>
          <t>chidtrawan Chantawong: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CHNG AROUND  1,213,779.60 </t>
        </r>
      </text>
    </comment>
  </commentList>
</comments>
</file>

<file path=xl/sharedStrings.xml><?xml version="1.0" encoding="utf-8"?>
<sst xmlns="http://schemas.openxmlformats.org/spreadsheetml/2006/main" count="347" uniqueCount="227">
  <si>
    <t>บริษัท คิวทีซีจี จำกัด (มหาชน) และบริษัทย่อย</t>
  </si>
  <si>
    <t>งบฐานะการเงิน</t>
  </si>
  <si>
    <t>ณ วันที่ 31 ธันวาคม 2568</t>
  </si>
  <si>
    <t xml:space="preserve"> (หน่วย : บาท) 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</si>
  <si>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</si>
  <si>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</si>
  <si>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</si>
  <si>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</si>
  <si>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</si>
  <si>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</si>
  <si>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</si>
  <si>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</si>
  <si>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</si>
  <si>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</si>
  <si>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</si>
  <si>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</si>
  <si>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</si>
  <si>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</si>
  <si>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</si>
  <si>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ทรัพย์สินรอการขาย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</si>
  <si>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</si>
  <si>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</si>
  <si>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</si>
  <si>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</si>
  <si>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ลูกหนี้เงินประกันผลงาน</t>
  </si>
  <si>
    <t>สินทรัพย์ที่เกิดจากสัญญาไม่หมุนเวียน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</si>
  <si>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</si>
  <si>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</si>
  <si>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</si>
  <si>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</si>
  <si>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</si>
  <si>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</si>
  <si>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</si>
  <si>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</si>
  <si>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</si>
  <si>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2568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</si>
  <si>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</si>
  <si>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</si>
  <si>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</si>
  <si>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</si>
  <si>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</si>
  <si>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</si>
  <si>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</si>
  <si>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</si>
  <si>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เงินกู้ยืมระยะสั้นจากบุคคลที่เกี่ยวข้องกัน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</si>
  <si>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</si>
  <si>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</si>
  <si>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</si>
  <si>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</si>
  <si>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</si>
  <si>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</si>
  <si>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</si>
  <si>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</si>
  <si>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</si>
  <si>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</si>
  <si>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</si>
  <si>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</si>
  <si>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</si>
  <si>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2567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</si>
  <si>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</si>
  <si>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</si>
  <si>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</si>
  <si>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</si>
  <si>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</si>
  <si>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</si>
  <si>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</si>
  <si>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</si>
  <si>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</si>
  <si>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</si>
  <si>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</si>
  <si>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</si>
  <si>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</si>
  <si>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</si>
  <si>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</si>
  <si>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</si>
  <si>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</si>
  <si>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รายได้จากการก่อสร้าง</t>
  </si>
  <si>
    <t>รายได้จากการขาย</t>
  </si>
  <si>
    <t>ต้นทุนจากการก่อสร้าง</t>
  </si>
  <si>
    <t>ต้นทุนขาย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</si>
  <si>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</si>
  <si>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</si>
  <si>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</si>
  <si>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</si>
  <si>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</si>
  <si>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</si>
  <si>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กลับรายการ(ผลขาดทุน)ด้านเครดิตที่คาดว่าจะเกิดขึ้น</t>
  </si>
  <si>
    <t>กำไรจากการปรับมูลค่ายุติธรรมของอสังหาริมทรัพย์เพื่อการลงทุน</t>
  </si>
  <si>
    <t>ขาดทุนก่อนภาษีเงินได้</t>
  </si>
  <si>
    <t>ขาดทุนสำหรับปี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</si>
  <si>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</si>
  <si>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</si>
  <si>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จากเงินลงทุนในตราสารทุนที่กำหนดให้วัดมูลค่ายุติธรรมผ่าน</t>
  </si>
  <si>
    <t>กำไรขาดทุนเบ็ดเสร็จอื่น</t>
  </si>
  <si>
    <t>ผลกำไร (ขาดทุน) จากการวัดมูลค่าใหม่ของผลประโยชน์หลังออกจากงานที่กำหนดไว้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</si>
  <si>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</si>
  <si>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</si>
  <si>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กำไรเบ็ดเสร็จอื่นสำหรับปี - สุทธิจากภาษี</t>
  </si>
  <si>
    <t>ขาดทุนเบ็ดเสร็จรวมสำหรับปี</t>
  </si>
  <si>
    <t>การแบ่งปันขาดทุน</t>
  </si>
  <si>
    <t>-</t>
  </si>
  <si>
    <t>ส่วนที่เป็นของบริษัทใหญ่</t>
  </si>
  <si>
    <t>ส่วนของส่วนได้เสียที่ไม่มีอำนาจควบคุม</t>
  </si>
  <si>
    <t>การแบ่งปันขาดทุนเบ็ดเสร็จรวม</t>
  </si>
  <si>
    <t>ขาดทุนต่อหุ้นขั้นพื้นฐาน</t>
  </si>
  <si>
    <t xml:space="preserve">งบการเปลี่ยนแปลงส่วนของผู้ถือหุ้นรวม </t>
  </si>
  <si>
    <t>ส่วนของผู้ถือหุ้นบริษัทใหญ่</t>
  </si>
  <si>
    <t>องค์ประกอบอื่นของส่วนของผู้ถือหุ้น</t>
  </si>
  <si>
    <t>การวัดมูลค่าใหม่</t>
  </si>
  <si>
    <t>การวัดมูลค่าเงินลงทุน</t>
  </si>
  <si>
    <t>ของ</t>
  </si>
  <si>
    <t>ในตราสารทุนที่กำหนด</t>
  </si>
  <si>
    <t>ทุนที่ออก</t>
  </si>
  <si>
    <t>ส่วนเกิน</t>
  </si>
  <si>
    <t>ผลประโยชน์พนักงาน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</si>
  <si>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</si>
  <si>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</si>
  <si>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</si>
  <si>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</si>
  <si>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และชำระแล้ว</t>
  </si>
  <si>
    <t>มูลค่าหุ้น</t>
  </si>
  <si>
    <t>สำรองตามกฎหมาย</t>
  </si>
  <si>
    <t>ที่กำหนดไว้</t>
  </si>
  <si>
    <t>ของส่วนของผู้ถือหุ้น</t>
  </si>
  <si>
    <t>ยอดคงเหลือ ณ วันที่ 1 มกราคม 2567</t>
  </si>
  <si>
    <t>การเปลี่ยนแปลงในส่วนของผู้ถือหุ้น :-</t>
  </si>
  <si>
    <t>การเพิ่มหุ้นสามัญ</t>
  </si>
  <si>
    <t>โอนกำไรจากการจำหน่ายตราสารทุน</t>
  </si>
  <si>
    <t>ที่วัดมูลค่าด้วยมูลค่ายุติธรรมผ่านกำไรขาดทุน</t>
  </si>
  <si>
    <t>เบ็ดเสร็จอื่นไปกำไรสะสม - สุทธิจากภาษี</t>
  </si>
  <si>
    <t>ยอดคงเหลือ ณ วันที่ 31 ธันวาคม 2567</t>
  </si>
  <si>
    <t>การเปลี่ยนแปลงส่วนของผู้ถือหุ้น :-</t>
  </si>
  <si>
    <t>กำไร(ขาดทุน)เบ็ดเสร็จรวมสำหรับปี</t>
  </si>
  <si>
    <t>ยอดคงเหลือ ณ วันที่ 31 ธันวาคม 2568</t>
  </si>
  <si>
    <t xml:space="preserve">งบการเปลี่ยนแปลงส่วนของผู้ถือหุ้นเฉพาะกิจการ						</t>
  </si>
  <si>
    <t xml:space="preserve"> (หน่วย : บาท)</t>
  </si>
  <si>
    <t xml:space="preserve">งบการเงินเฉพาะกิจการ	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</si>
  <si>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</si>
  <si>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</si>
  <si>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</si>
  <si>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</si>
  <si>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(กลับรายการ)ผลขาดทุนด้านเครดิตที่คาดว่าจะเกิดขึ้น</t>
  </si>
  <si>
    <t>กลับรายการค่าเผื่อการลดมูลค่าสำหรับสินค้าล้าสมัย</t>
  </si>
  <si>
    <t>ค่าเสื่อมราคาและค่าตัดจำหน่าย</t>
  </si>
  <si>
    <t>ขาดทุนจากการตัดจำหน่ายสินทรัพย์ไม่มีตัวตน</t>
  </si>
  <si>
    <t xml:space="preserve">ตัดจ่ายเงินภาษีนิติบุคคลถูกหัก ณ ที่จ่าย	</t>
  </si>
  <si>
    <t>กระแสเงินสดก่อนการเปลี่ยนแปลงในสินทรัพย์และ</t>
  </si>
  <si>
    <t>หนี้สินดำเนินงาน</t>
  </si>
  <si>
    <t>การเปลี่ยนแปลงเงินทุนหมุนเวียน:</t>
  </si>
  <si>
    <t xml:space="preserve">ลูกหนี้การค้าและลูกหนี้หมุนเวียนอื่น 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</si>
  <si>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</si>
  <si>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</si>
  <si>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</si>
  <si>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เงินสดใช้ไปในกิจกรรมดำเนินงาน</t>
  </si>
  <si>
    <t>เงินสดรับดอกเบี้ย</t>
  </si>
  <si>
    <t>เงินสดรับคืนภาษีเงินได้</t>
  </si>
  <si>
    <t>จ่ายภาษีเงินได้</t>
  </si>
  <si>
    <t>กระแสเงินสดจากกิจกรรมลงทุน</t>
  </si>
  <si>
    <t>การเพิ่มขึ้นของสินทรัพย์ทางการเงินที่วัดมูลค่าด้วยวิธี</t>
  </si>
  <si>
    <t>ราคาทุนตัดจำหน่าย</t>
  </si>
  <si>
    <t>ลดลง(เพิ่มขึ้น)ในเงินฝากธนาคารที่ติดภาระค้ำประกัน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</si>
  <si>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</si>
  <si>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</si>
  <si>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เงินสดรับจากการลดทุนของบริษัทย่อย</t>
  </si>
  <si>
    <t>เงินสดจ่ายจากการลดทุนของส่วนได้เสียที่ไม่มีอำนาจควบคุม</t>
  </si>
  <si>
    <t>เงินสดรับจากการจำหน่ายทรัพย์สินรอการขาย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</si>
  <si>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</si>
  <si>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</si>
  <si>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</si>
  <si>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เงินสดจ่ายสำหรับสินทรัพย์สิทธิการใช้</t>
  </si>
  <si>
    <t>เงินสดจ่ายเพื่อเงินทดรองจ่ายแก่กรรมการ</t>
  </si>
  <si>
    <t>เงินสดรับจากเงินทดรองจ่ายแก่กรรมการ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</si>
  <si>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</si>
  <si>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</si>
  <si>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</si>
  <si>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</si>
  <si>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เงินสดรับจากเงินกู้ยืมระยะสั้นจากกรรมการ</t>
  </si>
  <si>
    <t>เงินสดจ่ายคืนเงินกู้ยืมระยะสั้นจากกรรมการ</t>
  </si>
  <si>
    <t>เงินสดรับจากการเพิ่มทุน</t>
  </si>
  <si>
    <t>เงินสดจ่ายในการออกหุ้น</t>
  </si>
  <si>
    <t>เงินสดจ่ายคืนเงินต้นตามสัญญาเช่า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</si>
  <si>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</si>
  <si>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</si>
  <si>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</si>
  <si>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</si>
  <si>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รายการซื้ออสังหาริมทรัพย์เพื่อการลงทุนที่ยังไม่จ่ายชำระ</t>
  </si>
  <si>
    <t>รายการซื้ออุปกรณ์สำนักงานที่ยังไม่จ่ายชำระ</t>
  </si>
  <si>
    <t>การได้มาซึ่งสินทรัพย์สิทธิการใช้ภายใต้สัญญาเช่า</t>
  </si>
  <si>
    <t>การเปลี่ยนแปลงในมูลค่ายุติธรรมของเงินลงทุนในตราสารทุน</t>
  </si>
  <si>
    <t>ค่าใช้จ่ายในการออกหุ้นที่ยังไม่จ่ายชำระ</t>
  </si>
  <si>
    <t>สินทรัพย์ที่เกิดจากสัญญา - หมุนเวียน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</si>
  <si>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</si>
  <si>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</si>
  <si>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โอนกำไรจากการจำหน่ายเงินลงทุนในตราสารทุน</t>
  </si>
  <si>
    <t xml:space="preserve">สำรองตามกฎหมาย </t>
  </si>
  <si>
    <t>ขาดทุนต่อหุ้น</t>
  </si>
  <si>
    <t>ส่วนเกินทุน</t>
  </si>
  <si>
    <t>จากการตีราคา</t>
  </si>
  <si>
    <t>ของภาระผูกพัน</t>
  </si>
  <si>
    <t>ผลประโยชน์</t>
  </si>
  <si>
    <t>หลังออกจากงาน</t>
  </si>
  <si>
    <t>จัดดประเภทรายการใหม่</t>
  </si>
  <si>
    <t>การลดหุ้นสามัญ</t>
  </si>
  <si>
    <t>เงินกู้ยืมระยะสั้นจากบริษัทอื่น</t>
  </si>
  <si>
    <t>ขาดทุนจากการตัดจำหน่ายที่ดิน อาคาร และอุปกรณ์</t>
  </si>
  <si>
    <t>กำไร(ขาดทุน)ขั้นต้น</t>
  </si>
  <si>
    <t>มูลค่าหุ้นสามัญ</t>
  </si>
  <si>
    <t>สามัญ</t>
  </si>
  <si>
    <t>กลับรายการประมาณหนี้สินการรับประกันผลงาน</t>
  </si>
  <si>
    <t>กำไรจากการจำหน่ายสินทรัพย์รอการขาย</t>
  </si>
  <si>
    <t>ขาดทุนจากการยกเลิกสัญญา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</si>
  <si>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</si>
  <si>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</si>
  <si>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เงินสดจ่ายดอกเบี้ย</t>
  </si>
  <si>
    <t>เงินสดสุทธิใช้ไปในกิจกรรมดำเนินงาน</t>
  </si>
  <si>
    <t>หุ้น</t>
  </si>
  <si>
    <t>ของส่วนของผู้ถือ</t>
  </si>
  <si>
    <t>บริษัทใหญ่</t>
  </si>
  <si>
    <t>ผู้ถือหุ้นของ</t>
  </si>
  <si>
    <t>ของบริษัทย่อย</t>
  </si>
  <si>
    <t>อำนาจควบคุม</t>
  </si>
  <si>
    <t>ให้วัดมูลค่า</t>
  </si>
  <si>
    <t>ขาดทุนเบ็ดเสร็จอื่น</t>
  </si>
  <si>
    <t>ยุติธรรมผ่านกำไร</t>
  </si>
  <si>
    <t>เงินสดรับเงินกู้ยืมระยะสั้นจากกิจการอื่น</t>
  </si>
  <si>
    <t>เจ้าหนี้กรมสรรพากร</t>
  </si>
  <si>
    <t>ค่าใช้จ่าย(รายได้)ภาษีเงินได้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</si>
</sst>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;\(#,##0\);\ \ \ \ \ \-"/>
    <numFmt numFmtId="189" formatCode="#,##0;\(#,##0\)"/>
    <numFmt numFmtId="190" formatCode="#,##0;\(#,##0\);\-"/>
    <numFmt numFmtId="191" formatCode="_(* #,##0_);_(* \(#,##0\);_(* &quot;-&quot;??_);_(@_)"/>
    <numFmt numFmtId="192" formatCode="#,##0.00;\(#,##0.00\);\-"/>
    <numFmt numFmtId="193" formatCode="#,##0.00;\(#,##0.00\);\ \ \ \ \ \-"/>
    <numFmt numFmtId="194" formatCode="#,##0;\(#,##0\);&quot;-&quot;;@"/>
    <numFmt numFmtId="195" formatCode="_-* #,##0_-;\-* #,##0_-;_-* &quot;-&quot;??_-;_-@_-"/>
    <numFmt numFmtId="196" formatCode="#,##0.0000;\(#,##0.0000\);\ \ \ \ \ \-"/>
    <numFmt numFmtId="197" formatCode="#,##0.00;\(#,##0.00\);&quot;-&quot;;@"/>
    <numFmt numFmtId="198" formatCode="#,##0_);[Black]\(#,##0\)"/>
  </numFmts>
  <fonts count="27" x14ac:knownFonts="1">
    <font>
      <sz val="16"/>
      <name val="AngsanaUPC"/>
      <family val="1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Browallia New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trike/>
      <sz val="13"/>
      <color rgb="FFFF0000"/>
      <name val="Browallia New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2"/>
      <name val="Browallia New"/>
      <family val="2"/>
    </font>
    <font>
      <sz val="16"/>
      <name val="AngsanaUPC"/>
      <family val="1"/>
      <charset val="1"/>
    </font>
    <font>
      <strike/>
      <sz val="12"/>
      <name val="Browallia New"/>
      <family val="2"/>
    </font>
    <font>
      <strike/>
      <sz val="13"/>
      <name val="Browallia New"/>
      <family val="2"/>
    </font>
    <font>
      <b/>
      <strike/>
      <sz val="13"/>
      <name val="Browallia New"/>
      <family val="2"/>
    </font>
    <font>
      <sz val="10"/>
      <name val="Courier"/>
      <family val="3"/>
    </font>
    <font>
      <b/>
      <sz val="13"/>
      <name val="Browallia New"/>
      <family val="2"/>
      <charset val="222"/>
    </font>
    <font>
      <sz val="13"/>
      <name val="Browallia New"/>
      <family val="2"/>
      <charset val="222"/>
    </font>
    <font>
      <b/>
      <u/>
      <sz val="13"/>
      <name val="Browallia New"/>
      <family val="2"/>
      <charset val="222"/>
    </font>
    <font>
      <sz val="16"/>
      <name val="AngsanaUPC"/>
      <family val="1"/>
      <charset val="222"/>
    </font>
    <font>
      <u/>
      <sz val="13"/>
      <name val="Browallia New"/>
      <family val="2"/>
      <charset val="222"/>
    </font>
    <font>
      <i/>
      <sz val="13"/>
      <name val="Browallia New"/>
      <family val="2"/>
      <charset val="22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43" fontId="7" fillId="0" borderId="0" applyFont="0" applyFill="0" applyBorder="0" applyAlignment="0" applyProtection="0"/>
    <xf numFmtId="0" fontId="9" fillId="0" borderId="0"/>
    <xf numFmtId="187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5" fillId="0" borderId="0"/>
    <xf numFmtId="39" fontId="19" fillId="0" borderId="0"/>
  </cellStyleXfs>
  <cellXfs count="261">
    <xf numFmtId="0" fontId="0" fillId="0" borderId="0" xfId="0"/>
    <xf numFmtId="194" fontId="3" fillId="0" borderId="0" xfId="5" applyNumberFormat="1" applyFont="1" applyFill="1" applyBorder="1" applyAlignment="1">
      <alignment horizontal="right" vertical="center"/>
    </xf>
    <xf numFmtId="194" fontId="3" fillId="0" borderId="0" xfId="5" applyNumberFormat="1" applyFont="1" applyFill="1" applyBorder="1" applyAlignment="1">
      <alignment vertical="center"/>
    </xf>
    <xf numFmtId="194" fontId="3" fillId="0" borderId="0" xfId="5" applyNumberFormat="1" applyFont="1" applyFill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43" fontId="3" fillId="0" borderId="0" xfId="10" applyFont="1" applyFill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1" xfId="1" applyNumberFormat="1" applyFont="1" applyFill="1" applyBorder="1" applyAlignment="1">
      <alignment horizontal="right" vertical="center"/>
    </xf>
    <xf numFmtId="188" fontId="3" fillId="0" borderId="3" xfId="1" applyNumberFormat="1" applyFont="1" applyFill="1" applyBorder="1" applyAlignment="1">
      <alignment horizontal="right" vertical="center"/>
    </xf>
    <xf numFmtId="188" fontId="3" fillId="0" borderId="8" xfId="1" applyNumberFormat="1" applyFont="1" applyFill="1" applyBorder="1" applyAlignment="1">
      <alignment horizontal="right" vertical="center"/>
    </xf>
    <xf numFmtId="194" fontId="3" fillId="0" borderId="0" xfId="5" applyNumberFormat="1" applyFont="1" applyFill="1" applyBorder="1" applyAlignment="1">
      <alignment vertical="top"/>
    </xf>
    <xf numFmtId="194" fontId="2" fillId="0" borderId="0" xfId="5" applyNumberFormat="1" applyFont="1" applyFill="1" applyBorder="1" applyAlignment="1">
      <alignment horizontal="center" vertical="center"/>
    </xf>
    <xf numFmtId="188" fontId="2" fillId="0" borderId="0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88" fontId="2" fillId="0" borderId="0" xfId="5" applyNumberFormat="1" applyFont="1" applyFill="1" applyAlignment="1">
      <alignment horizontal="right" vertical="top"/>
    </xf>
    <xf numFmtId="194" fontId="2" fillId="0" borderId="0" xfId="5" applyNumberFormat="1" applyFont="1" applyFill="1" applyAlignment="1">
      <alignment horizontal="right" vertical="top"/>
    </xf>
    <xf numFmtId="194" fontId="3" fillId="0" borderId="0" xfId="7" applyNumberFormat="1" applyFont="1" applyFill="1" applyBorder="1" applyAlignment="1">
      <alignment vertical="top"/>
    </xf>
    <xf numFmtId="188" fontId="3" fillId="0" borderId="0" xfId="5" applyNumberFormat="1" applyFont="1" applyFill="1" applyBorder="1" applyAlignment="1">
      <alignment vertical="center"/>
    </xf>
    <xf numFmtId="188" fontId="2" fillId="0" borderId="0" xfId="5" applyNumberFormat="1" applyFont="1" applyFill="1" applyAlignment="1">
      <alignment horizontal="center" vertical="top"/>
    </xf>
    <xf numFmtId="188" fontId="2" fillId="0" borderId="0" xfId="5" quotePrefix="1" applyNumberFormat="1" applyFont="1" applyFill="1" applyAlignment="1">
      <alignment horizontal="center" vertical="top"/>
    </xf>
    <xf numFmtId="194" fontId="2" fillId="0" borderId="0" xfId="5" applyNumberFormat="1" applyFont="1" applyFill="1" applyAlignment="1">
      <alignment horizontal="center" vertical="top"/>
    </xf>
    <xf numFmtId="194" fontId="2" fillId="0" borderId="4" xfId="5" applyNumberFormat="1" applyFont="1" applyFill="1" applyBorder="1" applyAlignment="1">
      <alignment horizontal="center" vertical="top"/>
    </xf>
    <xf numFmtId="194" fontId="2" fillId="0" borderId="0" xfId="5" applyNumberFormat="1" applyFont="1" applyFill="1" applyBorder="1" applyAlignment="1">
      <alignment horizontal="centerContinuous" vertical="top"/>
    </xf>
    <xf numFmtId="194" fontId="2" fillId="0" borderId="0" xfId="5" applyNumberFormat="1" applyFont="1" applyFill="1" applyAlignment="1">
      <alignment vertical="top"/>
    </xf>
    <xf numFmtId="194" fontId="2" fillId="0" borderId="0" xfId="5" applyNumberFormat="1" applyFont="1" applyFill="1" applyBorder="1" applyAlignment="1">
      <alignment horizontal="right" vertical="top"/>
    </xf>
    <xf numFmtId="194" fontId="2" fillId="0" borderId="0" xfId="5" applyNumberFormat="1" applyFont="1" applyFill="1" applyBorder="1" applyAlignment="1">
      <alignment horizontal="center" vertical="top"/>
    </xf>
    <xf numFmtId="194" fontId="3" fillId="0" borderId="0" xfId="5" applyNumberFormat="1" applyFont="1" applyFill="1" applyBorder="1" applyAlignment="1">
      <alignment horizontal="center" vertical="top"/>
    </xf>
    <xf numFmtId="195" fontId="3" fillId="0" borderId="0" xfId="10" applyNumberFormat="1" applyFont="1" applyFill="1" applyAlignment="1">
      <alignment vertical="center"/>
    </xf>
    <xf numFmtId="195" fontId="3" fillId="0" borderId="0" xfId="10" applyNumberFormat="1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194" fontId="3" fillId="0" borderId="8" xfId="5" applyNumberFormat="1" applyFont="1" applyFill="1" applyBorder="1" applyAlignment="1">
      <alignment horizontal="right" vertical="center"/>
    </xf>
    <xf numFmtId="196" fontId="3" fillId="0" borderId="0" xfId="10" applyNumberFormat="1" applyFont="1" applyFill="1" applyAlignment="1">
      <alignment vertical="center"/>
    </xf>
    <xf numFmtId="196" fontId="3" fillId="0" borderId="0" xfId="1" applyNumberFormat="1" applyFont="1" applyFill="1" applyAlignment="1">
      <alignment vertical="center"/>
    </xf>
    <xf numFmtId="188" fontId="3" fillId="0" borderId="0" xfId="5" applyNumberFormat="1" applyFont="1" applyFill="1" applyBorder="1" applyAlignment="1">
      <alignment vertical="top"/>
    </xf>
    <xf numFmtId="195" fontId="16" fillId="0" borderId="0" xfId="1" applyNumberFormat="1" applyFont="1" applyFill="1" applyAlignment="1">
      <alignment horizontal="right" vertical="center"/>
    </xf>
    <xf numFmtId="43" fontId="17" fillId="0" borderId="0" xfId="10" applyFont="1" applyFill="1" applyAlignment="1">
      <alignment vertical="center"/>
    </xf>
    <xf numFmtId="195" fontId="17" fillId="0" borderId="0" xfId="10" applyNumberFormat="1" applyFont="1" applyFill="1" applyAlignment="1">
      <alignment vertical="center"/>
    </xf>
    <xf numFmtId="188" fontId="17" fillId="0" borderId="0" xfId="1" applyNumberFormat="1" applyFont="1" applyFill="1" applyBorder="1" applyAlignment="1">
      <alignment horizontal="right" vertical="center"/>
    </xf>
    <xf numFmtId="194" fontId="3" fillId="0" borderId="8" xfId="5" applyNumberFormat="1" applyFont="1" applyFill="1" applyBorder="1" applyAlignment="1">
      <alignment vertical="center"/>
    </xf>
    <xf numFmtId="194" fontId="2" fillId="0" borderId="8" xfId="5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89" fontId="2" fillId="0" borderId="8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88" fontId="3" fillId="0" borderId="8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93" fontId="3" fillId="0" borderId="0" xfId="0" applyNumberFormat="1" applyFont="1" applyAlignment="1">
      <alignment vertical="center"/>
    </xf>
    <xf numFmtId="193" fontId="3" fillId="0" borderId="0" xfId="10" applyNumberFormat="1" applyFont="1" applyFill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89" fontId="3" fillId="0" borderId="0" xfId="4" applyNumberFormat="1" applyFont="1" applyAlignment="1">
      <alignment vertical="center"/>
    </xf>
    <xf numFmtId="194" fontId="3" fillId="0" borderId="0" xfId="4" applyNumberFormat="1" applyFont="1" applyAlignment="1">
      <alignment horizontal="right" vertical="center"/>
    </xf>
    <xf numFmtId="189" fontId="3" fillId="0" borderId="8" xfId="4" applyNumberFormat="1" applyFont="1" applyBorder="1" applyAlignment="1">
      <alignment vertical="center"/>
    </xf>
    <xf numFmtId="0" fontId="3" fillId="0" borderId="8" xfId="4" applyFont="1" applyBorder="1" applyAlignment="1">
      <alignment vertical="center"/>
    </xf>
    <xf numFmtId="194" fontId="3" fillId="0" borderId="8" xfId="4" applyNumberFormat="1" applyFont="1" applyBorder="1" applyAlignment="1">
      <alignment horizontal="right" vertical="center"/>
    </xf>
    <xf numFmtId="0" fontId="3" fillId="0" borderId="0" xfId="6" applyFont="1" applyAlignment="1">
      <alignment horizontal="centerContinuous" vertical="top"/>
    </xf>
    <xf numFmtId="194" fontId="2" fillId="0" borderId="0" xfId="6" applyNumberFormat="1" applyFont="1" applyAlignment="1">
      <alignment horizontal="centerContinuous" vertical="top"/>
    </xf>
    <xf numFmtId="194" fontId="2" fillId="0" borderId="0" xfId="6" applyNumberFormat="1" applyFont="1" applyAlignment="1">
      <alignment vertical="top"/>
    </xf>
    <xf numFmtId="194" fontId="2" fillId="0" borderId="0" xfId="6" applyNumberFormat="1" applyFont="1" applyAlignment="1">
      <alignment horizontal="center" vertical="top"/>
    </xf>
    <xf numFmtId="194" fontId="2" fillId="0" borderId="0" xfId="6" applyNumberFormat="1" applyFont="1" applyAlignment="1">
      <alignment horizontal="right" vertical="top"/>
    </xf>
    <xf numFmtId="0" fontId="3" fillId="0" borderId="0" xfId="4" applyFont="1" applyAlignment="1">
      <alignment horizontal="center" vertical="center"/>
    </xf>
    <xf numFmtId="189" fontId="2" fillId="0" borderId="1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8" xfId="6" applyFont="1" applyBorder="1" applyAlignment="1">
      <alignment horizontal="centerContinuous" vertical="top"/>
    </xf>
    <xf numFmtId="189" fontId="2" fillId="0" borderId="1" xfId="0" applyNumberFormat="1" applyFont="1" applyBorder="1" applyAlignment="1">
      <alignment horizontal="center" vertical="center"/>
    </xf>
    <xf numFmtId="0" fontId="3" fillId="0" borderId="0" xfId="6" applyFont="1" applyAlignment="1">
      <alignment vertical="top"/>
    </xf>
    <xf numFmtId="0" fontId="3" fillId="0" borderId="0" xfId="4" applyFont="1"/>
    <xf numFmtId="194" fontId="3" fillId="0" borderId="0" xfId="4" applyNumberFormat="1" applyFont="1"/>
    <xf numFmtId="194" fontId="3" fillId="0" borderId="0" xfId="4" applyNumberFormat="1" applyFont="1" applyAlignment="1">
      <alignment horizontal="center" vertical="center"/>
    </xf>
    <xf numFmtId="194" fontId="3" fillId="0" borderId="0" xfId="4" applyNumberFormat="1" applyFont="1" applyAlignment="1">
      <alignment vertical="center"/>
    </xf>
    <xf numFmtId="188" fontId="3" fillId="0" borderId="0" xfId="4" applyNumberFormat="1" applyFont="1" applyAlignment="1">
      <alignment vertical="center"/>
    </xf>
    <xf numFmtId="188" fontId="3" fillId="0" borderId="2" xfId="5" applyNumberFormat="1" applyFont="1" applyFill="1" applyBorder="1" applyAlignment="1">
      <alignment vertical="top"/>
    </xf>
    <xf numFmtId="188" fontId="3" fillId="0" borderId="0" xfId="4" applyNumberFormat="1" applyFont="1"/>
    <xf numFmtId="194" fontId="3" fillId="0" borderId="4" xfId="5" applyNumberFormat="1" applyFont="1" applyFill="1" applyBorder="1" applyAlignment="1">
      <alignment vertical="top"/>
    </xf>
    <xf numFmtId="194" fontId="3" fillId="0" borderId="2" xfId="5" applyNumberFormat="1" applyFont="1" applyFill="1" applyBorder="1" applyAlignment="1">
      <alignment vertical="top"/>
    </xf>
    <xf numFmtId="0" fontId="3" fillId="0" borderId="0" xfId="4" quotePrefix="1" applyFont="1"/>
    <xf numFmtId="197" fontId="3" fillId="0" borderId="0" xfId="4" applyNumberFormat="1" applyFont="1" applyAlignment="1">
      <alignment vertical="center"/>
    </xf>
    <xf numFmtId="194" fontId="3" fillId="0" borderId="5" xfId="5" applyNumberFormat="1" applyFont="1" applyFill="1" applyBorder="1" applyAlignment="1">
      <alignment vertical="top"/>
    </xf>
    <xf numFmtId="0" fontId="8" fillId="0" borderId="0" xfId="4" applyFont="1" applyAlignment="1">
      <alignment vertical="center"/>
    </xf>
    <xf numFmtId="188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vertical="center"/>
    </xf>
    <xf numFmtId="188" fontId="2" fillId="0" borderId="8" xfId="0" applyNumberFormat="1" applyFont="1" applyBorder="1" applyAlignment="1">
      <alignment horizontal="right" vertical="center"/>
    </xf>
    <xf numFmtId="0" fontId="2" fillId="0" borderId="9" xfId="0" quotePrefix="1" applyFont="1" applyBorder="1" applyAlignment="1">
      <alignment horizontal="center" vertical="center"/>
    </xf>
    <xf numFmtId="188" fontId="2" fillId="0" borderId="9" xfId="0" quotePrefix="1" applyNumberFormat="1" applyFont="1" applyBorder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88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90" fontId="3" fillId="0" borderId="0" xfId="3" applyNumberFormat="1" applyFont="1" applyAlignment="1">
      <alignment horizontal="right" vertical="center"/>
    </xf>
    <xf numFmtId="188" fontId="3" fillId="0" borderId="3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90" fontId="3" fillId="0" borderId="8" xfId="3" applyNumberFormat="1" applyFont="1" applyBorder="1" applyAlignment="1">
      <alignment horizontal="right" vertical="center"/>
    </xf>
    <xf numFmtId="188" fontId="3" fillId="0" borderId="7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9" fontId="3" fillId="0" borderId="0" xfId="12" applyNumberFormat="1" applyFont="1" applyAlignment="1">
      <alignment horizontal="left" vertical="center"/>
    </xf>
    <xf numFmtId="188" fontId="0" fillId="0" borderId="0" xfId="0" applyNumberFormat="1"/>
    <xf numFmtId="189" fontId="2" fillId="0" borderId="0" xfId="4" applyNumberFormat="1" applyFont="1" applyAlignment="1">
      <alignment vertical="center"/>
    </xf>
    <xf numFmtId="188" fontId="2" fillId="0" borderId="0" xfId="6" applyNumberFormat="1" applyFont="1" applyAlignment="1">
      <alignment horizontal="center" vertical="top"/>
    </xf>
    <xf numFmtId="188" fontId="2" fillId="0" borderId="0" xfId="6" applyNumberFormat="1" applyFont="1" applyAlignment="1">
      <alignment horizontal="right" vertical="top"/>
    </xf>
    <xf numFmtId="0" fontId="2" fillId="0" borderId="0" xfId="6" applyFont="1" applyAlignment="1">
      <alignment vertical="top"/>
    </xf>
    <xf numFmtId="0" fontId="3" fillId="0" borderId="0" xfId="0" applyFont="1" applyAlignment="1">
      <alignment vertical="top"/>
    </xf>
    <xf numFmtId="188" fontId="3" fillId="0" borderId="8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horizontal="right" vertical="center"/>
    </xf>
    <xf numFmtId="188" fontId="3" fillId="0" borderId="8" xfId="5" applyNumberFormat="1" applyFont="1" applyFill="1" applyBorder="1" applyAlignment="1">
      <alignment vertical="top"/>
    </xf>
    <xf numFmtId="188" fontId="3" fillId="0" borderId="0" xfId="0" applyNumberFormat="1" applyFont="1" applyAlignment="1">
      <alignment vertical="top"/>
    </xf>
    <xf numFmtId="188" fontId="3" fillId="0" borderId="6" xfId="5" applyNumberFormat="1" applyFont="1" applyFill="1" applyBorder="1" applyAlignment="1">
      <alignment vertical="center"/>
    </xf>
    <xf numFmtId="188" fontId="3" fillId="0" borderId="11" xfId="5" applyNumberFormat="1" applyFont="1" applyFill="1" applyBorder="1" applyAlignment="1">
      <alignment vertical="center"/>
    </xf>
    <xf numFmtId="190" fontId="14" fillId="0" borderId="0" xfId="8" applyNumberFormat="1" applyFont="1" applyAlignment="1">
      <alignment horizontal="right" vertical="center"/>
    </xf>
    <xf numFmtId="190" fontId="14" fillId="0" borderId="4" xfId="8" applyNumberFormat="1" applyFont="1" applyBorder="1" applyAlignment="1">
      <alignment horizontal="right" vertical="center"/>
    </xf>
    <xf numFmtId="190" fontId="16" fillId="0" borderId="0" xfId="8" applyNumberFormat="1" applyFont="1" applyAlignment="1">
      <alignment horizontal="right" vertical="center"/>
    </xf>
    <xf numFmtId="43" fontId="3" fillId="0" borderId="0" xfId="10" applyFont="1" applyAlignment="1">
      <alignment vertical="center"/>
    </xf>
    <xf numFmtId="43" fontId="3" fillId="0" borderId="0" xfId="10" applyFont="1"/>
    <xf numFmtId="43" fontId="3" fillId="0" borderId="0" xfId="10" applyFont="1" applyFill="1" applyBorder="1" applyAlignment="1">
      <alignment vertical="top"/>
    </xf>
    <xf numFmtId="0" fontId="3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43" fontId="21" fillId="0" borderId="0" xfId="10" applyFont="1" applyFill="1" applyBorder="1" applyAlignment="1">
      <alignment vertical="center"/>
    </xf>
    <xf numFmtId="195" fontId="21" fillId="0" borderId="0" xfId="10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188" fontId="21" fillId="0" borderId="0" xfId="0" applyNumberFormat="1" applyFont="1" applyAlignment="1">
      <alignment horizontal="right" vertical="center"/>
    </xf>
    <xf numFmtId="188" fontId="21" fillId="0" borderId="0" xfId="0" applyNumberFormat="1" applyFont="1" applyAlignment="1">
      <alignment horizontal="center" vertical="center"/>
    </xf>
    <xf numFmtId="43" fontId="21" fillId="0" borderId="0" xfId="10" applyFont="1" applyFill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center"/>
    </xf>
    <xf numFmtId="188" fontId="21" fillId="0" borderId="8" xfId="1" applyNumberFormat="1" applyFont="1" applyFill="1" applyBorder="1" applyAlignment="1">
      <alignment horizontal="right" vertical="center"/>
    </xf>
    <xf numFmtId="188" fontId="21" fillId="0" borderId="8" xfId="0" applyNumberFormat="1" applyFont="1" applyBorder="1" applyAlignment="1">
      <alignment horizontal="right" vertical="center"/>
    </xf>
    <xf numFmtId="189" fontId="20" fillId="0" borderId="8" xfId="0" applyNumberFormat="1" applyFont="1" applyBorder="1" applyAlignment="1">
      <alignment horizontal="center" vertical="center"/>
    </xf>
    <xf numFmtId="43" fontId="21" fillId="0" borderId="0" xfId="10" applyFont="1" applyFill="1" applyAlignment="1">
      <alignment horizontal="center" vertical="center"/>
    </xf>
    <xf numFmtId="189" fontId="21" fillId="0" borderId="0" xfId="0" applyNumberFormat="1" applyFont="1" applyAlignment="1">
      <alignment vertical="center"/>
    </xf>
    <xf numFmtId="18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91" fontId="21" fillId="0" borderId="0" xfId="0" applyNumberFormat="1" applyFont="1" applyAlignment="1">
      <alignment horizontal="right" vertical="center"/>
    </xf>
    <xf numFmtId="188" fontId="21" fillId="0" borderId="1" xfId="1" applyNumberFormat="1" applyFont="1" applyFill="1" applyBorder="1" applyAlignment="1">
      <alignment horizontal="right" vertical="center"/>
    </xf>
    <xf numFmtId="188" fontId="21" fillId="0" borderId="1" xfId="0" applyNumberFormat="1" applyFont="1" applyBorder="1" applyAlignment="1">
      <alignment horizontal="right" vertical="center"/>
    </xf>
    <xf numFmtId="0" fontId="23" fillId="0" borderId="0" xfId="0" applyFont="1"/>
    <xf numFmtId="188" fontId="20" fillId="0" borderId="0" xfId="0" applyNumberFormat="1" applyFont="1" applyAlignment="1">
      <alignment horizontal="center" vertical="center"/>
    </xf>
    <xf numFmtId="18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3" fillId="0" borderId="0" xfId="14" applyFont="1"/>
    <xf numFmtId="190" fontId="21" fillId="0" borderId="0" xfId="0" applyNumberFormat="1" applyFont="1" applyAlignment="1">
      <alignment horizontal="centerContinuous" vertical="center"/>
    </xf>
    <xf numFmtId="190" fontId="21" fillId="0" borderId="8" xfId="0" applyNumberFormat="1" applyFont="1" applyBorder="1" applyAlignment="1">
      <alignment horizontal="centerContinuous" vertical="center"/>
    </xf>
    <xf numFmtId="188" fontId="20" fillId="0" borderId="8" xfId="0" applyNumberFormat="1" applyFont="1" applyBorder="1" applyAlignment="1">
      <alignment vertical="center"/>
    </xf>
    <xf numFmtId="189" fontId="21" fillId="0" borderId="8" xfId="0" applyNumberFormat="1" applyFont="1" applyBorder="1" applyAlignment="1">
      <alignment vertical="center"/>
    </xf>
    <xf numFmtId="188" fontId="20" fillId="0" borderId="7" xfId="0" quotePrefix="1" applyNumberFormat="1" applyFont="1" applyBorder="1" applyAlignment="1">
      <alignment horizontal="center" vertical="center"/>
    </xf>
    <xf numFmtId="189" fontId="21" fillId="0" borderId="8" xfId="0" applyNumberFormat="1" applyFont="1" applyBorder="1" applyAlignment="1">
      <alignment horizontal="right" vertical="center"/>
    </xf>
    <xf numFmtId="190" fontId="20" fillId="0" borderId="0" xfId="0" applyNumberFormat="1" applyFont="1" applyAlignment="1">
      <alignment horizontal="right" vertical="center"/>
    </xf>
    <xf numFmtId="188" fontId="21" fillId="0" borderId="0" xfId="10" applyNumberFormat="1" applyFont="1" applyFill="1" applyAlignment="1">
      <alignment horizontal="right" vertical="center"/>
    </xf>
    <xf numFmtId="195" fontId="21" fillId="0" borderId="0" xfId="10" applyNumberFormat="1" applyFont="1" applyFill="1" applyAlignment="1">
      <alignment horizontal="right" vertical="center"/>
    </xf>
    <xf numFmtId="43" fontId="21" fillId="0" borderId="0" xfId="10" applyFont="1" applyFill="1" applyAlignment="1">
      <alignment horizontal="right" vertical="center"/>
    </xf>
    <xf numFmtId="188" fontId="21" fillId="0" borderId="10" xfId="10" applyNumberFormat="1" applyFont="1" applyFill="1" applyBorder="1" applyAlignment="1">
      <alignment horizontal="right" vertical="center"/>
    </xf>
    <xf numFmtId="190" fontId="21" fillId="0" borderId="10" xfId="0" applyNumberFormat="1" applyFont="1" applyBorder="1" applyAlignment="1">
      <alignment horizontal="right" vertical="center"/>
    </xf>
    <xf numFmtId="188" fontId="21" fillId="0" borderId="0" xfId="0" applyNumberFormat="1" applyFont="1" applyAlignment="1">
      <alignment vertical="center"/>
    </xf>
    <xf numFmtId="195" fontId="21" fillId="0" borderId="10" xfId="10" applyNumberFormat="1" applyFont="1" applyFill="1" applyBorder="1" applyAlignment="1">
      <alignment horizontal="right" vertical="center"/>
    </xf>
    <xf numFmtId="188" fontId="21" fillId="0" borderId="1" xfId="10" applyNumberFormat="1" applyFont="1" applyFill="1" applyBorder="1" applyAlignment="1">
      <alignment horizontal="right" vertical="center"/>
    </xf>
    <xf numFmtId="188" fontId="21" fillId="0" borderId="4" xfId="10" applyNumberFormat="1" applyFont="1" applyFill="1" applyBorder="1" applyAlignment="1">
      <alignment horizontal="right" vertical="center"/>
    </xf>
    <xf numFmtId="188" fontId="21" fillId="0" borderId="4" xfId="0" applyNumberFormat="1" applyFont="1" applyBorder="1" applyAlignment="1">
      <alignment horizontal="right" vertical="center"/>
    </xf>
    <xf numFmtId="191" fontId="21" fillId="0" borderId="1" xfId="0" applyNumberFormat="1" applyFont="1" applyBorder="1" applyAlignment="1">
      <alignment horizontal="right" vertical="center"/>
    </xf>
    <xf numFmtId="190" fontId="21" fillId="0" borderId="0" xfId="0" applyNumberFormat="1" applyFont="1" applyAlignment="1">
      <alignment horizontal="right" vertical="center"/>
    </xf>
    <xf numFmtId="190" fontId="21" fillId="0" borderId="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88" fontId="21" fillId="0" borderId="0" xfId="10" applyNumberFormat="1" applyFont="1" applyFill="1" applyAlignment="1">
      <alignment vertical="center"/>
    </xf>
    <xf numFmtId="188" fontId="21" fillId="0" borderId="0" xfId="10" applyNumberFormat="1" applyFont="1" applyFill="1" applyBorder="1" applyAlignment="1">
      <alignment horizontal="right" vertical="center"/>
    </xf>
    <xf numFmtId="190" fontId="25" fillId="0" borderId="0" xfId="0" applyNumberFormat="1" applyFont="1" applyAlignment="1">
      <alignment horizontal="right" vertical="center"/>
    </xf>
    <xf numFmtId="190" fontId="21" fillId="0" borderId="8" xfId="0" applyNumberFormat="1" applyFont="1" applyBorder="1" applyAlignment="1">
      <alignment vertical="center"/>
    </xf>
    <xf numFmtId="190" fontId="21" fillId="0" borderId="0" xfId="0" applyNumberFormat="1" applyFont="1" applyAlignment="1">
      <alignment vertical="center"/>
    </xf>
    <xf numFmtId="188" fontId="21" fillId="0" borderId="8" xfId="10" applyNumberFormat="1" applyFont="1" applyFill="1" applyBorder="1" applyAlignment="1">
      <alignment vertical="center"/>
    </xf>
    <xf numFmtId="188" fontId="21" fillId="0" borderId="8" xfId="10" applyNumberFormat="1" applyFont="1" applyFill="1" applyBorder="1" applyAlignment="1">
      <alignment horizontal="right" vertical="center"/>
    </xf>
    <xf numFmtId="190" fontId="21" fillId="0" borderId="8" xfId="0" applyNumberFormat="1" applyFont="1" applyBorder="1" applyAlignment="1">
      <alignment horizontal="right" vertical="center"/>
    </xf>
    <xf numFmtId="188" fontId="21" fillId="0" borderId="5" xfId="10" applyNumberFormat="1" applyFont="1" applyFill="1" applyBorder="1" applyAlignment="1">
      <alignment horizontal="right" vertical="center"/>
    </xf>
    <xf numFmtId="190" fontId="21" fillId="0" borderId="5" xfId="0" applyNumberFormat="1" applyFont="1" applyBorder="1" applyAlignment="1">
      <alignment horizontal="right" vertical="center"/>
    </xf>
    <xf numFmtId="192" fontId="21" fillId="0" borderId="0" xfId="0" applyNumberFormat="1" applyFont="1" applyAlignment="1">
      <alignment vertical="center"/>
    </xf>
    <xf numFmtId="188" fontId="21" fillId="0" borderId="8" xfId="0" applyNumberFormat="1" applyFont="1" applyBorder="1" applyAlignment="1">
      <alignment vertical="center"/>
    </xf>
    <xf numFmtId="188" fontId="21" fillId="0" borderId="6" xfId="10" applyNumberFormat="1" applyFont="1" applyFill="1" applyBorder="1" applyAlignment="1">
      <alignment vertical="center"/>
    </xf>
    <xf numFmtId="188" fontId="21" fillId="0" borderId="6" xfId="0" applyNumberFormat="1" applyFont="1" applyBorder="1" applyAlignment="1">
      <alignment vertical="center"/>
    </xf>
    <xf numFmtId="43" fontId="21" fillId="0" borderId="8" xfId="10" applyFont="1" applyFill="1" applyBorder="1" applyAlignment="1">
      <alignment vertical="center"/>
    </xf>
    <xf numFmtId="188" fontId="20" fillId="0" borderId="0" xfId="10" applyNumberFormat="1" applyFont="1" applyFill="1" applyAlignment="1">
      <alignment vertical="center"/>
    </xf>
    <xf numFmtId="193" fontId="21" fillId="0" borderId="0" xfId="1" applyNumberFormat="1" applyFont="1" applyFill="1" applyAlignment="1">
      <alignment vertical="center"/>
    </xf>
    <xf numFmtId="188" fontId="2" fillId="0" borderId="0" xfId="5" applyNumberFormat="1" applyFont="1" applyFill="1" applyAlignment="1">
      <alignment horizontal="center" vertical="top" wrapText="1"/>
    </xf>
    <xf numFmtId="188" fontId="2" fillId="0" borderId="0" xfId="5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194" fontId="3" fillId="0" borderId="0" xfId="5" applyNumberFormat="1" applyFont="1" applyFill="1" applyAlignment="1">
      <alignment horizontal="center" vertical="top"/>
    </xf>
    <xf numFmtId="194" fontId="2" fillId="0" borderId="2" xfId="5" applyNumberFormat="1" applyFont="1" applyFill="1" applyBorder="1" applyAlignment="1">
      <alignment horizontal="center" vertical="top"/>
    </xf>
    <xf numFmtId="0" fontId="2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90" fontId="4" fillId="0" borderId="0" xfId="12" applyNumberFormat="1" applyFont="1" applyAlignment="1">
      <alignment horizontal="right" vertical="center"/>
    </xf>
    <xf numFmtId="0" fontId="3" fillId="0" borderId="0" xfId="12" applyFont="1" applyAlignment="1">
      <alignment vertical="center"/>
    </xf>
    <xf numFmtId="190" fontId="3" fillId="0" borderId="0" xfId="12" applyNumberFormat="1" applyFont="1" applyAlignment="1">
      <alignment horizontal="right" vertical="center"/>
    </xf>
    <xf numFmtId="0" fontId="2" fillId="0" borderId="2" xfId="12" applyFont="1" applyBorder="1" applyAlignment="1">
      <alignment horizontal="left" vertical="center"/>
    </xf>
    <xf numFmtId="0" fontId="3" fillId="0" borderId="2" xfId="12" applyFont="1" applyBorder="1" applyAlignment="1">
      <alignment vertical="center"/>
    </xf>
    <xf numFmtId="189" fontId="3" fillId="0" borderId="2" xfId="12" applyNumberFormat="1" applyFont="1" applyBorder="1" applyAlignment="1">
      <alignment horizontal="center" vertical="center"/>
    </xf>
    <xf numFmtId="0" fontId="3" fillId="0" borderId="2" xfId="12" applyFont="1" applyBorder="1" applyAlignment="1">
      <alignment horizontal="center" vertical="center"/>
    </xf>
    <xf numFmtId="190" fontId="3" fillId="0" borderId="2" xfId="12" applyNumberFormat="1" applyFont="1" applyBorder="1" applyAlignment="1">
      <alignment horizontal="right" vertical="center"/>
    </xf>
    <xf numFmtId="190" fontId="2" fillId="0" borderId="2" xfId="12" applyNumberFormat="1" applyFont="1" applyBorder="1" applyAlignment="1">
      <alignment horizontal="right" vertical="center"/>
    </xf>
    <xf numFmtId="190" fontId="2" fillId="0" borderId="0" xfId="12" applyNumberFormat="1" applyFont="1" applyAlignment="1">
      <alignment horizontal="right" vertical="center"/>
    </xf>
    <xf numFmtId="189" fontId="3" fillId="0" borderId="0" xfId="12" applyNumberFormat="1" applyFont="1" applyAlignment="1">
      <alignment horizontal="center" vertical="center"/>
    </xf>
    <xf numFmtId="190" fontId="2" fillId="0" borderId="0" xfId="12" applyNumberFormat="1" applyFont="1" applyAlignment="1">
      <alignment horizontal="center" vertical="center"/>
    </xf>
    <xf numFmtId="189" fontId="3" fillId="0" borderId="2" xfId="12" applyNumberFormat="1" applyFont="1" applyBorder="1" applyAlignment="1">
      <alignment vertical="center"/>
    </xf>
    <xf numFmtId="189" fontId="2" fillId="0" borderId="2" xfId="12" applyNumberFormat="1" applyFont="1" applyBorder="1" applyAlignment="1">
      <alignment horizontal="center" vertical="center"/>
    </xf>
    <xf numFmtId="190" fontId="2" fillId="0" borderId="2" xfId="12" applyNumberFormat="1" applyFont="1" applyBorder="1" applyAlignment="1">
      <alignment horizontal="center" vertical="center"/>
    </xf>
    <xf numFmtId="189" fontId="3" fillId="0" borderId="0" xfId="12" applyNumberFormat="1" applyFont="1" applyAlignment="1">
      <alignment vertical="center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vertical="center"/>
    </xf>
    <xf numFmtId="190" fontId="3" fillId="0" borderId="0" xfId="12" applyNumberFormat="1" applyFont="1" applyAlignment="1">
      <alignment vertical="center"/>
    </xf>
    <xf numFmtId="0" fontId="3" fillId="0" borderId="0" xfId="12" quotePrefix="1" applyFont="1" applyAlignment="1">
      <alignment vertical="center"/>
    </xf>
    <xf numFmtId="0" fontId="3" fillId="0" borderId="0" xfId="12" applyFont="1" applyAlignment="1">
      <alignment horizontal="left" vertical="center"/>
    </xf>
    <xf numFmtId="190" fontId="3" fillId="0" borderId="8" xfId="12" applyNumberFormat="1" applyFont="1" applyBorder="1" applyAlignment="1">
      <alignment horizontal="right" vertical="center"/>
    </xf>
    <xf numFmtId="190" fontId="3" fillId="0" borderId="7" xfId="12" applyNumberFormat="1" applyFont="1" applyBorder="1" applyAlignment="1">
      <alignment horizontal="right" vertical="center"/>
    </xf>
    <xf numFmtId="0" fontId="2" fillId="0" borderId="1" xfId="12" applyFont="1" applyBorder="1" applyAlignment="1">
      <alignment horizontal="center" vertical="center"/>
    </xf>
    <xf numFmtId="190" fontId="2" fillId="0" borderId="1" xfId="12" applyNumberFormat="1" applyFont="1" applyBorder="1" applyAlignment="1">
      <alignment horizontal="center" vertical="center"/>
    </xf>
    <xf numFmtId="192" fontId="3" fillId="0" borderId="0" xfId="12" applyNumberFormat="1" applyFont="1" applyAlignment="1">
      <alignment horizontal="right" vertical="center"/>
    </xf>
    <xf numFmtId="190" fontId="3" fillId="0" borderId="10" xfId="12" applyNumberFormat="1" applyFont="1" applyBorder="1" applyAlignment="1">
      <alignment horizontal="right" vertical="center"/>
    </xf>
    <xf numFmtId="0" fontId="18" fillId="0" borderId="0" xfId="12" applyFont="1" applyAlignment="1">
      <alignment vertical="center"/>
    </xf>
    <xf numFmtId="0" fontId="17" fillId="0" borderId="0" xfId="12" applyFont="1" applyAlignment="1">
      <alignment vertical="center"/>
    </xf>
    <xf numFmtId="0" fontId="17" fillId="0" borderId="0" xfId="12" applyFont="1" applyAlignment="1">
      <alignment horizontal="center" vertical="center"/>
    </xf>
    <xf numFmtId="190" fontId="17" fillId="0" borderId="0" xfId="12" applyNumberFormat="1" applyFont="1" applyAlignment="1">
      <alignment horizontal="right" vertical="center"/>
    </xf>
    <xf numFmtId="190" fontId="3" fillId="0" borderId="6" xfId="12" applyNumberFormat="1" applyFont="1" applyBorder="1" applyAlignment="1">
      <alignment horizontal="right" vertical="center"/>
    </xf>
    <xf numFmtId="188" fontId="26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8" fontId="3" fillId="0" borderId="11" xfId="15" applyNumberFormat="1" applyFont="1" applyBorder="1"/>
    <xf numFmtId="194" fontId="2" fillId="0" borderId="8" xfId="5" applyNumberFormat="1" applyFont="1" applyFill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188" fontId="2" fillId="0" borderId="8" xfId="6" applyNumberFormat="1" applyFont="1" applyBorder="1" applyAlignment="1">
      <alignment horizontal="center" vertical="center"/>
    </xf>
    <xf numFmtId="188" fontId="2" fillId="0" borderId="8" xfId="5" applyNumberFormat="1" applyFont="1" applyFill="1" applyBorder="1" applyAlignment="1">
      <alignment horizontal="center" vertical="center"/>
    </xf>
    <xf numFmtId="188" fontId="2" fillId="0" borderId="8" xfId="5" applyNumberFormat="1" applyFont="1" applyFill="1" applyBorder="1" applyAlignment="1">
      <alignment horizontal="center" vertical="center" wrapText="1"/>
    </xf>
    <xf numFmtId="188" fontId="3" fillId="0" borderId="10" xfId="5" applyNumberFormat="1" applyFont="1" applyFill="1" applyBorder="1" applyAlignment="1">
      <alignment vertical="top"/>
    </xf>
    <xf numFmtId="188" fontId="2" fillId="0" borderId="0" xfId="5" applyNumberFormat="1" applyFont="1" applyFill="1" applyAlignment="1">
      <alignment horizontal="center" vertical="center" wrapText="1"/>
    </xf>
    <xf numFmtId="193" fontId="21" fillId="0" borderId="0" xfId="1" applyNumberFormat="1" applyFont="1" applyFill="1" applyBorder="1" applyAlignment="1">
      <alignment vertical="center"/>
    </xf>
    <xf numFmtId="18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8" fontId="2" fillId="0" borderId="1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88" fontId="20" fillId="0" borderId="8" xfId="0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 textRotation="180"/>
    </xf>
    <xf numFmtId="188" fontId="2" fillId="0" borderId="0" xfId="0" applyNumberFormat="1" applyFont="1" applyAlignment="1">
      <alignment horizontal="right" vertical="center"/>
    </xf>
    <xf numFmtId="188" fontId="2" fillId="0" borderId="8" xfId="0" applyNumberFormat="1" applyFont="1" applyBorder="1" applyAlignment="1">
      <alignment horizontal="right" vertical="center"/>
    </xf>
    <xf numFmtId="194" fontId="2" fillId="0" borderId="8" xfId="5" applyNumberFormat="1" applyFont="1" applyFill="1" applyBorder="1" applyAlignment="1">
      <alignment horizontal="center" vertical="center"/>
    </xf>
    <xf numFmtId="194" fontId="2" fillId="0" borderId="7" xfId="5" applyNumberFormat="1" applyFont="1" applyFill="1" applyBorder="1" applyAlignment="1">
      <alignment horizontal="center" vertical="center"/>
    </xf>
    <xf numFmtId="188" fontId="2" fillId="0" borderId="7" xfId="6" applyNumberFormat="1" applyFont="1" applyBorder="1" applyAlignment="1">
      <alignment horizontal="center" vertical="top"/>
    </xf>
    <xf numFmtId="188" fontId="2" fillId="0" borderId="4" xfId="6" applyNumberFormat="1" applyFont="1" applyBorder="1" applyAlignment="1">
      <alignment horizontal="center" vertical="top"/>
    </xf>
    <xf numFmtId="188" fontId="2" fillId="0" borderId="7" xfId="5" applyNumberFormat="1" applyFont="1" applyFill="1" applyBorder="1" applyAlignment="1">
      <alignment horizontal="center" vertical="top"/>
    </xf>
    <xf numFmtId="194" fontId="2" fillId="0" borderId="8" xfId="5" applyNumberFormat="1" applyFont="1" applyFill="1" applyBorder="1" applyAlignment="1">
      <alignment horizontal="right" vertical="center"/>
    </xf>
    <xf numFmtId="194" fontId="2" fillId="0" borderId="8" xfId="6" applyNumberFormat="1" applyFont="1" applyBorder="1" applyAlignment="1">
      <alignment horizontal="center" vertical="top"/>
    </xf>
    <xf numFmtId="194" fontId="2" fillId="0" borderId="7" xfId="5" applyNumberFormat="1" applyFont="1" applyFill="1" applyBorder="1" applyAlignment="1">
      <alignment horizontal="center" vertical="top"/>
    </xf>
    <xf numFmtId="190" fontId="2" fillId="0" borderId="2" xfId="12" applyNumberFormat="1" applyFont="1" applyBorder="1" applyAlignment="1">
      <alignment horizontal="center" vertical="center"/>
    </xf>
  </cellXfs>
  <cellStyles count="16">
    <cellStyle name="Comma" xfId="10" builtinId="3"/>
    <cellStyle name="Comma 2" xfId="13" xr:uid="{84FC09BC-3677-45A2-A373-2C0EF5057AA2}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" xfId="14" xr:uid="{646C3714-AF10-44B3-BEAD-68E426010674}"/>
    <cellStyle name="Normal 111" xfId="4" xr:uid="{4F23FAE2-317C-479A-9FBE-B1D498092801}"/>
    <cellStyle name="Normal 193" xfId="12" xr:uid="{712EC01A-8BFE-48A6-99CF-E0183BCE6332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T-59-Q1" xfId="6" xr:uid="{6A05C92A-5977-4D9E-87EB-B6CB17EC8346}"/>
    <cellStyle name="ปกติ_Sheet1" xfId="15" xr:uid="{4B193B74-D685-4A40-9956-17348288925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theme="8" tint="0.79998168889431442"/>
  </sheetPr>
  <dimension ref="A1:O54"/>
  <sheetViews>
    <sheetView view="pageBreakPreview" topLeftCell="A40" zoomScaleNormal="100" zoomScaleSheetLayoutView="100" workbookViewId="0">
      <selection activeCell="H44" sqref="H44"/>
    </sheetView>
  </sheetViews>
  <sheetFormatPr defaultColWidth="9.21875" defaultRowHeight="18.600000000000001" x14ac:dyDescent="0.6"/>
  <cols>
    <col min="1" max="3" width="1.21875" style="42" customWidth="1"/>
    <col min="4" max="4" width="33.33203125" style="42" customWidth="1"/>
    <col min="5" max="5" width="8" style="42" customWidth="1"/>
    <col min="6" max="6" width="1.77734375" style="42" customWidth="1"/>
    <col min="7" max="7" width="14.21875" style="48" customWidth="1"/>
    <col min="8" max="8" width="14.21875" style="52" customWidth="1"/>
    <col min="9" max="9" width="0.77734375" style="42" customWidth="1"/>
    <col min="10" max="10" width="14.21875" style="48" customWidth="1"/>
    <col min="11" max="11" width="14.21875" style="52" customWidth="1"/>
    <col min="12" max="12" width="6.77734375" style="5" bestFit="1" customWidth="1"/>
    <col min="13" max="13" width="14.21875" style="27" customWidth="1"/>
    <col min="14" max="16384" width="9.21875" style="42"/>
  </cols>
  <sheetData>
    <row r="1" spans="1:14" ht="19.8" x14ac:dyDescent="0.6">
      <c r="A1" s="40" t="s">
        <v>0</v>
      </c>
      <c r="B1" s="40"/>
      <c r="C1" s="40"/>
      <c r="D1" s="40"/>
      <c r="E1" s="41"/>
      <c r="F1" s="41"/>
      <c r="G1" s="87"/>
      <c r="H1" s="88"/>
      <c r="I1" s="41"/>
      <c r="J1" s="87"/>
      <c r="K1" s="88"/>
    </row>
    <row r="2" spans="1:14" ht="19.8" x14ac:dyDescent="0.6">
      <c r="A2" s="40" t="s">
        <v>1</v>
      </c>
      <c r="B2" s="40"/>
      <c r="C2" s="40"/>
      <c r="D2" s="40"/>
      <c r="E2" s="41"/>
      <c r="F2" s="41"/>
      <c r="I2" s="41"/>
    </row>
    <row r="3" spans="1:14" ht="19.8" x14ac:dyDescent="0.6">
      <c r="A3" s="40" t="s">
        <v>2</v>
      </c>
      <c r="B3" s="40"/>
      <c r="C3" s="40"/>
      <c r="D3" s="40"/>
      <c r="E3" s="41"/>
      <c r="F3" s="41"/>
      <c r="I3" s="41"/>
    </row>
    <row r="4" spans="1:14" ht="19.8" x14ac:dyDescent="0.6">
      <c r="A4" s="89"/>
      <c r="B4" s="89"/>
      <c r="C4" s="89"/>
      <c r="D4" s="89"/>
      <c r="E4" s="44"/>
      <c r="F4" s="44"/>
      <c r="G4" s="9"/>
      <c r="H4" s="9"/>
      <c r="I4" s="50"/>
      <c r="J4" s="9"/>
      <c r="K4" s="90" t="s">
        <v>3</v>
      </c>
    </row>
    <row r="5" spans="1:14" ht="19.8" x14ac:dyDescent="0.6">
      <c r="A5" s="40"/>
      <c r="B5" s="40"/>
      <c r="C5" s="40"/>
      <c r="D5" s="40"/>
      <c r="E5" s="41"/>
      <c r="F5" s="41"/>
      <c r="G5" s="243" t="s">
        <v>4</v>
      </c>
      <c r="H5" s="244"/>
      <c r="I5" s="41"/>
      <c r="J5" s="243" t="s">
        <v>5</v>
      </c>
      <c r="K5" s="243"/>
    </row>
    <row r="6" spans="1:14" ht="19.8" x14ac:dyDescent="0.6">
      <c r="A6" s="43"/>
      <c r="B6" s="43"/>
      <c r="C6" s="43"/>
      <c r="D6" s="43"/>
      <c r="E6" s="45" t="s">
        <v>6</v>
      </c>
      <c r="F6" s="44"/>
      <c r="G6" s="91">
        <v>2568</v>
      </c>
      <c r="H6" s="92" t="s">
        <v>7</v>
      </c>
      <c r="I6" s="44"/>
      <c r="J6" s="91">
        <v>2568</v>
      </c>
      <c r="K6" s="92" t="s">
        <v>7</v>
      </c>
    </row>
    <row r="7" spans="1:14" ht="19.8" x14ac:dyDescent="0.6">
      <c r="A7" s="46"/>
      <c r="B7" s="46"/>
      <c r="C7" s="46"/>
      <c r="D7" s="46"/>
      <c r="E7" s="47"/>
      <c r="F7" s="46"/>
      <c r="G7" s="93"/>
      <c r="H7" s="93"/>
      <c r="I7" s="94"/>
      <c r="J7" s="93"/>
      <c r="K7" s="93"/>
    </row>
    <row r="8" spans="1:14" ht="19.8" x14ac:dyDescent="0.6">
      <c r="A8" s="245" t="s">
        <v>8</v>
      </c>
      <c r="B8" s="245"/>
      <c r="C8" s="245"/>
      <c r="D8" s="245"/>
      <c r="E8" s="41"/>
      <c r="F8" s="41"/>
      <c r="H8" s="48"/>
      <c r="I8" s="95"/>
      <c r="K8" s="48"/>
    </row>
    <row r="9" spans="1:14" ht="19.8" x14ac:dyDescent="0.6">
      <c r="A9" s="53" t="s">
        <v>9</v>
      </c>
      <c r="B9" s="53"/>
      <c r="C9" s="53"/>
      <c r="D9" s="53"/>
      <c r="E9" s="41"/>
      <c r="F9" s="41"/>
      <c r="H9" s="48"/>
      <c r="I9" s="95"/>
      <c r="K9" s="48"/>
    </row>
    <row r="10" spans="1:14" x14ac:dyDescent="0.6">
      <c r="B10" s="42" t="s">
        <v>10</v>
      </c>
      <c r="E10" s="41"/>
      <c r="F10" s="41"/>
      <c r="G10" s="6">
        <v>310556</v>
      </c>
      <c r="H10" s="6">
        <v>53591144</v>
      </c>
      <c r="I10" s="48"/>
      <c r="J10" s="6">
        <v>278749</v>
      </c>
      <c r="K10" s="6">
        <v>31814544</v>
      </c>
      <c r="N10" s="27"/>
    </row>
    <row r="11" spans="1:14" ht="19.8" x14ac:dyDescent="0.6">
      <c r="B11" s="42" t="s">
        <v>11</v>
      </c>
      <c r="D11" s="53"/>
      <c r="E11" s="41">
        <v>7</v>
      </c>
      <c r="F11" s="41"/>
      <c r="G11" s="6">
        <v>84653078</v>
      </c>
      <c r="H11" s="6">
        <v>76830843</v>
      </c>
      <c r="I11" s="48"/>
      <c r="J11" s="6">
        <v>80613160</v>
      </c>
      <c r="K11" s="6">
        <v>74857521</v>
      </c>
      <c r="N11" s="27"/>
    </row>
    <row r="12" spans="1:14" ht="19.8" x14ac:dyDescent="0.6">
      <c r="B12" s="42" t="s">
        <v>190</v>
      </c>
      <c r="D12" s="53"/>
      <c r="E12" s="41">
        <v>8</v>
      </c>
      <c r="F12" s="41"/>
      <c r="G12" s="6">
        <v>225121294</v>
      </c>
      <c r="H12" s="6">
        <v>168268280</v>
      </c>
      <c r="I12" s="48"/>
      <c r="J12" s="6">
        <v>225121294</v>
      </c>
      <c r="K12" s="6">
        <v>168268280</v>
      </c>
      <c r="N12" s="27"/>
    </row>
    <row r="13" spans="1:14" ht="19.8" x14ac:dyDescent="0.6">
      <c r="B13" s="42" t="s">
        <v>13</v>
      </c>
      <c r="C13" s="53"/>
      <c r="D13" s="53"/>
      <c r="E13" s="41">
        <v>9</v>
      </c>
      <c r="F13" s="41"/>
      <c r="G13" s="6">
        <v>8155992</v>
      </c>
      <c r="H13" s="6">
        <v>8800462</v>
      </c>
      <c r="I13" s="48"/>
      <c r="J13" s="6">
        <v>8155992</v>
      </c>
      <c r="K13" s="6">
        <v>8800462</v>
      </c>
      <c r="N13" s="27"/>
    </row>
    <row r="14" spans="1:14" x14ac:dyDescent="0.6">
      <c r="B14" s="42" t="s">
        <v>191</v>
      </c>
      <c r="E14" s="41"/>
      <c r="F14" s="41"/>
      <c r="G14" s="6">
        <v>7555572</v>
      </c>
      <c r="H14" s="6">
        <v>0</v>
      </c>
      <c r="I14" s="48"/>
      <c r="J14" s="6">
        <v>7555572</v>
      </c>
      <c r="K14" s="6">
        <v>0</v>
      </c>
      <c r="N14" s="27"/>
    </row>
    <row r="15" spans="1:14" x14ac:dyDescent="0.6">
      <c r="B15" s="42" t="s">
        <v>192</v>
      </c>
      <c r="E15" s="41"/>
      <c r="F15" s="41"/>
      <c r="G15" s="9">
        <v>0</v>
      </c>
      <c r="H15" s="9">
        <v>13582</v>
      </c>
      <c r="I15" s="48"/>
      <c r="J15" s="9">
        <v>0</v>
      </c>
      <c r="K15" s="9">
        <v>13582</v>
      </c>
      <c r="N15" s="27"/>
    </row>
    <row r="16" spans="1:14" ht="19.8" hidden="1" x14ac:dyDescent="0.6">
      <c r="B16" s="53" t="s">
        <v>14</v>
      </c>
      <c r="E16" s="41"/>
      <c r="F16" s="41"/>
      <c r="G16" s="9">
        <v>0</v>
      </c>
      <c r="H16" s="9"/>
      <c r="I16" s="95"/>
      <c r="J16" s="9"/>
      <c r="K16" s="9"/>
      <c r="N16" s="27"/>
    </row>
    <row r="17" spans="1:15" ht="19.8" x14ac:dyDescent="0.6">
      <c r="B17" s="53"/>
      <c r="C17" s="53" t="s">
        <v>15</v>
      </c>
      <c r="D17" s="53"/>
      <c r="E17" s="41"/>
      <c r="F17" s="41"/>
      <c r="G17" s="7">
        <f>SUM(G10:G16)</f>
        <v>325796492</v>
      </c>
      <c r="H17" s="7">
        <f>SUM(H10:H16)</f>
        <v>307504311</v>
      </c>
      <c r="I17" s="95"/>
      <c r="J17" s="7">
        <f>SUM(J10:J16)</f>
        <v>321724767</v>
      </c>
      <c r="K17" s="7">
        <f>SUM(K10:K16)</f>
        <v>283754389</v>
      </c>
      <c r="N17" s="27"/>
      <c r="O17" s="51"/>
    </row>
    <row r="18" spans="1:15" ht="19.8" x14ac:dyDescent="0.6">
      <c r="A18" s="53" t="s">
        <v>16</v>
      </c>
      <c r="B18" s="53"/>
      <c r="C18" s="53"/>
      <c r="D18" s="53"/>
      <c r="E18" s="41"/>
      <c r="F18" s="41"/>
      <c r="H18" s="48"/>
      <c r="I18" s="95"/>
      <c r="K18" s="48"/>
      <c r="N18" s="27"/>
    </row>
    <row r="19" spans="1:15" s="96" customFormat="1" ht="18.75" hidden="1" customHeight="1" x14ac:dyDescent="0.6">
      <c r="B19" s="96" t="s">
        <v>17</v>
      </c>
      <c r="E19" s="97"/>
      <c r="F19" s="97"/>
      <c r="G19" s="98"/>
      <c r="H19" s="98"/>
      <c r="I19" s="99"/>
      <c r="J19" s="98"/>
      <c r="K19" s="98"/>
      <c r="L19" s="35"/>
      <c r="M19" s="36"/>
      <c r="N19" s="36"/>
    </row>
    <row r="20" spans="1:15" s="96" customFormat="1" ht="18.75" hidden="1" customHeight="1" x14ac:dyDescent="0.6">
      <c r="C20" s="96" t="s">
        <v>18</v>
      </c>
      <c r="E20" s="97"/>
      <c r="F20" s="97"/>
      <c r="G20" s="98">
        <v>0</v>
      </c>
      <c r="H20" s="98">
        <v>0</v>
      </c>
      <c r="I20" s="98"/>
      <c r="J20" s="98">
        <v>0</v>
      </c>
      <c r="K20" s="98">
        <v>0</v>
      </c>
      <c r="L20" s="35"/>
      <c r="M20" s="36"/>
      <c r="N20" s="36"/>
    </row>
    <row r="21" spans="1:15" x14ac:dyDescent="0.6">
      <c r="B21" s="42" t="s">
        <v>19</v>
      </c>
      <c r="E21" s="41"/>
      <c r="F21" s="41"/>
      <c r="G21" s="6">
        <v>63210551</v>
      </c>
      <c r="H21" s="6">
        <v>63703962</v>
      </c>
      <c r="I21" s="48"/>
      <c r="J21" s="48">
        <v>0</v>
      </c>
      <c r="K21" s="48">
        <v>0</v>
      </c>
      <c r="N21" s="27"/>
    </row>
    <row r="22" spans="1:15" x14ac:dyDescent="0.6">
      <c r="B22" s="100" t="s">
        <v>20</v>
      </c>
      <c r="C22" s="127"/>
      <c r="D22" s="127"/>
      <c r="E22" s="41">
        <v>10</v>
      </c>
      <c r="F22" s="41"/>
      <c r="G22" s="4">
        <v>4090686</v>
      </c>
      <c r="H22" s="4">
        <v>18442623</v>
      </c>
      <c r="I22" s="95"/>
      <c r="J22" s="48">
        <v>4090686</v>
      </c>
      <c r="K22" s="4">
        <v>18442623</v>
      </c>
      <c r="N22" s="27"/>
    </row>
    <row r="23" spans="1:15" s="96" customFormat="1" hidden="1" x14ac:dyDescent="0.6">
      <c r="B23" s="128" t="s">
        <v>21</v>
      </c>
      <c r="C23" s="129"/>
      <c r="D23" s="129"/>
      <c r="E23" s="97"/>
      <c r="F23" s="97"/>
      <c r="G23" s="37"/>
      <c r="H23" s="37">
        <v>0</v>
      </c>
      <c r="I23" s="99"/>
      <c r="J23" s="98"/>
      <c r="K23" s="37">
        <v>0</v>
      </c>
      <c r="L23" s="35"/>
      <c r="M23" s="36"/>
      <c r="N23" s="36"/>
    </row>
    <row r="24" spans="1:15" x14ac:dyDescent="0.6">
      <c r="B24" s="42" t="s">
        <v>24</v>
      </c>
      <c r="E24" s="41"/>
      <c r="F24" s="41"/>
      <c r="G24" s="6">
        <v>28801196</v>
      </c>
      <c r="H24" s="6">
        <v>29218632</v>
      </c>
      <c r="I24" s="95"/>
      <c r="J24" s="4">
        <v>28801196</v>
      </c>
      <c r="K24" s="6">
        <v>29218632</v>
      </c>
      <c r="N24" s="27"/>
    </row>
    <row r="25" spans="1:15" x14ac:dyDescent="0.6">
      <c r="B25" s="100" t="s">
        <v>22</v>
      </c>
      <c r="C25" s="127"/>
      <c r="D25" s="127"/>
      <c r="E25" s="41">
        <v>11</v>
      </c>
      <c r="F25" s="41"/>
      <c r="G25" s="48">
        <v>0</v>
      </c>
      <c r="H25" s="48">
        <v>0</v>
      </c>
      <c r="I25" s="95"/>
      <c r="J25" s="6">
        <v>59250000</v>
      </c>
      <c r="K25" s="6">
        <v>79000000</v>
      </c>
      <c r="N25" s="27"/>
    </row>
    <row r="26" spans="1:15" hidden="1" x14ac:dyDescent="0.6">
      <c r="B26" s="100" t="s">
        <v>23</v>
      </c>
      <c r="C26" s="127"/>
      <c r="D26" s="127"/>
      <c r="E26" s="41"/>
      <c r="F26" s="41"/>
      <c r="H26" s="48">
        <v>0</v>
      </c>
      <c r="I26" s="95"/>
      <c r="J26" s="6"/>
      <c r="K26" s="6">
        <v>0</v>
      </c>
      <c r="N26" s="27"/>
    </row>
    <row r="27" spans="1:15" x14ac:dyDescent="0.6">
      <c r="B27" s="42" t="s">
        <v>25</v>
      </c>
      <c r="E27" s="41">
        <v>8</v>
      </c>
      <c r="F27" s="41"/>
      <c r="G27" s="48">
        <v>0</v>
      </c>
      <c r="H27" s="48">
        <v>0</v>
      </c>
      <c r="I27" s="48"/>
      <c r="J27" s="6">
        <v>0</v>
      </c>
      <c r="K27" s="48">
        <v>0</v>
      </c>
      <c r="N27" s="27"/>
    </row>
    <row r="28" spans="1:15" x14ac:dyDescent="0.6">
      <c r="B28" s="42" t="s">
        <v>26</v>
      </c>
      <c r="E28" s="41">
        <v>12</v>
      </c>
      <c r="F28" s="41"/>
      <c r="G28" s="4">
        <v>55673000</v>
      </c>
      <c r="H28" s="4">
        <v>55400000</v>
      </c>
      <c r="I28" s="95"/>
      <c r="J28" s="48">
        <v>55673000</v>
      </c>
      <c r="K28" s="4">
        <v>55400000</v>
      </c>
      <c r="N28" s="27"/>
    </row>
    <row r="29" spans="1:15" x14ac:dyDescent="0.6">
      <c r="B29" s="42" t="s">
        <v>27</v>
      </c>
      <c r="E29" s="41">
        <v>13</v>
      </c>
      <c r="F29" s="41"/>
      <c r="G29" s="4">
        <v>15671425</v>
      </c>
      <c r="H29" s="4">
        <v>19867730</v>
      </c>
      <c r="I29" s="95"/>
      <c r="J29" s="4">
        <v>15717815</v>
      </c>
      <c r="K29" s="4">
        <v>19940876</v>
      </c>
      <c r="N29" s="27"/>
    </row>
    <row r="30" spans="1:15" x14ac:dyDescent="0.6">
      <c r="B30" s="42" t="s">
        <v>28</v>
      </c>
      <c r="E30" s="41">
        <v>14</v>
      </c>
      <c r="F30" s="41"/>
      <c r="G30" s="4">
        <v>5268393</v>
      </c>
      <c r="H30" s="4">
        <v>12927000</v>
      </c>
      <c r="I30" s="95"/>
      <c r="J30" s="4">
        <v>5268393</v>
      </c>
      <c r="K30" s="4">
        <v>12927000</v>
      </c>
      <c r="N30" s="27"/>
    </row>
    <row r="31" spans="1:15" x14ac:dyDescent="0.6">
      <c r="B31" s="42" t="s">
        <v>29</v>
      </c>
      <c r="E31" s="41">
        <v>15</v>
      </c>
      <c r="F31" s="41"/>
      <c r="G31" s="4">
        <v>5595814</v>
      </c>
      <c r="H31" s="4">
        <v>6402576</v>
      </c>
      <c r="I31" s="95"/>
      <c r="J31" s="4">
        <v>5559333</v>
      </c>
      <c r="K31" s="4">
        <v>6356817</v>
      </c>
      <c r="N31" s="27"/>
    </row>
    <row r="32" spans="1:15" x14ac:dyDescent="0.6">
      <c r="B32" s="100" t="s">
        <v>30</v>
      </c>
      <c r="C32" s="127"/>
      <c r="D32" s="127"/>
      <c r="E32" s="41">
        <v>16</v>
      </c>
      <c r="F32" s="41"/>
      <c r="G32" s="101">
        <v>4630133</v>
      </c>
      <c r="H32" s="101">
        <v>8536955</v>
      </c>
      <c r="I32" s="95"/>
      <c r="J32" s="4">
        <v>4630133</v>
      </c>
      <c r="K32" s="48">
        <v>8536955</v>
      </c>
      <c r="N32" s="27"/>
    </row>
    <row r="33" spans="1:14" x14ac:dyDescent="0.6">
      <c r="B33" s="42" t="s">
        <v>31</v>
      </c>
      <c r="E33" s="41"/>
      <c r="F33" s="41"/>
      <c r="G33" s="7">
        <v>415993</v>
      </c>
      <c r="H33" s="7">
        <v>30243590</v>
      </c>
      <c r="I33" s="95"/>
      <c r="J33" s="50">
        <v>415993</v>
      </c>
      <c r="K33" s="7">
        <v>30243590</v>
      </c>
      <c r="N33" s="27"/>
    </row>
    <row r="34" spans="1:14" ht="19.8" x14ac:dyDescent="0.6">
      <c r="B34" s="53"/>
      <c r="C34" s="53" t="s">
        <v>32</v>
      </c>
      <c r="D34" s="53"/>
      <c r="E34" s="41"/>
      <c r="F34" s="41"/>
      <c r="G34" s="7">
        <f>SUM(G20:G33)</f>
        <v>183357191</v>
      </c>
      <c r="H34" s="7">
        <f>SUM(H20:H33)</f>
        <v>244743068</v>
      </c>
      <c r="I34" s="95"/>
      <c r="J34" s="7">
        <f>SUM(J20:J33)</f>
        <v>179406549</v>
      </c>
      <c r="K34" s="7">
        <f>SUM(K20:K33)</f>
        <v>260066493</v>
      </c>
      <c r="N34" s="27"/>
    </row>
    <row r="35" spans="1:14" ht="20.399999999999999" thickBot="1" x14ac:dyDescent="0.65">
      <c r="C35" s="53"/>
      <c r="D35" s="53" t="s">
        <v>33</v>
      </c>
      <c r="E35" s="41"/>
      <c r="F35" s="41"/>
      <c r="G35" s="8">
        <f>SUM(G17+G34)</f>
        <v>509153683</v>
      </c>
      <c r="H35" s="8">
        <f>SUM(H17+H34)</f>
        <v>552247379</v>
      </c>
      <c r="I35" s="95"/>
      <c r="J35" s="8">
        <f>SUM(J17+J34)</f>
        <v>501131316</v>
      </c>
      <c r="K35" s="8">
        <f>SUM(K17+K34)</f>
        <v>543820882</v>
      </c>
      <c r="N35" s="27"/>
    </row>
    <row r="36" spans="1:14" ht="20.399999999999999" thickTop="1" x14ac:dyDescent="0.6">
      <c r="A36" s="53"/>
      <c r="B36" s="53"/>
      <c r="C36" s="53"/>
      <c r="D36" s="53"/>
      <c r="E36" s="41"/>
      <c r="F36" s="41"/>
      <c r="G36" s="4"/>
      <c r="H36" s="4"/>
      <c r="I36" s="41"/>
      <c r="J36" s="4"/>
      <c r="K36" s="4"/>
      <c r="N36" s="27"/>
    </row>
    <row r="37" spans="1:14" ht="19.8" x14ac:dyDescent="0.6">
      <c r="A37" s="53"/>
      <c r="B37" s="53"/>
      <c r="C37" s="53"/>
      <c r="D37" s="53"/>
      <c r="E37" s="41"/>
      <c r="F37" s="41"/>
      <c r="G37" s="4"/>
      <c r="H37" s="4"/>
      <c r="I37" s="41"/>
      <c r="J37" s="4"/>
      <c r="K37" s="4"/>
      <c r="N37" s="27"/>
    </row>
    <row r="38" spans="1:14" ht="19.8" x14ac:dyDescent="0.6">
      <c r="A38" s="53"/>
      <c r="B38" s="53"/>
      <c r="C38" s="53"/>
      <c r="D38" s="53"/>
      <c r="E38" s="41"/>
      <c r="F38" s="41"/>
      <c r="G38" s="4"/>
      <c r="H38" s="4"/>
      <c r="I38" s="41"/>
      <c r="J38" s="4"/>
      <c r="K38" s="4"/>
      <c r="N38" s="27"/>
    </row>
    <row r="39" spans="1:14" ht="19.8" x14ac:dyDescent="0.6">
      <c r="A39" s="53"/>
      <c r="B39" s="53"/>
      <c r="C39" s="53"/>
      <c r="D39" s="53"/>
      <c r="E39" s="41"/>
      <c r="F39" s="41"/>
      <c r="G39" s="4"/>
      <c r="H39" s="4"/>
      <c r="I39" s="41"/>
      <c r="J39" s="4"/>
      <c r="K39" s="4"/>
      <c r="N39" s="27"/>
    </row>
    <row r="40" spans="1:14" ht="19.8" x14ac:dyDescent="0.6">
      <c r="A40" s="53"/>
      <c r="B40" s="53"/>
      <c r="C40" s="53"/>
      <c r="D40" s="53"/>
      <c r="E40" s="41"/>
      <c r="F40" s="41"/>
      <c r="G40" s="4"/>
      <c r="H40" s="4"/>
      <c r="I40" s="41"/>
      <c r="J40" s="4"/>
      <c r="K40" s="4"/>
      <c r="N40" s="27"/>
    </row>
    <row r="41" spans="1:14" ht="19.8" x14ac:dyDescent="0.6">
      <c r="A41" s="53"/>
      <c r="B41" s="53"/>
      <c r="C41" s="53"/>
      <c r="D41" s="53"/>
      <c r="E41" s="41"/>
      <c r="F41" s="41"/>
      <c r="G41" s="4"/>
      <c r="H41" s="4"/>
      <c r="I41" s="41"/>
      <c r="J41" s="4"/>
      <c r="K41" s="4"/>
      <c r="N41" s="27"/>
    </row>
    <row r="42" spans="1:14" ht="19.8" x14ac:dyDescent="0.6">
      <c r="A42" s="53"/>
      <c r="B42" s="53"/>
      <c r="C42" s="53"/>
      <c r="D42" s="53"/>
      <c r="E42" s="41"/>
      <c r="F42" s="41"/>
      <c r="G42" s="4"/>
      <c r="H42" s="4"/>
      <c r="I42" s="41"/>
      <c r="J42" s="4"/>
      <c r="K42" s="4"/>
      <c r="N42" s="27"/>
    </row>
    <row r="43" spans="1:14" ht="19.8" x14ac:dyDescent="0.6">
      <c r="A43" s="53"/>
      <c r="B43" s="53"/>
      <c r="C43" s="53"/>
      <c r="D43" s="53"/>
      <c r="E43" s="41"/>
      <c r="F43" s="41"/>
      <c r="G43" s="4"/>
      <c r="H43" s="4"/>
      <c r="I43" s="41"/>
      <c r="J43" s="4"/>
      <c r="K43" s="4"/>
      <c r="N43" s="27"/>
    </row>
    <row r="44" spans="1:14" ht="19.8" x14ac:dyDescent="0.6">
      <c r="A44" s="53"/>
      <c r="B44" s="53"/>
      <c r="C44" s="53"/>
      <c r="D44" s="53"/>
      <c r="E44" s="41"/>
      <c r="F44" s="41"/>
      <c r="G44" s="4"/>
      <c r="H44" s="4"/>
      <c r="I44" s="41"/>
      <c r="J44" s="4"/>
      <c r="K44" s="4"/>
      <c r="N44" s="27"/>
    </row>
    <row r="45" spans="1:14" ht="19.8" x14ac:dyDescent="0.6">
      <c r="A45" s="53"/>
      <c r="B45" s="53"/>
      <c r="C45" s="53"/>
      <c r="D45" s="53"/>
      <c r="E45" s="41"/>
      <c r="F45" s="41"/>
      <c r="G45" s="4"/>
      <c r="H45" s="4"/>
      <c r="I45" s="41"/>
      <c r="J45" s="4"/>
      <c r="K45" s="4"/>
      <c r="N45" s="27"/>
    </row>
    <row r="46" spans="1:14" ht="19.8" x14ac:dyDescent="0.6">
      <c r="A46" s="53"/>
      <c r="B46" s="53"/>
      <c r="C46" s="53"/>
      <c r="D46" s="53"/>
      <c r="E46" s="41"/>
      <c r="F46" s="41"/>
      <c r="G46" s="4"/>
      <c r="H46" s="4"/>
      <c r="I46" s="41"/>
      <c r="J46" s="4"/>
      <c r="K46" s="4"/>
      <c r="N46" s="27"/>
    </row>
    <row r="47" spans="1:14" ht="19.8" x14ac:dyDescent="0.6">
      <c r="A47" s="53"/>
      <c r="B47" s="53"/>
      <c r="C47" s="53"/>
      <c r="D47" s="53"/>
      <c r="E47" s="41"/>
      <c r="F47" s="41"/>
      <c r="G47" s="4"/>
      <c r="H47" s="4"/>
      <c r="I47" s="41"/>
      <c r="J47" s="4"/>
      <c r="K47" s="4"/>
      <c r="N47" s="27"/>
    </row>
    <row r="48" spans="1:14" ht="19.8" x14ac:dyDescent="0.6">
      <c r="A48" s="53"/>
      <c r="B48" s="53"/>
      <c r="C48" s="53"/>
      <c r="D48" s="53"/>
      <c r="E48" s="41"/>
      <c r="F48" s="41"/>
      <c r="G48" s="4"/>
      <c r="H48" s="4"/>
      <c r="I48" s="41"/>
      <c r="J48" s="4"/>
      <c r="K48" s="4"/>
      <c r="N48" s="27"/>
    </row>
    <row r="49" spans="1:14" ht="19.8" x14ac:dyDescent="0.6">
      <c r="A49" s="53"/>
      <c r="B49" s="53"/>
      <c r="C49" s="53"/>
      <c r="D49" s="53"/>
      <c r="E49" s="41"/>
      <c r="F49" s="41"/>
      <c r="G49" s="4"/>
      <c r="H49" s="4"/>
      <c r="I49" s="41"/>
      <c r="J49" s="4"/>
      <c r="K49" s="4"/>
      <c r="N49" s="27"/>
    </row>
    <row r="50" spans="1:14" ht="19.8" x14ac:dyDescent="0.6">
      <c r="A50" s="42" t="s">
        <v>34</v>
      </c>
      <c r="C50" s="53"/>
      <c r="D50" s="53"/>
      <c r="E50" s="41"/>
      <c r="F50" s="41"/>
      <c r="I50" s="41"/>
      <c r="K50" s="48">
        <v>6</v>
      </c>
      <c r="L50" s="29"/>
      <c r="N50" s="27"/>
    </row>
    <row r="51" spans="1:14" x14ac:dyDescent="0.6">
      <c r="H51" s="48"/>
      <c r="I51" s="48"/>
      <c r="K51" s="48"/>
      <c r="L51" s="29"/>
      <c r="M51" s="28"/>
    </row>
    <row r="52" spans="1:14" x14ac:dyDescent="0.6">
      <c r="L52" s="29"/>
      <c r="M52" s="28"/>
    </row>
    <row r="53" spans="1:14" x14ac:dyDescent="0.6">
      <c r="L53" s="29"/>
      <c r="M53" s="28"/>
    </row>
    <row r="54" spans="1:14" x14ac:dyDescent="0.6">
      <c r="L54" s="29"/>
      <c r="M54" s="28"/>
    </row>
  </sheetData>
  <mergeCells count="3">
    <mergeCell ref="G5:H5"/>
    <mergeCell ref="J5:K5"/>
    <mergeCell ref="A8:D8"/>
  </mergeCells>
  <pageMargins left="0.79" right="0.12" top="0.32" bottom="0.12" header="0" footer="0"/>
  <pageSetup paperSize="9" scale="95" firstPageNumber="7" fitToWidth="0" fitToHeight="0" orientation="portrait" useFirstPageNumber="1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58CB5-6217-4CED-9BBE-4153A75D1941}">
  <dimension ref="A1:N63"/>
  <sheetViews>
    <sheetView view="pageBreakPreview" topLeftCell="A8" zoomScale="70" zoomScaleNormal="100" zoomScaleSheetLayoutView="70" workbookViewId="0">
      <selection activeCell="H33" sqref="H33"/>
    </sheetView>
  </sheetViews>
  <sheetFormatPr defaultColWidth="9" defaultRowHeight="23.4" x14ac:dyDescent="0.6"/>
  <cols>
    <col min="1" max="3" width="1.21875" style="150" customWidth="1"/>
    <col min="4" max="4" width="37.77734375" style="150" customWidth="1"/>
    <col min="5" max="5" width="7.33203125" style="150" customWidth="1"/>
    <col min="6" max="6" width="1.33203125" style="150" customWidth="1"/>
    <col min="7" max="8" width="14.21875" style="150" customWidth="1"/>
    <col min="9" max="9" width="1.33203125" style="150" customWidth="1"/>
    <col min="10" max="11" width="14.21875" style="150" customWidth="1"/>
    <col min="12" max="12" width="13.33203125" style="150" bestFit="1" customWidth="1"/>
    <col min="13" max="13" width="10" style="150" bestFit="1" customWidth="1"/>
    <col min="14" max="16384" width="9" style="150"/>
  </cols>
  <sheetData>
    <row r="1" spans="1:14" s="42" customFormat="1" ht="19.05" customHeight="1" x14ac:dyDescent="0.6">
      <c r="A1" s="40" t="s">
        <v>0</v>
      </c>
      <c r="B1" s="40"/>
      <c r="C1" s="40"/>
      <c r="D1" s="40"/>
      <c r="E1" s="41"/>
      <c r="F1" s="41"/>
      <c r="G1" s="87"/>
      <c r="H1" s="88"/>
      <c r="I1" s="41"/>
      <c r="J1" s="87"/>
      <c r="K1" s="88"/>
      <c r="L1" s="5"/>
      <c r="M1" s="27"/>
    </row>
    <row r="2" spans="1:14" s="42" customFormat="1" ht="19.05" customHeight="1" x14ac:dyDescent="0.6">
      <c r="A2" s="40" t="s">
        <v>1</v>
      </c>
      <c r="B2" s="40"/>
      <c r="C2" s="40"/>
      <c r="D2" s="40"/>
      <c r="E2" s="41"/>
      <c r="F2" s="41"/>
      <c r="G2" s="48"/>
      <c r="H2" s="52"/>
      <c r="I2" s="41"/>
      <c r="J2" s="48"/>
      <c r="K2" s="52"/>
      <c r="L2" s="5"/>
      <c r="M2" s="27"/>
    </row>
    <row r="3" spans="1:14" s="42" customFormat="1" ht="19.05" customHeight="1" x14ac:dyDescent="0.6">
      <c r="A3" s="40" t="s">
        <v>2</v>
      </c>
      <c r="B3" s="40"/>
      <c r="C3" s="40"/>
      <c r="D3" s="40"/>
      <c r="E3" s="41"/>
      <c r="F3" s="41"/>
      <c r="G3" s="48"/>
      <c r="H3" s="52"/>
      <c r="I3" s="41"/>
      <c r="J3" s="48"/>
      <c r="K3" s="52"/>
      <c r="L3" s="5"/>
      <c r="M3" s="27"/>
    </row>
    <row r="4" spans="1:14" s="42" customFormat="1" ht="19.05" customHeight="1" x14ac:dyDescent="0.6">
      <c r="A4" s="89"/>
      <c r="B4" s="89"/>
      <c r="C4" s="89"/>
      <c r="D4" s="89"/>
      <c r="E4" s="44"/>
      <c r="F4" s="44"/>
      <c r="G4" s="9"/>
      <c r="H4" s="9"/>
      <c r="I4" s="50"/>
      <c r="J4" s="9"/>
      <c r="K4" s="90" t="s">
        <v>3</v>
      </c>
      <c r="L4" s="5"/>
      <c r="M4" s="27"/>
    </row>
    <row r="5" spans="1:14" s="42" customFormat="1" ht="19.05" customHeight="1" x14ac:dyDescent="0.6">
      <c r="A5" s="40"/>
      <c r="B5" s="40"/>
      <c r="C5" s="40"/>
      <c r="D5" s="40"/>
      <c r="E5" s="41"/>
      <c r="F5" s="41"/>
      <c r="G5" s="246" t="s">
        <v>4</v>
      </c>
      <c r="H5" s="246"/>
      <c r="I5" s="41"/>
      <c r="J5" s="246" t="s">
        <v>5</v>
      </c>
      <c r="K5" s="246"/>
      <c r="L5" s="5"/>
      <c r="M5" s="27"/>
    </row>
    <row r="6" spans="1:14" s="42" customFormat="1" ht="19.05" customHeight="1" x14ac:dyDescent="0.6">
      <c r="A6" s="43"/>
      <c r="B6" s="43"/>
      <c r="C6" s="43"/>
      <c r="D6" s="43"/>
      <c r="E6" s="45" t="s">
        <v>6</v>
      </c>
      <c r="F6" s="44"/>
      <c r="G6" s="91">
        <v>2568</v>
      </c>
      <c r="H6" s="92" t="s">
        <v>7</v>
      </c>
      <c r="I6" s="44"/>
      <c r="J6" s="91">
        <v>2568</v>
      </c>
      <c r="K6" s="92" t="s">
        <v>7</v>
      </c>
      <c r="L6" s="5"/>
      <c r="M6" s="27"/>
    </row>
    <row r="7" spans="1:14" s="134" customFormat="1" ht="19.8" x14ac:dyDescent="0.6">
      <c r="A7" s="144"/>
      <c r="B7" s="144"/>
      <c r="C7" s="144"/>
      <c r="D7" s="144"/>
      <c r="E7" s="145"/>
      <c r="F7" s="144"/>
      <c r="G7" s="151"/>
      <c r="H7" s="151"/>
      <c r="I7" s="152"/>
      <c r="J7" s="151"/>
      <c r="K7" s="151"/>
      <c r="L7" s="137"/>
      <c r="M7" s="27"/>
      <c r="N7" s="133"/>
    </row>
    <row r="8" spans="1:14" s="134" customFormat="1" ht="19.8" x14ac:dyDescent="0.6">
      <c r="A8" s="247" t="s">
        <v>36</v>
      </c>
      <c r="B8" s="247"/>
      <c r="C8" s="247"/>
      <c r="D8" s="247"/>
      <c r="E8" s="131"/>
      <c r="F8" s="131"/>
      <c r="G8" s="135"/>
      <c r="H8" s="135"/>
      <c r="I8" s="153"/>
      <c r="J8" s="135"/>
      <c r="K8" s="135"/>
      <c r="L8" s="137"/>
      <c r="M8" s="27"/>
      <c r="N8" s="133"/>
    </row>
    <row r="9" spans="1:14" s="134" customFormat="1" ht="19.8" x14ac:dyDescent="0.6">
      <c r="A9" s="146" t="s">
        <v>37</v>
      </c>
      <c r="B9" s="146"/>
      <c r="E9" s="131"/>
      <c r="F9" s="131"/>
      <c r="G9" s="135"/>
      <c r="H9" s="135"/>
      <c r="I9" s="153"/>
      <c r="J9" s="135"/>
      <c r="K9" s="135"/>
      <c r="L9" s="137"/>
      <c r="M9" s="27"/>
      <c r="N9" s="133"/>
    </row>
    <row r="10" spans="1:14" s="42" customFormat="1" ht="18.600000000000001" x14ac:dyDescent="0.6">
      <c r="B10" s="42" t="s">
        <v>38</v>
      </c>
      <c r="E10" s="41">
        <v>17</v>
      </c>
      <c r="F10" s="41"/>
      <c r="G10" s="101">
        <v>101397741</v>
      </c>
      <c r="H10" s="101">
        <v>131449875</v>
      </c>
      <c r="I10" s="95"/>
      <c r="J10" s="4">
        <v>101397741</v>
      </c>
      <c r="K10" s="4">
        <v>131449875</v>
      </c>
      <c r="L10" s="27"/>
      <c r="M10" s="27"/>
      <c r="N10" s="27"/>
    </row>
    <row r="11" spans="1:14" s="42" customFormat="1" ht="18.600000000000001" x14ac:dyDescent="0.6">
      <c r="B11" s="42" t="s">
        <v>39</v>
      </c>
      <c r="E11" s="41">
        <v>18</v>
      </c>
      <c r="F11" s="41"/>
      <c r="G11" s="48">
        <v>220296319</v>
      </c>
      <c r="H11" s="48">
        <f>214024253-H19</f>
        <v>213954894</v>
      </c>
      <c r="I11" s="95"/>
      <c r="J11" s="4">
        <f>219574068-J19</f>
        <v>219574068</v>
      </c>
      <c r="K11" s="4">
        <v>213058400</v>
      </c>
      <c r="L11" s="27"/>
      <c r="M11" s="27"/>
      <c r="N11" s="27"/>
    </row>
    <row r="12" spans="1:14" s="42" customFormat="1" ht="18.600000000000001" x14ac:dyDescent="0.6">
      <c r="B12" s="42" t="s">
        <v>40</v>
      </c>
      <c r="E12" s="41">
        <v>19</v>
      </c>
      <c r="F12" s="41"/>
      <c r="G12" s="48">
        <v>5873578</v>
      </c>
      <c r="H12" s="48">
        <v>9635935</v>
      </c>
      <c r="I12" s="95"/>
      <c r="J12" s="48">
        <v>5873578</v>
      </c>
      <c r="K12" s="4">
        <v>9635935</v>
      </c>
      <c r="L12" s="27"/>
      <c r="M12" s="27"/>
      <c r="N12" s="27"/>
    </row>
    <row r="13" spans="1:14" s="42" customFormat="1" ht="18.600000000000001" x14ac:dyDescent="0.6">
      <c r="B13" s="42" t="s">
        <v>41</v>
      </c>
      <c r="G13" s="48"/>
      <c r="H13" s="49"/>
      <c r="J13" s="48"/>
      <c r="K13" s="49"/>
      <c r="L13" s="27"/>
      <c r="M13" s="27"/>
      <c r="N13" s="27"/>
    </row>
    <row r="14" spans="1:14" s="42" customFormat="1" ht="18.600000000000001" x14ac:dyDescent="0.6">
      <c r="C14" s="42" t="s">
        <v>42</v>
      </c>
      <c r="E14" s="41">
        <v>20</v>
      </c>
      <c r="F14" s="41"/>
      <c r="G14" s="49">
        <v>3756496</v>
      </c>
      <c r="H14" s="48">
        <v>10515091</v>
      </c>
      <c r="I14" s="95"/>
      <c r="J14" s="49">
        <v>3756496</v>
      </c>
      <c r="K14" s="4">
        <v>10515091</v>
      </c>
      <c r="L14" s="27"/>
      <c r="M14" s="27"/>
      <c r="N14" s="27"/>
    </row>
    <row r="15" spans="1:14" s="42" customFormat="1" ht="18.600000000000001" x14ac:dyDescent="0.6">
      <c r="B15" s="42" t="s">
        <v>43</v>
      </c>
      <c r="E15" s="41"/>
      <c r="F15" s="41"/>
      <c r="G15" s="49"/>
      <c r="H15" s="48"/>
      <c r="I15" s="95"/>
      <c r="J15" s="49"/>
      <c r="K15" s="4"/>
      <c r="L15" s="27"/>
      <c r="M15" s="27"/>
      <c r="N15" s="27"/>
    </row>
    <row r="16" spans="1:14" s="42" customFormat="1" ht="18.600000000000001" x14ac:dyDescent="0.6">
      <c r="C16" s="42" t="s">
        <v>42</v>
      </c>
      <c r="E16" s="41">
        <v>21</v>
      </c>
      <c r="F16" s="41"/>
      <c r="G16" s="49">
        <v>1495075</v>
      </c>
      <c r="H16" s="48">
        <v>4738735</v>
      </c>
      <c r="I16" s="95"/>
      <c r="J16" s="49">
        <v>1495075</v>
      </c>
      <c r="K16" s="4">
        <v>4738735</v>
      </c>
      <c r="L16" s="27"/>
      <c r="M16" s="27"/>
      <c r="N16" s="27"/>
    </row>
    <row r="17" spans="1:14" s="96" customFormat="1" ht="21.45" customHeight="1" x14ac:dyDescent="0.6">
      <c r="A17" s="42"/>
      <c r="B17" s="42" t="s">
        <v>44</v>
      </c>
      <c r="C17" s="42"/>
      <c r="D17" s="42"/>
      <c r="E17" s="41">
        <v>6.1</v>
      </c>
      <c r="F17" s="41"/>
      <c r="G17" s="48">
        <v>12368500</v>
      </c>
      <c r="H17" s="6">
        <v>0</v>
      </c>
      <c r="I17" s="95"/>
      <c r="J17" s="48">
        <v>12368500</v>
      </c>
      <c r="K17" s="6">
        <v>0</v>
      </c>
      <c r="L17" s="27"/>
      <c r="M17" s="27"/>
      <c r="N17" s="36"/>
    </row>
    <row r="18" spans="1:14" s="96" customFormat="1" ht="21.45" customHeight="1" x14ac:dyDescent="0.6">
      <c r="A18" s="42"/>
      <c r="B18" s="42" t="s">
        <v>203</v>
      </c>
      <c r="C18" s="42"/>
      <c r="D18" s="42"/>
      <c r="E18" s="41"/>
      <c r="F18" s="41"/>
      <c r="G18" s="48">
        <v>10000000</v>
      </c>
      <c r="H18" s="6">
        <v>0</v>
      </c>
      <c r="I18" s="95"/>
      <c r="J18" s="48">
        <v>10000000</v>
      </c>
      <c r="K18" s="6">
        <v>0</v>
      </c>
      <c r="L18" s="27"/>
      <c r="M18" s="27"/>
      <c r="N18" s="36"/>
    </row>
    <row r="19" spans="1:14" s="96" customFormat="1" ht="18.600000000000001" x14ac:dyDescent="0.45">
      <c r="A19" s="42"/>
      <c r="B19" s="154" t="s">
        <v>45</v>
      </c>
      <c r="C19" s="42"/>
      <c r="D19" s="42"/>
      <c r="E19" s="42"/>
      <c r="F19" s="42"/>
      <c r="G19" s="48">
        <v>697</v>
      </c>
      <c r="H19" s="49">
        <v>69359</v>
      </c>
      <c r="I19" s="42"/>
      <c r="J19" s="48">
        <v>0</v>
      </c>
      <c r="K19" s="6">
        <v>0</v>
      </c>
      <c r="L19" s="27"/>
      <c r="M19" s="27"/>
      <c r="N19" s="36"/>
    </row>
    <row r="20" spans="1:14" s="42" customFormat="1" ht="18.600000000000001" hidden="1" x14ac:dyDescent="0.45">
      <c r="B20" s="154" t="s">
        <v>46</v>
      </c>
      <c r="E20" s="41"/>
      <c r="F20" s="41"/>
      <c r="G20" s="48"/>
      <c r="H20" s="49">
        <v>0</v>
      </c>
      <c r="I20" s="95"/>
      <c r="J20" s="48"/>
      <c r="K20" s="49">
        <v>0</v>
      </c>
      <c r="L20" s="27"/>
      <c r="M20" s="27"/>
      <c r="N20" s="27"/>
    </row>
    <row r="21" spans="1:14" s="42" customFormat="1" ht="18.600000000000001" x14ac:dyDescent="0.6">
      <c r="B21" s="42" t="s">
        <v>47</v>
      </c>
      <c r="E21" s="41"/>
      <c r="F21" s="41"/>
      <c r="G21" s="50">
        <v>44564392</v>
      </c>
      <c r="H21" s="50">
        <v>46984799</v>
      </c>
      <c r="I21" s="95"/>
      <c r="J21" s="50">
        <v>44564392</v>
      </c>
      <c r="K21" s="9">
        <v>46984799</v>
      </c>
      <c r="L21" s="27"/>
      <c r="M21" s="27"/>
      <c r="N21" s="27"/>
    </row>
    <row r="22" spans="1:14" s="134" customFormat="1" ht="18.600000000000001" hidden="1" x14ac:dyDescent="0.6">
      <c r="B22" s="134" t="s">
        <v>48</v>
      </c>
      <c r="E22" s="131"/>
      <c r="F22" s="131"/>
      <c r="G22" s="141">
        <v>0</v>
      </c>
      <c r="H22" s="141">
        <v>0</v>
      </c>
      <c r="I22" s="153"/>
      <c r="J22" s="140">
        <v>0</v>
      </c>
      <c r="K22" s="140">
        <v>0</v>
      </c>
      <c r="L22" s="133"/>
      <c r="M22" s="27"/>
      <c r="N22" s="133"/>
    </row>
    <row r="23" spans="1:14" s="134" customFormat="1" ht="19.8" x14ac:dyDescent="0.6">
      <c r="B23" s="146"/>
      <c r="C23" s="146" t="s">
        <v>49</v>
      </c>
      <c r="D23" s="146"/>
      <c r="E23" s="131"/>
      <c r="F23" s="131"/>
      <c r="G23" s="148">
        <f>SUM(G10:G22)</f>
        <v>399752798</v>
      </c>
      <c r="H23" s="148">
        <f>SUM(H10:H22)</f>
        <v>417348688</v>
      </c>
      <c r="I23" s="153"/>
      <c r="J23" s="148">
        <f>SUM(J10:J22)</f>
        <v>399029850</v>
      </c>
      <c r="K23" s="148">
        <f>SUM(K10:K22)</f>
        <v>416382835</v>
      </c>
      <c r="L23" s="133"/>
      <c r="M23" s="27"/>
      <c r="N23" s="133"/>
    </row>
    <row r="24" spans="1:14" s="134" customFormat="1" ht="19.8" x14ac:dyDescent="0.6">
      <c r="A24" s="146" t="s">
        <v>50</v>
      </c>
      <c r="B24" s="146"/>
      <c r="F24" s="131"/>
      <c r="G24" s="135"/>
      <c r="H24" s="135"/>
      <c r="I24" s="153"/>
      <c r="J24" s="135"/>
      <c r="K24" s="135"/>
      <c r="L24" s="133"/>
      <c r="M24" s="27"/>
      <c r="N24" s="133"/>
    </row>
    <row r="25" spans="1:14" s="42" customFormat="1" ht="18.600000000000001" x14ac:dyDescent="0.6">
      <c r="B25" s="100" t="s">
        <v>51</v>
      </c>
      <c r="C25" s="127"/>
      <c r="D25" s="127"/>
      <c r="E25" s="131">
        <v>20</v>
      </c>
      <c r="F25" s="41"/>
      <c r="G25" s="101">
        <v>3023475</v>
      </c>
      <c r="H25" s="101">
        <v>7039040</v>
      </c>
      <c r="I25" s="95"/>
      <c r="J25" s="101">
        <v>3023475</v>
      </c>
      <c r="K25" s="101">
        <v>7039040</v>
      </c>
      <c r="L25" s="27"/>
      <c r="M25" s="27"/>
      <c r="N25" s="27"/>
    </row>
    <row r="26" spans="1:14" s="42" customFormat="1" ht="18.600000000000001" x14ac:dyDescent="0.6">
      <c r="B26" s="100" t="s">
        <v>52</v>
      </c>
      <c r="C26" s="127"/>
      <c r="D26" s="127"/>
      <c r="E26" s="41">
        <v>21</v>
      </c>
      <c r="F26" s="41"/>
      <c r="G26" s="101">
        <v>2778822</v>
      </c>
      <c r="H26" s="101">
        <v>5856980</v>
      </c>
      <c r="I26" s="95"/>
      <c r="J26" s="101">
        <v>2778822</v>
      </c>
      <c r="K26" s="101">
        <v>5856980</v>
      </c>
      <c r="L26" s="27"/>
      <c r="M26" s="27"/>
      <c r="N26" s="27"/>
    </row>
    <row r="27" spans="1:14" s="42" customFormat="1" ht="18.600000000000001" x14ac:dyDescent="0.6">
      <c r="B27" s="100" t="s">
        <v>53</v>
      </c>
      <c r="C27" s="127"/>
      <c r="D27" s="127"/>
      <c r="E27" s="41">
        <v>16</v>
      </c>
      <c r="F27" s="41"/>
      <c r="G27" s="101">
        <v>1644720</v>
      </c>
      <c r="H27" s="101">
        <v>1659015</v>
      </c>
      <c r="I27" s="95"/>
      <c r="J27" s="48">
        <v>0</v>
      </c>
      <c r="K27" s="48">
        <v>0</v>
      </c>
      <c r="L27" s="27"/>
      <c r="M27" s="27"/>
      <c r="N27" s="27"/>
    </row>
    <row r="28" spans="1:14" s="42" customFormat="1" ht="18.600000000000001" x14ac:dyDescent="0.6">
      <c r="B28" s="100" t="s">
        <v>54</v>
      </c>
      <c r="C28" s="127"/>
      <c r="D28" s="127"/>
      <c r="E28" s="41">
        <v>22</v>
      </c>
      <c r="F28" s="41"/>
      <c r="G28" s="101">
        <v>9591953</v>
      </c>
      <c r="H28" s="101">
        <v>12837271</v>
      </c>
      <c r="I28" s="95"/>
      <c r="J28" s="48">
        <v>9591953</v>
      </c>
      <c r="K28" s="48">
        <v>12837271</v>
      </c>
      <c r="L28" s="27"/>
      <c r="M28" s="27"/>
      <c r="N28" s="27"/>
    </row>
    <row r="29" spans="1:14" s="42" customFormat="1" ht="18.600000000000001" x14ac:dyDescent="0.6">
      <c r="B29" s="42" t="s">
        <v>55</v>
      </c>
      <c r="E29" s="41"/>
      <c r="F29" s="41"/>
      <c r="G29" s="50">
        <v>0</v>
      </c>
      <c r="H29" s="50">
        <v>271024</v>
      </c>
      <c r="I29" s="95"/>
      <c r="J29" s="50">
        <v>0</v>
      </c>
      <c r="K29" s="50">
        <v>271024</v>
      </c>
      <c r="L29" s="27"/>
      <c r="M29" s="27"/>
      <c r="N29" s="27"/>
    </row>
    <row r="30" spans="1:14" s="134" customFormat="1" ht="19.8" x14ac:dyDescent="0.6">
      <c r="B30" s="146"/>
      <c r="C30" s="146" t="s">
        <v>56</v>
      </c>
      <c r="D30" s="146"/>
      <c r="E30" s="131"/>
      <c r="F30" s="131"/>
      <c r="G30" s="149">
        <f>SUM(G25:G29)</f>
        <v>17038970</v>
      </c>
      <c r="H30" s="149">
        <f>SUM(H25:H29)</f>
        <v>27663330</v>
      </c>
      <c r="I30" s="153"/>
      <c r="J30" s="149">
        <f>SUM(J25:J29)</f>
        <v>15394250</v>
      </c>
      <c r="K30" s="149">
        <f>SUM(K25:K29)</f>
        <v>26004315</v>
      </c>
      <c r="L30" s="133"/>
      <c r="M30" s="133"/>
      <c r="N30" s="133"/>
    </row>
    <row r="31" spans="1:14" s="134" customFormat="1" ht="19.8" x14ac:dyDescent="0.6">
      <c r="B31" s="146"/>
      <c r="D31" s="146" t="s">
        <v>57</v>
      </c>
      <c r="E31" s="131"/>
      <c r="F31" s="131"/>
      <c r="G31" s="149">
        <f>+G30+G23</f>
        <v>416791768</v>
      </c>
      <c r="H31" s="149">
        <f>+H30+H23</f>
        <v>445012018</v>
      </c>
      <c r="I31" s="153"/>
      <c r="J31" s="149">
        <f>+J30+J23</f>
        <v>414424100</v>
      </c>
      <c r="K31" s="149">
        <f>+K30+K23</f>
        <v>442387150</v>
      </c>
      <c r="L31" s="137"/>
      <c r="M31" s="133"/>
      <c r="N31" s="133"/>
    </row>
    <row r="32" spans="1:14" s="134" customFormat="1" ht="19.8" x14ac:dyDescent="0.6">
      <c r="A32" s="146"/>
      <c r="B32" s="146"/>
      <c r="E32" s="131"/>
      <c r="F32" s="131"/>
      <c r="G32" s="135"/>
      <c r="H32" s="135"/>
      <c r="I32" s="153"/>
      <c r="J32" s="135"/>
      <c r="K32" s="135"/>
      <c r="L32" s="137"/>
      <c r="M32" s="133"/>
      <c r="N32" s="133"/>
    </row>
    <row r="33" spans="1:14" s="134" customFormat="1" ht="19.8" x14ac:dyDescent="0.6">
      <c r="A33" s="146"/>
      <c r="B33" s="146"/>
      <c r="E33" s="131"/>
      <c r="F33" s="131"/>
      <c r="G33" s="135"/>
      <c r="H33" s="135"/>
      <c r="I33" s="153"/>
      <c r="J33" s="135"/>
      <c r="K33" s="135"/>
      <c r="L33" s="137"/>
      <c r="M33" s="133"/>
      <c r="N33" s="133"/>
    </row>
    <row r="34" spans="1:14" s="134" customFormat="1" ht="19.8" x14ac:dyDescent="0.6">
      <c r="A34" s="146"/>
      <c r="B34" s="146"/>
      <c r="E34" s="131"/>
      <c r="F34" s="131"/>
      <c r="G34" s="135"/>
      <c r="H34" s="135"/>
      <c r="I34" s="153"/>
      <c r="J34" s="135"/>
      <c r="K34" s="135"/>
      <c r="L34" s="137"/>
      <c r="M34" s="133"/>
      <c r="N34" s="133"/>
    </row>
    <row r="35" spans="1:14" s="134" customFormat="1" ht="19.8" x14ac:dyDescent="0.6">
      <c r="A35" s="146"/>
      <c r="B35" s="146"/>
      <c r="E35" s="131"/>
      <c r="F35" s="131"/>
      <c r="G35" s="135"/>
      <c r="H35" s="135"/>
      <c r="I35" s="153"/>
      <c r="J35" s="135"/>
      <c r="K35" s="135"/>
      <c r="L35" s="137"/>
      <c r="M35" s="133"/>
      <c r="N35" s="133"/>
    </row>
    <row r="36" spans="1:14" s="134" customFormat="1" ht="19.8" x14ac:dyDescent="0.6">
      <c r="A36" s="146"/>
      <c r="B36" s="146"/>
      <c r="E36" s="131"/>
      <c r="F36" s="131"/>
      <c r="G36" s="135"/>
      <c r="H36" s="135"/>
      <c r="I36" s="153"/>
      <c r="J36" s="135"/>
      <c r="K36" s="135"/>
      <c r="L36" s="137"/>
      <c r="M36" s="133"/>
      <c r="N36" s="133"/>
    </row>
    <row r="37" spans="1:14" s="134" customFormat="1" ht="19.8" x14ac:dyDescent="0.6">
      <c r="A37" s="146"/>
      <c r="B37" s="146"/>
      <c r="E37" s="131"/>
      <c r="F37" s="131"/>
      <c r="G37" s="135"/>
      <c r="H37" s="135"/>
      <c r="I37" s="153"/>
      <c r="J37" s="135"/>
      <c r="K37" s="135"/>
      <c r="L37" s="137"/>
      <c r="M37" s="133"/>
      <c r="N37" s="133"/>
    </row>
    <row r="38" spans="1:14" s="134" customFormat="1" ht="19.8" x14ac:dyDescent="0.6">
      <c r="A38" s="146"/>
      <c r="B38" s="146"/>
      <c r="E38" s="131"/>
      <c r="F38" s="131"/>
      <c r="G38" s="135"/>
      <c r="H38" s="135"/>
      <c r="I38" s="153"/>
      <c r="J38" s="135"/>
      <c r="K38" s="135"/>
      <c r="L38" s="137"/>
      <c r="M38" s="133"/>
      <c r="N38" s="133"/>
    </row>
    <row r="39" spans="1:14" s="134" customFormat="1" ht="19.8" x14ac:dyDescent="0.6">
      <c r="A39" s="146"/>
      <c r="B39" s="146"/>
      <c r="E39" s="131"/>
      <c r="F39" s="131"/>
      <c r="G39" s="135"/>
      <c r="H39" s="135"/>
      <c r="I39" s="153"/>
      <c r="J39" s="135"/>
      <c r="K39" s="135"/>
      <c r="L39" s="137"/>
      <c r="M39" s="133"/>
      <c r="N39" s="133"/>
    </row>
    <row r="40" spans="1:14" s="134" customFormat="1" ht="19.8" x14ac:dyDescent="0.6">
      <c r="A40" s="146"/>
      <c r="B40" s="146"/>
      <c r="E40" s="131"/>
      <c r="F40" s="131"/>
      <c r="G40" s="135"/>
      <c r="H40" s="135"/>
      <c r="I40" s="153"/>
      <c r="J40" s="135"/>
      <c r="K40" s="135"/>
      <c r="L40" s="137"/>
      <c r="M40" s="133"/>
      <c r="N40" s="133"/>
    </row>
    <row r="41" spans="1:14" s="134" customFormat="1" ht="19.8" x14ac:dyDescent="0.6">
      <c r="A41" s="146"/>
      <c r="B41" s="146"/>
      <c r="E41" s="131"/>
      <c r="F41" s="131"/>
      <c r="G41" s="135"/>
      <c r="H41" s="135"/>
      <c r="I41" s="153"/>
      <c r="J41" s="135"/>
      <c r="K41" s="135"/>
      <c r="L41" s="137"/>
      <c r="M41" s="133"/>
      <c r="N41" s="133"/>
    </row>
    <row r="42" spans="1:14" s="134" customFormat="1" ht="19.8" x14ac:dyDescent="0.6">
      <c r="A42" s="146"/>
      <c r="B42" s="146"/>
      <c r="E42" s="131"/>
      <c r="F42" s="131"/>
      <c r="G42" s="135"/>
      <c r="H42" s="135"/>
      <c r="I42" s="153"/>
      <c r="J42" s="135"/>
      <c r="K42" s="135"/>
      <c r="L42" s="137"/>
      <c r="M42" s="133"/>
      <c r="N42" s="133"/>
    </row>
    <row r="43" spans="1:14" s="134" customFormat="1" ht="19.8" x14ac:dyDescent="0.6">
      <c r="A43" s="146"/>
      <c r="B43" s="146"/>
      <c r="E43" s="131"/>
      <c r="F43" s="131"/>
      <c r="G43" s="135"/>
      <c r="H43" s="135"/>
      <c r="I43" s="153"/>
      <c r="J43" s="135"/>
      <c r="K43" s="135"/>
      <c r="L43" s="137"/>
      <c r="M43" s="133"/>
      <c r="N43" s="133"/>
    </row>
    <row r="44" spans="1:14" s="134" customFormat="1" ht="19.8" x14ac:dyDescent="0.6">
      <c r="A44" s="146"/>
      <c r="B44" s="146"/>
      <c r="E44" s="131"/>
      <c r="F44" s="131"/>
      <c r="G44" s="135"/>
      <c r="H44" s="135"/>
      <c r="I44" s="153"/>
      <c r="J44" s="135"/>
      <c r="K44" s="135"/>
      <c r="L44" s="137"/>
      <c r="M44" s="133"/>
      <c r="N44" s="133"/>
    </row>
    <row r="45" spans="1:14" s="134" customFormat="1" ht="19.8" x14ac:dyDescent="0.6">
      <c r="A45" s="146"/>
      <c r="B45" s="146"/>
      <c r="E45" s="131"/>
      <c r="F45" s="131"/>
      <c r="G45" s="135"/>
      <c r="H45" s="135"/>
      <c r="I45" s="153"/>
      <c r="J45" s="135"/>
      <c r="K45" s="135"/>
      <c r="L45" s="137"/>
      <c r="M45" s="133"/>
      <c r="N45" s="133"/>
    </row>
    <row r="46" spans="1:14" s="134" customFormat="1" ht="19.8" x14ac:dyDescent="0.6">
      <c r="A46" s="146"/>
      <c r="B46" s="146"/>
      <c r="E46" s="131"/>
      <c r="F46" s="131"/>
      <c r="G46" s="135"/>
      <c r="H46" s="135"/>
      <c r="I46" s="153"/>
      <c r="J46" s="135"/>
      <c r="K46" s="135"/>
      <c r="L46" s="137"/>
      <c r="M46" s="133"/>
      <c r="N46" s="133"/>
    </row>
    <row r="47" spans="1:14" s="134" customFormat="1" ht="19.8" x14ac:dyDescent="0.6">
      <c r="A47" s="146"/>
      <c r="B47" s="146"/>
      <c r="E47" s="131"/>
      <c r="F47" s="131"/>
      <c r="G47" s="135"/>
      <c r="H47" s="135"/>
      <c r="I47" s="153"/>
      <c r="J47" s="135"/>
      <c r="K47" s="135"/>
      <c r="L47" s="137"/>
      <c r="M47" s="133"/>
      <c r="N47" s="133"/>
    </row>
    <row r="48" spans="1:14" s="134" customFormat="1" ht="19.8" x14ac:dyDescent="0.6">
      <c r="A48" s="146"/>
      <c r="B48" s="146"/>
      <c r="E48" s="131"/>
      <c r="F48" s="131"/>
      <c r="G48" s="135"/>
      <c r="H48" s="135"/>
      <c r="I48" s="153"/>
      <c r="J48" s="135"/>
      <c r="K48" s="135"/>
      <c r="L48" s="137"/>
      <c r="M48" s="133"/>
      <c r="N48" s="133"/>
    </row>
    <row r="49" spans="1:14" s="134" customFormat="1" ht="18.600000000000001" x14ac:dyDescent="0.6">
      <c r="A49" s="42" t="s">
        <v>34</v>
      </c>
      <c r="B49" s="42"/>
      <c r="C49" s="42"/>
      <c r="D49" s="42"/>
      <c r="E49" s="131"/>
      <c r="F49" s="131"/>
      <c r="G49" s="135"/>
      <c r="H49" s="135"/>
      <c r="I49" s="153"/>
      <c r="J49" s="135"/>
      <c r="K49" s="48">
        <v>7</v>
      </c>
      <c r="L49" s="137"/>
      <c r="M49" s="133"/>
      <c r="N49" s="133"/>
    </row>
    <row r="50" spans="1:14" s="134" customFormat="1" ht="19.8" x14ac:dyDescent="0.6">
      <c r="A50" s="146"/>
      <c r="B50" s="146"/>
      <c r="E50" s="131"/>
      <c r="F50" s="131"/>
      <c r="G50" s="135"/>
      <c r="H50" s="135"/>
      <c r="I50" s="153"/>
      <c r="J50" s="135"/>
      <c r="K50" s="135"/>
      <c r="L50" s="137"/>
      <c r="M50" s="133"/>
      <c r="N50" s="133"/>
    </row>
    <row r="51" spans="1:14" s="134" customFormat="1" ht="19.8" x14ac:dyDescent="0.6">
      <c r="A51" s="146"/>
      <c r="B51" s="146"/>
      <c r="E51" s="131"/>
      <c r="F51" s="131"/>
      <c r="G51" s="135"/>
      <c r="H51" s="135"/>
      <c r="I51" s="153"/>
      <c r="J51" s="135"/>
      <c r="K51" s="135"/>
      <c r="L51" s="137"/>
      <c r="M51" s="133"/>
      <c r="N51" s="133"/>
    </row>
    <row r="52" spans="1:14" s="134" customFormat="1" ht="19.8" x14ac:dyDescent="0.6">
      <c r="A52" s="146"/>
      <c r="B52" s="146"/>
      <c r="E52" s="131"/>
      <c r="F52" s="131"/>
      <c r="G52" s="135"/>
      <c r="H52" s="135"/>
      <c r="I52" s="153"/>
      <c r="J52" s="135"/>
      <c r="K52" s="135"/>
      <c r="L52" s="137"/>
      <c r="M52" s="133"/>
      <c r="N52" s="133"/>
    </row>
    <row r="53" spans="1:14" s="134" customFormat="1" ht="19.8" x14ac:dyDescent="0.6">
      <c r="A53" s="146"/>
      <c r="B53" s="146"/>
      <c r="E53" s="131"/>
      <c r="F53" s="131"/>
      <c r="G53" s="135"/>
      <c r="H53" s="135"/>
      <c r="I53" s="153"/>
      <c r="J53" s="135"/>
      <c r="K53" s="135"/>
      <c r="L53" s="137"/>
      <c r="M53" s="133"/>
      <c r="N53" s="133"/>
    </row>
    <row r="54" spans="1:14" s="134" customFormat="1" ht="19.8" x14ac:dyDescent="0.6">
      <c r="A54" s="146"/>
      <c r="B54" s="146"/>
      <c r="E54" s="131"/>
      <c r="F54" s="131"/>
      <c r="G54" s="135"/>
      <c r="H54" s="135"/>
      <c r="I54" s="153"/>
      <c r="J54" s="135"/>
      <c r="K54" s="135"/>
      <c r="L54" s="137"/>
      <c r="M54" s="133"/>
      <c r="N54" s="133"/>
    </row>
    <row r="55" spans="1:14" s="134" customFormat="1" ht="19.8" x14ac:dyDescent="0.6">
      <c r="A55" s="146"/>
      <c r="B55" s="146"/>
      <c r="E55" s="131"/>
      <c r="F55" s="131"/>
      <c r="G55" s="135"/>
      <c r="H55" s="135"/>
      <c r="I55" s="153"/>
      <c r="J55" s="135"/>
      <c r="K55" s="135"/>
      <c r="L55" s="137"/>
      <c r="M55" s="133"/>
      <c r="N55" s="133"/>
    </row>
    <row r="56" spans="1:14" s="134" customFormat="1" ht="19.8" x14ac:dyDescent="0.6">
      <c r="A56" s="146"/>
      <c r="B56" s="146"/>
      <c r="E56" s="131"/>
      <c r="F56" s="131"/>
      <c r="G56" s="135"/>
      <c r="H56" s="135"/>
      <c r="I56" s="153"/>
      <c r="J56" s="135"/>
      <c r="K56" s="135"/>
      <c r="L56" s="137"/>
      <c r="M56" s="133"/>
      <c r="N56" s="133"/>
    </row>
    <row r="57" spans="1:14" s="134" customFormat="1" ht="19.8" x14ac:dyDescent="0.6">
      <c r="A57" s="146"/>
      <c r="B57" s="146"/>
      <c r="E57" s="131"/>
      <c r="F57" s="131"/>
      <c r="G57" s="135"/>
      <c r="H57" s="135"/>
      <c r="I57" s="153"/>
      <c r="J57" s="135"/>
      <c r="K57" s="135"/>
      <c r="L57" s="137"/>
      <c r="M57" s="133"/>
      <c r="N57" s="133"/>
    </row>
    <row r="58" spans="1:14" s="134" customFormat="1" ht="19.8" x14ac:dyDescent="0.6">
      <c r="A58" s="146"/>
      <c r="B58" s="146"/>
      <c r="E58" s="131"/>
      <c r="F58" s="131"/>
      <c r="G58" s="135"/>
      <c r="H58" s="135"/>
      <c r="I58" s="153"/>
      <c r="J58" s="135"/>
      <c r="K58" s="135"/>
      <c r="L58" s="137"/>
      <c r="M58" s="133"/>
      <c r="N58" s="133"/>
    </row>
    <row r="59" spans="1:14" s="134" customFormat="1" ht="19.8" x14ac:dyDescent="0.6">
      <c r="A59" s="146"/>
      <c r="B59" s="146"/>
      <c r="E59" s="131"/>
      <c r="F59" s="131"/>
      <c r="G59" s="135"/>
      <c r="H59" s="135"/>
      <c r="I59" s="153"/>
      <c r="J59" s="135"/>
      <c r="K59" s="135"/>
      <c r="L59" s="137"/>
      <c r="M59" s="133"/>
      <c r="N59" s="133"/>
    </row>
    <row r="60" spans="1:14" s="134" customFormat="1" ht="19.8" x14ac:dyDescent="0.6">
      <c r="A60" s="146"/>
      <c r="B60" s="146"/>
      <c r="E60" s="131"/>
      <c r="F60" s="131"/>
      <c r="G60" s="135"/>
      <c r="H60" s="135"/>
      <c r="I60" s="153"/>
      <c r="J60" s="135"/>
      <c r="K60" s="135"/>
      <c r="L60" s="137"/>
      <c r="M60" s="133"/>
      <c r="N60" s="133"/>
    </row>
    <row r="61" spans="1:14" s="134" customFormat="1" ht="19.8" x14ac:dyDescent="0.6">
      <c r="A61" s="146"/>
      <c r="B61" s="146"/>
      <c r="E61" s="131"/>
      <c r="F61" s="131"/>
      <c r="G61" s="135"/>
      <c r="H61" s="135"/>
      <c r="I61" s="153"/>
      <c r="J61" s="135"/>
      <c r="K61" s="135"/>
      <c r="L61" s="137"/>
      <c r="M61" s="133"/>
      <c r="N61" s="133"/>
    </row>
    <row r="62" spans="1:14" s="134" customFormat="1" ht="19.8" x14ac:dyDescent="0.6">
      <c r="A62" s="146"/>
      <c r="B62" s="146"/>
      <c r="E62" s="131"/>
      <c r="F62" s="131"/>
      <c r="G62" s="135"/>
      <c r="H62" s="135"/>
      <c r="I62" s="153"/>
      <c r="J62" s="135"/>
      <c r="K62" s="135"/>
      <c r="L62" s="137"/>
      <c r="M62" s="133"/>
      <c r="N62" s="133"/>
    </row>
    <row r="63" spans="1:14" s="134" customFormat="1" ht="18.600000000000001" x14ac:dyDescent="0.6">
      <c r="E63" s="131"/>
      <c r="F63" s="131"/>
      <c r="G63" s="135"/>
      <c r="H63" s="135"/>
      <c r="I63" s="153"/>
      <c r="J63" s="135"/>
      <c r="L63" s="132"/>
      <c r="M63" s="133"/>
      <c r="N63" s="133"/>
    </row>
  </sheetData>
  <mergeCells count="3">
    <mergeCell ref="G5:H5"/>
    <mergeCell ref="J5:K5"/>
    <mergeCell ref="A8:D8"/>
  </mergeCells>
  <pageMargins left="0.79" right="0.12" top="0.32" bottom="0.12" header="0" footer="0"/>
  <pageSetup paperSize="9" scale="91" firstPageNumber="7" fitToWidth="0" fitToHeight="0" orientation="portrait" useFirstPageNumber="1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2F84-A6A9-4C00-9462-BE5CFCC51C4D}">
  <dimension ref="A1:N44"/>
  <sheetViews>
    <sheetView tabSelected="1" view="pageBreakPreview" topLeftCell="A8" zoomScale="70" zoomScaleNormal="100" zoomScaleSheetLayoutView="70" workbookViewId="0">
      <selection activeCell="H28" sqref="H28"/>
    </sheetView>
  </sheetViews>
  <sheetFormatPr defaultColWidth="9" defaultRowHeight="23.4" x14ac:dyDescent="0.6"/>
  <cols>
    <col min="1" max="3" width="1.21875" customWidth="1"/>
    <col min="4" max="4" width="34.6640625" customWidth="1"/>
    <col min="5" max="5" width="8" customWidth="1"/>
    <col min="6" max="6" width="1.21875" customWidth="1"/>
    <col min="7" max="8" width="14.21875" customWidth="1"/>
    <col min="9" max="9" width="1.21875" customWidth="1"/>
    <col min="10" max="11" width="14.21875" customWidth="1"/>
  </cols>
  <sheetData>
    <row r="1" spans="1:14" s="42" customFormat="1" ht="19.8" x14ac:dyDescent="0.6">
      <c r="A1" s="40" t="str">
        <f>'T 7 FP'!A1</f>
        <v>บริษัท คิวทีซีจี จำกัด (มหาชน) และบริษัทย่อย</v>
      </c>
      <c r="B1" s="40"/>
      <c r="C1" s="40"/>
      <c r="D1" s="40"/>
      <c r="E1" s="41"/>
      <c r="F1" s="41"/>
      <c r="G1" s="87"/>
      <c r="H1" s="88"/>
      <c r="I1" s="41"/>
      <c r="J1" s="87"/>
      <c r="K1" s="88"/>
      <c r="L1" s="29"/>
      <c r="M1" s="27"/>
      <c r="N1" s="27"/>
    </row>
    <row r="2" spans="1:14" s="42" customFormat="1" ht="19.8" x14ac:dyDescent="0.6">
      <c r="A2" s="40" t="s">
        <v>1</v>
      </c>
      <c r="B2" s="40"/>
      <c r="C2" s="40"/>
      <c r="D2" s="40"/>
      <c r="E2" s="41"/>
      <c r="F2" s="41"/>
      <c r="G2" s="48"/>
      <c r="H2" s="52"/>
      <c r="I2" s="41"/>
      <c r="J2" s="48"/>
      <c r="K2" s="52"/>
      <c r="L2" s="5"/>
      <c r="M2" s="27"/>
      <c r="N2" s="27"/>
    </row>
    <row r="3" spans="1:14" s="42" customFormat="1" ht="19.8" x14ac:dyDescent="0.6">
      <c r="A3" s="40" t="str">
        <f>'T 7 FP'!A3</f>
        <v>ณ วันที่ 31 ธันวาคม 2568</v>
      </c>
      <c r="B3" s="40"/>
      <c r="C3" s="40"/>
      <c r="D3" s="40"/>
      <c r="E3" s="41"/>
      <c r="F3" s="41"/>
      <c r="G3" s="48"/>
      <c r="H3" s="52"/>
      <c r="I3" s="41"/>
      <c r="J3" s="48"/>
      <c r="K3" s="52"/>
      <c r="L3" s="5"/>
      <c r="M3" s="27"/>
      <c r="N3" s="27"/>
    </row>
    <row r="4" spans="1:14" s="42" customFormat="1" ht="19.8" x14ac:dyDescent="0.6">
      <c r="A4" s="89"/>
      <c r="B4" s="89"/>
      <c r="C4" s="89"/>
      <c r="D4" s="89"/>
      <c r="E4" s="44"/>
      <c r="F4" s="44"/>
      <c r="G4" s="9"/>
      <c r="H4" s="9"/>
      <c r="I4" s="50"/>
      <c r="J4" s="9"/>
      <c r="K4" s="90" t="s">
        <v>3</v>
      </c>
      <c r="L4" s="5"/>
      <c r="M4" s="27"/>
      <c r="N4" s="27"/>
    </row>
    <row r="5" spans="1:14" s="42" customFormat="1" ht="19.8" x14ac:dyDescent="0.6">
      <c r="E5" s="41"/>
      <c r="F5" s="41"/>
      <c r="G5" s="243" t="s">
        <v>4</v>
      </c>
      <c r="H5" s="244"/>
      <c r="I5" s="41"/>
      <c r="J5" s="243" t="s">
        <v>5</v>
      </c>
      <c r="K5" s="243"/>
      <c r="L5" s="5"/>
      <c r="M5" s="27"/>
      <c r="N5" s="27"/>
    </row>
    <row r="6" spans="1:14" s="42" customFormat="1" ht="19.8" x14ac:dyDescent="0.6">
      <c r="A6" s="89"/>
      <c r="B6" s="89"/>
      <c r="C6" s="89"/>
      <c r="D6" s="89"/>
      <c r="E6" s="45" t="s">
        <v>6</v>
      </c>
      <c r="F6" s="44"/>
      <c r="G6" s="91" t="s">
        <v>35</v>
      </c>
      <c r="H6" s="92" t="s">
        <v>58</v>
      </c>
      <c r="I6" s="44"/>
      <c r="J6" s="91" t="s">
        <v>35</v>
      </c>
      <c r="K6" s="92" t="s">
        <v>7</v>
      </c>
      <c r="L6" s="5"/>
      <c r="M6" s="27"/>
      <c r="N6" s="27"/>
    </row>
    <row r="7" spans="1:14" s="42" customFormat="1" ht="19.8" x14ac:dyDescent="0.6">
      <c r="E7" s="47"/>
      <c r="F7" s="46"/>
      <c r="G7" s="93"/>
      <c r="H7" s="93"/>
      <c r="I7" s="94"/>
      <c r="J7" s="93"/>
      <c r="K7" s="93" t="s">
        <v>59</v>
      </c>
      <c r="L7" s="5"/>
      <c r="M7" s="27"/>
      <c r="N7" s="27"/>
    </row>
    <row r="8" spans="1:14" s="42" customFormat="1" ht="19.8" x14ac:dyDescent="0.6">
      <c r="A8" s="245" t="s">
        <v>36</v>
      </c>
      <c r="B8" s="245"/>
      <c r="C8" s="245"/>
      <c r="D8" s="245"/>
      <c r="L8" s="5"/>
      <c r="M8" s="27"/>
      <c r="N8" s="27"/>
    </row>
    <row r="9" spans="1:14" s="42" customFormat="1" ht="19.8" x14ac:dyDescent="0.6">
      <c r="A9" s="53" t="s">
        <v>60</v>
      </c>
      <c r="B9" s="53"/>
      <c r="E9" s="41"/>
      <c r="F9" s="41"/>
      <c r="G9" s="48"/>
      <c r="H9" s="48"/>
      <c r="I9" s="95"/>
      <c r="J9" s="48"/>
      <c r="K9" s="48"/>
      <c r="L9" s="5"/>
      <c r="M9" s="27"/>
      <c r="N9" s="27"/>
    </row>
    <row r="10" spans="1:14" s="42" customFormat="1" ht="19.8" x14ac:dyDescent="0.6">
      <c r="B10" s="53" t="s">
        <v>61</v>
      </c>
      <c r="E10" s="41"/>
      <c r="F10" s="41"/>
      <c r="G10" s="48"/>
      <c r="H10" s="48"/>
      <c r="I10" s="95"/>
      <c r="J10" s="48"/>
      <c r="K10" s="48"/>
      <c r="L10" s="5"/>
      <c r="M10" s="27"/>
      <c r="N10" s="27"/>
    </row>
    <row r="11" spans="1:14" s="42" customFormat="1" ht="18.600000000000001" x14ac:dyDescent="0.6">
      <c r="C11" s="42" t="s">
        <v>62</v>
      </c>
      <c r="E11" s="41"/>
      <c r="F11" s="41"/>
      <c r="G11" s="48"/>
      <c r="H11" s="48"/>
      <c r="I11" s="95"/>
      <c r="J11" s="48"/>
      <c r="K11" s="48"/>
      <c r="L11" s="5"/>
      <c r="M11" s="27"/>
      <c r="N11" s="27"/>
    </row>
    <row r="12" spans="1:14" s="42" customFormat="1" ht="19.2" thickBot="1" x14ac:dyDescent="0.65">
      <c r="D12" s="42" t="s">
        <v>63</v>
      </c>
      <c r="E12" s="41">
        <v>23</v>
      </c>
      <c r="F12" s="41"/>
      <c r="G12" s="102">
        <v>300000000</v>
      </c>
      <c r="H12" s="102">
        <v>300000000</v>
      </c>
      <c r="I12" s="95"/>
      <c r="J12" s="102">
        <v>300000000</v>
      </c>
      <c r="K12" s="102">
        <v>300000000</v>
      </c>
      <c r="L12" s="5"/>
      <c r="M12" s="27"/>
      <c r="N12" s="27"/>
    </row>
    <row r="13" spans="1:14" s="42" customFormat="1" ht="19.2" thickTop="1" x14ac:dyDescent="0.6">
      <c r="C13" s="42" t="s">
        <v>64</v>
      </c>
      <c r="E13" s="103"/>
      <c r="F13" s="103"/>
      <c r="G13" s="48"/>
      <c r="H13" s="48"/>
      <c r="I13" s="49"/>
      <c r="J13" s="48"/>
      <c r="K13" s="48"/>
      <c r="L13" s="5"/>
      <c r="M13" s="27"/>
      <c r="N13" s="27"/>
    </row>
    <row r="14" spans="1:14" s="42" customFormat="1" ht="18.600000000000001" x14ac:dyDescent="0.6">
      <c r="D14" s="42" t="s">
        <v>63</v>
      </c>
      <c r="E14" s="41">
        <v>23</v>
      </c>
      <c r="F14" s="103"/>
      <c r="G14" s="48">
        <v>300000000</v>
      </c>
      <c r="H14" s="48">
        <v>300000000</v>
      </c>
      <c r="I14" s="49"/>
      <c r="J14" s="48">
        <v>300000000</v>
      </c>
      <c r="K14" s="48">
        <v>300000000</v>
      </c>
      <c r="L14" s="5"/>
      <c r="M14" s="27"/>
      <c r="N14" s="27"/>
    </row>
    <row r="15" spans="1:14" s="42" customFormat="1" ht="18.600000000000001" x14ac:dyDescent="0.6">
      <c r="B15" s="42" t="s">
        <v>65</v>
      </c>
      <c r="D15" s="104"/>
      <c r="E15" s="103"/>
      <c r="F15" s="103"/>
      <c r="L15" s="5"/>
      <c r="M15" s="27"/>
      <c r="N15" s="27"/>
    </row>
    <row r="16" spans="1:14" s="42" customFormat="1" ht="18.600000000000001" x14ac:dyDescent="0.6">
      <c r="C16" s="42" t="s">
        <v>66</v>
      </c>
      <c r="E16" s="41"/>
      <c r="F16" s="103"/>
      <c r="G16" s="48">
        <v>173786880</v>
      </c>
      <c r="H16" s="48">
        <v>173786880</v>
      </c>
      <c r="I16" s="49"/>
      <c r="J16" s="48">
        <v>173786880</v>
      </c>
      <c r="K16" s="48">
        <v>173786880</v>
      </c>
      <c r="L16" s="5"/>
      <c r="M16" s="27"/>
      <c r="N16" s="27"/>
    </row>
    <row r="17" spans="1:14" s="42" customFormat="1" ht="18.600000000000001" x14ac:dyDescent="0.6">
      <c r="B17" s="42" t="s">
        <v>67</v>
      </c>
      <c r="E17" s="41"/>
      <c r="F17" s="41"/>
      <c r="G17" s="48"/>
      <c r="H17" s="48"/>
      <c r="I17" s="95"/>
      <c r="J17" s="48"/>
      <c r="K17" s="48"/>
      <c r="L17" s="5"/>
      <c r="M17" s="27"/>
      <c r="N17" s="27"/>
    </row>
    <row r="18" spans="1:14" s="42" customFormat="1" ht="18.600000000000001" x14ac:dyDescent="0.6">
      <c r="C18" s="42" t="s">
        <v>68</v>
      </c>
      <c r="E18" s="41"/>
      <c r="F18" s="41"/>
      <c r="G18" s="48"/>
      <c r="H18" s="48"/>
      <c r="I18" s="95"/>
      <c r="J18" s="48"/>
      <c r="K18" s="48"/>
      <c r="L18" s="5"/>
      <c r="M18" s="27"/>
      <c r="N18" s="27"/>
    </row>
    <row r="19" spans="1:14" s="42" customFormat="1" ht="18.600000000000001" x14ac:dyDescent="0.6">
      <c r="D19" s="42" t="s">
        <v>194</v>
      </c>
      <c r="E19" s="41"/>
      <c r="F19" s="41"/>
      <c r="G19" s="48">
        <v>7181040</v>
      </c>
      <c r="H19" s="48">
        <v>9764623</v>
      </c>
      <c r="I19" s="95"/>
      <c r="J19" s="48">
        <v>7181040</v>
      </c>
      <c r="K19" s="48">
        <v>7181040</v>
      </c>
      <c r="L19" s="5"/>
      <c r="M19" s="27"/>
      <c r="N19" s="27"/>
    </row>
    <row r="20" spans="1:14" s="42" customFormat="1" ht="18.600000000000001" x14ac:dyDescent="0.6">
      <c r="C20" s="42" t="s">
        <v>69</v>
      </c>
      <c r="E20" s="41"/>
      <c r="F20" s="41"/>
      <c r="G20" s="48">
        <f>'T 10 SE'!N29</f>
        <v>-403389331</v>
      </c>
      <c r="H20" s="48">
        <v>-386134491</v>
      </c>
      <c r="I20" s="95"/>
      <c r="J20" s="48">
        <f>'T 11 SE'!N26</f>
        <v>-408242060</v>
      </c>
      <c r="K20" s="48">
        <v>-388301432</v>
      </c>
      <c r="L20" s="5"/>
      <c r="M20" s="27"/>
      <c r="N20" s="27"/>
    </row>
    <row r="21" spans="1:14" s="42" customFormat="1" ht="18.600000000000001" x14ac:dyDescent="0.6">
      <c r="B21" s="42" t="s">
        <v>107</v>
      </c>
      <c r="E21" s="41"/>
      <c r="F21" s="41"/>
      <c r="G21" s="50">
        <v>13981356</v>
      </c>
      <c r="H21" s="50">
        <v>8767244</v>
      </c>
      <c r="I21" s="95"/>
      <c r="J21" s="50">
        <v>13981356</v>
      </c>
      <c r="K21" s="50">
        <v>8767244</v>
      </c>
      <c r="L21" s="5"/>
      <c r="M21" s="27"/>
      <c r="N21" s="27"/>
    </row>
    <row r="22" spans="1:14" s="42" customFormat="1" ht="19.8" x14ac:dyDescent="0.6">
      <c r="B22" s="53" t="s">
        <v>70</v>
      </c>
      <c r="C22" s="53"/>
      <c r="E22" s="41"/>
      <c r="F22" s="41"/>
      <c r="G22" s="48">
        <f>SUM(G14:G21)</f>
        <v>91559945</v>
      </c>
      <c r="H22" s="48">
        <f>SUM(H14:H21)</f>
        <v>106184256</v>
      </c>
      <c r="I22" s="48">
        <f>SUM(I14:I21)</f>
        <v>0</v>
      </c>
      <c r="J22" s="48">
        <f>SUM(J14:J21)</f>
        <v>86707216</v>
      </c>
      <c r="K22" s="48">
        <f>SUM(K14:K21)</f>
        <v>101433732</v>
      </c>
      <c r="L22" s="5"/>
      <c r="M22" s="27"/>
      <c r="N22" s="27"/>
    </row>
    <row r="23" spans="1:14" s="42" customFormat="1" ht="18.600000000000001" x14ac:dyDescent="0.6">
      <c r="B23" s="42" t="s">
        <v>71</v>
      </c>
      <c r="E23" s="41"/>
      <c r="F23" s="41"/>
      <c r="G23" s="105">
        <f>'T 10 SE'!Z29</f>
        <v>801970</v>
      </c>
      <c r="H23" s="105">
        <v>1051105</v>
      </c>
      <c r="I23" s="95"/>
      <c r="J23" s="48">
        <v>0</v>
      </c>
      <c r="K23" s="48">
        <v>0</v>
      </c>
      <c r="L23" s="5"/>
      <c r="M23" s="27"/>
      <c r="N23" s="27"/>
    </row>
    <row r="24" spans="1:14" s="42" customFormat="1" ht="19.8" x14ac:dyDescent="0.6">
      <c r="B24" s="53"/>
      <c r="C24" s="53" t="s">
        <v>72</v>
      </c>
      <c r="E24" s="41"/>
      <c r="F24" s="41"/>
      <c r="G24" s="50">
        <f>SUM(G22:G23)</f>
        <v>92361915</v>
      </c>
      <c r="H24" s="50">
        <f>SUM(H22:H23)</f>
        <v>107235361</v>
      </c>
      <c r="I24" s="95"/>
      <c r="J24" s="106">
        <f>SUM(J22:J23)</f>
        <v>86707216</v>
      </c>
      <c r="K24" s="106">
        <f>SUM(K22:K23)</f>
        <v>101433732</v>
      </c>
      <c r="L24" s="5"/>
      <c r="M24" s="27"/>
      <c r="N24" s="27"/>
    </row>
    <row r="25" spans="1:14" s="42" customFormat="1" ht="20.399999999999999" thickBot="1" x14ac:dyDescent="0.65">
      <c r="B25" s="53"/>
      <c r="D25" s="53" t="s">
        <v>73</v>
      </c>
      <c r="E25" s="41"/>
      <c r="F25" s="41"/>
      <c r="G25" s="102">
        <f>SUM(G24,'T 7 FP'!G31)</f>
        <v>509153683</v>
      </c>
      <c r="H25" s="102">
        <f>SUM(H24,'T 7 FP'!H31)</f>
        <v>552247379</v>
      </c>
      <c r="I25" s="95">
        <f>SUM(I24,'T 7 FP'!I31)</f>
        <v>0</v>
      </c>
      <c r="J25" s="102">
        <f>SUM(J24,'T 7 FP'!J31)</f>
        <v>501131316</v>
      </c>
      <c r="K25" s="102">
        <f>SUM(K24,'T 7 FP'!K31)</f>
        <v>543820882</v>
      </c>
      <c r="L25" s="107"/>
      <c r="M25" s="27"/>
      <c r="N25" s="27"/>
    </row>
    <row r="26" spans="1:14" s="42" customFormat="1" ht="20.399999999999999" thickTop="1" x14ac:dyDescent="0.6">
      <c r="A26" s="53"/>
      <c r="B26" s="53"/>
      <c r="E26" s="41"/>
      <c r="F26" s="41"/>
      <c r="G26" s="48"/>
      <c r="H26" s="48"/>
      <c r="I26" s="48"/>
      <c r="J26" s="48"/>
      <c r="K26" s="48"/>
      <c r="L26" s="5"/>
      <c r="M26" s="27"/>
      <c r="N26" s="27"/>
    </row>
    <row r="27" spans="1:14" s="42" customFormat="1" ht="19.8" x14ac:dyDescent="0.6">
      <c r="A27" s="53"/>
      <c r="B27" s="53"/>
      <c r="E27" s="41"/>
      <c r="F27" s="41"/>
      <c r="G27" s="48"/>
      <c r="H27" s="48"/>
      <c r="I27" s="48"/>
      <c r="J27" s="48"/>
      <c r="K27" s="48"/>
      <c r="L27" s="5"/>
      <c r="M27" s="27"/>
      <c r="N27" s="27"/>
    </row>
    <row r="28" spans="1:14" s="42" customFormat="1" ht="19.8" x14ac:dyDescent="0.6">
      <c r="A28" s="53"/>
      <c r="B28" s="53"/>
      <c r="E28" s="41"/>
      <c r="F28" s="41"/>
      <c r="G28" s="48"/>
      <c r="H28" s="48"/>
      <c r="I28" s="48"/>
      <c r="J28" s="48"/>
      <c r="K28" s="48"/>
      <c r="L28" s="5"/>
      <c r="M28" s="27"/>
      <c r="N28" s="27"/>
    </row>
    <row r="29" spans="1:14" s="42" customFormat="1" ht="19.8" x14ac:dyDescent="0.6">
      <c r="A29" s="53"/>
      <c r="B29" s="53"/>
      <c r="E29" s="41"/>
      <c r="F29" s="41"/>
      <c r="G29" s="48"/>
      <c r="H29" s="48"/>
      <c r="I29" s="48"/>
      <c r="J29" s="48"/>
      <c r="K29" s="48"/>
      <c r="L29" s="5"/>
      <c r="M29" s="27"/>
      <c r="N29" s="27"/>
    </row>
    <row r="30" spans="1:14" s="42" customFormat="1" ht="19.8" x14ac:dyDescent="0.6">
      <c r="A30" s="53"/>
      <c r="B30" s="53"/>
      <c r="E30" s="41"/>
      <c r="F30" s="41"/>
      <c r="G30" s="48"/>
      <c r="H30" s="48"/>
      <c r="I30" s="48"/>
      <c r="J30" s="48"/>
      <c r="K30" s="48"/>
      <c r="L30" s="5"/>
      <c r="M30" s="27"/>
      <c r="N30" s="27"/>
    </row>
    <row r="31" spans="1:14" s="42" customFormat="1" ht="19.8" x14ac:dyDescent="0.6">
      <c r="A31" s="53"/>
      <c r="B31" s="53"/>
      <c r="E31" s="41"/>
      <c r="F31" s="41"/>
      <c r="G31" s="48"/>
      <c r="H31" s="48"/>
      <c r="I31" s="48"/>
      <c r="J31" s="48"/>
      <c r="K31" s="48"/>
      <c r="L31" s="5"/>
      <c r="M31" s="27"/>
      <c r="N31" s="27"/>
    </row>
    <row r="32" spans="1:14" s="42" customFormat="1" ht="19.8" x14ac:dyDescent="0.6">
      <c r="A32" s="53"/>
      <c r="B32" s="53"/>
      <c r="E32" s="41"/>
      <c r="F32" s="41"/>
      <c r="G32" s="48"/>
      <c r="H32" s="48"/>
      <c r="I32" s="48"/>
      <c r="J32" s="48"/>
      <c r="K32" s="48"/>
      <c r="L32" s="5"/>
      <c r="M32" s="27"/>
      <c r="N32" s="27"/>
    </row>
    <row r="33" spans="1:14" s="42" customFormat="1" ht="19.8" x14ac:dyDescent="0.6">
      <c r="A33" s="53"/>
      <c r="B33" s="53"/>
      <c r="E33" s="41"/>
      <c r="F33" s="41"/>
      <c r="G33" s="48"/>
      <c r="H33" s="48"/>
      <c r="I33" s="48"/>
      <c r="J33" s="48"/>
      <c r="K33" s="48"/>
      <c r="L33" s="5"/>
      <c r="M33" s="27"/>
      <c r="N33" s="27"/>
    </row>
    <row r="34" spans="1:14" s="42" customFormat="1" ht="19.8" x14ac:dyDescent="0.6">
      <c r="A34" s="53"/>
      <c r="B34" s="53"/>
      <c r="E34" s="41"/>
      <c r="F34" s="41"/>
      <c r="G34" s="48"/>
      <c r="H34" s="48"/>
      <c r="I34" s="48"/>
      <c r="J34" s="48"/>
      <c r="K34" s="48"/>
      <c r="L34" s="5"/>
      <c r="M34" s="27"/>
      <c r="N34" s="27"/>
    </row>
    <row r="35" spans="1:14" s="42" customFormat="1" ht="19.8" x14ac:dyDescent="0.6">
      <c r="A35" s="53"/>
      <c r="B35" s="53"/>
      <c r="E35" s="41"/>
      <c r="F35" s="41"/>
      <c r="G35" s="48"/>
      <c r="H35" s="48"/>
      <c r="I35" s="48"/>
      <c r="J35" s="48"/>
      <c r="K35" s="48"/>
      <c r="L35" s="5"/>
      <c r="M35" s="27"/>
      <c r="N35" s="27"/>
    </row>
    <row r="36" spans="1:14" s="42" customFormat="1" ht="19.8" x14ac:dyDescent="0.6">
      <c r="A36" s="53"/>
      <c r="B36" s="53"/>
      <c r="E36" s="41"/>
      <c r="F36" s="41"/>
      <c r="G36" s="48"/>
      <c r="H36" s="48"/>
      <c r="I36" s="48"/>
      <c r="J36" s="48"/>
      <c r="K36" s="48"/>
      <c r="L36" s="5"/>
      <c r="M36" s="27"/>
      <c r="N36" s="27"/>
    </row>
    <row r="37" spans="1:14" s="42" customFormat="1" ht="19.8" x14ac:dyDescent="0.6">
      <c r="A37" s="53"/>
      <c r="B37" s="53"/>
      <c r="E37" s="41"/>
      <c r="F37" s="41"/>
      <c r="G37" s="48"/>
      <c r="H37" s="48"/>
      <c r="I37" s="48"/>
      <c r="J37" s="48"/>
      <c r="K37" s="48"/>
      <c r="L37" s="5"/>
      <c r="M37" s="27"/>
      <c r="N37" s="27"/>
    </row>
    <row r="38" spans="1:14" s="42" customFormat="1" ht="10.95" customHeight="1" x14ac:dyDescent="0.6">
      <c r="A38" s="53"/>
      <c r="B38" s="53"/>
      <c r="E38" s="41"/>
      <c r="F38" s="41"/>
      <c r="G38" s="48"/>
      <c r="H38" s="48"/>
      <c r="I38" s="48"/>
      <c r="J38" s="48"/>
      <c r="K38" s="48"/>
      <c r="L38" s="5"/>
      <c r="M38" s="27"/>
      <c r="N38" s="27"/>
    </row>
    <row r="39" spans="1:14" s="42" customFormat="1" ht="19.8" x14ac:dyDescent="0.6">
      <c r="A39" s="53"/>
      <c r="B39" s="53"/>
      <c r="E39" s="41"/>
      <c r="F39" s="41"/>
      <c r="G39" s="48"/>
      <c r="H39" s="48"/>
      <c r="I39" s="48"/>
      <c r="J39" s="48"/>
      <c r="K39" s="48"/>
      <c r="L39" s="5"/>
      <c r="M39" s="27"/>
      <c r="N39" s="27"/>
    </row>
    <row r="40" spans="1:14" s="42" customFormat="1" ht="19.8" x14ac:dyDescent="0.6">
      <c r="A40" s="53"/>
      <c r="B40" s="53"/>
      <c r="E40" s="41"/>
      <c r="F40" s="41"/>
      <c r="G40" s="48"/>
      <c r="H40" s="48"/>
      <c r="I40" s="48"/>
      <c r="J40" s="48"/>
      <c r="K40" s="48"/>
      <c r="L40" s="5"/>
      <c r="M40" s="27"/>
      <c r="N40" s="27"/>
    </row>
    <row r="41" spans="1:14" s="42" customFormat="1" ht="19.8" x14ac:dyDescent="0.6">
      <c r="A41" s="53"/>
      <c r="B41" s="53"/>
      <c r="E41" s="41"/>
      <c r="F41" s="41"/>
      <c r="G41" s="48"/>
      <c r="H41" s="48"/>
      <c r="I41" s="48"/>
      <c r="J41" s="48"/>
      <c r="K41" s="48"/>
      <c r="L41" s="5"/>
      <c r="M41" s="27"/>
      <c r="N41" s="27"/>
    </row>
    <row r="42" spans="1:14" s="42" customFormat="1" ht="19.8" x14ac:dyDescent="0.6">
      <c r="A42" s="53"/>
      <c r="B42" s="53"/>
      <c r="E42" s="41"/>
      <c r="F42" s="41"/>
      <c r="G42" s="48"/>
      <c r="H42" s="48"/>
      <c r="I42" s="48"/>
      <c r="J42" s="48"/>
      <c r="K42" s="48"/>
      <c r="L42" s="5"/>
      <c r="M42" s="27"/>
      <c r="N42" s="27"/>
    </row>
    <row r="43" spans="1:14" s="42" customFormat="1" ht="18.600000000000001" x14ac:dyDescent="0.6">
      <c r="A43" s="108" t="s">
        <v>34</v>
      </c>
      <c r="B43" s="108"/>
      <c r="G43" s="48"/>
      <c r="H43" s="52"/>
      <c r="J43" s="48"/>
      <c r="K43" s="232">
        <v>8</v>
      </c>
      <c r="L43" s="29"/>
      <c r="M43" s="28"/>
    </row>
    <row r="44" spans="1:14" x14ac:dyDescent="0.6">
      <c r="G44" s="109"/>
      <c r="H44" s="109"/>
      <c r="I44" s="109"/>
      <c r="J44" s="109"/>
      <c r="K44" s="109"/>
    </row>
  </sheetData>
  <mergeCells count="3">
    <mergeCell ref="G5:H5"/>
    <mergeCell ref="J5:K5"/>
    <mergeCell ref="A8:D8"/>
  </mergeCells>
  <pageMargins left="0.78740157480314965" right="0.11811023622047245" top="0.31496062992125984" bottom="0.11811023622047245" header="0" footer="0"/>
  <pageSetup scale="94" fitToWidth="0" fitToHeight="0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4358-6EFB-4EE2-807A-928C0D475798}">
  <sheetPr>
    <tabColor theme="8" tint="0.79998168889431442"/>
    <pageSetUpPr fitToPage="1"/>
  </sheetPr>
  <dimension ref="A1:HR79"/>
  <sheetViews>
    <sheetView view="pageBreakPreview" topLeftCell="A88" zoomScale="70" zoomScaleNormal="252" zoomScaleSheetLayoutView="70" workbookViewId="0">
      <selection activeCell="G32" sqref="G32"/>
    </sheetView>
  </sheetViews>
  <sheetFormatPr defaultColWidth="8" defaultRowHeight="23.4" x14ac:dyDescent="0.6"/>
  <cols>
    <col min="1" max="2" width="1.77734375" style="134" customWidth="1"/>
    <col min="3" max="3" width="46.6640625" style="134" customWidth="1"/>
    <col min="4" max="4" width="10" style="131" customWidth="1"/>
    <col min="5" max="5" width="0.77734375" style="131" customWidth="1"/>
    <col min="6" max="7" width="13" style="180" customWidth="1"/>
    <col min="8" max="8" width="0.77734375" style="180" customWidth="1"/>
    <col min="9" max="10" width="13" style="180" customWidth="1"/>
    <col min="11" max="11" width="8" style="150" customWidth="1"/>
    <col min="12" max="13" width="8" style="150" hidden="1" customWidth="1"/>
    <col min="14" max="15" width="13.21875" style="150" hidden="1" customWidth="1"/>
    <col min="16" max="16" width="3.77734375" style="150" hidden="1" customWidth="1"/>
    <col min="17" max="17" width="13.21875" style="150" hidden="1" customWidth="1"/>
    <col min="18" max="18" width="13.21875" style="134" hidden="1" customWidth="1"/>
    <col min="19" max="19" width="8" style="134" customWidth="1"/>
    <col min="20" max="24" width="11" style="137" customWidth="1"/>
    <col min="25" max="195" width="8" style="134" customWidth="1"/>
    <col min="196" max="197" width="1.77734375" style="134" customWidth="1"/>
    <col min="198" max="198" width="27.77734375" style="134" customWidth="1"/>
    <col min="199" max="199" width="6.77734375" style="134" customWidth="1"/>
    <col min="200" max="200" width="1.21875" style="134" customWidth="1"/>
    <col min="201" max="208" width="12.77734375" style="134" customWidth="1"/>
    <col min="209" max="210" width="1.77734375" style="134" customWidth="1"/>
    <col min="211" max="211" width="33.21875" style="134" customWidth="1"/>
    <col min="212" max="212" width="6.77734375" style="134" customWidth="1"/>
    <col min="213" max="213" width="1.21875" style="134" customWidth="1"/>
    <col min="214" max="214" width="12.77734375" style="134" customWidth="1"/>
    <col min="215" max="215" width="0.77734375" style="134" customWidth="1"/>
    <col min="216" max="216" width="12.77734375" style="134" customWidth="1"/>
    <col min="217" max="217" width="0.77734375" style="134" customWidth="1"/>
    <col min="218" max="218" width="12.77734375" style="134" customWidth="1"/>
    <col min="219" max="219" width="0.77734375" style="134" customWidth="1"/>
    <col min="220" max="220" width="12.77734375" style="134" customWidth="1"/>
    <col min="221" max="221" width="3.77734375" style="134" customWidth="1"/>
    <col min="222" max="222" width="17" style="134" customWidth="1"/>
    <col min="223" max="223" width="11" style="134" customWidth="1"/>
    <col min="224" max="224" width="1.77734375" style="134" customWidth="1"/>
    <col min="225" max="225" width="8" style="134" customWidth="1"/>
    <col min="226" max="226" width="9.77734375" style="134" customWidth="1"/>
    <col min="227" max="16384" width="8" style="134"/>
  </cols>
  <sheetData>
    <row r="1" spans="1:24" ht="19.8" x14ac:dyDescent="0.6">
      <c r="A1" s="130" t="str">
        <f>'T 6 FP'!A1</f>
        <v>บริษัท คิวทีซีจี จำกัด (มหาชน) และบริษัทย่อย</v>
      </c>
      <c r="B1" s="130"/>
      <c r="C1" s="130"/>
      <c r="F1" s="155"/>
      <c r="G1" s="155"/>
      <c r="H1" s="155"/>
      <c r="I1" s="155"/>
      <c r="J1" s="155"/>
      <c r="K1" s="134"/>
      <c r="L1" s="134"/>
      <c r="M1" s="134"/>
      <c r="N1" s="134"/>
      <c r="O1" s="134"/>
      <c r="P1" s="134"/>
      <c r="Q1" s="134"/>
    </row>
    <row r="2" spans="1:24" ht="19.8" x14ac:dyDescent="0.6">
      <c r="A2" s="130" t="s">
        <v>74</v>
      </c>
      <c r="B2" s="130"/>
      <c r="C2" s="130"/>
      <c r="F2" s="155"/>
      <c r="G2" s="155"/>
      <c r="H2" s="155"/>
      <c r="I2" s="155"/>
      <c r="J2" s="155"/>
      <c r="K2" s="134"/>
      <c r="L2" s="134"/>
      <c r="M2" s="134"/>
      <c r="N2" s="134"/>
      <c r="O2" s="134"/>
      <c r="P2" s="134"/>
      <c r="Q2" s="134"/>
    </row>
    <row r="3" spans="1:24" ht="19.8" x14ac:dyDescent="0.6">
      <c r="A3" s="130" t="s">
        <v>75</v>
      </c>
      <c r="B3" s="130"/>
      <c r="C3" s="130"/>
      <c r="F3" s="155"/>
      <c r="G3" s="155"/>
      <c r="H3" s="155"/>
      <c r="I3" s="155"/>
      <c r="J3" s="155"/>
      <c r="K3" s="134"/>
      <c r="L3" s="134"/>
      <c r="M3" s="134"/>
      <c r="N3" s="134"/>
      <c r="O3" s="134"/>
      <c r="P3" s="134"/>
      <c r="Q3" s="134"/>
    </row>
    <row r="4" spans="1:24" ht="19.8" x14ac:dyDescent="0.6">
      <c r="A4" s="138"/>
      <c r="B4" s="138"/>
      <c r="C4" s="138"/>
      <c r="D4" s="139"/>
      <c r="E4" s="139"/>
      <c r="F4" s="156"/>
      <c r="G4" s="156"/>
      <c r="H4" s="156"/>
      <c r="I4" s="156"/>
      <c r="J4" s="157" t="s">
        <v>3</v>
      </c>
      <c r="K4" s="134"/>
      <c r="L4" s="134"/>
      <c r="M4" s="134"/>
      <c r="N4" s="156"/>
      <c r="O4" s="156"/>
      <c r="P4" s="156"/>
      <c r="Q4" s="156"/>
      <c r="R4" s="157"/>
    </row>
    <row r="5" spans="1:24" ht="19.8" x14ac:dyDescent="0.6">
      <c r="A5" s="130"/>
      <c r="B5" s="130"/>
      <c r="C5" s="130"/>
      <c r="D5" s="143"/>
      <c r="F5" s="248" t="s">
        <v>4</v>
      </c>
      <c r="G5" s="248"/>
      <c r="H5" s="131"/>
      <c r="I5" s="248" t="s">
        <v>5</v>
      </c>
      <c r="J5" s="248"/>
      <c r="K5" s="134"/>
      <c r="L5" s="134"/>
      <c r="M5" s="134"/>
      <c r="N5" s="248"/>
      <c r="O5" s="248"/>
      <c r="P5" s="131"/>
      <c r="Q5" s="248"/>
      <c r="R5" s="248"/>
    </row>
    <row r="6" spans="1:24" s="144" customFormat="1" ht="19.8" x14ac:dyDescent="0.6">
      <c r="A6" s="158"/>
      <c r="B6" s="158"/>
      <c r="C6" s="158"/>
      <c r="D6" s="142" t="s">
        <v>6</v>
      </c>
      <c r="E6" s="158"/>
      <c r="F6" s="159" t="s">
        <v>35</v>
      </c>
      <c r="G6" s="159" t="s">
        <v>7</v>
      </c>
      <c r="H6" s="160"/>
      <c r="I6" s="159" t="s">
        <v>35</v>
      </c>
      <c r="J6" s="159" t="s">
        <v>7</v>
      </c>
      <c r="N6" s="159"/>
      <c r="O6" s="159"/>
      <c r="P6" s="160"/>
      <c r="Q6" s="159"/>
      <c r="R6" s="159"/>
      <c r="T6" s="137"/>
      <c r="U6" s="137"/>
      <c r="V6" s="137"/>
      <c r="W6" s="137"/>
      <c r="X6" s="137"/>
    </row>
    <row r="7" spans="1:24" s="144" customFormat="1" ht="11.25" customHeight="1" x14ac:dyDescent="0.6">
      <c r="D7" s="145"/>
      <c r="E7" s="145"/>
      <c r="F7" s="161"/>
      <c r="G7" s="161"/>
      <c r="H7" s="161"/>
      <c r="I7" s="161"/>
      <c r="J7" s="161"/>
      <c r="N7" s="161"/>
      <c r="O7" s="161"/>
      <c r="P7" s="161"/>
      <c r="Q7" s="161"/>
      <c r="R7" s="161"/>
      <c r="T7" s="137"/>
      <c r="U7" s="137"/>
      <c r="V7" s="137"/>
      <c r="W7" s="137"/>
      <c r="X7" s="137"/>
    </row>
    <row r="8" spans="1:24" ht="18.600000000000001" x14ac:dyDescent="0.6">
      <c r="A8" s="134" t="s">
        <v>76</v>
      </c>
      <c r="F8" s="162">
        <v>305834926</v>
      </c>
      <c r="G8" s="135">
        <v>428464952</v>
      </c>
      <c r="H8" s="135"/>
      <c r="I8" s="162">
        <v>305834926</v>
      </c>
      <c r="J8" s="135">
        <v>428464952</v>
      </c>
      <c r="K8" s="134"/>
      <c r="L8" s="134"/>
      <c r="M8" s="134"/>
      <c r="N8" s="163"/>
      <c r="O8" s="135"/>
      <c r="P8" s="135"/>
      <c r="Q8" s="162"/>
      <c r="R8" s="135"/>
    </row>
    <row r="9" spans="1:24" ht="18.75" customHeight="1" x14ac:dyDescent="0.6">
      <c r="A9" s="134" t="s">
        <v>77</v>
      </c>
      <c r="F9" s="162">
        <v>363059</v>
      </c>
      <c r="G9" s="147">
        <v>248100</v>
      </c>
      <c r="H9" s="135"/>
      <c r="I9" s="162">
        <v>363059</v>
      </c>
      <c r="J9" s="147">
        <v>248100</v>
      </c>
      <c r="K9" s="134"/>
      <c r="L9" s="134"/>
      <c r="M9" s="134"/>
      <c r="N9" s="164"/>
      <c r="O9" s="147"/>
      <c r="P9" s="135"/>
      <c r="Q9" s="162"/>
      <c r="R9" s="147"/>
    </row>
    <row r="10" spans="1:24" ht="18.600000000000001" x14ac:dyDescent="0.6">
      <c r="A10" s="134" t="s">
        <v>78</v>
      </c>
      <c r="D10" s="134"/>
      <c r="F10" s="162">
        <v>-273390202</v>
      </c>
      <c r="G10" s="135">
        <v>-442478931</v>
      </c>
      <c r="H10" s="135"/>
      <c r="I10" s="162">
        <v>-273390202</v>
      </c>
      <c r="J10" s="135">
        <v>-442478931</v>
      </c>
      <c r="K10" s="134"/>
      <c r="L10" s="134"/>
      <c r="M10" s="134"/>
      <c r="N10" s="162"/>
      <c r="O10" s="135"/>
      <c r="P10" s="135"/>
      <c r="Q10" s="162"/>
      <c r="R10" s="135"/>
    </row>
    <row r="11" spans="1:24" ht="18.75" customHeight="1" x14ac:dyDescent="0.6">
      <c r="A11" s="134" t="s">
        <v>79</v>
      </c>
      <c r="D11" s="134"/>
      <c r="F11" s="162">
        <v>0</v>
      </c>
      <c r="G11" s="141">
        <v>-224470</v>
      </c>
      <c r="H11" s="135"/>
      <c r="I11" s="162">
        <v>0</v>
      </c>
      <c r="J11" s="141">
        <v>-224470</v>
      </c>
      <c r="K11" s="134"/>
      <c r="L11" s="134"/>
      <c r="M11" s="134"/>
      <c r="N11" s="164"/>
      <c r="O11" s="147"/>
      <c r="P11" s="135"/>
      <c r="Q11" s="162"/>
      <c r="R11" s="147"/>
    </row>
    <row r="12" spans="1:24" ht="19.8" x14ac:dyDescent="0.6">
      <c r="A12" s="146" t="s">
        <v>205</v>
      </c>
      <c r="D12" s="134"/>
      <c r="F12" s="165">
        <f>SUM(F8:F11)</f>
        <v>32807783</v>
      </c>
      <c r="G12" s="166">
        <f>SUM(G8:G11)</f>
        <v>-13990349</v>
      </c>
      <c r="H12" s="131"/>
      <c r="I12" s="165">
        <f>SUM(I8:I11)</f>
        <v>32807783</v>
      </c>
      <c r="J12" s="166">
        <f>SUM(J8:J11)</f>
        <v>-13990349</v>
      </c>
      <c r="K12" s="167"/>
      <c r="L12" s="134"/>
      <c r="M12" s="134"/>
      <c r="N12" s="168"/>
      <c r="O12" s="166"/>
      <c r="P12" s="131"/>
      <c r="Q12" s="165"/>
      <c r="R12" s="166"/>
    </row>
    <row r="13" spans="1:24" ht="18.600000000000001" x14ac:dyDescent="0.6">
      <c r="A13" s="134" t="s">
        <v>80</v>
      </c>
      <c r="F13" s="162">
        <f>18884330-F17</f>
        <v>18772264</v>
      </c>
      <c r="G13" s="135">
        <f>8328295-G17</f>
        <v>8068802</v>
      </c>
      <c r="H13" s="135"/>
      <c r="I13" s="162">
        <f>13643303-I17</f>
        <v>13561474</v>
      </c>
      <c r="J13" s="135">
        <f>6999368-J17</f>
        <v>6802001</v>
      </c>
      <c r="K13" s="134"/>
      <c r="L13" s="134"/>
      <c r="M13" s="134"/>
      <c r="N13" s="163"/>
      <c r="O13" s="135"/>
      <c r="P13" s="135"/>
      <c r="Q13" s="162"/>
      <c r="R13" s="135"/>
    </row>
    <row r="14" spans="1:24" ht="18.600000000000001" x14ac:dyDescent="0.6">
      <c r="A14" s="42" t="s">
        <v>81</v>
      </c>
      <c r="F14" s="162">
        <v>-3051507</v>
      </c>
      <c r="G14" s="135">
        <v>-4924275</v>
      </c>
      <c r="H14" s="136"/>
      <c r="I14" s="162">
        <v>-3051507</v>
      </c>
      <c r="J14" s="135">
        <v>-4924275</v>
      </c>
      <c r="K14" s="134"/>
      <c r="L14" s="134"/>
      <c r="M14" s="134"/>
      <c r="N14" s="162"/>
      <c r="O14" s="135"/>
      <c r="P14" s="136"/>
      <c r="Q14" s="162"/>
      <c r="R14" s="135"/>
    </row>
    <row r="15" spans="1:24" ht="18.600000000000001" x14ac:dyDescent="0.6">
      <c r="A15" s="134" t="s">
        <v>82</v>
      </c>
      <c r="F15" s="169">
        <f>-66675670+1</f>
        <v>-66675669</v>
      </c>
      <c r="G15" s="149">
        <v>-66118475</v>
      </c>
      <c r="H15" s="136"/>
      <c r="I15" s="169">
        <v>-61537118</v>
      </c>
      <c r="J15" s="149">
        <v>-64663911</v>
      </c>
      <c r="K15" s="134"/>
      <c r="L15" s="134"/>
      <c r="M15" s="134"/>
      <c r="N15" s="162"/>
      <c r="O15" s="135"/>
      <c r="P15" s="136"/>
      <c r="Q15" s="162"/>
      <c r="R15" s="135"/>
    </row>
    <row r="16" spans="1:24" ht="19.8" x14ac:dyDescent="0.6">
      <c r="A16" s="146" t="s">
        <v>83</v>
      </c>
      <c r="F16" s="162">
        <f>SUM(F12:F15)</f>
        <v>-18147129</v>
      </c>
      <c r="G16" s="162">
        <f>SUM(G12:G15)</f>
        <v>-76964297</v>
      </c>
      <c r="H16" s="136"/>
      <c r="I16" s="162">
        <f>SUM(I12:I15)</f>
        <v>-18219368</v>
      </c>
      <c r="J16" s="162">
        <f>SUM(J12:J15)</f>
        <v>-76776534</v>
      </c>
      <c r="K16" s="134"/>
      <c r="L16" s="134"/>
      <c r="M16" s="134"/>
      <c r="N16" s="162"/>
      <c r="O16" s="135"/>
      <c r="P16" s="136"/>
      <c r="Q16" s="162"/>
      <c r="R16" s="135"/>
    </row>
    <row r="17" spans="1:226" ht="18.75" customHeight="1" x14ac:dyDescent="0.6">
      <c r="A17" s="134" t="s">
        <v>84</v>
      </c>
      <c r="F17" s="162">
        <v>112066</v>
      </c>
      <c r="G17" s="147">
        <v>259493</v>
      </c>
      <c r="H17" s="135"/>
      <c r="I17" s="162">
        <v>81829</v>
      </c>
      <c r="J17" s="147">
        <v>197367</v>
      </c>
      <c r="K17" s="134"/>
      <c r="L17" s="134"/>
      <c r="M17" s="134"/>
      <c r="N17" s="162"/>
      <c r="O17" s="147"/>
      <c r="P17" s="135"/>
      <c r="Q17" s="162"/>
      <c r="R17" s="147"/>
    </row>
    <row r="18" spans="1:226" ht="18.600000000000001" x14ac:dyDescent="0.6">
      <c r="A18" s="134" t="s">
        <v>85</v>
      </c>
      <c r="F18" s="162">
        <v>-6810229</v>
      </c>
      <c r="G18" s="147">
        <v>-7553243</v>
      </c>
      <c r="H18" s="135"/>
      <c r="I18" s="162">
        <v>-6810229</v>
      </c>
      <c r="J18" s="147">
        <v>-8232657</v>
      </c>
      <c r="K18" s="134"/>
      <c r="L18" s="134"/>
      <c r="M18" s="134"/>
      <c r="N18" s="170"/>
      <c r="O18" s="171"/>
      <c r="P18" s="136"/>
      <c r="Q18" s="170"/>
      <c r="R18" s="171"/>
    </row>
    <row r="19" spans="1:226" ht="17.25" customHeight="1" x14ac:dyDescent="0.6">
      <c r="A19" s="146" t="s">
        <v>86</v>
      </c>
      <c r="F19" s="162">
        <v>7337434</v>
      </c>
      <c r="G19" s="135">
        <v>-317679093</v>
      </c>
      <c r="H19" s="135"/>
      <c r="I19" s="162">
        <v>7337434</v>
      </c>
      <c r="J19" s="135">
        <v>-317679093</v>
      </c>
      <c r="K19" s="134"/>
      <c r="L19" s="134"/>
      <c r="M19" s="134"/>
      <c r="N19" s="163"/>
      <c r="O19" s="135"/>
      <c r="P19" s="135"/>
      <c r="Q19" s="162"/>
      <c r="R19" s="135"/>
    </row>
    <row r="20" spans="1:226" ht="18.75" customHeight="1" x14ac:dyDescent="0.6">
      <c r="A20" s="134" t="s">
        <v>87</v>
      </c>
      <c r="F20" s="169">
        <v>273000</v>
      </c>
      <c r="G20" s="172">
        <v>68834</v>
      </c>
      <c r="H20" s="135"/>
      <c r="I20" s="169">
        <v>273000</v>
      </c>
      <c r="J20" s="172">
        <v>68834</v>
      </c>
      <c r="K20" s="134"/>
      <c r="L20" s="134"/>
      <c r="M20" s="134"/>
      <c r="N20" s="162"/>
      <c r="O20" s="147"/>
      <c r="P20" s="135"/>
      <c r="Q20" s="162"/>
      <c r="R20" s="147"/>
    </row>
    <row r="21" spans="1:226" ht="19.8" x14ac:dyDescent="0.6">
      <c r="A21" s="146" t="s">
        <v>88</v>
      </c>
      <c r="F21" s="162">
        <f>SUM(F16:F20)</f>
        <v>-17234858</v>
      </c>
      <c r="G21" s="162">
        <f>SUM(G16:G20)</f>
        <v>-401868306</v>
      </c>
      <c r="H21" s="173"/>
      <c r="I21" s="162">
        <f>SUM(I16:I20)</f>
        <v>-17337334</v>
      </c>
      <c r="J21" s="162">
        <f>SUM(J16:J20)</f>
        <v>-402422083</v>
      </c>
      <c r="K21" s="134"/>
      <c r="L21" s="134"/>
      <c r="M21" s="134"/>
      <c r="N21" s="162"/>
      <c r="O21" s="173"/>
      <c r="P21" s="173"/>
      <c r="Q21" s="162"/>
      <c r="R21" s="173"/>
    </row>
    <row r="22" spans="1:226" ht="18.600000000000001" x14ac:dyDescent="0.6">
      <c r="A22" s="134" t="s">
        <v>226</v>
      </c>
      <c r="D22" s="131">
        <v>25</v>
      </c>
      <c r="F22" s="170">
        <v>-2602700</v>
      </c>
      <c r="G22" s="174">
        <v>1799662</v>
      </c>
      <c r="H22" s="131"/>
      <c r="I22" s="170">
        <v>-2603294</v>
      </c>
      <c r="J22" s="174">
        <v>1958466</v>
      </c>
      <c r="K22" s="134"/>
      <c r="L22" s="134"/>
      <c r="M22" s="134"/>
      <c r="N22" s="170"/>
      <c r="O22" s="174"/>
      <c r="P22" s="131"/>
      <c r="Q22" s="170"/>
      <c r="R22" s="174"/>
    </row>
    <row r="23" spans="1:226" ht="19.8" x14ac:dyDescent="0.6">
      <c r="A23" s="146" t="s">
        <v>89</v>
      </c>
      <c r="B23" s="175"/>
      <c r="C23" s="175"/>
      <c r="F23" s="170">
        <f>SUM(F21:F22)</f>
        <v>-19837558</v>
      </c>
      <c r="G23" s="174">
        <f>SUM(G21:G22)</f>
        <v>-400068644</v>
      </c>
      <c r="H23" s="173"/>
      <c r="I23" s="170">
        <f>SUM(I21:I22)</f>
        <v>-19940628</v>
      </c>
      <c r="J23" s="174">
        <f>SUM(J21:J22)</f>
        <v>-400463617</v>
      </c>
      <c r="K23" s="134"/>
      <c r="L23" s="134"/>
      <c r="M23" s="134"/>
      <c r="N23" s="170"/>
      <c r="O23" s="174"/>
      <c r="P23" s="173"/>
      <c r="Q23" s="170"/>
      <c r="R23" s="174"/>
    </row>
    <row r="24" spans="1:226" ht="19.8" x14ac:dyDescent="0.6">
      <c r="A24" s="146" t="s">
        <v>90</v>
      </c>
      <c r="C24" s="175"/>
      <c r="F24" s="176"/>
      <c r="G24" s="167"/>
      <c r="H24" s="167"/>
      <c r="I24" s="176"/>
      <c r="J24" s="167"/>
      <c r="K24" s="134"/>
      <c r="L24" s="134"/>
      <c r="M24" s="134"/>
      <c r="N24" s="176"/>
      <c r="O24" s="167"/>
      <c r="P24" s="167"/>
      <c r="Q24" s="167"/>
      <c r="R24" s="167"/>
    </row>
    <row r="25" spans="1:226" ht="19.8" x14ac:dyDescent="0.6">
      <c r="A25" s="146" t="s">
        <v>91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146"/>
      <c r="DM25" s="146"/>
      <c r="DN25" s="146"/>
      <c r="DO25" s="146"/>
      <c r="DP25" s="146"/>
      <c r="DQ25" s="146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146"/>
      <c r="EC25" s="146"/>
      <c r="ED25" s="146"/>
      <c r="EE25" s="146"/>
      <c r="EF25" s="146"/>
      <c r="EG25" s="146"/>
      <c r="EH25" s="146"/>
      <c r="EI25" s="146"/>
      <c r="EJ25" s="146"/>
      <c r="EK25" s="146"/>
      <c r="EL25" s="146"/>
      <c r="EM25" s="146"/>
      <c r="EN25" s="146"/>
      <c r="EO25" s="146"/>
      <c r="EP25" s="146"/>
      <c r="EQ25" s="146"/>
      <c r="ER25" s="146"/>
      <c r="ES25" s="146"/>
      <c r="ET25" s="146"/>
      <c r="EU25" s="146"/>
      <c r="EV25" s="146"/>
      <c r="EW25" s="146"/>
      <c r="EX25" s="146"/>
      <c r="EY25" s="146"/>
      <c r="EZ25" s="146"/>
      <c r="FA25" s="146"/>
      <c r="FB25" s="146"/>
      <c r="FC25" s="146"/>
      <c r="FD25" s="146"/>
      <c r="FE25" s="146"/>
      <c r="FF25" s="146"/>
      <c r="FG25" s="146"/>
      <c r="FH25" s="146"/>
      <c r="FI25" s="146"/>
      <c r="FJ25" s="146"/>
      <c r="FK25" s="146"/>
      <c r="FL25" s="146"/>
      <c r="FM25" s="146"/>
      <c r="FN25" s="146"/>
      <c r="FO25" s="146"/>
      <c r="FP25" s="146"/>
      <c r="FQ25" s="146"/>
      <c r="FR25" s="146"/>
      <c r="FS25" s="146"/>
      <c r="FT25" s="146"/>
      <c r="FU25" s="146"/>
      <c r="FV25" s="146"/>
      <c r="FW25" s="146"/>
      <c r="FX25" s="146"/>
      <c r="FY25" s="146"/>
      <c r="FZ25" s="146"/>
      <c r="GA25" s="146"/>
      <c r="GB25" s="146"/>
      <c r="GC25" s="146"/>
      <c r="GD25" s="146"/>
      <c r="GE25" s="146"/>
      <c r="GF25" s="146"/>
      <c r="GG25" s="146"/>
      <c r="GH25" s="146"/>
      <c r="GI25" s="146"/>
      <c r="GJ25" s="146"/>
      <c r="GK25" s="146"/>
      <c r="GL25" s="146"/>
      <c r="GM25" s="146"/>
      <c r="GN25" s="146"/>
      <c r="GO25" s="146"/>
      <c r="GP25" s="146"/>
      <c r="GQ25" s="146"/>
      <c r="GR25" s="146"/>
      <c r="GS25" s="146"/>
      <c r="GT25" s="146"/>
      <c r="GU25" s="146"/>
      <c r="GV25" s="146"/>
      <c r="GW25" s="146"/>
      <c r="GX25" s="146"/>
      <c r="GY25" s="146"/>
      <c r="GZ25" s="146"/>
      <c r="HA25" s="146"/>
      <c r="HB25" s="146"/>
      <c r="HC25" s="146"/>
      <c r="HD25" s="146"/>
      <c r="HE25" s="146"/>
      <c r="HF25" s="146"/>
      <c r="HG25" s="146"/>
      <c r="HH25" s="146"/>
      <c r="HI25" s="146"/>
      <c r="HJ25" s="146"/>
      <c r="HK25" s="146"/>
      <c r="HL25" s="146"/>
      <c r="HM25" s="146"/>
      <c r="HN25" s="146"/>
      <c r="HO25" s="146"/>
      <c r="HP25" s="146"/>
      <c r="HQ25" s="146"/>
      <c r="HR25" s="146"/>
    </row>
    <row r="26" spans="1:226" ht="18.600000000000001" x14ac:dyDescent="0.6">
      <c r="B26" s="134" t="s">
        <v>92</v>
      </c>
      <c r="D26" s="134"/>
      <c r="F26" s="176"/>
      <c r="G26" s="173"/>
      <c r="H26" s="173"/>
      <c r="I26" s="176"/>
      <c r="J26" s="173"/>
      <c r="K26" s="134"/>
      <c r="L26" s="134"/>
      <c r="M26" s="134"/>
      <c r="N26" s="167"/>
      <c r="O26" s="173"/>
      <c r="P26" s="173"/>
      <c r="Q26" s="167"/>
      <c r="R26" s="173"/>
    </row>
    <row r="27" spans="1:226" ht="18.600000000000001" x14ac:dyDescent="0.6">
      <c r="C27" s="134" t="s">
        <v>93</v>
      </c>
      <c r="F27" s="162">
        <v>0</v>
      </c>
      <c r="G27" s="167">
        <v>98879</v>
      </c>
      <c r="H27" s="173"/>
      <c r="I27" s="162">
        <v>0</v>
      </c>
      <c r="J27" s="162">
        <v>98879</v>
      </c>
      <c r="K27" s="134"/>
      <c r="L27" s="134"/>
      <c r="M27" s="134"/>
      <c r="N27" s="162"/>
      <c r="O27" s="147"/>
      <c r="P27" s="173"/>
      <c r="Q27" s="162"/>
      <c r="R27" s="147"/>
    </row>
    <row r="28" spans="1:226" ht="18.600000000000001" x14ac:dyDescent="0.6">
      <c r="B28" s="134" t="s">
        <v>94</v>
      </c>
      <c r="F28" s="162">
        <v>6517641.1600000001</v>
      </c>
      <c r="G28" s="173">
        <v>1746608</v>
      </c>
      <c r="H28" s="173"/>
      <c r="I28" s="162">
        <v>6517641.1600000001</v>
      </c>
      <c r="J28" s="173">
        <v>1746608</v>
      </c>
      <c r="K28" s="134"/>
      <c r="L28" s="134"/>
      <c r="M28" s="134"/>
      <c r="N28" s="135"/>
      <c r="O28" s="173"/>
      <c r="P28" s="173"/>
      <c r="Q28" s="135"/>
      <c r="R28" s="173"/>
    </row>
    <row r="29" spans="1:226" ht="18.600000000000001" x14ac:dyDescent="0.6">
      <c r="B29" s="134" t="s">
        <v>95</v>
      </c>
      <c r="F29" s="177"/>
      <c r="G29" s="147"/>
      <c r="H29" s="178"/>
      <c r="I29" s="177"/>
      <c r="J29" s="147"/>
      <c r="K29" s="134"/>
      <c r="L29" s="134"/>
      <c r="M29" s="134"/>
      <c r="N29" s="177"/>
      <c r="O29" s="147"/>
      <c r="P29" s="178"/>
      <c r="Q29" s="177"/>
      <c r="R29" s="147"/>
    </row>
    <row r="30" spans="1:226" ht="18.600000000000001" x14ac:dyDescent="0.6">
      <c r="C30" s="134" t="s">
        <v>96</v>
      </c>
      <c r="F30" s="179">
        <v>-1303529</v>
      </c>
      <c r="G30" s="179">
        <v>-369098</v>
      </c>
      <c r="I30" s="179">
        <v>-1303529</v>
      </c>
      <c r="J30" s="179">
        <v>-369098</v>
      </c>
      <c r="K30" s="134"/>
      <c r="L30" s="134"/>
      <c r="M30" s="134"/>
      <c r="N30" s="181"/>
      <c r="O30" s="179"/>
      <c r="P30" s="180"/>
      <c r="Q30" s="181"/>
      <c r="R30" s="179"/>
    </row>
    <row r="31" spans="1:226" ht="19.8" x14ac:dyDescent="0.6">
      <c r="A31" s="146" t="s">
        <v>97</v>
      </c>
      <c r="B31" s="146"/>
      <c r="C31" s="146"/>
      <c r="F31" s="182">
        <f>SUM(F26:F30)</f>
        <v>5214112.16</v>
      </c>
      <c r="G31" s="183">
        <f>SUM(G26:G30)</f>
        <v>1476389</v>
      </c>
      <c r="H31" s="131"/>
      <c r="I31" s="182">
        <f>SUM(I26:I30)</f>
        <v>5214112.16</v>
      </c>
      <c r="J31" s="183">
        <f>SUM(J26:J30)</f>
        <v>1476389</v>
      </c>
      <c r="K31" s="134"/>
      <c r="L31" s="134"/>
      <c r="M31" s="134"/>
      <c r="N31" s="182"/>
      <c r="O31" s="183"/>
      <c r="P31" s="131"/>
      <c r="Q31" s="182"/>
      <c r="R31" s="183"/>
    </row>
    <row r="32" spans="1:226" ht="19.8" x14ac:dyDescent="0.6">
      <c r="A32" s="146" t="s">
        <v>98</v>
      </c>
      <c r="B32" s="146"/>
      <c r="C32" s="146"/>
      <c r="F32" s="184">
        <f>F23+F31</f>
        <v>-14623445.84</v>
      </c>
      <c r="G32" s="185">
        <f>G23+G31</f>
        <v>-398592255</v>
      </c>
      <c r="H32" s="173"/>
      <c r="I32" s="184">
        <f>I23+I31</f>
        <v>-14726515.84</v>
      </c>
      <c r="J32" s="185">
        <f>J23+J31</f>
        <v>-398987228</v>
      </c>
      <c r="K32" s="134"/>
      <c r="L32" s="134"/>
      <c r="M32" s="134"/>
      <c r="N32" s="184"/>
      <c r="O32" s="185"/>
      <c r="P32" s="173"/>
      <c r="Q32" s="184"/>
      <c r="R32" s="185"/>
    </row>
    <row r="33" spans="1:24" ht="8.25" customHeight="1" thickTop="1" x14ac:dyDescent="0.6">
      <c r="C33" s="175"/>
      <c r="F33" s="176"/>
      <c r="H33" s="186"/>
      <c r="I33" s="176"/>
      <c r="K33" s="134"/>
      <c r="L33" s="134"/>
      <c r="M33" s="134"/>
      <c r="N33" s="176"/>
      <c r="O33" s="180"/>
      <c r="P33" s="186"/>
      <c r="Q33" s="176"/>
      <c r="R33" s="180"/>
    </row>
    <row r="34" spans="1:24" ht="19.8" x14ac:dyDescent="0.6">
      <c r="A34" s="146" t="s">
        <v>99</v>
      </c>
      <c r="C34" s="175"/>
      <c r="F34" s="176"/>
      <c r="G34" s="167"/>
      <c r="H34" s="167"/>
      <c r="I34" s="176"/>
      <c r="J34" s="167"/>
      <c r="K34" s="134"/>
      <c r="L34" s="134"/>
      <c r="M34" s="134"/>
      <c r="N34" s="176"/>
      <c r="O34" s="167"/>
      <c r="P34" s="167"/>
      <c r="Q34" s="176"/>
      <c r="R34" s="167"/>
    </row>
    <row r="35" spans="1:24" ht="18.600000000000001" x14ac:dyDescent="0.6">
      <c r="B35" s="134" t="s">
        <v>100</v>
      </c>
      <c r="C35" s="134" t="s">
        <v>101</v>
      </c>
      <c r="F35" s="176">
        <f>F37-F36</f>
        <v>-19838423</v>
      </c>
      <c r="G35" s="167">
        <v>-400074913</v>
      </c>
      <c r="H35" s="167"/>
      <c r="I35" s="176">
        <f>I37-I36</f>
        <v>-19940628</v>
      </c>
      <c r="J35" s="167">
        <v>-400463617</v>
      </c>
      <c r="K35" s="134"/>
      <c r="L35" s="134"/>
      <c r="M35" s="134"/>
      <c r="N35" s="176"/>
      <c r="O35" s="167"/>
      <c r="P35" s="167"/>
      <c r="Q35" s="176"/>
      <c r="R35" s="176"/>
    </row>
    <row r="36" spans="1:24" ht="18.600000000000001" x14ac:dyDescent="0.6">
      <c r="B36" s="134" t="s">
        <v>100</v>
      </c>
      <c r="C36" s="134" t="s">
        <v>102</v>
      </c>
      <c r="F36" s="181">
        <v>865</v>
      </c>
      <c r="G36" s="187">
        <v>6269</v>
      </c>
      <c r="H36" s="167"/>
      <c r="I36" s="181">
        <v>0</v>
      </c>
      <c r="J36" s="187">
        <v>0</v>
      </c>
      <c r="K36" s="134"/>
      <c r="L36" s="134"/>
      <c r="M36" s="134"/>
      <c r="N36" s="181"/>
      <c r="O36" s="187"/>
      <c r="P36" s="167"/>
      <c r="Q36" s="181"/>
      <c r="R36" s="181"/>
    </row>
    <row r="37" spans="1:24" ht="19.2" thickBot="1" x14ac:dyDescent="0.65">
      <c r="C37" s="175"/>
      <c r="F37" s="188">
        <f>F23</f>
        <v>-19837558</v>
      </c>
      <c r="G37" s="189">
        <f>G35+G36</f>
        <v>-400068644</v>
      </c>
      <c r="H37" s="167"/>
      <c r="I37" s="188">
        <f>I23</f>
        <v>-19940628</v>
      </c>
      <c r="J37" s="189">
        <f>J35+J36</f>
        <v>-400463617</v>
      </c>
      <c r="K37" s="134"/>
      <c r="L37" s="134"/>
      <c r="M37" s="134"/>
      <c r="N37" s="188"/>
      <c r="O37" s="189"/>
      <c r="P37" s="167"/>
      <c r="Q37" s="188"/>
      <c r="R37" s="188"/>
    </row>
    <row r="38" spans="1:24" ht="8.25" customHeight="1" thickTop="1" x14ac:dyDescent="0.6">
      <c r="C38" s="175"/>
      <c r="F38" s="176"/>
      <c r="H38" s="186"/>
      <c r="I38" s="176"/>
      <c r="K38" s="134"/>
      <c r="L38" s="134"/>
      <c r="M38" s="134"/>
      <c r="N38" s="176"/>
      <c r="O38" s="180"/>
      <c r="P38" s="186"/>
      <c r="Q38" s="176"/>
      <c r="R38" s="180"/>
    </row>
    <row r="39" spans="1:24" ht="19.8" x14ac:dyDescent="0.6">
      <c r="A39" s="146" t="s">
        <v>103</v>
      </c>
      <c r="C39" s="175"/>
      <c r="F39" s="176"/>
      <c r="G39" s="167"/>
      <c r="H39" s="167"/>
      <c r="I39" s="176"/>
      <c r="J39" s="167"/>
      <c r="K39" s="134"/>
      <c r="L39" s="134"/>
      <c r="M39" s="134"/>
      <c r="N39" s="176"/>
      <c r="O39" s="167"/>
      <c r="P39" s="167"/>
      <c r="Q39" s="176"/>
      <c r="R39" s="167"/>
    </row>
    <row r="40" spans="1:24" ht="18.600000000000001" x14ac:dyDescent="0.6">
      <c r="B40" s="134" t="s">
        <v>100</v>
      </c>
      <c r="C40" s="134" t="s">
        <v>101</v>
      </c>
      <c r="F40" s="176">
        <f>F42-F41</f>
        <v>-14624310.84</v>
      </c>
      <c r="G40" s="167">
        <v>-398598524</v>
      </c>
      <c r="H40" s="167"/>
      <c r="I40" s="176">
        <f>I42-I41</f>
        <v>-14726515.84</v>
      </c>
      <c r="J40" s="167">
        <v>-398987228</v>
      </c>
      <c r="K40" s="134"/>
      <c r="L40" s="134"/>
      <c r="M40" s="134"/>
      <c r="N40" s="176"/>
      <c r="O40" s="167"/>
      <c r="P40" s="167"/>
      <c r="Q40" s="176"/>
      <c r="R40" s="167"/>
    </row>
    <row r="41" spans="1:24" ht="18.600000000000001" x14ac:dyDescent="0.6">
      <c r="B41" s="134" t="s">
        <v>100</v>
      </c>
      <c r="C41" s="134" t="s">
        <v>102</v>
      </c>
      <c r="F41" s="181">
        <v>865</v>
      </c>
      <c r="G41" s="187">
        <v>6269</v>
      </c>
      <c r="H41" s="167"/>
      <c r="I41" s="181">
        <v>0</v>
      </c>
      <c r="J41" s="187">
        <v>0</v>
      </c>
      <c r="K41" s="134"/>
      <c r="L41" s="134"/>
      <c r="M41" s="134"/>
      <c r="N41" s="181"/>
      <c r="O41" s="187"/>
      <c r="P41" s="167"/>
      <c r="Q41" s="181"/>
      <c r="R41" s="190"/>
    </row>
    <row r="42" spans="1:24" ht="19.2" thickBot="1" x14ac:dyDescent="0.65">
      <c r="C42" s="175"/>
      <c r="F42" s="188">
        <f>F32</f>
        <v>-14623445.84</v>
      </c>
      <c r="G42" s="189">
        <f>G40+G41</f>
        <v>-398592255</v>
      </c>
      <c r="H42" s="167"/>
      <c r="I42" s="188">
        <f>I32</f>
        <v>-14726515.84</v>
      </c>
      <c r="J42" s="189">
        <f>J40+J41</f>
        <v>-398987228</v>
      </c>
      <c r="K42" s="134"/>
      <c r="L42" s="134"/>
      <c r="M42" s="134"/>
      <c r="N42" s="189"/>
      <c r="O42" s="189"/>
      <c r="P42" s="167"/>
      <c r="Q42" s="189"/>
      <c r="R42" s="189"/>
    </row>
    <row r="43" spans="1:24" ht="8.25" customHeight="1" thickTop="1" x14ac:dyDescent="0.6">
      <c r="C43" s="175"/>
      <c r="F43" s="176"/>
      <c r="H43" s="186"/>
      <c r="I43" s="176"/>
      <c r="K43" s="134"/>
      <c r="L43" s="134"/>
      <c r="M43" s="134"/>
      <c r="N43" s="176"/>
      <c r="O43" s="180"/>
      <c r="P43" s="186"/>
      <c r="Q43" s="176"/>
      <c r="R43" s="180"/>
    </row>
    <row r="44" spans="1:24" ht="19.8" x14ac:dyDescent="0.6">
      <c r="A44" s="146" t="s">
        <v>195</v>
      </c>
      <c r="C44" s="175"/>
      <c r="D44" s="134"/>
      <c r="F44" s="191"/>
      <c r="G44" s="167"/>
      <c r="H44" s="167"/>
      <c r="I44" s="191"/>
      <c r="J44" s="167"/>
      <c r="K44" s="134"/>
      <c r="L44" s="134"/>
      <c r="M44" s="134"/>
      <c r="N44" s="176"/>
      <c r="O44" s="167"/>
      <c r="P44" s="167"/>
      <c r="Q44" s="176"/>
      <c r="R44" s="167"/>
    </row>
    <row r="45" spans="1:24" s="42" customFormat="1" ht="18.600000000000001" x14ac:dyDescent="0.6">
      <c r="B45" s="42" t="s">
        <v>100</v>
      </c>
      <c r="C45" s="42" t="s">
        <v>104</v>
      </c>
      <c r="D45" s="41">
        <v>26</v>
      </c>
      <c r="E45" s="41"/>
      <c r="F45" s="54">
        <v>-3.3062596666666666E-2</v>
      </c>
      <c r="G45" s="54">
        <v>-0.72</v>
      </c>
      <c r="H45" s="5"/>
      <c r="I45" s="55">
        <v>-3.3234380000000001E-2</v>
      </c>
      <c r="J45" s="54">
        <v>-0.72</v>
      </c>
      <c r="N45" s="31"/>
      <c r="O45" s="32"/>
      <c r="P45" s="5"/>
      <c r="Q45" s="31"/>
      <c r="R45" s="32"/>
      <c r="T45" s="5"/>
      <c r="U45" s="5"/>
      <c r="V45" s="5"/>
      <c r="W45" s="5"/>
      <c r="X45" s="5"/>
    </row>
    <row r="46" spans="1:24" ht="18.600000000000001" x14ac:dyDescent="0.6">
      <c r="C46" s="175"/>
      <c r="H46" s="186"/>
      <c r="K46" s="134"/>
      <c r="L46" s="134"/>
      <c r="M46" s="134"/>
      <c r="N46" s="134"/>
      <c r="O46" s="134"/>
      <c r="P46" s="134"/>
      <c r="Q46" s="134"/>
    </row>
    <row r="47" spans="1:24" ht="18.45" customHeight="1" x14ac:dyDescent="0.6">
      <c r="C47" s="175"/>
      <c r="H47" s="186"/>
      <c r="K47" s="134"/>
      <c r="L47" s="134"/>
      <c r="M47" s="134"/>
      <c r="N47" s="134"/>
      <c r="O47" s="134"/>
      <c r="P47" s="134"/>
      <c r="Q47" s="134"/>
    </row>
    <row r="48" spans="1:24" ht="18.45" customHeight="1" x14ac:dyDescent="0.6">
      <c r="C48" s="175"/>
      <c r="H48" s="186"/>
      <c r="K48" s="134"/>
      <c r="L48" s="134"/>
      <c r="M48" s="134"/>
      <c r="N48" s="134"/>
      <c r="O48" s="134"/>
      <c r="P48" s="134"/>
      <c r="Q48" s="134"/>
    </row>
    <row r="49" spans="1:17" ht="18.45" customHeight="1" x14ac:dyDescent="0.6">
      <c r="C49" s="175"/>
      <c r="H49" s="186"/>
      <c r="K49" s="134"/>
      <c r="L49" s="134"/>
      <c r="M49" s="134"/>
      <c r="N49" s="134"/>
      <c r="O49" s="134"/>
      <c r="P49" s="134"/>
      <c r="Q49" s="134"/>
    </row>
    <row r="50" spans="1:17" ht="18.45" customHeight="1" x14ac:dyDescent="0.6">
      <c r="C50" s="175"/>
      <c r="H50" s="186"/>
      <c r="K50" s="134"/>
      <c r="L50" s="134"/>
      <c r="M50" s="134"/>
      <c r="N50" s="134"/>
      <c r="O50" s="134"/>
      <c r="P50" s="134"/>
      <c r="Q50" s="134"/>
    </row>
    <row r="51" spans="1:17" ht="18.45" customHeight="1" x14ac:dyDescent="0.6">
      <c r="C51" s="175"/>
      <c r="H51" s="186"/>
      <c r="K51" s="134"/>
      <c r="L51" s="134"/>
      <c r="M51" s="134"/>
      <c r="N51" s="134"/>
      <c r="O51" s="134"/>
      <c r="P51" s="134"/>
      <c r="Q51" s="134"/>
    </row>
    <row r="52" spans="1:17" ht="18.600000000000001" x14ac:dyDescent="0.6">
      <c r="A52" s="134" t="str">
        <f>'T 6 FP'!A50</f>
        <v>หมายเหตุประกอบงบการเงินเป็นส่วนหนึ่งของงบการเงินนี้</v>
      </c>
      <c r="C52" s="175"/>
      <c r="H52" s="186"/>
      <c r="J52" s="233">
        <v>9</v>
      </c>
      <c r="K52" s="134"/>
      <c r="L52" s="134"/>
      <c r="M52" s="134"/>
      <c r="N52" s="134"/>
      <c r="O52" s="134"/>
      <c r="P52" s="134"/>
      <c r="Q52" s="134"/>
    </row>
    <row r="53" spans="1:17" ht="18.600000000000001" x14ac:dyDescent="0.6">
      <c r="C53" s="175"/>
      <c r="F53" s="192"/>
      <c r="G53" s="192"/>
      <c r="H53" s="167"/>
      <c r="I53" s="192"/>
      <c r="J53" s="192"/>
      <c r="K53" s="134"/>
      <c r="L53" s="134"/>
      <c r="M53" s="134"/>
      <c r="N53" s="134"/>
      <c r="O53" s="134"/>
      <c r="P53" s="134"/>
      <c r="Q53" s="134"/>
    </row>
    <row r="54" spans="1:17" ht="18.600000000000001" x14ac:dyDescent="0.6">
      <c r="C54" s="175"/>
      <c r="F54" s="192"/>
      <c r="G54" s="192"/>
      <c r="H54" s="167"/>
      <c r="I54" s="192"/>
      <c r="K54" s="134"/>
      <c r="L54" s="134"/>
      <c r="M54" s="134"/>
      <c r="N54" s="134"/>
      <c r="O54" s="134"/>
      <c r="P54" s="134"/>
      <c r="Q54" s="134"/>
    </row>
    <row r="55" spans="1:17" ht="18.600000000000001" x14ac:dyDescent="0.6">
      <c r="C55" s="175"/>
      <c r="F55" s="135"/>
      <c r="G55" s="135"/>
      <c r="H55" s="167"/>
      <c r="I55" s="135"/>
      <c r="J55" s="135"/>
      <c r="K55" s="134"/>
      <c r="L55" s="134"/>
      <c r="M55" s="134"/>
      <c r="N55" s="134"/>
      <c r="O55" s="134"/>
      <c r="P55" s="134"/>
      <c r="Q55" s="134"/>
    </row>
    <row r="56" spans="1:17" ht="18.600000000000001" x14ac:dyDescent="0.6">
      <c r="C56" s="175"/>
      <c r="F56" s="242"/>
      <c r="G56" s="242"/>
      <c r="H56" s="167"/>
      <c r="I56" s="242"/>
      <c r="J56" s="242"/>
      <c r="K56" s="134"/>
      <c r="L56" s="134"/>
      <c r="M56" s="134"/>
      <c r="N56" s="134"/>
      <c r="O56" s="134"/>
      <c r="P56" s="134"/>
      <c r="Q56" s="134"/>
    </row>
    <row r="57" spans="1:17" ht="18.600000000000001" x14ac:dyDescent="0.6">
      <c r="C57" s="175"/>
      <c r="E57" s="242"/>
      <c r="F57" s="242"/>
      <c r="G57" s="242"/>
      <c r="H57" s="242"/>
      <c r="I57" s="242"/>
      <c r="J57" s="242"/>
      <c r="K57" s="134"/>
      <c r="L57" s="134"/>
      <c r="M57" s="134"/>
      <c r="N57" s="134"/>
      <c r="O57" s="134"/>
      <c r="P57" s="134"/>
      <c r="Q57" s="134"/>
    </row>
    <row r="58" spans="1:17" ht="18.600000000000001" x14ac:dyDescent="0.6">
      <c r="C58" s="175"/>
      <c r="F58" s="192"/>
      <c r="G58" s="192"/>
      <c r="H58" s="167"/>
      <c r="I58" s="192"/>
      <c r="J58" s="192"/>
      <c r="K58" s="134"/>
      <c r="L58" s="134"/>
      <c r="M58" s="134"/>
      <c r="N58" s="134"/>
      <c r="O58" s="134"/>
      <c r="P58" s="134"/>
      <c r="Q58" s="134"/>
    </row>
    <row r="59" spans="1:17" ht="18.600000000000001" x14ac:dyDescent="0.6">
      <c r="C59" s="175"/>
      <c r="F59" s="192"/>
      <c r="G59" s="192"/>
      <c r="H59" s="167"/>
      <c r="I59" s="192"/>
      <c r="J59" s="192"/>
      <c r="K59" s="134"/>
      <c r="L59" s="134"/>
      <c r="M59" s="134"/>
      <c r="N59" s="134"/>
      <c r="O59" s="134"/>
      <c r="P59" s="134"/>
      <c r="Q59" s="134"/>
    </row>
    <row r="60" spans="1:17" ht="18.600000000000001" x14ac:dyDescent="0.6">
      <c r="C60" s="175"/>
      <c r="F60" s="192"/>
      <c r="G60" s="192"/>
      <c r="H60" s="167"/>
      <c r="I60" s="192"/>
      <c r="J60" s="192"/>
      <c r="K60" s="134"/>
      <c r="L60" s="134"/>
      <c r="M60" s="134"/>
      <c r="N60" s="134"/>
      <c r="O60" s="134"/>
      <c r="P60" s="134"/>
      <c r="Q60" s="134"/>
    </row>
    <row r="61" spans="1:17" ht="18.600000000000001" x14ac:dyDescent="0.6">
      <c r="C61" s="175"/>
      <c r="F61" s="192"/>
      <c r="G61" s="192"/>
      <c r="H61" s="167"/>
      <c r="I61" s="192"/>
      <c r="J61" s="192"/>
      <c r="K61" s="134"/>
      <c r="L61" s="134"/>
      <c r="M61" s="134"/>
      <c r="N61" s="134"/>
      <c r="O61" s="134"/>
      <c r="P61" s="134"/>
      <c r="Q61" s="134"/>
    </row>
    <row r="62" spans="1:17" ht="18.600000000000001" x14ac:dyDescent="0.6">
      <c r="C62" s="175"/>
      <c r="F62" s="192"/>
      <c r="G62" s="192"/>
      <c r="H62" s="167"/>
      <c r="I62" s="192"/>
      <c r="J62" s="192"/>
      <c r="K62" s="134"/>
      <c r="L62" s="134"/>
      <c r="M62" s="134"/>
      <c r="N62" s="134"/>
      <c r="O62" s="134"/>
      <c r="P62" s="134"/>
      <c r="Q62" s="134"/>
    </row>
    <row r="63" spans="1:17" ht="18.600000000000001" x14ac:dyDescent="0.6">
      <c r="C63" s="175"/>
      <c r="F63" s="192"/>
      <c r="G63" s="192"/>
      <c r="H63" s="167"/>
      <c r="I63" s="192"/>
      <c r="J63" s="192"/>
      <c r="K63" s="134"/>
      <c r="L63" s="134"/>
      <c r="M63" s="134"/>
      <c r="N63" s="134"/>
      <c r="O63" s="134"/>
      <c r="P63" s="134"/>
      <c r="Q63" s="134"/>
    </row>
    <row r="64" spans="1:17" ht="18.600000000000001" x14ac:dyDescent="0.6">
      <c r="C64" s="175"/>
      <c r="F64" s="192"/>
      <c r="G64" s="192"/>
      <c r="H64" s="167"/>
      <c r="I64" s="192"/>
      <c r="J64" s="192"/>
      <c r="K64" s="134"/>
      <c r="L64" s="134"/>
      <c r="M64" s="134"/>
      <c r="N64" s="134"/>
      <c r="O64" s="134"/>
      <c r="P64" s="134"/>
      <c r="Q64" s="134"/>
    </row>
    <row r="65" spans="3:17" ht="18.600000000000001" x14ac:dyDescent="0.6">
      <c r="C65" s="175"/>
      <c r="F65" s="192"/>
      <c r="G65" s="192"/>
      <c r="H65" s="167"/>
      <c r="I65" s="192"/>
      <c r="J65" s="192"/>
      <c r="K65" s="134"/>
      <c r="L65" s="134"/>
      <c r="M65" s="134"/>
      <c r="N65" s="134"/>
      <c r="O65" s="134"/>
      <c r="P65" s="134"/>
      <c r="Q65" s="134"/>
    </row>
    <row r="66" spans="3:17" ht="18.600000000000001" x14ac:dyDescent="0.6">
      <c r="C66" s="175"/>
      <c r="F66" s="192"/>
      <c r="G66" s="192"/>
      <c r="H66" s="167"/>
      <c r="I66" s="192"/>
      <c r="J66" s="192"/>
      <c r="K66" s="134"/>
      <c r="L66" s="134"/>
      <c r="M66" s="134"/>
      <c r="N66" s="134"/>
      <c r="O66" s="134"/>
      <c r="P66" s="134"/>
      <c r="Q66" s="134"/>
    </row>
    <row r="67" spans="3:17" ht="18.600000000000001" x14ac:dyDescent="0.6">
      <c r="C67" s="175"/>
      <c r="F67" s="192"/>
      <c r="G67" s="192"/>
      <c r="H67" s="167"/>
      <c r="I67" s="192"/>
      <c r="J67" s="192"/>
      <c r="K67" s="134"/>
      <c r="L67" s="134"/>
      <c r="M67" s="134"/>
      <c r="N67" s="134"/>
      <c r="O67" s="134"/>
      <c r="P67" s="134"/>
      <c r="Q67" s="134"/>
    </row>
    <row r="68" spans="3:17" ht="18.600000000000001" x14ac:dyDescent="0.6">
      <c r="C68" s="175"/>
      <c r="F68" s="192"/>
      <c r="G68" s="192"/>
      <c r="H68" s="167"/>
      <c r="I68" s="192"/>
      <c r="J68" s="192"/>
      <c r="K68" s="134"/>
      <c r="L68" s="134"/>
      <c r="M68" s="134"/>
      <c r="N68" s="134"/>
      <c r="O68" s="134"/>
      <c r="P68" s="134"/>
      <c r="Q68" s="134"/>
    </row>
    <row r="69" spans="3:17" ht="18.600000000000001" x14ac:dyDescent="0.6">
      <c r="C69" s="175"/>
      <c r="F69" s="192"/>
      <c r="G69" s="192"/>
      <c r="H69" s="167"/>
      <c r="I69" s="192"/>
      <c r="J69" s="192"/>
      <c r="K69" s="134"/>
      <c r="L69" s="134"/>
      <c r="M69" s="134"/>
      <c r="N69" s="134"/>
      <c r="O69" s="134"/>
      <c r="P69" s="134"/>
      <c r="Q69" s="134"/>
    </row>
    <row r="70" spans="3:17" ht="18.600000000000001" x14ac:dyDescent="0.6">
      <c r="C70" s="175"/>
      <c r="F70" s="192"/>
      <c r="G70" s="192"/>
      <c r="H70" s="167"/>
      <c r="I70" s="192"/>
      <c r="J70" s="192"/>
      <c r="K70" s="134"/>
      <c r="L70" s="134"/>
      <c r="M70" s="134"/>
      <c r="N70" s="134"/>
      <c r="O70" s="134"/>
      <c r="P70" s="134"/>
      <c r="Q70" s="134"/>
    </row>
    <row r="71" spans="3:17" ht="18.600000000000001" x14ac:dyDescent="0.6">
      <c r="C71" s="175"/>
      <c r="F71" s="192"/>
      <c r="G71" s="192"/>
      <c r="H71" s="167"/>
      <c r="I71" s="192"/>
      <c r="J71" s="192"/>
      <c r="K71" s="134"/>
      <c r="L71" s="134"/>
      <c r="M71" s="134"/>
      <c r="N71" s="134"/>
      <c r="O71" s="134"/>
      <c r="P71" s="134"/>
      <c r="Q71" s="134"/>
    </row>
    <row r="72" spans="3:17" ht="18.600000000000001" x14ac:dyDescent="0.6">
      <c r="C72" s="175"/>
      <c r="F72" s="192"/>
      <c r="G72" s="192"/>
      <c r="H72" s="167"/>
      <c r="I72" s="192"/>
      <c r="J72" s="192"/>
      <c r="K72" s="134"/>
      <c r="L72" s="134"/>
      <c r="M72" s="134"/>
      <c r="N72" s="134"/>
      <c r="O72" s="134"/>
      <c r="P72" s="134"/>
      <c r="Q72" s="134"/>
    </row>
    <row r="73" spans="3:17" ht="18.600000000000001" x14ac:dyDescent="0.6">
      <c r="C73" s="175"/>
      <c r="F73" s="192"/>
      <c r="G73" s="192"/>
      <c r="H73" s="167"/>
      <c r="I73" s="192"/>
      <c r="J73" s="192"/>
      <c r="K73" s="134"/>
      <c r="L73" s="134"/>
      <c r="M73" s="134"/>
      <c r="N73" s="134"/>
      <c r="O73" s="134"/>
      <c r="P73" s="134"/>
      <c r="Q73" s="134"/>
    </row>
    <row r="74" spans="3:17" ht="18.600000000000001" x14ac:dyDescent="0.6">
      <c r="C74" s="175"/>
      <c r="F74" s="192"/>
      <c r="G74" s="192"/>
      <c r="H74" s="167"/>
      <c r="I74" s="192"/>
      <c r="J74" s="192"/>
      <c r="K74" s="134"/>
      <c r="L74" s="134"/>
      <c r="M74" s="134"/>
      <c r="N74" s="134"/>
      <c r="O74" s="134"/>
      <c r="P74" s="134"/>
      <c r="Q74" s="134"/>
    </row>
    <row r="75" spans="3:17" ht="18.600000000000001" x14ac:dyDescent="0.6">
      <c r="C75" s="175"/>
      <c r="F75" s="192"/>
      <c r="G75" s="192"/>
      <c r="H75" s="167"/>
      <c r="I75" s="192"/>
      <c r="J75" s="192"/>
      <c r="K75" s="134"/>
      <c r="L75" s="134"/>
      <c r="M75" s="134"/>
      <c r="N75" s="134"/>
      <c r="O75" s="134"/>
      <c r="P75" s="134"/>
      <c r="Q75" s="134"/>
    </row>
    <row r="76" spans="3:17" ht="18.600000000000001" x14ac:dyDescent="0.6">
      <c r="C76" s="175"/>
      <c r="F76" s="192"/>
      <c r="G76" s="192"/>
      <c r="H76" s="167"/>
      <c r="I76" s="192"/>
      <c r="J76" s="192"/>
      <c r="K76" s="134"/>
      <c r="L76" s="134"/>
      <c r="M76" s="134"/>
      <c r="N76" s="134"/>
      <c r="O76" s="134"/>
      <c r="P76" s="134"/>
      <c r="Q76" s="134"/>
    </row>
    <row r="77" spans="3:17" ht="18.600000000000001" x14ac:dyDescent="0.6">
      <c r="F77" s="173"/>
      <c r="G77" s="173"/>
      <c r="H77" s="173"/>
      <c r="I77" s="173"/>
      <c r="J77" s="173"/>
      <c r="K77" s="134"/>
      <c r="L77" s="134"/>
      <c r="M77" s="134"/>
      <c r="N77" s="134"/>
      <c r="O77" s="134"/>
      <c r="P77" s="134"/>
      <c r="Q77" s="134"/>
    </row>
    <row r="78" spans="3:17" ht="18.600000000000001" x14ac:dyDescent="0.6">
      <c r="K78" s="134"/>
      <c r="L78" s="134"/>
      <c r="M78" s="134"/>
      <c r="N78" s="134"/>
      <c r="O78" s="134"/>
      <c r="P78" s="134"/>
      <c r="Q78" s="134"/>
    </row>
    <row r="79" spans="3:17" ht="18.600000000000001" x14ac:dyDescent="0.6">
      <c r="K79" s="134"/>
      <c r="L79" s="134"/>
      <c r="M79" s="134"/>
      <c r="N79" s="134"/>
      <c r="O79" s="134"/>
      <c r="P79" s="134"/>
      <c r="Q79" s="134"/>
    </row>
  </sheetData>
  <mergeCells count="4">
    <mergeCell ref="Q5:R5"/>
    <mergeCell ref="F5:G5"/>
    <mergeCell ref="I5:J5"/>
    <mergeCell ref="N5:O5"/>
  </mergeCells>
  <pageMargins left="0.78740157480314965" right="0.11811023622047245" top="0.31496062992125984" bottom="0.11811023622047245" header="0" footer="0"/>
  <pageSetup paperSize="9" scale="87" firstPageNumber="7" fitToHeight="0" orientation="portrait" useFirstPageNumber="1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rgb="FFFF0000"/>
    <pageSetUpPr fitToPage="1"/>
  </sheetPr>
  <dimension ref="A1:AC38"/>
  <sheetViews>
    <sheetView view="pageBreakPreview" topLeftCell="A82" zoomScale="55" zoomScaleNormal="111" zoomScaleSheetLayoutView="55" workbookViewId="0">
      <selection activeCell="N18" sqref="N18"/>
    </sheetView>
  </sheetViews>
  <sheetFormatPr defaultColWidth="1.77734375" defaultRowHeight="18.600000000000001" x14ac:dyDescent="0.6"/>
  <cols>
    <col min="1" max="1" width="1.77734375" style="57" customWidth="1"/>
    <col min="2" max="3" width="1.21875" style="57" customWidth="1"/>
    <col min="4" max="4" width="30.33203125" style="57" customWidth="1"/>
    <col min="5" max="5" width="0.77734375" style="59" customWidth="1"/>
    <col min="6" max="6" width="7.21875" style="59" customWidth="1"/>
    <col min="7" max="7" width="0.77734375" style="59" customWidth="1"/>
    <col min="8" max="8" width="10.77734375" style="3" customWidth="1"/>
    <col min="9" max="9" width="0.77734375" style="59" customWidth="1"/>
    <col min="10" max="10" width="10.77734375" style="3" bestFit="1" customWidth="1"/>
    <col min="11" max="11" width="0.77734375" style="59" customWidth="1"/>
    <col min="12" max="12" width="14" style="3" customWidth="1"/>
    <col min="13" max="13" width="0.77734375" style="59" customWidth="1"/>
    <col min="14" max="14" width="12" style="2" customWidth="1"/>
    <col min="15" max="15" width="0.77734375" style="2" customWidth="1"/>
    <col min="16" max="16" width="12.33203125" style="2" customWidth="1"/>
    <col min="17" max="17" width="0.77734375" style="2" customWidth="1"/>
    <col min="18" max="18" width="12.6640625" style="2" customWidth="1"/>
    <col min="19" max="19" width="0.77734375" style="2" customWidth="1"/>
    <col min="20" max="20" width="15.77734375" style="2" customWidth="1"/>
    <col min="21" max="21" width="0.77734375" style="2" customWidth="1"/>
    <col min="22" max="22" width="14" style="2" customWidth="1"/>
    <col min="23" max="23" width="0.77734375" style="2" customWidth="1"/>
    <col min="24" max="24" width="11.77734375" style="2" customWidth="1"/>
    <col min="25" max="25" width="0.77734375" style="2" customWidth="1"/>
    <col min="26" max="26" width="12" style="2" customWidth="1"/>
    <col min="27" max="27" width="0.77734375" style="2" customWidth="1"/>
    <col min="28" max="28" width="13" style="2" customWidth="1"/>
    <col min="29" max="29" width="10.77734375" style="57" customWidth="1"/>
    <col min="30" max="198" width="8.77734375" style="57" customWidth="1"/>
    <col min="199" max="16384" width="1.77734375" style="57"/>
  </cols>
  <sheetData>
    <row r="1" spans="1:28" ht="20.25" customHeight="1" x14ac:dyDescent="0.6">
      <c r="A1" s="56" t="str">
        <f>'T 6 FP'!A1</f>
        <v>บริษัท คิวทีซีจี จำกัด (มหาชน) และบริษัทย่อย</v>
      </c>
      <c r="C1" s="58"/>
      <c r="H1" s="1"/>
      <c r="J1" s="1"/>
      <c r="L1" s="1"/>
    </row>
    <row r="2" spans="1:28" ht="20.25" customHeight="1" x14ac:dyDescent="0.6">
      <c r="A2" s="56" t="s">
        <v>105</v>
      </c>
      <c r="C2" s="58"/>
      <c r="H2" s="1"/>
      <c r="J2" s="1"/>
      <c r="L2" s="1"/>
    </row>
    <row r="3" spans="1:28" ht="20.25" customHeight="1" x14ac:dyDescent="0.6">
      <c r="A3" s="110" t="s">
        <v>75</v>
      </c>
      <c r="C3" s="58"/>
      <c r="H3" s="1"/>
      <c r="J3" s="1"/>
      <c r="L3" s="1"/>
      <c r="Z3" s="250"/>
      <c r="AA3" s="250"/>
      <c r="AB3" s="250"/>
    </row>
    <row r="4" spans="1:28" ht="20.25" customHeight="1" x14ac:dyDescent="0.6">
      <c r="A4" s="60"/>
      <c r="B4" s="61"/>
      <c r="C4" s="60"/>
      <c r="D4" s="61"/>
      <c r="E4" s="62"/>
      <c r="F4" s="62"/>
      <c r="G4" s="62"/>
      <c r="H4" s="30"/>
      <c r="J4" s="1"/>
      <c r="L4" s="1"/>
      <c r="Y4" s="38"/>
      <c r="Z4" s="251" t="s">
        <v>3</v>
      </c>
      <c r="AA4" s="251"/>
      <c r="AB4" s="251"/>
    </row>
    <row r="5" spans="1:28" ht="20.25" customHeight="1" x14ac:dyDescent="0.6">
      <c r="A5" s="58"/>
      <c r="C5" s="58"/>
      <c r="H5" s="252" t="s">
        <v>106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11"/>
      <c r="Z5" s="11"/>
      <c r="AA5" s="11"/>
      <c r="AB5" s="11"/>
    </row>
    <row r="6" spans="1:28" ht="20.25" customHeight="1" x14ac:dyDescent="0.6">
      <c r="A6" s="63"/>
      <c r="B6" s="63"/>
      <c r="C6" s="63"/>
      <c r="D6" s="63"/>
      <c r="E6" s="111"/>
      <c r="F6" s="64"/>
      <c r="G6" s="111"/>
      <c r="H6" s="12"/>
      <c r="I6" s="111"/>
      <c r="J6" s="57"/>
      <c r="K6" s="111"/>
      <c r="L6" s="57"/>
      <c r="M6" s="57"/>
      <c r="N6" s="57"/>
      <c r="O6" s="111"/>
      <c r="P6" s="254" t="s">
        <v>107</v>
      </c>
      <c r="Q6" s="254"/>
      <c r="R6" s="254"/>
      <c r="S6" s="254"/>
      <c r="T6" s="254"/>
      <c r="U6" s="254"/>
      <c r="V6" s="254"/>
      <c r="W6" s="111"/>
      <c r="X6" s="13"/>
      <c r="Y6" s="111"/>
      <c r="Z6" s="13"/>
      <c r="AA6" s="111"/>
      <c r="AB6" s="13"/>
    </row>
    <row r="7" spans="1:28" ht="20.25" customHeight="1" x14ac:dyDescent="0.6">
      <c r="A7" s="63"/>
      <c r="B7" s="63"/>
      <c r="C7" s="63"/>
      <c r="D7" s="63"/>
      <c r="E7" s="111"/>
      <c r="F7" s="64"/>
      <c r="G7" s="111"/>
      <c r="H7" s="12"/>
      <c r="I7" s="111"/>
      <c r="J7" s="12"/>
      <c r="K7" s="111"/>
      <c r="L7" s="255" t="s">
        <v>67</v>
      </c>
      <c r="M7" s="255"/>
      <c r="N7" s="255"/>
      <c r="O7" s="111"/>
      <c r="P7" s="256" t="s">
        <v>93</v>
      </c>
      <c r="Q7" s="256"/>
      <c r="R7" s="256"/>
      <c r="S7" s="256"/>
      <c r="T7" s="256"/>
      <c r="U7" s="14"/>
      <c r="V7" s="14"/>
      <c r="W7" s="111"/>
      <c r="X7" s="57"/>
      <c r="Y7" s="111"/>
      <c r="Z7" s="13"/>
      <c r="AA7" s="111"/>
      <c r="AB7" s="13"/>
    </row>
    <row r="8" spans="1:28" ht="20.25" customHeight="1" x14ac:dyDescent="0.6">
      <c r="A8" s="63"/>
      <c r="B8" s="63"/>
      <c r="C8" s="63"/>
      <c r="D8" s="63"/>
      <c r="E8" s="111"/>
      <c r="F8" s="64"/>
      <c r="G8" s="111"/>
      <c r="H8" s="12"/>
      <c r="I8" s="111"/>
      <c r="J8" s="111"/>
      <c r="K8" s="111"/>
      <c r="L8" s="111"/>
      <c r="M8" s="111"/>
      <c r="N8" s="111"/>
      <c r="O8" s="111"/>
      <c r="P8" s="12"/>
      <c r="Q8" s="12"/>
      <c r="R8" s="18" t="s">
        <v>108</v>
      </c>
      <c r="S8" s="12"/>
      <c r="T8" s="18" t="s">
        <v>109</v>
      </c>
      <c r="U8" s="18"/>
      <c r="V8" s="18"/>
      <c r="W8" s="111"/>
      <c r="X8" s="68"/>
      <c r="Y8" s="111"/>
      <c r="Z8" s="18"/>
      <c r="AA8" s="111"/>
      <c r="AB8" s="18"/>
    </row>
    <row r="9" spans="1:28" ht="20.25" customHeight="1" x14ac:dyDescent="0.6">
      <c r="A9" s="63"/>
      <c r="B9" s="63"/>
      <c r="C9" s="63"/>
      <c r="D9" s="63"/>
      <c r="E9" s="111"/>
      <c r="F9" s="64"/>
      <c r="G9" s="111"/>
      <c r="H9" s="12"/>
      <c r="I9" s="111"/>
      <c r="J9" s="111"/>
      <c r="K9" s="111"/>
      <c r="L9" s="111"/>
      <c r="M9" s="111"/>
      <c r="N9" s="111"/>
      <c r="O9" s="111"/>
      <c r="P9" s="12"/>
      <c r="Q9" s="12"/>
      <c r="R9" s="18"/>
      <c r="S9" s="12"/>
      <c r="T9" s="18" t="s">
        <v>111</v>
      </c>
      <c r="U9" s="18"/>
      <c r="V9" s="18"/>
      <c r="W9" s="111"/>
      <c r="X9" s="68"/>
      <c r="Y9" s="111"/>
      <c r="Z9" s="18"/>
      <c r="AA9" s="111"/>
      <c r="AB9" s="18"/>
    </row>
    <row r="10" spans="1:28" ht="20.25" customHeight="1" x14ac:dyDescent="0.6">
      <c r="A10" s="63"/>
      <c r="B10" s="63"/>
      <c r="C10" s="63"/>
      <c r="D10" s="63"/>
      <c r="E10" s="111"/>
      <c r="F10" s="64"/>
      <c r="G10" s="111"/>
      <c r="H10" s="12"/>
      <c r="I10" s="111"/>
      <c r="J10" s="18"/>
      <c r="K10" s="111"/>
      <c r="L10" s="18"/>
      <c r="M10" s="111"/>
      <c r="N10" s="111"/>
      <c r="O10" s="111"/>
      <c r="P10" s="18" t="s">
        <v>196</v>
      </c>
      <c r="Q10" s="111"/>
      <c r="R10" s="18" t="s">
        <v>198</v>
      </c>
      <c r="S10" s="111"/>
      <c r="T10" s="18" t="s">
        <v>221</v>
      </c>
      <c r="U10" s="18"/>
      <c r="V10" s="18" t="s">
        <v>115</v>
      </c>
      <c r="W10" s="111"/>
      <c r="X10" s="12" t="s">
        <v>116</v>
      </c>
      <c r="Y10" s="111"/>
      <c r="Z10" s="18" t="s">
        <v>117</v>
      </c>
      <c r="AA10" s="111"/>
      <c r="AB10" s="18"/>
    </row>
    <row r="11" spans="1:28" ht="20.25" customHeight="1" x14ac:dyDescent="0.6">
      <c r="A11" s="63"/>
      <c r="B11" s="63"/>
      <c r="C11" s="63"/>
      <c r="D11" s="63"/>
      <c r="E11" s="112"/>
      <c r="F11" s="67"/>
      <c r="G11" s="112"/>
      <c r="H11" s="12" t="s">
        <v>112</v>
      </c>
      <c r="I11" s="111"/>
      <c r="J11" s="19" t="s">
        <v>113</v>
      </c>
      <c r="K11" s="111"/>
      <c r="L11" s="20" t="s">
        <v>68</v>
      </c>
      <c r="M11" s="111"/>
      <c r="N11" s="18"/>
      <c r="O11" s="18"/>
      <c r="P11" s="193" t="s">
        <v>197</v>
      </c>
      <c r="Q11" s="18"/>
      <c r="R11" s="194" t="s">
        <v>199</v>
      </c>
      <c r="S11" s="18"/>
      <c r="T11" s="193" t="s">
        <v>223</v>
      </c>
      <c r="U11" s="18"/>
      <c r="V11" s="18" t="s">
        <v>216</v>
      </c>
      <c r="W11" s="18"/>
      <c r="X11" s="12" t="s">
        <v>218</v>
      </c>
      <c r="Y11" s="18"/>
      <c r="Z11" s="12" t="s">
        <v>220</v>
      </c>
      <c r="AA11" s="18"/>
      <c r="AB11" s="12" t="s">
        <v>118</v>
      </c>
    </row>
    <row r="12" spans="1:28" ht="25.05" customHeight="1" x14ac:dyDescent="0.6">
      <c r="A12" s="69" t="s">
        <v>4</v>
      </c>
      <c r="B12" s="69"/>
      <c r="C12" s="69"/>
      <c r="D12" s="236"/>
      <c r="E12" s="237"/>
      <c r="F12" s="45" t="s">
        <v>6</v>
      </c>
      <c r="G12" s="237"/>
      <c r="H12" s="238" t="s">
        <v>119</v>
      </c>
      <c r="I12" s="237"/>
      <c r="J12" s="238" t="s">
        <v>206</v>
      </c>
      <c r="K12" s="237"/>
      <c r="L12" s="235" t="s">
        <v>121</v>
      </c>
      <c r="M12" s="237"/>
      <c r="N12" s="238" t="s">
        <v>69</v>
      </c>
      <c r="O12" s="238"/>
      <c r="P12" s="241" t="s">
        <v>8</v>
      </c>
      <c r="Q12" s="238"/>
      <c r="R12" s="238" t="s">
        <v>200</v>
      </c>
      <c r="S12" s="238"/>
      <c r="T12" s="239" t="s">
        <v>222</v>
      </c>
      <c r="U12" s="238"/>
      <c r="V12" s="239" t="s">
        <v>215</v>
      </c>
      <c r="W12" s="238"/>
      <c r="X12" s="239" t="s">
        <v>217</v>
      </c>
      <c r="Y12" s="238"/>
      <c r="Z12" s="239" t="s">
        <v>219</v>
      </c>
      <c r="AA12" s="238"/>
      <c r="AB12" s="238" t="s">
        <v>60</v>
      </c>
    </row>
    <row r="13" spans="1:28" ht="20.25" customHeight="1" x14ac:dyDescent="0.45">
      <c r="A13" s="113" t="s">
        <v>124</v>
      </c>
      <c r="B13" s="83"/>
      <c r="C13" s="74"/>
      <c r="D13" s="74"/>
      <c r="E13" s="78"/>
      <c r="F13" s="77"/>
      <c r="G13" s="78"/>
      <c r="H13" s="33">
        <v>210000000</v>
      </c>
      <c r="I13" s="80"/>
      <c r="J13" s="33">
        <v>55800000</v>
      </c>
      <c r="K13" s="80"/>
      <c r="L13" s="33">
        <v>9764623</v>
      </c>
      <c r="M13" s="80"/>
      <c r="N13" s="33">
        <v>13137699</v>
      </c>
      <c r="O13" s="33"/>
      <c r="P13" s="240">
        <v>5312601</v>
      </c>
      <c r="Q13" s="33"/>
      <c r="R13" s="33">
        <v>2057357</v>
      </c>
      <c r="S13" s="33"/>
      <c r="T13" s="33">
        <v>723620</v>
      </c>
      <c r="U13" s="33"/>
      <c r="V13" s="33">
        <v>8093578</v>
      </c>
      <c r="W13" s="33"/>
      <c r="X13" s="33">
        <v>296795900</v>
      </c>
      <c r="Y13" s="33"/>
      <c r="Z13" s="33">
        <v>1044836</v>
      </c>
      <c r="AA13" s="33"/>
      <c r="AB13" s="33">
        <v>297840736</v>
      </c>
    </row>
    <row r="14" spans="1:28" ht="20.25" customHeight="1" x14ac:dyDescent="0.45">
      <c r="A14" s="73" t="s">
        <v>125</v>
      </c>
      <c r="B14" s="83"/>
      <c r="C14" s="74"/>
      <c r="D14" s="74"/>
      <c r="E14" s="78"/>
      <c r="F14" s="77"/>
      <c r="G14" s="78"/>
      <c r="H14" s="33"/>
      <c r="I14" s="80"/>
      <c r="J14" s="33"/>
      <c r="K14" s="80"/>
      <c r="L14" s="33"/>
      <c r="M14" s="80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</row>
    <row r="15" spans="1:28" ht="20.25" customHeight="1" x14ac:dyDescent="0.45">
      <c r="A15" s="73" t="s">
        <v>126</v>
      </c>
      <c r="B15" s="83"/>
      <c r="C15" s="74"/>
      <c r="D15" s="74"/>
      <c r="E15" s="78"/>
      <c r="F15" s="77"/>
      <c r="G15" s="78"/>
      <c r="H15" s="33">
        <v>90000000</v>
      </c>
      <c r="I15" s="80"/>
      <c r="J15" s="33">
        <v>117986880</v>
      </c>
      <c r="K15" s="80"/>
      <c r="L15" s="33">
        <v>0</v>
      </c>
      <c r="M15" s="80"/>
      <c r="N15" s="33">
        <v>0</v>
      </c>
      <c r="O15" s="33"/>
      <c r="P15" s="33">
        <v>0</v>
      </c>
      <c r="Q15" s="33"/>
      <c r="R15" s="33">
        <v>0</v>
      </c>
      <c r="S15" s="33"/>
      <c r="T15" s="33">
        <v>0</v>
      </c>
      <c r="U15" s="33"/>
      <c r="V15" s="33">
        <v>0</v>
      </c>
      <c r="W15" s="33"/>
      <c r="X15" s="33">
        <v>207986880</v>
      </c>
      <c r="Y15" s="33"/>
      <c r="Z15" s="33">
        <v>0</v>
      </c>
      <c r="AA15" s="33"/>
      <c r="AB15" s="33">
        <v>207986880</v>
      </c>
    </row>
    <row r="16" spans="1:28" ht="20.25" customHeight="1" x14ac:dyDescent="0.45">
      <c r="A16" s="195" t="s">
        <v>193</v>
      </c>
      <c r="B16" s="74"/>
      <c r="C16" s="74"/>
      <c r="D16" s="74"/>
      <c r="E16" s="78"/>
      <c r="F16" s="41"/>
      <c r="G16" s="78"/>
      <c r="H16" s="17"/>
      <c r="I16" s="78"/>
      <c r="J16" s="17"/>
      <c r="K16" s="78"/>
      <c r="L16" s="17"/>
      <c r="M16" s="78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33"/>
    </row>
    <row r="17" spans="1:29" ht="20.25" customHeight="1" x14ac:dyDescent="0.45">
      <c r="A17" s="73"/>
      <c r="B17" s="114" t="s">
        <v>128</v>
      </c>
      <c r="C17" s="74"/>
      <c r="D17" s="74"/>
      <c r="E17" s="78"/>
      <c r="F17" s="41"/>
      <c r="G17" s="78"/>
      <c r="H17" s="17"/>
      <c r="I17" s="78"/>
      <c r="J17" s="17"/>
      <c r="K17" s="78"/>
      <c r="L17" s="17"/>
      <c r="M17" s="78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33"/>
    </row>
    <row r="18" spans="1:29" ht="20.25" customHeight="1" x14ac:dyDescent="0.45">
      <c r="A18" s="73"/>
      <c r="B18" s="114" t="s">
        <v>129</v>
      </c>
      <c r="C18" s="74"/>
      <c r="D18" s="74"/>
      <c r="E18" s="78"/>
      <c r="F18" s="41"/>
      <c r="G18" s="78"/>
      <c r="H18" s="17">
        <v>0</v>
      </c>
      <c r="I18" s="78"/>
      <c r="J18" s="17">
        <v>0</v>
      </c>
      <c r="K18" s="78"/>
      <c r="L18" s="17">
        <v>0</v>
      </c>
      <c r="M18" s="78"/>
      <c r="N18" s="17">
        <v>802723</v>
      </c>
      <c r="O18" s="17"/>
      <c r="P18" s="17">
        <v>0</v>
      </c>
      <c r="Q18" s="17"/>
      <c r="R18" s="17">
        <v>0</v>
      </c>
      <c r="S18" s="17"/>
      <c r="T18" s="33">
        <v>-802723</v>
      </c>
      <c r="U18" s="17"/>
      <c r="V18" s="33">
        <v>-802723</v>
      </c>
      <c r="W18" s="17"/>
      <c r="X18" s="17">
        <v>0</v>
      </c>
      <c r="Y18" s="17"/>
      <c r="Z18" s="17">
        <v>0</v>
      </c>
      <c r="AA18" s="17"/>
      <c r="AB18" s="33">
        <v>0</v>
      </c>
    </row>
    <row r="19" spans="1:29" ht="20.25" customHeight="1" x14ac:dyDescent="0.45">
      <c r="A19" s="114" t="s">
        <v>98</v>
      </c>
      <c r="B19" s="74"/>
      <c r="C19" s="74"/>
      <c r="D19" s="74"/>
      <c r="E19" s="80"/>
      <c r="F19" s="75"/>
      <c r="G19" s="80"/>
      <c r="H19" s="115">
        <v>0</v>
      </c>
      <c r="I19" s="78"/>
      <c r="J19" s="115">
        <v>0</v>
      </c>
      <c r="K19" s="78"/>
      <c r="L19" s="115">
        <v>0</v>
      </c>
      <c r="M19" s="78"/>
      <c r="N19" s="115">
        <v>-400074913</v>
      </c>
      <c r="O19" s="17"/>
      <c r="P19" s="115">
        <v>0</v>
      </c>
      <c r="Q19" s="17"/>
      <c r="R19" s="115">
        <v>1397286</v>
      </c>
      <c r="S19" s="17"/>
      <c r="T19" s="115">
        <v>79103</v>
      </c>
      <c r="U19" s="17"/>
      <c r="V19" s="115">
        <v>1476389</v>
      </c>
      <c r="W19" s="116"/>
      <c r="X19" s="115">
        <v>-398598524</v>
      </c>
      <c r="Y19" s="17"/>
      <c r="Z19" s="115">
        <v>6269</v>
      </c>
      <c r="AA19" s="17"/>
      <c r="AB19" s="117">
        <f>SUM(X19:Z19)</f>
        <v>-398592255</v>
      </c>
    </row>
    <row r="20" spans="1:29" ht="20.25" customHeight="1" x14ac:dyDescent="0.45">
      <c r="A20" s="113" t="s">
        <v>130</v>
      </c>
      <c r="B20" s="83"/>
      <c r="C20" s="74"/>
      <c r="D20" s="74"/>
      <c r="E20" s="80"/>
      <c r="F20" s="75"/>
      <c r="G20" s="80"/>
      <c r="H20" s="33">
        <f>SUM(H13:H19)</f>
        <v>300000000</v>
      </c>
      <c r="I20" s="33"/>
      <c r="J20" s="33">
        <f>SUM(J13:J19)</f>
        <v>173786880</v>
      </c>
      <c r="K20" s="33"/>
      <c r="L20" s="33">
        <f>SUM(L13:L19)</f>
        <v>9764623</v>
      </c>
      <c r="M20" s="33"/>
      <c r="N20" s="33">
        <f>SUM(N13:N19)</f>
        <v>-386134491</v>
      </c>
      <c r="O20" s="33"/>
      <c r="P20" s="33">
        <f>SUM(P13:P19)</f>
        <v>5312601</v>
      </c>
      <c r="Q20" s="17"/>
      <c r="R20" s="33">
        <f>SUM(R13:R19)</f>
        <v>3454643</v>
      </c>
      <c r="S20" s="33"/>
      <c r="T20" s="33">
        <f>SUM(T13:T19)</f>
        <v>0</v>
      </c>
      <c r="U20" s="33"/>
      <c r="V20" s="33">
        <f>SUM(V13:V19)</f>
        <v>8767244</v>
      </c>
      <c r="W20" s="33"/>
      <c r="X20" s="33">
        <f>SUM(X13:X19)</f>
        <v>106184256</v>
      </c>
      <c r="Y20" s="33"/>
      <c r="Z20" s="33">
        <f>SUM(Z13:Z19)</f>
        <v>1051105</v>
      </c>
      <c r="AA20" s="33"/>
      <c r="AB20" s="33">
        <f>SUM(AB13:AB19)</f>
        <v>107235361</v>
      </c>
      <c r="AC20" s="78"/>
    </row>
    <row r="21" spans="1:29" ht="20.25" hidden="1" customHeight="1" x14ac:dyDescent="0.45">
      <c r="A21" s="73" t="s">
        <v>126</v>
      </c>
      <c r="B21" s="83"/>
      <c r="C21" s="74"/>
      <c r="D21" s="74"/>
      <c r="E21" s="80"/>
      <c r="F21" s="75"/>
      <c r="G21" s="80"/>
      <c r="H21" s="33"/>
      <c r="I21" s="80"/>
      <c r="J21" s="33"/>
      <c r="K21" s="80"/>
      <c r="L21" s="33"/>
      <c r="M21" s="80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</row>
    <row r="22" spans="1:29" ht="20.25" customHeight="1" x14ac:dyDescent="0.45">
      <c r="A22" s="73" t="s">
        <v>131</v>
      </c>
      <c r="B22" s="83"/>
      <c r="C22" s="74"/>
      <c r="D22" s="74"/>
      <c r="E22" s="80"/>
      <c r="F22" s="75"/>
      <c r="G22" s="80"/>
      <c r="H22" s="57"/>
      <c r="I22" s="57"/>
      <c r="J22" s="57"/>
      <c r="K22" s="80"/>
      <c r="L22" s="57"/>
      <c r="M22" s="57"/>
      <c r="N22" s="57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</row>
    <row r="23" spans="1:29" ht="20.25" customHeight="1" x14ac:dyDescent="0.45">
      <c r="A23" s="73" t="s">
        <v>201</v>
      </c>
      <c r="B23" s="83"/>
      <c r="C23" s="74"/>
      <c r="D23" s="74"/>
      <c r="E23" s="80"/>
      <c r="F23" s="75"/>
      <c r="G23" s="80"/>
      <c r="H23" s="124">
        <v>0</v>
      </c>
      <c r="I23" s="124"/>
      <c r="J23" s="124">
        <v>0</v>
      </c>
      <c r="K23" s="80"/>
      <c r="L23" s="118">
        <v>-2583583</v>
      </c>
      <c r="M23" s="57"/>
      <c r="N23" s="118">
        <v>2583583</v>
      </c>
      <c r="O23" s="33"/>
      <c r="P23" s="33">
        <v>0</v>
      </c>
      <c r="Q23" s="33"/>
      <c r="R23" s="33">
        <v>0</v>
      </c>
      <c r="S23" s="33"/>
      <c r="T23" s="33">
        <v>0</v>
      </c>
      <c r="U23" s="33"/>
      <c r="V23" s="33">
        <v>0</v>
      </c>
      <c r="W23" s="33"/>
      <c r="X23" s="17">
        <v>0</v>
      </c>
      <c r="Y23" s="33"/>
      <c r="Z23" s="33">
        <v>0</v>
      </c>
      <c r="AA23" s="33"/>
      <c r="AB23" s="33">
        <f t="shared" ref="AB23:AB24" si="0">SUM(X23:Z23)</f>
        <v>0</v>
      </c>
    </row>
    <row r="24" spans="1:29" ht="20.25" customHeight="1" x14ac:dyDescent="0.45">
      <c r="A24" s="73" t="s">
        <v>202</v>
      </c>
      <c r="B24" s="83"/>
      <c r="C24" s="74"/>
      <c r="D24" s="74"/>
      <c r="E24" s="80"/>
      <c r="F24" s="75"/>
      <c r="G24" s="80"/>
      <c r="H24" s="124">
        <v>0</v>
      </c>
      <c r="I24" s="124"/>
      <c r="J24" s="124">
        <v>0</v>
      </c>
      <c r="K24" s="125"/>
      <c r="L24" s="124">
        <v>0</v>
      </c>
      <c r="M24" s="124"/>
      <c r="N24" s="124">
        <v>0</v>
      </c>
      <c r="O24" s="126"/>
      <c r="P24" s="33">
        <v>0</v>
      </c>
      <c r="Q24" s="33"/>
      <c r="R24" s="33">
        <v>0</v>
      </c>
      <c r="S24" s="33"/>
      <c r="T24" s="33">
        <v>0</v>
      </c>
      <c r="U24" s="33"/>
      <c r="V24" s="33">
        <v>0</v>
      </c>
      <c r="W24" s="33"/>
      <c r="X24" s="33">
        <v>0</v>
      </c>
      <c r="Y24" s="33"/>
      <c r="Z24" s="33">
        <v>-250000</v>
      </c>
      <c r="AA24" s="33"/>
      <c r="AB24" s="33">
        <f t="shared" si="0"/>
        <v>-250000</v>
      </c>
    </row>
    <row r="25" spans="1:29" ht="20.25" customHeight="1" x14ac:dyDescent="0.45">
      <c r="A25" s="195" t="s">
        <v>193</v>
      </c>
      <c r="B25" s="74"/>
      <c r="C25" s="74"/>
      <c r="D25" s="74"/>
      <c r="E25" s="78"/>
      <c r="F25" s="41"/>
      <c r="G25" s="78"/>
      <c r="H25" s="17"/>
      <c r="I25" s="78"/>
      <c r="J25" s="17"/>
      <c r="K25" s="78"/>
      <c r="L25" s="17"/>
      <c r="M25" s="78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33"/>
    </row>
    <row r="26" spans="1:29" ht="20.25" customHeight="1" x14ac:dyDescent="0.45">
      <c r="A26" s="73"/>
      <c r="B26" s="114" t="s">
        <v>128</v>
      </c>
      <c r="C26" s="74"/>
      <c r="D26" s="74"/>
      <c r="E26" s="78"/>
      <c r="F26" s="41"/>
      <c r="G26" s="78"/>
      <c r="H26" s="17"/>
      <c r="I26" s="78"/>
      <c r="J26" s="17"/>
      <c r="K26" s="78"/>
      <c r="L26" s="17"/>
      <c r="M26" s="78"/>
      <c r="N26" s="17"/>
      <c r="O26" s="17"/>
      <c r="P26" s="17"/>
      <c r="Q26" s="17"/>
      <c r="R26" s="17"/>
      <c r="S26" s="17"/>
      <c r="T26" s="17"/>
      <c r="U26" s="17"/>
      <c r="V26" s="33"/>
      <c r="W26" s="17"/>
      <c r="X26" s="17"/>
      <c r="Y26" s="17"/>
      <c r="Z26" s="17"/>
      <c r="AA26" s="17"/>
      <c r="AB26" s="33"/>
    </row>
    <row r="27" spans="1:29" ht="20.25" customHeight="1" x14ac:dyDescent="0.45">
      <c r="A27" s="73"/>
      <c r="B27" s="114" t="s">
        <v>129</v>
      </c>
      <c r="C27" s="74"/>
      <c r="D27" s="74"/>
      <c r="E27" s="78"/>
      <c r="F27" s="41"/>
      <c r="G27" s="78"/>
      <c r="H27" s="17">
        <v>0</v>
      </c>
      <c r="I27" s="78"/>
      <c r="J27" s="17">
        <v>0</v>
      </c>
      <c r="K27" s="78"/>
      <c r="L27" s="17">
        <v>0</v>
      </c>
      <c r="M27" s="78"/>
      <c r="N27" s="17">
        <v>0</v>
      </c>
      <c r="O27" s="17"/>
      <c r="P27" s="17">
        <v>0</v>
      </c>
      <c r="Q27" s="17"/>
      <c r="R27" s="17">
        <f>'T 9 PL '!F31</f>
        <v>5214112.16</v>
      </c>
      <c r="S27" s="17"/>
      <c r="T27" s="33">
        <v>0</v>
      </c>
      <c r="U27" s="17"/>
      <c r="V27" s="33">
        <f>SUM(O27:U27)</f>
        <v>5214112.16</v>
      </c>
      <c r="W27" s="17"/>
      <c r="X27" s="17">
        <f>SUM(H27:U27)</f>
        <v>5214112.16</v>
      </c>
      <c r="Y27" s="17"/>
      <c r="Z27" s="17">
        <v>0</v>
      </c>
      <c r="AA27" s="17"/>
      <c r="AB27" s="33">
        <f>SUM(X27:Z27)</f>
        <v>5214112.16</v>
      </c>
    </row>
    <row r="28" spans="1:29" ht="21" customHeight="1" x14ac:dyDescent="0.45">
      <c r="A28" s="73" t="s">
        <v>132</v>
      </c>
      <c r="B28" s="74"/>
      <c r="C28" s="74"/>
      <c r="D28" s="74"/>
      <c r="E28" s="78"/>
      <c r="F28" s="77"/>
      <c r="G28" s="78"/>
      <c r="H28" s="115">
        <v>0</v>
      </c>
      <c r="I28" s="78"/>
      <c r="J28" s="115">
        <v>0</v>
      </c>
      <c r="K28" s="78"/>
      <c r="L28" s="115">
        <v>0</v>
      </c>
      <c r="M28" s="78"/>
      <c r="N28" s="115">
        <f>'T 9 PL '!F35</f>
        <v>-19838423</v>
      </c>
      <c r="O28" s="17"/>
      <c r="P28" s="115">
        <v>0</v>
      </c>
      <c r="Q28" s="17"/>
      <c r="R28" s="115">
        <v>0</v>
      </c>
      <c r="S28" s="17"/>
      <c r="T28" s="115">
        <v>0</v>
      </c>
      <c r="U28" s="17"/>
      <c r="V28" s="115">
        <f>SUM(P28:U28)</f>
        <v>0</v>
      </c>
      <c r="W28" s="116"/>
      <c r="X28" s="115">
        <f>SUM(H28:V28)</f>
        <v>-19838423</v>
      </c>
      <c r="Y28" s="17"/>
      <c r="Z28" s="115">
        <f>'T 9 PL '!F41</f>
        <v>865</v>
      </c>
      <c r="AA28" s="17"/>
      <c r="AB28" s="33">
        <f>SUM(X28:Z28)</f>
        <v>-19837558</v>
      </c>
    </row>
    <row r="29" spans="1:29" ht="20.25" customHeight="1" x14ac:dyDescent="0.45">
      <c r="A29" s="113" t="s">
        <v>133</v>
      </c>
      <c r="B29" s="83"/>
      <c r="C29" s="74"/>
      <c r="D29" s="74"/>
      <c r="E29" s="78"/>
      <c r="F29" s="77"/>
      <c r="G29" s="78"/>
      <c r="H29" s="119">
        <f>SUM(H20:H28)</f>
        <v>300000000</v>
      </c>
      <c r="I29" s="17"/>
      <c r="J29" s="119">
        <f>SUM(J20:J28)</f>
        <v>173786880</v>
      </c>
      <c r="K29" s="17"/>
      <c r="L29" s="119">
        <f>SUM(L20:L28)</f>
        <v>7181040</v>
      </c>
      <c r="M29" s="17"/>
      <c r="N29" s="119">
        <f>SUM(N20:N28)</f>
        <v>-403389331</v>
      </c>
      <c r="O29" s="17"/>
      <c r="P29" s="119">
        <f>SUM(P20:P28)</f>
        <v>5312601</v>
      </c>
      <c r="Q29" s="17"/>
      <c r="R29" s="119">
        <f>SUM(R20:R28)</f>
        <v>8668755.1600000001</v>
      </c>
      <c r="S29" s="17"/>
      <c r="T29" s="119">
        <f>SUM(T20:T28)</f>
        <v>0</v>
      </c>
      <c r="U29" s="17"/>
      <c r="V29" s="119">
        <f>SUM(V20:V28)</f>
        <v>13981356.16</v>
      </c>
      <c r="W29" s="17"/>
      <c r="X29" s="119">
        <f>SUM(X20:X28)</f>
        <v>91559945.159999996</v>
      </c>
      <c r="Y29" s="17"/>
      <c r="Z29" s="119">
        <f>SUM(Z20:Z28)</f>
        <v>801970</v>
      </c>
      <c r="AA29" s="17"/>
      <c r="AB29" s="120">
        <f>SUM(AB20:AB28)</f>
        <v>92361915.159999996</v>
      </c>
    </row>
    <row r="30" spans="1:29" ht="20.25" customHeight="1" thickTop="1" x14ac:dyDescent="0.45">
      <c r="A30" s="73"/>
      <c r="B30" s="74"/>
      <c r="C30" s="74"/>
      <c r="D30" s="74"/>
      <c r="E30" s="78"/>
      <c r="F30" s="41"/>
      <c r="G30" s="78"/>
      <c r="H30" s="17"/>
      <c r="I30" s="78"/>
      <c r="J30" s="17"/>
      <c r="K30" s="78"/>
      <c r="L30" s="17"/>
      <c r="M30" s="78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9" ht="20.25" customHeight="1" x14ac:dyDescent="0.45">
      <c r="A31" s="73"/>
      <c r="B31" s="74"/>
      <c r="C31" s="74"/>
      <c r="D31" s="74"/>
      <c r="E31" s="78"/>
      <c r="F31" s="41"/>
      <c r="G31" s="78"/>
      <c r="H31" s="17"/>
      <c r="I31" s="78"/>
      <c r="J31" s="17"/>
      <c r="K31" s="78"/>
      <c r="L31" s="17"/>
      <c r="M31" s="78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9" ht="22.5" customHeight="1" x14ac:dyDescent="0.6">
      <c r="A32" s="58" t="s">
        <v>34</v>
      </c>
      <c r="B32" s="58"/>
      <c r="C32" s="58"/>
      <c r="D32" s="58"/>
      <c r="E32" s="10"/>
      <c r="F32" s="58"/>
      <c r="G32" s="10"/>
      <c r="H32" s="58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57"/>
    </row>
    <row r="33" spans="1:12" x14ac:dyDescent="0.6">
      <c r="A33" s="249">
        <v>10</v>
      </c>
      <c r="B33" s="249"/>
      <c r="H33" s="1"/>
      <c r="J33" s="1"/>
      <c r="L33" s="1"/>
    </row>
    <row r="34" spans="1:12" x14ac:dyDescent="0.6">
      <c r="H34" s="1"/>
      <c r="J34" s="1"/>
      <c r="L34" s="1"/>
    </row>
    <row r="35" spans="1:12" x14ac:dyDescent="0.6">
      <c r="H35" s="1"/>
      <c r="J35" s="1"/>
      <c r="L35" s="1"/>
    </row>
    <row r="36" spans="1:12" x14ac:dyDescent="0.6">
      <c r="H36" s="1"/>
      <c r="J36" s="1"/>
      <c r="L36" s="1"/>
    </row>
    <row r="37" spans="1:12" x14ac:dyDescent="0.6">
      <c r="H37" s="1"/>
      <c r="K37" s="1"/>
      <c r="L37" s="1"/>
    </row>
    <row r="38" spans="1:12" x14ac:dyDescent="0.6">
      <c r="H38" s="1"/>
      <c r="K38" s="1"/>
      <c r="L38" s="1"/>
    </row>
  </sheetData>
  <mergeCells count="7">
    <mergeCell ref="A33:B33"/>
    <mergeCell ref="Z3:AB3"/>
    <mergeCell ref="Z4:AB4"/>
    <mergeCell ref="H5:X5"/>
    <mergeCell ref="P6:V6"/>
    <mergeCell ref="L7:N7"/>
    <mergeCell ref="P7:T7"/>
  </mergeCells>
  <pageMargins left="0.11811023622047245" right="0.31496062992125984" top="0.78740157480314965" bottom="0.11811023622047245" header="0" footer="0"/>
  <pageSetup paperSize="9" scale="80" firstPageNumber="7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rgb="FFFF0000"/>
    <pageSetUpPr fitToPage="1"/>
  </sheetPr>
  <dimension ref="A1:AB34"/>
  <sheetViews>
    <sheetView view="pageBreakPreview" topLeftCell="A64" zoomScale="70" zoomScaleNormal="100" zoomScaleSheetLayoutView="70" workbookViewId="0">
      <selection activeCell="N25" sqref="N25"/>
    </sheetView>
  </sheetViews>
  <sheetFormatPr defaultColWidth="1.77734375" defaultRowHeight="18.600000000000001" x14ac:dyDescent="0.6"/>
  <cols>
    <col min="1" max="3" width="1.21875" style="57" customWidth="1"/>
    <col min="4" max="4" width="28.21875" style="57" customWidth="1"/>
    <col min="5" max="5" width="0.77734375" style="3" customWidth="1"/>
    <col min="6" max="6" width="6.77734375" style="59" customWidth="1"/>
    <col min="7" max="7" width="0.77734375" style="59" customWidth="1"/>
    <col min="8" max="8" width="10.77734375" style="3" customWidth="1"/>
    <col min="9" max="9" width="0.77734375" style="59" customWidth="1"/>
    <col min="10" max="10" width="9.77734375" style="3" customWidth="1"/>
    <col min="11" max="11" width="0.77734375" style="59" customWidth="1"/>
    <col min="12" max="12" width="14.77734375" style="3" customWidth="1"/>
    <col min="13" max="13" width="0.77734375" style="59" customWidth="1"/>
    <col min="14" max="14" width="11.77734375" style="2" customWidth="1"/>
    <col min="15" max="15" width="0.77734375" style="2" customWidth="1"/>
    <col min="16" max="16" width="11.77734375" style="2" customWidth="1"/>
    <col min="17" max="17" width="0.77734375" style="2" customWidth="1"/>
    <col min="18" max="18" width="14.77734375" style="2" customWidth="1"/>
    <col min="19" max="19" width="0.77734375" style="2" customWidth="1"/>
    <col min="20" max="20" width="14.21875" style="2" customWidth="1"/>
    <col min="21" max="21" width="0.77734375" style="2" customWidth="1"/>
    <col min="22" max="22" width="15" style="2" customWidth="1"/>
    <col min="23" max="23" width="0.77734375" style="2" customWidth="1"/>
    <col min="24" max="24" width="12" style="2" bestFit="1" customWidth="1"/>
    <col min="25" max="190" width="8.77734375" style="57" customWidth="1"/>
    <col min="191" max="16384" width="1.77734375" style="57"/>
  </cols>
  <sheetData>
    <row r="1" spans="1:24" ht="20.25" customHeight="1" x14ac:dyDescent="0.6">
      <c r="A1" s="56" t="str">
        <f>'T 6 FP'!A1</f>
        <v>บริษัท คิวทีซีจี จำกัด (มหาชน) และบริษัทย่อย</v>
      </c>
      <c r="C1" s="58"/>
      <c r="E1" s="1"/>
      <c r="H1" s="1"/>
      <c r="J1" s="1"/>
      <c r="L1" s="1"/>
    </row>
    <row r="2" spans="1:24" ht="20.25" customHeight="1" x14ac:dyDescent="0.6">
      <c r="A2" s="56" t="s">
        <v>134</v>
      </c>
      <c r="C2" s="58"/>
      <c r="E2" s="1"/>
      <c r="H2" s="1"/>
      <c r="J2" s="1"/>
      <c r="L2" s="1"/>
    </row>
    <row r="3" spans="1:24" ht="20.25" customHeight="1" x14ac:dyDescent="0.6">
      <c r="A3" s="110" t="str">
        <f>'T 10 SE'!A3</f>
        <v>สำหรับปีสิ้นสุดวันที่ 31 ธันวาคม 2568</v>
      </c>
      <c r="C3" s="58"/>
      <c r="E3" s="1"/>
      <c r="H3" s="1"/>
      <c r="J3" s="1"/>
      <c r="L3" s="1"/>
    </row>
    <row r="4" spans="1:24" ht="20.25" customHeight="1" x14ac:dyDescent="0.6">
      <c r="A4" s="60"/>
      <c r="B4" s="61"/>
      <c r="C4" s="60"/>
      <c r="D4" s="61"/>
      <c r="E4" s="30"/>
      <c r="F4" s="62"/>
      <c r="G4" s="62"/>
      <c r="H4" s="257" t="s">
        <v>135</v>
      </c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ht="20.25" customHeight="1" x14ac:dyDescent="0.6">
      <c r="A5" s="63"/>
      <c r="B5" s="63"/>
      <c r="C5" s="63"/>
      <c r="D5" s="63"/>
      <c r="E5" s="22"/>
      <c r="F5" s="64"/>
      <c r="G5" s="64"/>
      <c r="H5" s="22"/>
      <c r="I5" s="64"/>
      <c r="J5" s="65"/>
      <c r="K5" s="64"/>
      <c r="L5" s="65"/>
      <c r="M5" s="65"/>
      <c r="N5" s="65"/>
      <c r="O5" s="66"/>
      <c r="P5" s="258" t="s">
        <v>107</v>
      </c>
      <c r="Q5" s="258"/>
      <c r="R5" s="258"/>
      <c r="S5" s="258"/>
      <c r="T5" s="258"/>
      <c r="U5" s="258"/>
      <c r="V5" s="258"/>
      <c r="W5" s="66"/>
      <c r="X5" s="23"/>
    </row>
    <row r="6" spans="1:24" ht="20.25" customHeight="1" x14ac:dyDescent="0.6">
      <c r="A6" s="63"/>
      <c r="B6" s="63"/>
      <c r="C6" s="63"/>
      <c r="D6" s="63"/>
      <c r="E6" s="24"/>
      <c r="F6" s="67"/>
      <c r="G6" s="67"/>
      <c r="H6" s="57"/>
      <c r="I6" s="67"/>
      <c r="J6" s="57"/>
      <c r="K6" s="67"/>
      <c r="L6" s="258" t="s">
        <v>67</v>
      </c>
      <c r="M6" s="258"/>
      <c r="N6" s="258"/>
      <c r="O6" s="15"/>
      <c r="P6" s="259" t="s">
        <v>93</v>
      </c>
      <c r="Q6" s="259"/>
      <c r="R6" s="259"/>
      <c r="S6" s="259"/>
      <c r="T6" s="259"/>
      <c r="U6" s="24"/>
      <c r="V6" s="24"/>
      <c r="W6" s="15"/>
      <c r="X6" s="57"/>
    </row>
    <row r="7" spans="1:24" ht="20.25" customHeight="1" x14ac:dyDescent="0.6">
      <c r="A7" s="63"/>
      <c r="B7" s="63"/>
      <c r="C7" s="63"/>
      <c r="D7" s="63"/>
      <c r="E7" s="24"/>
      <c r="F7" s="67"/>
      <c r="G7" s="67"/>
      <c r="H7" s="68"/>
      <c r="I7" s="66"/>
      <c r="J7" s="68"/>
      <c r="K7" s="66"/>
      <c r="L7" s="68"/>
      <c r="M7" s="66"/>
      <c r="N7" s="20"/>
      <c r="O7" s="20"/>
      <c r="P7" s="25"/>
      <c r="Q7" s="25"/>
      <c r="R7" s="20" t="s">
        <v>108</v>
      </c>
      <c r="S7" s="26"/>
      <c r="T7" s="18" t="s">
        <v>108</v>
      </c>
      <c r="U7" s="25"/>
      <c r="V7" s="25"/>
      <c r="W7" s="20"/>
      <c r="X7" s="68"/>
    </row>
    <row r="8" spans="1:24" ht="20.25" customHeight="1" x14ac:dyDescent="0.6">
      <c r="A8" s="63"/>
      <c r="B8" s="63"/>
      <c r="C8" s="63"/>
      <c r="D8" s="63"/>
      <c r="E8" s="24"/>
      <c r="F8" s="67"/>
      <c r="G8" s="67"/>
      <c r="H8" s="68"/>
      <c r="I8" s="66"/>
      <c r="J8" s="20" t="s">
        <v>113</v>
      </c>
      <c r="K8" s="66"/>
      <c r="L8" s="20"/>
      <c r="M8" s="66"/>
      <c r="N8" s="20"/>
      <c r="O8" s="20"/>
      <c r="P8" s="20" t="s">
        <v>196</v>
      </c>
      <c r="Q8" s="20"/>
      <c r="R8" s="20" t="s">
        <v>110</v>
      </c>
      <c r="S8" s="26"/>
      <c r="T8" s="18" t="s">
        <v>198</v>
      </c>
      <c r="U8" s="25"/>
      <c r="V8" s="25"/>
      <c r="W8" s="20"/>
      <c r="X8" s="68"/>
    </row>
    <row r="9" spans="1:24" ht="20.25" customHeight="1" x14ac:dyDescent="0.6">
      <c r="A9" s="63"/>
      <c r="B9" s="63"/>
      <c r="C9" s="63"/>
      <c r="D9" s="63"/>
      <c r="E9" s="24"/>
      <c r="F9" s="67"/>
      <c r="G9" s="67"/>
      <c r="H9" s="25" t="s">
        <v>112</v>
      </c>
      <c r="I9" s="66"/>
      <c r="J9" s="20" t="s">
        <v>120</v>
      </c>
      <c r="K9" s="66"/>
      <c r="L9" s="20" t="s">
        <v>68</v>
      </c>
      <c r="M9" s="66"/>
      <c r="N9" s="20"/>
      <c r="O9" s="20"/>
      <c r="P9" s="20" t="s">
        <v>197</v>
      </c>
      <c r="Q9" s="20"/>
      <c r="R9" s="25" t="s">
        <v>114</v>
      </c>
      <c r="S9" s="196"/>
      <c r="T9" s="18" t="s">
        <v>199</v>
      </c>
      <c r="U9" s="20"/>
      <c r="V9" s="20" t="s">
        <v>115</v>
      </c>
      <c r="W9" s="20"/>
      <c r="X9" s="25" t="s">
        <v>116</v>
      </c>
    </row>
    <row r="10" spans="1:24" ht="20.25" customHeight="1" x14ac:dyDescent="0.6">
      <c r="A10" s="69" t="s">
        <v>136</v>
      </c>
      <c r="B10" s="70"/>
      <c r="C10" s="71"/>
      <c r="D10" s="71"/>
      <c r="E10" s="24"/>
      <c r="F10" s="72" t="s">
        <v>6</v>
      </c>
      <c r="G10" s="67"/>
      <c r="H10" s="21" t="s">
        <v>119</v>
      </c>
      <c r="I10" s="66"/>
      <c r="J10" s="21" t="s">
        <v>207</v>
      </c>
      <c r="K10" s="66"/>
      <c r="L10" s="39" t="s">
        <v>121</v>
      </c>
      <c r="M10" s="66"/>
      <c r="N10" s="21" t="s">
        <v>69</v>
      </c>
      <c r="O10" s="25"/>
      <c r="P10" s="197" t="s">
        <v>8</v>
      </c>
      <c r="Q10" s="25"/>
      <c r="R10" s="21" t="s">
        <v>122</v>
      </c>
      <c r="S10" s="26"/>
      <c r="T10" s="21" t="s">
        <v>200</v>
      </c>
      <c r="U10" s="25"/>
      <c r="V10" s="21" t="s">
        <v>123</v>
      </c>
      <c r="W10" s="25"/>
      <c r="X10" s="21" t="s">
        <v>137</v>
      </c>
    </row>
    <row r="11" spans="1:24" ht="20.25" customHeight="1" x14ac:dyDescent="0.6">
      <c r="A11" s="73"/>
      <c r="B11" s="73"/>
      <c r="C11" s="73"/>
      <c r="D11" s="73"/>
      <c r="E11" s="10"/>
      <c r="F11" s="16"/>
      <c r="G11" s="16"/>
      <c r="H11" s="10"/>
      <c r="I11" s="16"/>
      <c r="J11" s="10"/>
      <c r="K11" s="16"/>
      <c r="L11" s="10"/>
      <c r="M11" s="16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20.25" customHeight="1" x14ac:dyDescent="0.45">
      <c r="A12" s="113" t="s">
        <v>124</v>
      </c>
      <c r="C12" s="74"/>
      <c r="D12" s="74"/>
      <c r="E12" s="10"/>
      <c r="F12" s="75"/>
      <c r="G12" s="75"/>
      <c r="H12" s="10">
        <v>210000000</v>
      </c>
      <c r="I12" s="75"/>
      <c r="J12" s="10">
        <v>55800000</v>
      </c>
      <c r="K12" s="75"/>
      <c r="L12" s="10">
        <v>7181040</v>
      </c>
      <c r="M12" s="75"/>
      <c r="N12" s="10">
        <v>11359462</v>
      </c>
      <c r="O12" s="10"/>
      <c r="P12" s="10">
        <v>5312601</v>
      </c>
      <c r="Q12" s="10"/>
      <c r="R12" s="10">
        <v>2057357</v>
      </c>
      <c r="S12" s="10"/>
      <c r="T12" s="10">
        <v>723620</v>
      </c>
      <c r="U12" s="10"/>
      <c r="V12" s="10">
        <v>8093578</v>
      </c>
      <c r="W12" s="10"/>
      <c r="X12" s="10">
        <v>292434080</v>
      </c>
    </row>
    <row r="13" spans="1:24" ht="20.25" customHeight="1" x14ac:dyDescent="0.45">
      <c r="A13" s="73" t="s">
        <v>125</v>
      </c>
      <c r="C13" s="74"/>
      <c r="D13" s="74"/>
      <c r="E13" s="10"/>
      <c r="F13" s="75"/>
      <c r="G13" s="75"/>
      <c r="H13" s="10"/>
      <c r="I13" s="75"/>
      <c r="J13" s="10"/>
      <c r="K13" s="75"/>
      <c r="L13" s="10"/>
      <c r="M13" s="75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20.25" customHeight="1" x14ac:dyDescent="0.45">
      <c r="A14" s="73" t="s">
        <v>126</v>
      </c>
      <c r="C14" s="74"/>
      <c r="D14" s="74"/>
      <c r="E14" s="10"/>
      <c r="F14" s="75"/>
      <c r="G14" s="75"/>
      <c r="H14" s="10">
        <v>90000000</v>
      </c>
      <c r="I14" s="75"/>
      <c r="J14" s="10">
        <v>117986880</v>
      </c>
      <c r="K14" s="75"/>
      <c r="L14" s="10">
        <v>0</v>
      </c>
      <c r="M14" s="75"/>
      <c r="N14" s="10">
        <v>0</v>
      </c>
      <c r="O14" s="10"/>
      <c r="P14" s="10">
        <v>0</v>
      </c>
      <c r="Q14" s="10"/>
      <c r="R14" s="10">
        <v>0</v>
      </c>
      <c r="S14" s="10"/>
      <c r="T14" s="10">
        <v>0</v>
      </c>
      <c r="U14" s="10"/>
      <c r="V14" s="10">
        <v>0</v>
      </c>
      <c r="W14" s="10"/>
      <c r="X14" s="10">
        <v>207986880</v>
      </c>
    </row>
    <row r="15" spans="1:24" ht="20.25" customHeight="1" x14ac:dyDescent="0.45">
      <c r="A15" s="113" t="s">
        <v>127</v>
      </c>
      <c r="C15" s="74"/>
      <c r="D15" s="74"/>
      <c r="E15" s="10"/>
      <c r="F15" s="76"/>
      <c r="G15" s="77"/>
      <c r="H15" s="17"/>
      <c r="I15" s="78"/>
      <c r="J15" s="17"/>
      <c r="K15" s="78"/>
      <c r="L15" s="17"/>
      <c r="M15" s="78"/>
      <c r="N15" s="17"/>
      <c r="O15" s="17"/>
      <c r="P15" s="17"/>
      <c r="Q15" s="17"/>
      <c r="R15" s="17"/>
      <c r="S15" s="17"/>
      <c r="T15" s="17"/>
      <c r="U15" s="17"/>
    </row>
    <row r="16" spans="1:24" ht="20.25" customHeight="1" x14ac:dyDescent="0.45">
      <c r="A16" s="73"/>
      <c r="B16" s="57" t="s">
        <v>128</v>
      </c>
      <c r="C16" s="74"/>
      <c r="D16" s="74"/>
      <c r="E16" s="10"/>
      <c r="F16" s="76"/>
      <c r="G16" s="77"/>
      <c r="H16" s="17"/>
      <c r="I16" s="78"/>
      <c r="J16" s="17"/>
      <c r="K16" s="78"/>
      <c r="L16" s="17"/>
      <c r="M16" s="78"/>
      <c r="N16" s="17"/>
      <c r="O16" s="17"/>
      <c r="P16" s="17"/>
      <c r="Q16" s="17"/>
      <c r="R16" s="17"/>
      <c r="S16" s="17"/>
      <c r="T16" s="17"/>
      <c r="U16" s="17"/>
    </row>
    <row r="17" spans="1:28" ht="20.25" customHeight="1" x14ac:dyDescent="0.45">
      <c r="A17" s="73"/>
      <c r="B17" s="57" t="s">
        <v>129</v>
      </c>
      <c r="C17" s="74"/>
      <c r="D17" s="74"/>
      <c r="E17" s="10"/>
      <c r="F17" s="76"/>
      <c r="G17" s="77"/>
      <c r="H17" s="17">
        <v>0</v>
      </c>
      <c r="I17" s="78"/>
      <c r="J17" s="17">
        <v>0</v>
      </c>
      <c r="K17" s="78"/>
      <c r="L17" s="17">
        <v>0</v>
      </c>
      <c r="M17" s="78"/>
      <c r="N17" s="17">
        <v>802723</v>
      </c>
      <c r="O17" s="17"/>
      <c r="P17" s="17">
        <v>0</v>
      </c>
      <c r="Q17" s="17"/>
      <c r="R17" s="17">
        <v>0</v>
      </c>
      <c r="S17" s="17"/>
      <c r="T17" s="17">
        <v>-802723</v>
      </c>
      <c r="U17" s="17"/>
      <c r="V17" s="2">
        <v>-802723</v>
      </c>
      <c r="X17" s="2">
        <v>0</v>
      </c>
    </row>
    <row r="18" spans="1:28" ht="20.25" customHeight="1" x14ac:dyDescent="0.45">
      <c r="A18" s="73" t="s">
        <v>132</v>
      </c>
      <c r="B18" s="73"/>
      <c r="C18" s="73"/>
      <c r="D18" s="73"/>
      <c r="E18" s="26"/>
      <c r="F18" s="16"/>
      <c r="G18" s="16"/>
      <c r="H18" s="79">
        <v>0</v>
      </c>
      <c r="I18" s="80"/>
      <c r="J18" s="79">
        <v>0</v>
      </c>
      <c r="K18" s="33"/>
      <c r="L18" s="79">
        <v>0</v>
      </c>
      <c r="M18" s="16"/>
      <c r="N18" s="81">
        <v>-400463617</v>
      </c>
      <c r="O18" s="10"/>
      <c r="P18" s="79">
        <v>0</v>
      </c>
      <c r="Q18" s="10"/>
      <c r="R18" s="79">
        <v>1397286</v>
      </c>
      <c r="S18" s="10"/>
      <c r="T18" s="82">
        <v>79103</v>
      </c>
      <c r="U18" s="10"/>
      <c r="V18" s="82">
        <v>1476389</v>
      </c>
      <c r="W18" s="10"/>
      <c r="X18" s="82">
        <v>-398987228</v>
      </c>
    </row>
    <row r="19" spans="1:28" ht="20.25" customHeight="1" x14ac:dyDescent="0.45">
      <c r="A19" s="113" t="s">
        <v>130</v>
      </c>
      <c r="B19" s="83"/>
      <c r="C19" s="74"/>
      <c r="D19" s="74"/>
      <c r="E19" s="10"/>
      <c r="F19" s="75"/>
      <c r="G19" s="75"/>
      <c r="H19" s="10">
        <f>SUM(H12:H18)</f>
        <v>300000000</v>
      </c>
      <c r="I19" s="10"/>
      <c r="J19" s="10">
        <f>SUM(J12:J18)</f>
        <v>173786880</v>
      </c>
      <c r="K19" s="10"/>
      <c r="L19" s="10">
        <f>SUM(L12:L18)</f>
        <v>7181040</v>
      </c>
      <c r="M19" s="10"/>
      <c r="N19" s="10">
        <f>SUM(N12:N18)</f>
        <v>-388301432</v>
      </c>
      <c r="O19" s="10"/>
      <c r="P19" s="10">
        <f>SUM(P12:P18)</f>
        <v>5312601</v>
      </c>
      <c r="Q19" s="10"/>
      <c r="R19" s="10">
        <f>SUM(R12:R18)</f>
        <v>3454643</v>
      </c>
      <c r="S19" s="10"/>
      <c r="T19" s="10">
        <f>SUM(T12:T18)</f>
        <v>0</v>
      </c>
      <c r="U19" s="10"/>
      <c r="V19" s="10">
        <f>SUM(V12:V18)</f>
        <v>8767244</v>
      </c>
      <c r="W19" s="10"/>
      <c r="X19" s="10">
        <f>SUM(X12:X18)</f>
        <v>101433732</v>
      </c>
      <c r="Y19" s="84">
        <f>X19-'T 8 FP'!K24</f>
        <v>0</v>
      </c>
    </row>
    <row r="20" spans="1:28" ht="21" customHeight="1" x14ac:dyDescent="0.45">
      <c r="A20" s="73" t="s">
        <v>131</v>
      </c>
      <c r="C20" s="74"/>
      <c r="D20" s="74"/>
      <c r="E20" s="10"/>
      <c r="F20" s="76"/>
      <c r="G20" s="77"/>
      <c r="H20" s="17"/>
      <c r="I20" s="78"/>
      <c r="J20" s="17"/>
      <c r="K20" s="78"/>
      <c r="L20" s="17"/>
      <c r="M20" s="78"/>
      <c r="N20" s="17"/>
      <c r="O20" s="17"/>
      <c r="P20" s="57"/>
      <c r="Q20" s="17"/>
      <c r="R20" s="17"/>
      <c r="S20" s="17"/>
      <c r="T20" s="17"/>
      <c r="U20" s="17"/>
    </row>
    <row r="21" spans="1:28" ht="20.25" hidden="1" customHeight="1" x14ac:dyDescent="0.45">
      <c r="A21" s="73" t="s">
        <v>126</v>
      </c>
      <c r="C21" s="74"/>
      <c r="D21" s="74"/>
      <c r="E21" s="10"/>
      <c r="F21" s="76"/>
      <c r="G21" s="77"/>
      <c r="H21" s="17"/>
      <c r="I21" s="78"/>
      <c r="J21" s="17"/>
      <c r="K21" s="78"/>
      <c r="L21" s="17"/>
      <c r="M21" s="78"/>
      <c r="N21" s="17"/>
      <c r="O21" s="17"/>
      <c r="P21" s="57"/>
      <c r="Q21" s="17"/>
      <c r="R21" s="17"/>
      <c r="S21" s="17"/>
      <c r="T21" s="17"/>
      <c r="U21" s="17"/>
    </row>
    <row r="22" spans="1:28" ht="20.25" customHeight="1" x14ac:dyDescent="0.45">
      <c r="A22" s="113" t="s">
        <v>127</v>
      </c>
      <c r="C22" s="74"/>
      <c r="D22" s="74"/>
      <c r="E22" s="10"/>
      <c r="F22" s="76"/>
      <c r="G22" s="77"/>
      <c r="H22" s="17"/>
      <c r="I22" s="78"/>
      <c r="J22" s="17"/>
      <c r="K22" s="78"/>
      <c r="L22" s="17"/>
      <c r="M22" s="78"/>
      <c r="N22" s="17"/>
      <c r="O22" s="17"/>
      <c r="P22" s="57"/>
      <c r="Q22" s="17"/>
      <c r="R22" s="17"/>
      <c r="S22" s="17"/>
      <c r="T22" s="17"/>
      <c r="U22" s="17"/>
    </row>
    <row r="23" spans="1:28" ht="20.25" customHeight="1" x14ac:dyDescent="0.45">
      <c r="A23" s="73"/>
      <c r="B23" s="57" t="s">
        <v>128</v>
      </c>
      <c r="C23" s="74"/>
      <c r="D23" s="74"/>
      <c r="E23" s="10"/>
      <c r="F23" s="76"/>
      <c r="G23" s="77"/>
      <c r="H23" s="17"/>
      <c r="I23" s="78"/>
      <c r="J23" s="17"/>
      <c r="K23" s="78"/>
      <c r="L23" s="17"/>
      <c r="M23" s="78"/>
      <c r="N23" s="17"/>
      <c r="O23" s="17"/>
      <c r="P23" s="57"/>
      <c r="Q23" s="17"/>
      <c r="R23" s="17"/>
      <c r="S23" s="17"/>
      <c r="T23" s="17"/>
      <c r="U23" s="17"/>
    </row>
    <row r="24" spans="1:28" ht="20.25" customHeight="1" x14ac:dyDescent="0.45">
      <c r="A24" s="73"/>
      <c r="B24" s="57" t="s">
        <v>129</v>
      </c>
      <c r="C24" s="74"/>
      <c r="D24" s="74"/>
      <c r="E24" s="10"/>
      <c r="F24" s="76"/>
      <c r="G24" s="77"/>
      <c r="H24" s="17">
        <v>0</v>
      </c>
      <c r="I24" s="78"/>
      <c r="J24" s="17">
        <v>0</v>
      </c>
      <c r="K24" s="78"/>
      <c r="L24" s="17">
        <v>0</v>
      </c>
      <c r="M24" s="78"/>
      <c r="N24" s="17"/>
      <c r="O24" s="17"/>
      <c r="P24" s="17">
        <v>0</v>
      </c>
      <c r="Q24" s="17"/>
      <c r="R24" s="17">
        <f>'T 9 PL '!I31</f>
        <v>5214112.16</v>
      </c>
      <c r="S24" s="17"/>
      <c r="T24" s="17">
        <v>0</v>
      </c>
      <c r="U24" s="17"/>
      <c r="V24" s="2">
        <f>SUM(P24:U24)</f>
        <v>5214112.16</v>
      </c>
      <c r="X24" s="2">
        <f>SUM(H24:T24)</f>
        <v>5214112.16</v>
      </c>
    </row>
    <row r="25" spans="1:28" ht="20.25" customHeight="1" x14ac:dyDescent="0.45">
      <c r="A25" s="73" t="s">
        <v>132</v>
      </c>
      <c r="B25" s="73"/>
      <c r="C25" s="73"/>
      <c r="D25" s="73"/>
      <c r="E25" s="26"/>
      <c r="F25" s="16"/>
      <c r="G25" s="16"/>
      <c r="H25" s="79">
        <v>0</v>
      </c>
      <c r="I25" s="80"/>
      <c r="J25" s="79">
        <v>0</v>
      </c>
      <c r="K25" s="33"/>
      <c r="L25" s="79">
        <v>0</v>
      </c>
      <c r="M25" s="16"/>
      <c r="N25" s="81">
        <f>'T 9 PL '!I23</f>
        <v>-19940628</v>
      </c>
      <c r="O25" s="10"/>
      <c r="P25" s="79">
        <v>0</v>
      </c>
      <c r="Q25" s="10"/>
      <c r="R25" s="79">
        <v>0</v>
      </c>
      <c r="S25" s="10"/>
      <c r="T25" s="82">
        <v>0</v>
      </c>
      <c r="U25" s="10"/>
      <c r="V25" s="38">
        <f>SUM(P25:U25)</f>
        <v>0</v>
      </c>
      <c r="W25" s="10"/>
      <c r="X25" s="82">
        <f>SUM(H25:T25)</f>
        <v>-19940628</v>
      </c>
    </row>
    <row r="26" spans="1:28" ht="20.25" customHeight="1" thickBot="1" x14ac:dyDescent="0.5">
      <c r="A26" s="113" t="s">
        <v>133</v>
      </c>
      <c r="B26" s="83"/>
      <c r="C26" s="74"/>
      <c r="D26" s="74"/>
      <c r="E26" s="10"/>
      <c r="F26" s="75"/>
      <c r="G26" s="75"/>
      <c r="H26" s="85">
        <f>SUM(H19:H25)</f>
        <v>300000000</v>
      </c>
      <c r="I26" s="10"/>
      <c r="J26" s="85">
        <f>SUM(J19:J25)</f>
        <v>173786880</v>
      </c>
      <c r="K26" s="10"/>
      <c r="L26" s="85">
        <f>SUM(L19:L25)</f>
        <v>7181040</v>
      </c>
      <c r="M26" s="10"/>
      <c r="N26" s="85">
        <f>SUM(N19:N25)</f>
        <v>-408242060</v>
      </c>
      <c r="O26" s="10"/>
      <c r="P26" s="85">
        <f>SUM(P19:P25)</f>
        <v>5312601</v>
      </c>
      <c r="Q26" s="10"/>
      <c r="R26" s="85">
        <f>SUM(R19:R25)</f>
        <v>8668755.1600000001</v>
      </c>
      <c r="S26" s="10"/>
      <c r="T26" s="85">
        <f>SUM(T19:T25)</f>
        <v>0</v>
      </c>
      <c r="U26" s="10"/>
      <c r="V26" s="85">
        <f>SUM(V19:V25)</f>
        <v>13981356.16</v>
      </c>
      <c r="W26" s="10"/>
      <c r="X26" s="85">
        <f>SUM(X19:X25)</f>
        <v>86707216.159999996</v>
      </c>
      <c r="Y26" s="86"/>
    </row>
    <row r="27" spans="1:28" ht="20.25" customHeight="1" thickTop="1" x14ac:dyDescent="0.45">
      <c r="A27" s="73"/>
      <c r="B27" s="73"/>
      <c r="C27" s="73"/>
      <c r="D27" s="73"/>
      <c r="E27" s="26"/>
      <c r="F27" s="16"/>
      <c r="G27" s="75"/>
      <c r="H27" s="10"/>
      <c r="I27" s="75"/>
      <c r="J27" s="10"/>
      <c r="K27" s="75"/>
      <c r="L27" s="10"/>
      <c r="M27" s="75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8" ht="22.5" customHeight="1" x14ac:dyDescent="0.6">
      <c r="A28" s="58" t="s">
        <v>34</v>
      </c>
      <c r="B28" s="58"/>
      <c r="C28" s="58"/>
      <c r="D28" s="58"/>
      <c r="E28" s="10"/>
      <c r="F28" s="58"/>
      <c r="G28" s="10"/>
      <c r="H28" s="5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8" x14ac:dyDescent="0.6">
      <c r="A29" s="249">
        <v>11</v>
      </c>
      <c r="B29" s="249"/>
      <c r="E29" s="59"/>
      <c r="H29" s="1"/>
      <c r="J29" s="1"/>
      <c r="L29" s="1"/>
      <c r="Y29" s="2"/>
      <c r="Z29" s="2"/>
      <c r="AA29" s="2"/>
      <c r="AB29" s="2"/>
    </row>
    <row r="30" spans="1:28" x14ac:dyDescent="0.6">
      <c r="E30" s="1"/>
      <c r="H30" s="1"/>
      <c r="J30" s="1"/>
      <c r="L30" s="1"/>
    </row>
    <row r="31" spans="1:28" x14ac:dyDescent="0.6">
      <c r="E31" s="1"/>
      <c r="H31" s="1"/>
      <c r="J31" s="1"/>
      <c r="L31" s="1"/>
    </row>
    <row r="32" spans="1:28" x14ac:dyDescent="0.6">
      <c r="E32" s="1"/>
      <c r="H32" s="1"/>
      <c r="J32" s="1"/>
      <c r="L32" s="1"/>
    </row>
    <row r="33" spans="5:12" x14ac:dyDescent="0.6">
      <c r="E33" s="1"/>
      <c r="H33" s="1"/>
      <c r="J33" s="1"/>
      <c r="L33" s="1"/>
    </row>
    <row r="34" spans="5:12" x14ac:dyDescent="0.6">
      <c r="E34" s="1"/>
      <c r="H34" s="1"/>
      <c r="J34" s="1"/>
      <c r="L34" s="1"/>
    </row>
  </sheetData>
  <mergeCells count="5">
    <mergeCell ref="H4:X4"/>
    <mergeCell ref="P5:V5"/>
    <mergeCell ref="L6:N6"/>
    <mergeCell ref="P6:T6"/>
    <mergeCell ref="A29:B29"/>
  </mergeCells>
  <pageMargins left="0.11811023622047245" right="0.31496062992125984" top="0.78740157480314965" bottom="0.11811023622047245" header="0" footer="0"/>
  <pageSetup paperSize="9" scale="94" firstPageNumber="7" fitToHeight="0" orientation="landscape" useFirstPageNumber="1" horizontalDpi="360" verticalDpi="360" r:id="rId1"/>
  <colBreaks count="1" manualBreakCount="1">
    <brk id="2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4340-8A5A-44D0-A7FB-1F2E0ED0FEBE}">
  <sheetPr>
    <tabColor theme="8" tint="0.79998168889431442"/>
    <pageSetUpPr fitToPage="1"/>
  </sheetPr>
  <dimension ref="A1:N101"/>
  <sheetViews>
    <sheetView view="pageBreakPreview" zoomScale="70" zoomScaleNormal="85" zoomScaleSheetLayoutView="70" workbookViewId="0">
      <selection activeCell="C28" sqref="C28"/>
    </sheetView>
  </sheetViews>
  <sheetFormatPr defaultColWidth="14.21875" defaultRowHeight="19.5" customHeight="1" x14ac:dyDescent="0.6"/>
  <cols>
    <col min="1" max="2" width="1.77734375" style="201" customWidth="1"/>
    <col min="3" max="3" width="40.33203125" style="201" customWidth="1"/>
    <col min="4" max="4" width="8.6640625" style="199" customWidth="1"/>
    <col min="5" max="5" width="1" style="201" customWidth="1"/>
    <col min="6" max="7" width="14.21875" style="201" customWidth="1"/>
    <col min="8" max="8" width="1" style="201" customWidth="1"/>
    <col min="9" max="10" width="14.21875" style="201" customWidth="1"/>
    <col min="11" max="12" width="15.21875" style="201" customWidth="1"/>
    <col min="13" max="16384" width="14.21875" style="201"/>
  </cols>
  <sheetData>
    <row r="1" spans="1:13" ht="21" customHeight="1" x14ac:dyDescent="0.6">
      <c r="A1" s="198" t="str">
        <f>'T 6 FP'!A1</f>
        <v>บริษัท คิวทีซีจี จำกัด (มหาชน) และบริษัทย่อย</v>
      </c>
      <c r="B1" s="198"/>
      <c r="C1" s="198"/>
      <c r="E1" s="199"/>
      <c r="F1" s="200"/>
      <c r="G1" s="200"/>
      <c r="H1" s="200"/>
      <c r="I1" s="200"/>
      <c r="J1" s="200"/>
      <c r="K1" s="200"/>
      <c r="L1" s="200"/>
    </row>
    <row r="2" spans="1:13" ht="21" customHeight="1" x14ac:dyDescent="0.6">
      <c r="A2" s="198" t="s">
        <v>138</v>
      </c>
      <c r="B2" s="198"/>
      <c r="C2" s="198"/>
      <c r="E2" s="199"/>
      <c r="F2" s="202"/>
      <c r="G2" s="202"/>
      <c r="H2" s="202"/>
      <c r="I2" s="202"/>
      <c r="J2" s="202"/>
      <c r="K2" s="202"/>
      <c r="L2" s="202"/>
    </row>
    <row r="3" spans="1:13" ht="21" customHeight="1" x14ac:dyDescent="0.6">
      <c r="A3" s="198" t="str">
        <f>'T 11 SE'!A3</f>
        <v>สำหรับปีสิ้นสุดวันที่ 31 ธันวาคม 2568</v>
      </c>
      <c r="B3" s="198"/>
      <c r="C3" s="198"/>
      <c r="E3" s="199"/>
      <c r="F3" s="202"/>
      <c r="G3" s="202"/>
      <c r="H3" s="202"/>
      <c r="I3" s="202"/>
      <c r="J3" s="202"/>
      <c r="K3" s="202"/>
      <c r="L3" s="202"/>
    </row>
    <row r="4" spans="1:13" ht="20.25" customHeight="1" x14ac:dyDescent="0.6">
      <c r="A4" s="203"/>
      <c r="B4" s="204"/>
      <c r="C4" s="203"/>
      <c r="D4" s="205"/>
      <c r="E4" s="206"/>
      <c r="F4" s="207"/>
      <c r="G4" s="207"/>
      <c r="H4" s="207"/>
      <c r="I4" s="207"/>
      <c r="J4" s="208" t="s">
        <v>3</v>
      </c>
      <c r="K4" s="209"/>
      <c r="L4" s="209"/>
    </row>
    <row r="5" spans="1:13" ht="20.25" customHeight="1" x14ac:dyDescent="0.6">
      <c r="A5" s="198"/>
      <c r="C5" s="198"/>
      <c r="D5" s="210"/>
      <c r="E5" s="199"/>
      <c r="F5" s="260" t="s">
        <v>4</v>
      </c>
      <c r="G5" s="260"/>
      <c r="H5" s="202"/>
      <c r="I5" s="260" t="s">
        <v>5</v>
      </c>
      <c r="J5" s="260"/>
      <c r="K5" s="211"/>
      <c r="L5" s="211"/>
    </row>
    <row r="6" spans="1:13" ht="20.25" customHeight="1" x14ac:dyDescent="0.6">
      <c r="A6" s="212"/>
      <c r="B6" s="212"/>
      <c r="C6" s="212"/>
      <c r="D6" s="213" t="s">
        <v>6</v>
      </c>
      <c r="E6" s="212"/>
      <c r="F6" s="214" t="s">
        <v>35</v>
      </c>
      <c r="G6" s="214" t="s">
        <v>7</v>
      </c>
      <c r="H6" s="209"/>
      <c r="I6" s="214" t="s">
        <v>35</v>
      </c>
      <c r="J6" s="214" t="s">
        <v>7</v>
      </c>
      <c r="K6" s="211"/>
      <c r="L6" s="211"/>
    </row>
    <row r="7" spans="1:13" ht="13.05" customHeight="1" x14ac:dyDescent="0.6">
      <c r="A7" s="215"/>
      <c r="B7" s="215"/>
      <c r="C7" s="215"/>
      <c r="D7" s="216"/>
      <c r="E7" s="215"/>
      <c r="F7" s="216"/>
      <c r="G7" s="216"/>
      <c r="H7" s="216"/>
      <c r="I7" s="216"/>
      <c r="J7" s="216"/>
      <c r="K7" s="216"/>
      <c r="L7" s="216"/>
    </row>
    <row r="8" spans="1:13" ht="20.25" customHeight="1" x14ac:dyDescent="0.6">
      <c r="A8" s="198" t="s">
        <v>139</v>
      </c>
      <c r="B8" s="198"/>
      <c r="C8" s="198"/>
      <c r="D8" s="210"/>
      <c r="E8" s="199"/>
      <c r="F8" s="216"/>
      <c r="G8" s="216"/>
      <c r="H8" s="216"/>
      <c r="I8" s="216"/>
      <c r="J8" s="216"/>
      <c r="K8" s="216"/>
      <c r="L8" s="216"/>
    </row>
    <row r="9" spans="1:13" ht="20.25" customHeight="1" x14ac:dyDescent="0.6">
      <c r="A9" s="201" t="s">
        <v>88</v>
      </c>
      <c r="B9" s="217"/>
      <c r="C9" s="217"/>
      <c r="D9" s="210"/>
      <c r="E9" s="199"/>
      <c r="F9" s="202">
        <v>-17234858</v>
      </c>
      <c r="G9" s="202">
        <v>-401868306</v>
      </c>
      <c r="H9" s="202"/>
      <c r="I9" s="202">
        <v>-17337334</v>
      </c>
      <c r="J9" s="202">
        <v>-402422083</v>
      </c>
      <c r="K9" s="202"/>
      <c r="L9" s="202"/>
      <c r="M9" s="218"/>
    </row>
    <row r="10" spans="1:13" ht="20.25" customHeight="1" x14ac:dyDescent="0.6">
      <c r="A10" s="198" t="s">
        <v>140</v>
      </c>
      <c r="C10" s="220"/>
      <c r="D10" s="210"/>
      <c r="E10" s="199"/>
      <c r="F10" s="202"/>
      <c r="G10" s="202"/>
      <c r="H10" s="202"/>
      <c r="I10" s="202"/>
      <c r="J10" s="202"/>
      <c r="K10" s="202"/>
      <c r="L10" s="202"/>
      <c r="M10" s="218"/>
    </row>
    <row r="11" spans="1:13" ht="20.25" customHeight="1" x14ac:dyDescent="0.6">
      <c r="A11" s="220"/>
      <c r="B11" s="201" t="s">
        <v>141</v>
      </c>
      <c r="C11" s="220"/>
      <c r="D11" s="210"/>
      <c r="E11" s="199"/>
      <c r="F11" s="202">
        <v>-7004450</v>
      </c>
      <c r="G11" s="202">
        <v>317679093</v>
      </c>
      <c r="H11" s="202"/>
      <c r="I11" s="202">
        <v>-7004449.9600000381</v>
      </c>
      <c r="J11" s="202">
        <v>317679093</v>
      </c>
      <c r="K11" s="202"/>
      <c r="L11" s="202"/>
      <c r="M11" s="218"/>
    </row>
    <row r="12" spans="1:13" ht="20.25" customHeight="1" x14ac:dyDescent="0.6">
      <c r="B12" s="201" t="s">
        <v>142</v>
      </c>
      <c r="C12" s="219"/>
      <c r="E12" s="199"/>
      <c r="F12" s="202">
        <v>-570962</v>
      </c>
      <c r="G12" s="202">
        <v>-27465</v>
      </c>
      <c r="H12" s="202"/>
      <c r="I12" s="202">
        <v>-570962.46</v>
      </c>
      <c r="J12" s="202">
        <v>-27465</v>
      </c>
      <c r="K12" s="202"/>
      <c r="L12" s="202"/>
      <c r="M12" s="218"/>
    </row>
    <row r="13" spans="1:13" ht="20.25" customHeight="1" x14ac:dyDescent="0.6">
      <c r="B13" s="201" t="s">
        <v>143</v>
      </c>
      <c r="E13" s="199"/>
      <c r="F13" s="202">
        <v>7469640</v>
      </c>
      <c r="G13" s="202">
        <v>10385353</v>
      </c>
      <c r="H13" s="202"/>
      <c r="I13" s="202">
        <v>7453150.1999999993</v>
      </c>
      <c r="J13" s="202">
        <v>10343392</v>
      </c>
      <c r="K13" s="202"/>
      <c r="L13" s="202"/>
      <c r="M13" s="218"/>
    </row>
    <row r="14" spans="1:13" ht="20.25" customHeight="1" x14ac:dyDescent="0.6">
      <c r="B14" s="201" t="s">
        <v>209</v>
      </c>
      <c r="E14" s="199"/>
      <c r="F14" s="202">
        <v>-456589</v>
      </c>
      <c r="G14" s="202">
        <v>0</v>
      </c>
      <c r="H14" s="202"/>
      <c r="I14" s="202">
        <v>0</v>
      </c>
      <c r="J14" s="202">
        <v>0</v>
      </c>
      <c r="K14" s="202"/>
      <c r="L14" s="202"/>
      <c r="M14" s="218"/>
    </row>
    <row r="15" spans="1:13" ht="20.25" customHeight="1" x14ac:dyDescent="0.6">
      <c r="B15" s="201" t="s">
        <v>204</v>
      </c>
      <c r="E15" s="199"/>
      <c r="F15" s="202">
        <v>552801</v>
      </c>
      <c r="G15" s="202">
        <v>690866</v>
      </c>
      <c r="H15" s="202"/>
      <c r="I15" s="202">
        <v>552801.01000000024</v>
      </c>
      <c r="J15" s="202">
        <v>690866</v>
      </c>
      <c r="K15" s="202"/>
      <c r="L15" s="202"/>
    </row>
    <row r="16" spans="1:13" ht="20.25" customHeight="1" x14ac:dyDescent="0.6">
      <c r="B16" s="201" t="s">
        <v>208</v>
      </c>
      <c r="E16" s="199"/>
      <c r="F16" s="202">
        <v>0</v>
      </c>
      <c r="G16" s="202">
        <v>1531770</v>
      </c>
      <c r="H16" s="202"/>
      <c r="I16" s="202">
        <v>0</v>
      </c>
      <c r="J16" s="202">
        <v>1531770</v>
      </c>
      <c r="K16" s="202"/>
      <c r="L16" s="202"/>
      <c r="M16" s="218"/>
    </row>
    <row r="17" spans="1:13" ht="20.25" customHeight="1" x14ac:dyDescent="0.6">
      <c r="B17" s="201" t="s">
        <v>87</v>
      </c>
      <c r="E17" s="199"/>
      <c r="F17" s="202">
        <v>-273000</v>
      </c>
      <c r="G17" s="202">
        <v>-68834</v>
      </c>
      <c r="H17" s="202"/>
      <c r="I17" s="202">
        <v>-273000</v>
      </c>
      <c r="J17" s="202">
        <v>-68834</v>
      </c>
      <c r="K17" s="202"/>
      <c r="L17" s="202"/>
      <c r="M17" s="218"/>
    </row>
    <row r="18" spans="1:13" ht="20.25" customHeight="1" x14ac:dyDescent="0.6">
      <c r="B18" s="201" t="s">
        <v>144</v>
      </c>
      <c r="E18" s="199"/>
      <c r="F18" s="202">
        <v>0</v>
      </c>
      <c r="G18" s="202">
        <v>7969</v>
      </c>
      <c r="H18" s="202"/>
      <c r="I18" s="202">
        <v>0</v>
      </c>
      <c r="J18" s="202">
        <v>7969</v>
      </c>
      <c r="K18" s="202"/>
      <c r="L18" s="202"/>
      <c r="M18" s="218"/>
    </row>
    <row r="19" spans="1:13" ht="20.25" customHeight="1" x14ac:dyDescent="0.6">
      <c r="B19" s="201" t="s">
        <v>54</v>
      </c>
      <c r="E19" s="199"/>
      <c r="F19" s="202">
        <v>3586100</v>
      </c>
      <c r="G19" s="202">
        <v>3260354</v>
      </c>
      <c r="H19" s="202"/>
      <c r="I19" s="202">
        <v>3586100.2800000003</v>
      </c>
      <c r="J19" s="202">
        <v>3260354</v>
      </c>
      <c r="K19" s="202"/>
      <c r="L19" s="202"/>
      <c r="M19" s="218"/>
    </row>
    <row r="20" spans="1:13" ht="20.25" hidden="1" customHeight="1" x14ac:dyDescent="0.6">
      <c r="B20" s="217" t="s">
        <v>145</v>
      </c>
      <c r="E20" s="199"/>
      <c r="F20" s="202"/>
      <c r="G20" s="202">
        <v>0</v>
      </c>
      <c r="H20" s="202"/>
      <c r="I20" s="202"/>
      <c r="J20" s="202">
        <v>0</v>
      </c>
      <c r="K20" s="202"/>
      <c r="L20" s="202"/>
      <c r="M20" s="218"/>
    </row>
    <row r="21" spans="1:13" ht="20.25" customHeight="1" x14ac:dyDescent="0.6">
      <c r="B21" s="201" t="s">
        <v>210</v>
      </c>
      <c r="E21" s="199"/>
      <c r="F21" s="202">
        <v>561469</v>
      </c>
      <c r="G21" s="202">
        <v>0</v>
      </c>
      <c r="H21" s="202"/>
      <c r="I21" s="202">
        <v>561469</v>
      </c>
      <c r="J21" s="202">
        <v>0</v>
      </c>
      <c r="K21" s="202"/>
      <c r="L21" s="202"/>
      <c r="M21" s="218"/>
    </row>
    <row r="22" spans="1:13" ht="20.25" customHeight="1" x14ac:dyDescent="0.6">
      <c r="B22" s="201" t="s">
        <v>84</v>
      </c>
      <c r="E22" s="199"/>
      <c r="F22" s="202">
        <v>-112066</v>
      </c>
      <c r="G22" s="202">
        <v>-259493</v>
      </c>
      <c r="H22" s="202"/>
      <c r="I22" s="202">
        <v>-81829</v>
      </c>
      <c r="J22" s="202">
        <v>-197367</v>
      </c>
      <c r="K22" s="202"/>
      <c r="L22" s="202"/>
      <c r="M22" s="218"/>
    </row>
    <row r="23" spans="1:13" ht="20.25" customHeight="1" x14ac:dyDescent="0.6">
      <c r="B23" s="201" t="s">
        <v>85</v>
      </c>
      <c r="E23" s="199"/>
      <c r="F23" s="207">
        <v>6810229</v>
      </c>
      <c r="G23" s="207">
        <v>7553243</v>
      </c>
      <c r="H23" s="202"/>
      <c r="I23" s="207">
        <v>6810228.8099999996</v>
      </c>
      <c r="J23" s="207">
        <v>8232657</v>
      </c>
      <c r="K23" s="202"/>
      <c r="L23" s="202"/>
      <c r="M23" s="218"/>
    </row>
    <row r="24" spans="1:13" ht="20.25" customHeight="1" x14ac:dyDescent="0.6">
      <c r="B24" s="201" t="s">
        <v>146</v>
      </c>
      <c r="E24" s="199"/>
      <c r="F24" s="218">
        <f>SUM(F9:F23)</f>
        <v>-6671686</v>
      </c>
      <c r="G24" s="218">
        <f>SUM(G9:G23)</f>
        <v>-61115450</v>
      </c>
      <c r="I24" s="218">
        <f>SUM(I9:I23)</f>
        <v>-6303826.1200000374</v>
      </c>
      <c r="J24" s="218">
        <f>SUM(J9:J23)</f>
        <v>-60969648</v>
      </c>
      <c r="K24" s="218"/>
      <c r="L24" s="218"/>
      <c r="M24" s="218"/>
    </row>
    <row r="25" spans="1:13" ht="20.25" customHeight="1" x14ac:dyDescent="0.6">
      <c r="C25" s="201" t="s">
        <v>147</v>
      </c>
      <c r="E25" s="199"/>
      <c r="F25" s="202"/>
      <c r="G25" s="202"/>
      <c r="H25" s="202"/>
      <c r="I25" s="202"/>
      <c r="J25" s="202"/>
      <c r="K25" s="202"/>
      <c r="L25" s="202"/>
      <c r="M25" s="218"/>
    </row>
    <row r="26" spans="1:13" ht="20.25" customHeight="1" x14ac:dyDescent="0.6">
      <c r="A26" s="201" t="s">
        <v>148</v>
      </c>
      <c r="E26" s="199"/>
      <c r="F26" s="202"/>
      <c r="G26" s="202"/>
      <c r="H26" s="202"/>
      <c r="I26" s="202"/>
      <c r="J26" s="202"/>
      <c r="K26" s="202"/>
      <c r="L26" s="202"/>
      <c r="M26" s="218"/>
    </row>
    <row r="27" spans="1:13" ht="20.25" customHeight="1" x14ac:dyDescent="0.6">
      <c r="A27" s="220"/>
      <c r="B27" s="201" t="s">
        <v>149</v>
      </c>
      <c r="E27" s="199"/>
      <c r="F27" s="202">
        <v>-817787</v>
      </c>
      <c r="G27" s="202">
        <v>12922884</v>
      </c>
      <c r="H27" s="202"/>
      <c r="I27" s="202">
        <v>1248807.7700000703</v>
      </c>
      <c r="J27" s="202">
        <v>13035784</v>
      </c>
      <c r="K27" s="202"/>
      <c r="L27" s="202"/>
      <c r="M27" s="218"/>
    </row>
    <row r="28" spans="1:13" ht="20.25" customHeight="1" x14ac:dyDescent="0.6">
      <c r="A28" s="198"/>
      <c r="B28" s="201" t="s">
        <v>12</v>
      </c>
      <c r="E28" s="199"/>
      <c r="F28" s="202">
        <v>-56853013</v>
      </c>
      <c r="G28" s="202">
        <v>-25232862</v>
      </c>
      <c r="H28" s="202"/>
      <c r="I28" s="202">
        <v>-56853013.280000001</v>
      </c>
      <c r="J28" s="202">
        <v>-25232862</v>
      </c>
      <c r="K28" s="202"/>
      <c r="L28" s="202"/>
      <c r="M28" s="218"/>
    </row>
    <row r="29" spans="1:13" ht="20.25" customHeight="1" x14ac:dyDescent="0.6">
      <c r="A29" s="198"/>
      <c r="B29" s="201" t="s">
        <v>13</v>
      </c>
      <c r="E29" s="199"/>
      <c r="F29" s="202">
        <v>1215432</v>
      </c>
      <c r="G29" s="202">
        <v>12789925</v>
      </c>
      <c r="H29" s="202"/>
      <c r="I29" s="202">
        <v>1215432.4399999985</v>
      </c>
      <c r="J29" s="202">
        <v>12789925</v>
      </c>
      <c r="K29" s="202"/>
      <c r="L29" s="202"/>
      <c r="M29" s="218"/>
    </row>
    <row r="30" spans="1:13" ht="20.25" customHeight="1" x14ac:dyDescent="0.6">
      <c r="B30" s="201" t="s">
        <v>14</v>
      </c>
      <c r="E30" s="199"/>
      <c r="F30" s="202">
        <v>0</v>
      </c>
      <c r="G30" s="202">
        <v>1901750</v>
      </c>
      <c r="H30" s="202"/>
      <c r="I30" s="202">
        <v>0</v>
      </c>
      <c r="J30" s="202">
        <v>1901750</v>
      </c>
      <c r="K30" s="202"/>
      <c r="L30" s="202"/>
      <c r="M30" s="218"/>
    </row>
    <row r="31" spans="1:13" ht="20.25" customHeight="1" x14ac:dyDescent="0.6">
      <c r="B31" s="201" t="s">
        <v>24</v>
      </c>
      <c r="E31" s="199"/>
      <c r="F31" s="202">
        <v>417436</v>
      </c>
      <c r="G31" s="202">
        <v>-12579592</v>
      </c>
      <c r="H31" s="202"/>
      <c r="I31" s="202">
        <v>417436.34999999776</v>
      </c>
      <c r="J31" s="202">
        <v>-12579592</v>
      </c>
      <c r="K31" s="202"/>
      <c r="L31" s="202"/>
      <c r="M31" s="218"/>
    </row>
    <row r="32" spans="1:13" ht="20.25" customHeight="1" x14ac:dyDescent="0.6">
      <c r="B32" s="201" t="s">
        <v>31</v>
      </c>
      <c r="E32" s="199"/>
      <c r="F32" s="202">
        <v>15492212.26</v>
      </c>
      <c r="G32" s="202">
        <v>-924403</v>
      </c>
      <c r="H32" s="202"/>
      <c r="I32" s="202">
        <v>15492212.26</v>
      </c>
      <c r="J32" s="202">
        <v>-924403</v>
      </c>
      <c r="K32" s="202"/>
      <c r="L32" s="202"/>
      <c r="M32" s="218"/>
    </row>
    <row r="33" spans="1:13" ht="20.25" customHeight="1" x14ac:dyDescent="0.6">
      <c r="B33" s="201" t="s">
        <v>39</v>
      </c>
      <c r="E33" s="199"/>
      <c r="F33" s="202">
        <v>4866709</v>
      </c>
      <c r="G33" s="202">
        <v>-44192554</v>
      </c>
      <c r="H33" s="202"/>
      <c r="I33" s="202">
        <v>5074921.5200000107</v>
      </c>
      <c r="J33" s="202">
        <v>-44147407</v>
      </c>
      <c r="K33" s="202"/>
      <c r="L33" s="202"/>
      <c r="M33" s="218"/>
    </row>
    <row r="34" spans="1:13" ht="20.25" customHeight="1" x14ac:dyDescent="0.6">
      <c r="B34" s="201" t="s">
        <v>40</v>
      </c>
      <c r="E34" s="199"/>
      <c r="F34" s="202">
        <v>-3762357.4600000009</v>
      </c>
      <c r="G34" s="202">
        <v>-15529695</v>
      </c>
      <c r="H34" s="202"/>
      <c r="I34" s="202">
        <v>-3762357.4600000009</v>
      </c>
      <c r="J34" s="202">
        <v>-15529695</v>
      </c>
      <c r="K34" s="202"/>
      <c r="L34" s="202"/>
      <c r="M34" s="218"/>
    </row>
    <row r="35" spans="1:13" ht="20.25" customHeight="1" x14ac:dyDescent="0.6">
      <c r="A35" s="198"/>
      <c r="B35" s="201" t="s">
        <v>47</v>
      </c>
      <c r="D35" s="216"/>
      <c r="E35" s="199"/>
      <c r="F35" s="202">
        <v>-2420407</v>
      </c>
      <c r="G35" s="202">
        <v>3346860</v>
      </c>
      <c r="H35" s="202"/>
      <c r="I35" s="202">
        <v>-2420406.7700000033</v>
      </c>
      <c r="J35" s="202">
        <v>3346860</v>
      </c>
      <c r="K35" s="202"/>
      <c r="L35" s="202"/>
      <c r="M35" s="218"/>
    </row>
    <row r="36" spans="1:13" ht="20.25" customHeight="1" x14ac:dyDescent="0.6">
      <c r="A36" s="198"/>
      <c r="B36" s="201" t="s">
        <v>150</v>
      </c>
      <c r="D36" s="216"/>
      <c r="E36" s="199"/>
      <c r="F36" s="202">
        <v>0</v>
      </c>
      <c r="G36" s="202">
        <v>579935</v>
      </c>
      <c r="H36" s="202"/>
      <c r="I36" s="202">
        <v>0</v>
      </c>
      <c r="J36" s="202">
        <v>255062</v>
      </c>
      <c r="K36" s="202"/>
      <c r="L36" s="202"/>
      <c r="M36" s="218"/>
    </row>
    <row r="37" spans="1:13" ht="20.25" customHeight="1" x14ac:dyDescent="0.6">
      <c r="A37" s="198"/>
      <c r="B37" s="201" t="s">
        <v>225</v>
      </c>
      <c r="D37" s="216"/>
      <c r="E37" s="199"/>
      <c r="F37" s="202">
        <v>1429962</v>
      </c>
      <c r="G37" s="202">
        <v>0</v>
      </c>
      <c r="H37" s="202"/>
      <c r="I37" s="202">
        <v>1429961.9299999997</v>
      </c>
      <c r="J37" s="202">
        <v>0</v>
      </c>
      <c r="K37" s="202"/>
      <c r="L37" s="202"/>
      <c r="M37" s="218"/>
    </row>
    <row r="38" spans="1:13" ht="20.25" customHeight="1" x14ac:dyDescent="0.6">
      <c r="A38" s="198"/>
      <c r="B38" s="201" t="s">
        <v>151</v>
      </c>
      <c r="D38" s="216"/>
      <c r="E38" s="199"/>
      <c r="F38" s="202">
        <v>-271024</v>
      </c>
      <c r="G38" s="202">
        <v>0</v>
      </c>
      <c r="H38" s="202"/>
      <c r="I38" s="202">
        <v>-271024.25</v>
      </c>
      <c r="J38" s="202">
        <v>0</v>
      </c>
      <c r="M38" s="218"/>
    </row>
    <row r="39" spans="1:13" ht="20.25" customHeight="1" x14ac:dyDescent="0.6">
      <c r="A39" s="217"/>
      <c r="B39" s="201" t="s">
        <v>152</v>
      </c>
      <c r="E39" s="199"/>
      <c r="F39" s="221">
        <v>-313777</v>
      </c>
      <c r="G39" s="207">
        <v>-120000</v>
      </c>
      <c r="H39" s="202"/>
      <c r="I39" s="207">
        <v>-313777</v>
      </c>
      <c r="J39" s="207">
        <v>-120000</v>
      </c>
      <c r="K39" s="202"/>
      <c r="L39" s="202"/>
      <c r="M39" s="218"/>
    </row>
    <row r="40" spans="1:13" ht="20.25" customHeight="1" x14ac:dyDescent="0.6">
      <c r="A40" s="217" t="s">
        <v>153</v>
      </c>
      <c r="E40" s="199"/>
      <c r="F40" s="202">
        <f>SUM(F24:F39)</f>
        <v>-47688300.200000003</v>
      </c>
      <c r="G40" s="202">
        <f>SUM(G24:G39)</f>
        <v>-128153202</v>
      </c>
      <c r="H40" s="202"/>
      <c r="I40" s="202">
        <f>SUM(I24:I39)</f>
        <v>-45045632.60999997</v>
      </c>
      <c r="J40" s="202">
        <f>SUM(J24:J39)</f>
        <v>-128174226</v>
      </c>
      <c r="K40" s="202"/>
      <c r="L40" s="202"/>
      <c r="M40" s="218"/>
    </row>
    <row r="41" spans="1:13" ht="20.25" customHeight="1" x14ac:dyDescent="0.6">
      <c r="B41" s="201" t="s">
        <v>154</v>
      </c>
      <c r="E41" s="199"/>
      <c r="F41" s="202">
        <v>112066</v>
      </c>
      <c r="G41" s="202">
        <v>259493</v>
      </c>
      <c r="H41" s="202"/>
      <c r="I41" s="202">
        <v>81829.47</v>
      </c>
      <c r="J41" s="121">
        <v>197367</v>
      </c>
      <c r="K41" s="121"/>
      <c r="L41" s="121"/>
      <c r="M41" s="218"/>
    </row>
    <row r="42" spans="1:13" ht="20.25" customHeight="1" x14ac:dyDescent="0.6">
      <c r="A42" s="217"/>
      <c r="B42" s="201" t="s">
        <v>213</v>
      </c>
      <c r="E42" s="199"/>
      <c r="F42" s="202">
        <v>-6799442</v>
      </c>
      <c r="G42" s="202">
        <v>-7423998</v>
      </c>
      <c r="H42" s="202"/>
      <c r="I42" s="202">
        <v>-6799442.3599999994</v>
      </c>
      <c r="J42" s="121">
        <v>-10413419</v>
      </c>
      <c r="K42" s="121"/>
      <c r="L42" s="121"/>
      <c r="M42" s="218"/>
    </row>
    <row r="43" spans="1:13" ht="20.25" customHeight="1" x14ac:dyDescent="0.6">
      <c r="A43" s="217"/>
      <c r="B43" s="201" t="s">
        <v>155</v>
      </c>
      <c r="E43" s="199"/>
      <c r="F43" s="202">
        <v>14335384</v>
      </c>
      <c r="G43" s="202">
        <v>20700753</v>
      </c>
      <c r="H43" s="202"/>
      <c r="I43" s="202">
        <v>14335383.76</v>
      </c>
      <c r="J43" s="121">
        <v>20700753</v>
      </c>
      <c r="K43" s="121"/>
      <c r="L43" s="121"/>
      <c r="M43" s="218"/>
    </row>
    <row r="44" spans="1:13" ht="20.25" customHeight="1" x14ac:dyDescent="0.6">
      <c r="A44" s="217"/>
      <c r="B44" s="201" t="s">
        <v>156</v>
      </c>
      <c r="E44" s="199"/>
      <c r="F44" s="202">
        <v>-7637934</v>
      </c>
      <c r="G44" s="207">
        <v>-13739910</v>
      </c>
      <c r="H44" s="202"/>
      <c r="I44" s="207">
        <v>-7555571.5199999996</v>
      </c>
      <c r="J44" s="122">
        <v>-13497800</v>
      </c>
      <c r="K44" s="121"/>
      <c r="L44" s="121"/>
      <c r="M44" s="218"/>
    </row>
    <row r="45" spans="1:13" ht="20.25" customHeight="1" x14ac:dyDescent="0.6">
      <c r="A45" s="217" t="s">
        <v>214</v>
      </c>
      <c r="E45" s="199"/>
      <c r="F45" s="222">
        <f>SUM(F40:F44)</f>
        <v>-47678226.200000003</v>
      </c>
      <c r="G45" s="222">
        <f>SUM(G40:G44)</f>
        <v>-128356864</v>
      </c>
      <c r="H45" s="202"/>
      <c r="I45" s="222">
        <f>SUM(I40:I44)</f>
        <v>-44983433.259999976</v>
      </c>
      <c r="J45" s="222">
        <f>SUM(J40:J44)</f>
        <v>-131187325</v>
      </c>
      <c r="K45" s="202"/>
      <c r="L45" s="202"/>
      <c r="M45" s="218"/>
    </row>
    <row r="46" spans="1:13" ht="13.5" customHeight="1" x14ac:dyDescent="0.6">
      <c r="A46" s="217"/>
      <c r="E46" s="199"/>
      <c r="F46" s="202"/>
      <c r="G46" s="202"/>
      <c r="H46" s="202"/>
      <c r="I46" s="202"/>
      <c r="J46" s="202"/>
      <c r="K46" s="202"/>
      <c r="L46" s="202"/>
      <c r="M46" s="218"/>
    </row>
    <row r="47" spans="1:13" ht="19.8" x14ac:dyDescent="0.6">
      <c r="A47" s="215" t="s">
        <v>34</v>
      </c>
      <c r="E47" s="199"/>
      <c r="F47" s="202"/>
      <c r="G47" s="202"/>
      <c r="H47" s="202"/>
      <c r="I47" s="202"/>
      <c r="J47" s="202">
        <v>12</v>
      </c>
      <c r="K47" s="209"/>
      <c r="L47" s="209"/>
      <c r="M47" s="218"/>
    </row>
    <row r="48" spans="1:13" ht="21" customHeight="1" x14ac:dyDescent="0.6">
      <c r="A48" s="198" t="str">
        <f>A1</f>
        <v>บริษัท คิวทีซีจี จำกัด (มหาชน) และบริษัทย่อย</v>
      </c>
      <c r="B48" s="198"/>
      <c r="C48" s="198"/>
      <c r="E48" s="199"/>
      <c r="F48" s="200"/>
      <c r="G48" s="200"/>
      <c r="H48" s="200"/>
      <c r="I48" s="200"/>
      <c r="J48" s="200"/>
      <c r="K48" s="200"/>
      <c r="L48" s="200"/>
      <c r="M48" s="218"/>
    </row>
    <row r="49" spans="1:13" ht="21" customHeight="1" x14ac:dyDescent="0.6">
      <c r="A49" s="198" t="s">
        <v>138</v>
      </c>
      <c r="B49" s="198"/>
      <c r="C49" s="198"/>
      <c r="E49" s="199"/>
      <c r="F49" s="202"/>
      <c r="G49" s="202"/>
      <c r="H49" s="202"/>
      <c r="I49" s="202"/>
      <c r="J49" s="202"/>
      <c r="K49" s="202"/>
      <c r="L49" s="202"/>
      <c r="M49" s="218"/>
    </row>
    <row r="50" spans="1:13" ht="21" customHeight="1" x14ac:dyDescent="0.6">
      <c r="A50" s="198" t="str">
        <f>A3</f>
        <v>สำหรับปีสิ้นสุดวันที่ 31 ธันวาคม 2568</v>
      </c>
      <c r="B50" s="198"/>
      <c r="C50" s="198"/>
      <c r="E50" s="199"/>
      <c r="F50" s="202"/>
      <c r="G50" s="202"/>
      <c r="H50" s="202"/>
      <c r="I50" s="202"/>
      <c r="J50" s="202"/>
      <c r="K50" s="202"/>
      <c r="L50" s="202"/>
      <c r="M50" s="218"/>
    </row>
    <row r="51" spans="1:13" ht="20.25" customHeight="1" x14ac:dyDescent="0.6">
      <c r="A51" s="203"/>
      <c r="B51" s="204"/>
      <c r="C51" s="203"/>
      <c r="D51" s="205"/>
      <c r="E51" s="206"/>
      <c r="F51" s="207"/>
      <c r="G51" s="207"/>
      <c r="H51" s="207"/>
      <c r="I51" s="207"/>
      <c r="J51" s="208" t="s">
        <v>3</v>
      </c>
      <c r="K51" s="209"/>
      <c r="L51" s="209"/>
      <c r="M51" s="218"/>
    </row>
    <row r="52" spans="1:13" ht="20.25" customHeight="1" x14ac:dyDescent="0.6">
      <c r="A52" s="198"/>
      <c r="C52" s="198"/>
      <c r="D52" s="210"/>
      <c r="E52" s="199"/>
      <c r="F52" s="260" t="s">
        <v>4</v>
      </c>
      <c r="G52" s="260"/>
      <c r="H52" s="202"/>
      <c r="I52" s="260" t="s">
        <v>5</v>
      </c>
      <c r="J52" s="260"/>
      <c r="K52" s="211"/>
      <c r="L52" s="211"/>
      <c r="M52" s="218"/>
    </row>
    <row r="53" spans="1:13" ht="20.25" customHeight="1" x14ac:dyDescent="0.6">
      <c r="A53" s="212"/>
      <c r="B53" s="212"/>
      <c r="C53" s="212"/>
      <c r="D53" s="223" t="s">
        <v>6</v>
      </c>
      <c r="E53" s="212"/>
      <c r="F53" s="224" t="s">
        <v>35</v>
      </c>
      <c r="G53" s="224" t="s">
        <v>7</v>
      </c>
      <c r="H53" s="209"/>
      <c r="I53" s="224" t="s">
        <v>35</v>
      </c>
      <c r="J53" s="224" t="s">
        <v>7</v>
      </c>
      <c r="K53" s="211"/>
      <c r="L53" s="211"/>
      <c r="M53" s="218"/>
    </row>
    <row r="54" spans="1:13" ht="19.95" customHeight="1" x14ac:dyDescent="0.6">
      <c r="D54" s="210"/>
      <c r="E54" s="199"/>
      <c r="F54" s="202"/>
      <c r="G54" s="202"/>
      <c r="H54" s="202"/>
      <c r="I54" s="202"/>
      <c r="J54" s="202"/>
      <c r="K54" s="202"/>
      <c r="L54" s="202"/>
      <c r="M54" s="218"/>
    </row>
    <row r="55" spans="1:13" ht="21.75" customHeight="1" x14ac:dyDescent="0.6">
      <c r="A55" s="198" t="s">
        <v>157</v>
      </c>
      <c r="B55" s="215"/>
      <c r="C55" s="198"/>
      <c r="D55" s="210"/>
      <c r="E55" s="199"/>
      <c r="F55" s="202"/>
      <c r="G55" s="202"/>
      <c r="H55" s="202"/>
      <c r="I55" s="202"/>
      <c r="J55" s="202"/>
      <c r="K55" s="202"/>
      <c r="L55" s="202"/>
      <c r="M55" s="218"/>
    </row>
    <row r="56" spans="1:13" ht="21.75" customHeight="1" x14ac:dyDescent="0.6">
      <c r="B56" s="201" t="s">
        <v>158</v>
      </c>
      <c r="E56" s="199"/>
      <c r="F56" s="202"/>
      <c r="G56" s="202"/>
      <c r="H56" s="202"/>
      <c r="I56" s="202"/>
      <c r="J56" s="202"/>
      <c r="K56" s="202"/>
      <c r="L56" s="202"/>
      <c r="M56" s="218"/>
    </row>
    <row r="57" spans="1:13" ht="22.5" customHeight="1" x14ac:dyDescent="0.6">
      <c r="C57" s="201" t="s">
        <v>159</v>
      </c>
      <c r="E57" s="199"/>
      <c r="F57" s="202">
        <v>13582</v>
      </c>
      <c r="G57" s="202">
        <v>-8350</v>
      </c>
      <c r="H57" s="202"/>
      <c r="I57" s="225">
        <v>13582.49</v>
      </c>
      <c r="J57" s="202">
        <v>-8350</v>
      </c>
      <c r="K57" s="202"/>
      <c r="L57" s="202"/>
      <c r="M57" s="218"/>
    </row>
    <row r="58" spans="1:13" ht="21.75" customHeight="1" x14ac:dyDescent="0.6">
      <c r="B58" s="201" t="s">
        <v>160</v>
      </c>
      <c r="E58" s="199"/>
      <c r="F58" s="202">
        <v>14351937</v>
      </c>
      <c r="G58" s="202">
        <v>-6164623</v>
      </c>
      <c r="H58" s="202"/>
      <c r="I58" s="202">
        <v>14351937</v>
      </c>
      <c r="J58" s="202">
        <v>-6164623</v>
      </c>
      <c r="K58" s="202"/>
      <c r="L58" s="202"/>
      <c r="M58" s="218"/>
    </row>
    <row r="59" spans="1:13" ht="21.75" customHeight="1" x14ac:dyDescent="0.6">
      <c r="B59" s="201" t="s">
        <v>161</v>
      </c>
      <c r="E59" s="199"/>
      <c r="F59" s="202"/>
      <c r="G59" s="202"/>
      <c r="H59" s="202"/>
      <c r="I59" s="202"/>
      <c r="J59" s="202"/>
      <c r="K59" s="202"/>
      <c r="L59" s="202"/>
      <c r="M59" s="218"/>
    </row>
    <row r="60" spans="1:13" ht="18.600000000000001" x14ac:dyDescent="0.6">
      <c r="C60" s="201" t="s">
        <v>162</v>
      </c>
      <c r="E60" s="199"/>
      <c r="F60" s="202">
        <v>0</v>
      </c>
      <c r="G60" s="202">
        <v>14203404</v>
      </c>
      <c r="H60" s="202"/>
      <c r="I60" s="202">
        <v>0</v>
      </c>
      <c r="J60" s="202">
        <v>14203404</v>
      </c>
      <c r="K60" s="202"/>
      <c r="L60" s="202"/>
      <c r="M60" s="218"/>
    </row>
    <row r="61" spans="1:13" ht="18.600000000000001" x14ac:dyDescent="0.6">
      <c r="B61" s="201" t="s">
        <v>163</v>
      </c>
      <c r="E61" s="199"/>
      <c r="F61" s="202">
        <v>19750000</v>
      </c>
      <c r="G61" s="202">
        <v>0</v>
      </c>
      <c r="H61" s="202"/>
      <c r="I61" s="202">
        <v>19750000</v>
      </c>
      <c r="J61" s="202">
        <v>0</v>
      </c>
      <c r="K61" s="202"/>
      <c r="L61" s="202"/>
      <c r="M61" s="218"/>
    </row>
    <row r="62" spans="1:13" ht="18.600000000000001" hidden="1" x14ac:dyDescent="0.6">
      <c r="B62" s="201" t="s">
        <v>164</v>
      </c>
      <c r="E62" s="199"/>
      <c r="F62" s="202">
        <v>0</v>
      </c>
      <c r="G62" s="202">
        <v>0</v>
      </c>
      <c r="H62" s="202"/>
      <c r="I62" s="202">
        <v>0</v>
      </c>
      <c r="J62" s="202">
        <v>0</v>
      </c>
      <c r="K62" s="202"/>
      <c r="L62" s="202"/>
      <c r="M62" s="218"/>
    </row>
    <row r="63" spans="1:13" ht="18.600000000000001" x14ac:dyDescent="0.6">
      <c r="B63" s="201" t="s">
        <v>165</v>
      </c>
      <c r="E63" s="199"/>
      <c r="F63" s="202">
        <v>950000</v>
      </c>
      <c r="G63" s="202">
        <v>0</v>
      </c>
      <c r="H63" s="202"/>
      <c r="I63" s="202">
        <v>0</v>
      </c>
      <c r="J63" s="202">
        <v>0</v>
      </c>
      <c r="K63" s="202"/>
      <c r="L63" s="202"/>
      <c r="M63" s="218"/>
    </row>
    <row r="64" spans="1:13" ht="18.600000000000001" x14ac:dyDescent="0.6">
      <c r="B64" s="201" t="s">
        <v>166</v>
      </c>
      <c r="E64" s="199"/>
      <c r="F64" s="202">
        <v>0</v>
      </c>
      <c r="G64" s="202">
        <v>-115166</v>
      </c>
      <c r="H64" s="202"/>
      <c r="I64" s="202">
        <v>0</v>
      </c>
      <c r="J64" s="202">
        <v>-115166</v>
      </c>
      <c r="K64" s="202"/>
      <c r="L64" s="202"/>
      <c r="M64" s="218"/>
    </row>
    <row r="65" spans="1:13" ht="21.75" customHeight="1" x14ac:dyDescent="0.6">
      <c r="B65" s="201" t="s">
        <v>167</v>
      </c>
      <c r="E65" s="199"/>
      <c r="F65" s="202">
        <v>0</v>
      </c>
      <c r="G65" s="202">
        <v>1162858</v>
      </c>
      <c r="H65" s="202"/>
      <c r="I65" s="202">
        <v>0</v>
      </c>
      <c r="J65" s="202">
        <v>1162858</v>
      </c>
      <c r="K65" s="202"/>
      <c r="L65" s="202"/>
      <c r="M65" s="218"/>
    </row>
    <row r="66" spans="1:13" ht="21.75" customHeight="1" x14ac:dyDescent="0.6">
      <c r="B66" s="201" t="s">
        <v>168</v>
      </c>
      <c r="E66" s="199"/>
      <c r="F66" s="202">
        <v>-254525</v>
      </c>
      <c r="G66" s="202">
        <v>-708167</v>
      </c>
      <c r="H66" s="202"/>
      <c r="I66" s="202">
        <v>-254525.14</v>
      </c>
      <c r="J66" s="202">
        <v>-708167</v>
      </c>
      <c r="K66" s="202"/>
      <c r="L66" s="202"/>
      <c r="M66" s="218"/>
    </row>
    <row r="67" spans="1:13" ht="21.75" customHeight="1" x14ac:dyDescent="0.6">
      <c r="B67" s="201" t="s">
        <v>169</v>
      </c>
      <c r="E67" s="199"/>
      <c r="F67" s="202">
        <v>0</v>
      </c>
      <c r="G67" s="202">
        <v>-1124750</v>
      </c>
      <c r="H67" s="202"/>
      <c r="I67" s="202">
        <v>0</v>
      </c>
      <c r="J67" s="202">
        <v>-1124750</v>
      </c>
      <c r="K67" s="202"/>
      <c r="L67" s="202"/>
      <c r="M67" s="218"/>
    </row>
    <row r="68" spans="1:13" ht="21.75" customHeight="1" x14ac:dyDescent="0.6">
      <c r="B68" s="201" t="s">
        <v>163</v>
      </c>
      <c r="E68" s="199"/>
      <c r="F68" s="202">
        <v>-20000000</v>
      </c>
      <c r="G68" s="202">
        <v>0</v>
      </c>
      <c r="H68" s="202"/>
      <c r="I68" s="202">
        <v>0</v>
      </c>
      <c r="J68" s="202">
        <v>20000000</v>
      </c>
      <c r="K68" s="202"/>
      <c r="L68" s="202"/>
      <c r="M68" s="218"/>
    </row>
    <row r="69" spans="1:13" ht="21.75" customHeight="1" x14ac:dyDescent="0.6">
      <c r="B69" s="201" t="s">
        <v>170</v>
      </c>
      <c r="E69" s="199"/>
      <c r="F69" s="202">
        <v>0</v>
      </c>
      <c r="G69" s="27">
        <v>20444562</v>
      </c>
      <c r="H69" s="202"/>
      <c r="I69" s="202">
        <v>0</v>
      </c>
      <c r="J69" s="202">
        <v>0</v>
      </c>
      <c r="K69" s="202"/>
      <c r="L69" s="202"/>
      <c r="M69" s="218"/>
    </row>
    <row r="70" spans="1:13" ht="21.75" customHeight="1" x14ac:dyDescent="0.6">
      <c r="B70" s="201" t="s">
        <v>171</v>
      </c>
      <c r="E70" s="199"/>
      <c r="F70" s="202">
        <v>0</v>
      </c>
      <c r="G70" s="202">
        <v>-20444562.010000002</v>
      </c>
      <c r="H70" s="202"/>
      <c r="I70" s="202">
        <v>0</v>
      </c>
      <c r="J70" s="202">
        <v>0</v>
      </c>
      <c r="K70" s="202"/>
      <c r="L70" s="202"/>
      <c r="M70" s="218"/>
    </row>
    <row r="71" spans="1:13" ht="21.75" customHeight="1" x14ac:dyDescent="0.6">
      <c r="A71" s="217" t="s">
        <v>211</v>
      </c>
      <c r="E71" s="199"/>
      <c r="F71" s="226">
        <f>SUM(F56:F70)</f>
        <v>14810994</v>
      </c>
      <c r="G71" s="226">
        <f>SUM(G56:G70)</f>
        <v>7245205.9899999984</v>
      </c>
      <c r="H71" s="202"/>
      <c r="I71" s="226">
        <f>SUM(I56:I70)</f>
        <v>33860994.350000001</v>
      </c>
      <c r="J71" s="226">
        <f>SUM(J56:J70)</f>
        <v>27245206</v>
      </c>
      <c r="K71" s="202"/>
      <c r="L71" s="202"/>
      <c r="M71" s="218"/>
    </row>
    <row r="72" spans="1:13" ht="21.75" customHeight="1" x14ac:dyDescent="0.6">
      <c r="A72" s="217" t="s">
        <v>172</v>
      </c>
      <c r="F72" s="202"/>
      <c r="G72" s="202"/>
      <c r="H72" s="202"/>
      <c r="I72" s="202"/>
      <c r="J72" s="202"/>
      <c r="K72" s="202"/>
      <c r="L72" s="202"/>
      <c r="M72" s="218"/>
    </row>
    <row r="73" spans="1:13" ht="21.75" customHeight="1" x14ac:dyDescent="0.6">
      <c r="B73" s="201" t="s">
        <v>173</v>
      </c>
      <c r="E73" s="199"/>
      <c r="F73" s="202">
        <v>362134666</v>
      </c>
      <c r="G73" s="202">
        <v>268670435</v>
      </c>
      <c r="H73" s="202"/>
      <c r="I73" s="202">
        <v>362134666</v>
      </c>
      <c r="J73" s="202">
        <v>268670435</v>
      </c>
      <c r="K73" s="202"/>
      <c r="L73" s="202"/>
      <c r="M73" s="218"/>
    </row>
    <row r="74" spans="1:13" ht="21.75" customHeight="1" x14ac:dyDescent="0.6">
      <c r="B74" s="201" t="s">
        <v>174</v>
      </c>
      <c r="E74" s="199"/>
      <c r="F74" s="202">
        <v>-392186800</v>
      </c>
      <c r="G74" s="202">
        <v>-284324731</v>
      </c>
      <c r="H74" s="202"/>
      <c r="I74" s="202">
        <v>-392186800</v>
      </c>
      <c r="J74" s="202">
        <v>-284324731</v>
      </c>
      <c r="K74" s="202"/>
      <c r="L74" s="202"/>
      <c r="M74" s="218"/>
    </row>
    <row r="75" spans="1:13" ht="21.75" customHeight="1" x14ac:dyDescent="0.6">
      <c r="B75" s="201" t="s">
        <v>175</v>
      </c>
      <c r="E75" s="199"/>
      <c r="F75" s="202">
        <v>-10774161</v>
      </c>
      <c r="G75" s="202">
        <v>-18999883</v>
      </c>
      <c r="H75" s="202"/>
      <c r="I75" s="202">
        <v>-10774161.07</v>
      </c>
      <c r="J75" s="202">
        <v>-18999883</v>
      </c>
      <c r="K75" s="202"/>
      <c r="L75" s="202"/>
      <c r="M75" s="218"/>
    </row>
    <row r="76" spans="1:13" ht="21.75" customHeight="1" x14ac:dyDescent="0.6">
      <c r="B76" s="201" t="s">
        <v>224</v>
      </c>
      <c r="E76" s="199"/>
      <c r="F76" s="202">
        <v>10000000</v>
      </c>
      <c r="G76" s="202">
        <v>0</v>
      </c>
      <c r="H76" s="202"/>
      <c r="I76" s="202">
        <v>10000000</v>
      </c>
      <c r="J76" s="202">
        <v>-35940000</v>
      </c>
      <c r="K76" s="202"/>
      <c r="L76" s="202"/>
      <c r="M76" s="218"/>
    </row>
    <row r="77" spans="1:13" ht="21.75" customHeight="1" x14ac:dyDescent="0.6">
      <c r="B77" s="201" t="s">
        <v>176</v>
      </c>
      <c r="E77" s="199"/>
      <c r="F77" s="202">
        <v>12368500</v>
      </c>
      <c r="G77" s="202">
        <v>9200000</v>
      </c>
      <c r="H77" s="202"/>
      <c r="I77" s="202">
        <v>12368500</v>
      </c>
      <c r="J77" s="202">
        <v>9200000</v>
      </c>
      <c r="K77" s="202"/>
      <c r="L77" s="202"/>
      <c r="M77" s="218"/>
    </row>
    <row r="78" spans="1:13" ht="21.75" customHeight="1" x14ac:dyDescent="0.6">
      <c r="B78" s="201" t="s">
        <v>177</v>
      </c>
      <c r="E78" s="199"/>
      <c r="F78" s="202">
        <v>0</v>
      </c>
      <c r="G78" s="202">
        <v>-9200000</v>
      </c>
      <c r="H78" s="202"/>
      <c r="I78" s="202">
        <v>0</v>
      </c>
      <c r="J78" s="202">
        <v>-9200000</v>
      </c>
      <c r="K78" s="202"/>
      <c r="L78" s="202"/>
      <c r="M78" s="218"/>
    </row>
    <row r="79" spans="1:13" ht="21.75" customHeight="1" x14ac:dyDescent="0.6">
      <c r="B79" s="201" t="s">
        <v>178</v>
      </c>
      <c r="E79" s="199"/>
      <c r="F79" s="202">
        <v>0</v>
      </c>
      <c r="G79" s="202">
        <v>216000000</v>
      </c>
      <c r="H79" s="202"/>
      <c r="I79" s="202">
        <v>0</v>
      </c>
      <c r="J79" s="202">
        <v>216000000</v>
      </c>
      <c r="K79" s="202"/>
      <c r="L79" s="202"/>
      <c r="M79" s="218"/>
    </row>
    <row r="80" spans="1:13" ht="21.75" customHeight="1" x14ac:dyDescent="0.6">
      <c r="B80" s="201" t="s">
        <v>179</v>
      </c>
      <c r="E80" s="199"/>
      <c r="F80" s="202">
        <v>0</v>
      </c>
      <c r="G80" s="202">
        <v>-8835712</v>
      </c>
      <c r="H80" s="202"/>
      <c r="I80" s="202">
        <v>0</v>
      </c>
      <c r="J80" s="202">
        <v>-8835712</v>
      </c>
      <c r="K80" s="202"/>
      <c r="L80" s="202"/>
      <c r="M80" s="218"/>
    </row>
    <row r="81" spans="1:14" ht="21.75" customHeight="1" x14ac:dyDescent="0.6">
      <c r="B81" s="201" t="s">
        <v>180</v>
      </c>
      <c r="F81" s="221">
        <v>-1955561</v>
      </c>
      <c r="G81" s="207">
        <v>-4294476</v>
      </c>
      <c r="H81" s="202"/>
      <c r="I81" s="207">
        <v>-1955561.07</v>
      </c>
      <c r="J81" s="207">
        <v>-4294476</v>
      </c>
      <c r="K81" s="202"/>
      <c r="L81" s="202"/>
      <c r="M81" s="218"/>
    </row>
    <row r="82" spans="1:14" ht="21.75" customHeight="1" x14ac:dyDescent="0.6">
      <c r="A82" s="217" t="s">
        <v>212</v>
      </c>
      <c r="C82" s="198"/>
      <c r="E82" s="199"/>
      <c r="F82" s="207">
        <f>SUM(F73:F81)</f>
        <v>-20413356</v>
      </c>
      <c r="G82" s="207">
        <f>SUM(G73:G81)</f>
        <v>168215633</v>
      </c>
      <c r="H82" s="202"/>
      <c r="I82" s="207">
        <f>SUM(I73:I81)</f>
        <v>-20413356.140000001</v>
      </c>
      <c r="J82" s="207">
        <f>SUM(J73:J81)</f>
        <v>132275633</v>
      </c>
      <c r="K82" s="202"/>
      <c r="L82" s="202"/>
      <c r="M82" s="218"/>
    </row>
    <row r="83" spans="1:14" ht="21.75" customHeight="1" x14ac:dyDescent="0.6">
      <c r="A83" s="217" t="s">
        <v>181</v>
      </c>
      <c r="D83" s="210"/>
      <c r="E83" s="199"/>
      <c r="F83" s="202">
        <f>SUM(F45+F71+F82)</f>
        <v>-53280588.200000003</v>
      </c>
      <c r="G83" s="202">
        <f>SUM(G45+G71+G82)</f>
        <v>47103974.989999995</v>
      </c>
      <c r="H83" s="202"/>
      <c r="I83" s="202">
        <f>SUM(I45+I71+I82)</f>
        <v>-31535795.049999975</v>
      </c>
      <c r="J83" s="202">
        <f>SUM(J45+J71+J82)</f>
        <v>28333514</v>
      </c>
      <c r="K83" s="202"/>
      <c r="L83" s="202"/>
      <c r="M83" s="218"/>
    </row>
    <row r="84" spans="1:14" ht="21.75" customHeight="1" x14ac:dyDescent="0.6">
      <c r="A84" s="217" t="s">
        <v>182</v>
      </c>
      <c r="E84" s="199"/>
      <c r="F84" s="207">
        <f>G85</f>
        <v>53591143.989999995</v>
      </c>
      <c r="G84" s="207">
        <v>6487169</v>
      </c>
      <c r="H84" s="202"/>
      <c r="I84" s="207">
        <f>'T 6 FP'!K10</f>
        <v>31814544</v>
      </c>
      <c r="J84" s="207">
        <v>3481030</v>
      </c>
      <c r="K84" s="202"/>
      <c r="L84" s="202"/>
      <c r="M84" s="218"/>
    </row>
    <row r="85" spans="1:14" ht="21.75" customHeight="1" x14ac:dyDescent="0.45">
      <c r="A85" s="217" t="s">
        <v>183</v>
      </c>
      <c r="C85" s="198"/>
      <c r="E85" s="199"/>
      <c r="F85" s="234">
        <f>SUM(F83:F84)</f>
        <v>310555.78999999166</v>
      </c>
      <c r="G85" s="231">
        <f>SUM(G83:G84)</f>
        <v>53591143.989999995</v>
      </c>
      <c r="H85" s="202"/>
      <c r="I85" s="234">
        <f>SUM(I83:I84)</f>
        <v>278748.95000002533</v>
      </c>
      <c r="J85" s="231">
        <f>SUM(J83:J84)</f>
        <v>31814544</v>
      </c>
      <c r="K85" s="209"/>
      <c r="L85" s="209"/>
      <c r="M85" s="218"/>
      <c r="N85" s="218"/>
    </row>
    <row r="86" spans="1:14" ht="11.7" customHeight="1" thickTop="1" x14ac:dyDescent="0.6">
      <c r="A86" s="217"/>
      <c r="C86" s="198"/>
      <c r="E86" s="199"/>
      <c r="F86" s="202"/>
      <c r="G86" s="202"/>
      <c r="H86" s="202"/>
      <c r="I86" s="202"/>
      <c r="J86" s="202"/>
      <c r="K86" s="202"/>
      <c r="L86" s="202"/>
      <c r="M86" s="218"/>
    </row>
    <row r="87" spans="1:14" ht="21" customHeight="1" x14ac:dyDescent="0.6">
      <c r="G87" s="202"/>
      <c r="H87" s="202"/>
      <c r="I87" s="202"/>
      <c r="J87" s="202"/>
      <c r="K87" s="202"/>
      <c r="L87" s="202"/>
    </row>
    <row r="88" spans="1:14" s="228" customFormat="1" ht="15" hidden="1" customHeight="1" x14ac:dyDescent="0.6">
      <c r="A88" s="227" t="s">
        <v>184</v>
      </c>
      <c r="D88" s="229"/>
      <c r="F88" s="201"/>
      <c r="H88" s="230"/>
    </row>
    <row r="89" spans="1:14" s="228" customFormat="1" ht="19.5" hidden="1" customHeight="1" x14ac:dyDescent="0.6">
      <c r="A89" s="228" t="s">
        <v>185</v>
      </c>
      <c r="D89" s="229"/>
      <c r="F89" s="201"/>
      <c r="G89" s="123">
        <v>0</v>
      </c>
      <c r="J89" s="123">
        <v>0</v>
      </c>
      <c r="K89" s="123"/>
      <c r="L89" s="123"/>
    </row>
    <row r="90" spans="1:14" s="228" customFormat="1" ht="18.45" hidden="1" customHeight="1" x14ac:dyDescent="0.6">
      <c r="A90" s="228" t="s">
        <v>186</v>
      </c>
      <c r="D90" s="229"/>
      <c r="F90" s="201"/>
      <c r="G90" s="123">
        <v>83888</v>
      </c>
      <c r="J90" s="123">
        <v>83888</v>
      </c>
      <c r="K90" s="123"/>
      <c r="L90" s="123"/>
    </row>
    <row r="91" spans="1:14" s="228" customFormat="1" ht="19.5" hidden="1" customHeight="1" x14ac:dyDescent="0.6">
      <c r="A91" s="228" t="s">
        <v>187</v>
      </c>
      <c r="D91" s="229"/>
      <c r="F91" s="201"/>
      <c r="G91" s="123">
        <v>3374250</v>
      </c>
      <c r="J91" s="123">
        <v>3374250</v>
      </c>
      <c r="K91" s="123"/>
      <c r="L91" s="123"/>
    </row>
    <row r="92" spans="1:14" s="228" customFormat="1" ht="19.5" hidden="1" customHeight="1" x14ac:dyDescent="0.6">
      <c r="A92" s="228" t="s">
        <v>188</v>
      </c>
      <c r="D92" s="229"/>
      <c r="F92" s="201"/>
      <c r="G92" s="34"/>
      <c r="J92" s="34"/>
      <c r="K92" s="34"/>
      <c r="L92" s="34"/>
    </row>
    <row r="93" spans="1:14" s="228" customFormat="1" ht="19.5" hidden="1" customHeight="1" x14ac:dyDescent="0.6">
      <c r="B93" s="228" t="s">
        <v>162</v>
      </c>
      <c r="D93" s="229"/>
      <c r="F93" s="201"/>
      <c r="G93" s="123">
        <v>98879</v>
      </c>
      <c r="J93" s="123">
        <v>98879</v>
      </c>
      <c r="K93" s="123"/>
      <c r="L93" s="123"/>
    </row>
    <row r="94" spans="1:14" s="228" customFormat="1" ht="19.5" hidden="1" customHeight="1" x14ac:dyDescent="0.6">
      <c r="A94" s="228" t="s">
        <v>189</v>
      </c>
      <c r="D94" s="229"/>
      <c r="F94" s="201"/>
      <c r="G94" s="123">
        <v>1180688</v>
      </c>
      <c r="J94" s="123">
        <v>1180688</v>
      </c>
      <c r="K94" s="123"/>
      <c r="L94" s="123"/>
    </row>
    <row r="95" spans="1:14" ht="19.5" customHeight="1" x14ac:dyDescent="0.6">
      <c r="I95" s="218"/>
      <c r="L95" s="124"/>
    </row>
    <row r="98" spans="1:12" ht="19.5" hidden="1" customHeight="1" x14ac:dyDescent="0.6"/>
    <row r="99" spans="1:12" ht="19.5" hidden="1" customHeight="1" x14ac:dyDescent="0.6"/>
    <row r="100" spans="1:12" ht="19.5" customHeight="1" x14ac:dyDescent="0.6">
      <c r="A100" s="108" t="str">
        <f>A47</f>
        <v>หมายเหตุประกอบงบการเงินเป็นส่วนหนึ่งของงบการเงินนี้</v>
      </c>
    </row>
    <row r="101" spans="1:12" ht="19.5" customHeight="1" x14ac:dyDescent="0.6">
      <c r="J101" s="201">
        <v>13</v>
      </c>
      <c r="K101" s="217"/>
      <c r="L101" s="217"/>
    </row>
  </sheetData>
  <mergeCells count="4">
    <mergeCell ref="F5:G5"/>
    <mergeCell ref="I5:J5"/>
    <mergeCell ref="F52:G52"/>
    <mergeCell ref="I52:J52"/>
  </mergeCells>
  <pageMargins left="0.79" right="0.12" top="0.32" bottom="0.12" header="0" footer="0"/>
  <pageSetup paperSize="9" scale="88" firstPageNumber="7" fitToHeight="0" orientation="portrait" useFirstPageNumber="1" horizontalDpi="360" verticalDpi="360" r:id="rId1"/>
  <rowBreaks count="1" manualBreakCount="1">
    <brk id="4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 6 FP</vt:lpstr>
      <vt:lpstr>T 7 FP</vt:lpstr>
      <vt:lpstr>T 8 FP</vt:lpstr>
      <vt:lpstr>T 9 PL </vt:lpstr>
      <vt:lpstr>T 10 SE</vt:lpstr>
      <vt:lpstr>T 11 SE</vt:lpstr>
      <vt:lpstr>T 12-13 CF</vt:lpstr>
      <vt:lpstr>'T 10 SE'!Print_Area</vt:lpstr>
      <vt:lpstr>'T 11 SE'!Print_Area</vt:lpstr>
      <vt:lpstr>'T 12-13 CF'!Print_Area</vt:lpstr>
      <vt:lpstr>'T 6 FP'!Print_Area</vt:lpstr>
      <vt:lpstr>'T 7 FP'!Print_Area</vt:lpstr>
      <vt:lpstr>'T 8 FP'!Print_Area</vt:lpstr>
      <vt:lpstr>'T 9 PL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Office</dc:creator>
  <cp:keywords/>
  <dc:description/>
  <cp:lastModifiedBy>Yaowalak Saengkla</cp:lastModifiedBy>
  <cp:revision/>
  <cp:lastPrinted>2026-02-26T12:37:00Z</cp:lastPrinted>
  <dcterms:created xsi:type="dcterms:W3CDTF">2023-12-19T08:37:52Z</dcterms:created>
  <dcterms:modified xsi:type="dcterms:W3CDTF">2026-02-26T15:08:32Z</dcterms:modified>
  <cp:category/>
  <cp:contentStatus/>
</cp:coreProperties>
</file>