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ANG.S\QTCG\draft\"/>
    </mc:Choice>
  </mc:AlternateContent>
  <xr:revisionPtr revIDLastSave="0" documentId="8_{6F3D674E-6B80-47E4-8419-CA54CEB28D7A}" xr6:coauthVersionLast="47" xr6:coauthVersionMax="47" xr10:uidLastSave="{00000000-0000-0000-0000-000000000000}"/>
  <bookViews>
    <workbookView xWindow="-110" yWindow="-110" windowWidth="19420" windowHeight="11500" tabRatio="833" activeTab="6" xr2:uid="{B527A24E-51FB-4A80-B160-A6B22B29E930}"/>
  </bookViews>
  <sheets>
    <sheet name="E6" sheetId="1" r:id="rId1"/>
    <sheet name="E7" sheetId="9" r:id="rId2"/>
    <sheet name="E8" sheetId="10" r:id="rId3"/>
    <sheet name="E9" sheetId="2" r:id="rId4"/>
    <sheet name="E10" sheetId="4" r:id="rId5"/>
    <sheet name="E11" sheetId="5" r:id="rId6"/>
    <sheet name="E12-13" sheetId="6" r:id="rId7"/>
  </sheets>
  <externalReferences>
    <externalReference r:id="rId8"/>
  </externalReferences>
  <definedNames>
    <definedName name="_Fill" localSheetId="5" hidden="1">#REF!</definedName>
    <definedName name="_Fill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Out" localSheetId="5" hidden="1">#REF!</definedName>
    <definedName name="_Parse_Out" hidden="1">#REF!</definedName>
    <definedName name="aaaa" localSheetId="6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6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6" hidden="1">{"'Model'!$A$1:$N$53"}</definedName>
    <definedName name="bea" hidden="1">{"'Model'!$A$1:$N$53"}</definedName>
    <definedName name="beau" localSheetId="6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6" hidden="1">{"'Model'!$A$1:$N$53"}</definedName>
    <definedName name="h" hidden="1">{"'Model'!$A$1:$N$53"}</definedName>
    <definedName name="HTML_CodePage" hidden="1">950</definedName>
    <definedName name="HTML_Control" localSheetId="6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6" hidden="1">{"'Model'!$A$1:$N$53"}</definedName>
    <definedName name="I" hidden="1">{"'Model'!$A$1:$N$53"}</definedName>
    <definedName name="mmkj" localSheetId="6" hidden="1">{"'Model'!$A$1:$N$53"}</definedName>
    <definedName name="mmkj" hidden="1">{"'Model'!$A$1:$N$53"}</definedName>
    <definedName name="n" localSheetId="6" hidden="1">{"'Model'!$A$1:$N$53"}</definedName>
    <definedName name="n" hidden="1">{"'Model'!$A$1:$N$53"}</definedName>
    <definedName name="new" localSheetId="6" hidden="1">{"'Model'!$A$1:$N$53"}</definedName>
    <definedName name="new" hidden="1">{"'Model'!$A$1:$N$53"}</definedName>
    <definedName name="_xlnm.Print_Area" localSheetId="4">'E10'!$A$1:$Z$44</definedName>
    <definedName name="_xlnm.Print_Area" localSheetId="5">'E11'!$A$1:$W$39</definedName>
    <definedName name="_xlnm.Print_Area" localSheetId="0">'E6'!$A$1:$K$47</definedName>
    <definedName name="_xlnm.Print_Area" localSheetId="2">'E8'!$A$1:$K$51</definedName>
    <definedName name="_xlnm.Print_Area" localSheetId="3">'E9'!$A$1:$K$57</definedName>
    <definedName name="sdddddddd" localSheetId="6" hidden="1">{"'SUMMATION'!$B$2:$I$2"}</definedName>
    <definedName name="sdddddddd" hidden="1">{"'SUMMATION'!$B$2:$I$2"}</definedName>
    <definedName name="TextRefCopyRangeCount" hidden="1">13</definedName>
    <definedName name="tun" localSheetId="6" hidden="1">{"'Model'!$A$1:$N$53"}</definedName>
    <definedName name="tun" hidden="1">{"'Model'!$A$1:$N$53"}</definedName>
    <definedName name="u" localSheetId="6" hidden="1">{"'Model'!$A$1:$N$53"}</definedName>
    <definedName name="u" hidden="1">{"'Model'!$A$1:$N$53"}</definedName>
    <definedName name="v" localSheetId="6" hidden="1">{"'Model'!$A$1:$N$53"}</definedName>
    <definedName name="v" hidden="1">{"'Model'!$A$1:$N$53"}</definedName>
    <definedName name="wrn.ADMIN." localSheetId="6" hidden="1">{#N/A,#N/A,FALSE,"CONSO-AD"}</definedName>
    <definedName name="wrn.ADMIN." hidden="1">{#N/A,#N/A,FALSE,"CONSO-AD"}</definedName>
    <definedName name="wrn.Banque." localSheetId="6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6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6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6" hidden="1">{#N/A,#N/A,FALSE,"CONSO-ENG"}</definedName>
    <definedName name="wrn.ENERGY." hidden="1">{#N/A,#N/A,FALSE,"CONSO-ENG"}</definedName>
    <definedName name="wrn.FB._.Rev._.Budget._.98." localSheetId="6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6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6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6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6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6" hidden="1">{#N/A,#N/A,FALSE,"Conso"}</definedName>
    <definedName name="wrn.MAIN._.PL." hidden="1">{#N/A,#N/A,FALSE,"Conso"}</definedName>
    <definedName name="wrn.MARKET._.SEG." localSheetId="6" hidden="1">{#N/A,#N/A,FALSE,"CONSO-MKT"}</definedName>
    <definedName name="wrn.MARKET._.SEG." hidden="1">{#N/A,#N/A,FALSE,"CONSO-MKT"}</definedName>
    <definedName name="wrn.OTHER._.INCOME." localSheetId="6" hidden="1">{#N/A,#N/A,FALSE,"CONSO-OI"}</definedName>
    <definedName name="wrn.OTHER._.INCOME." hidden="1">{#N/A,#N/A,FALSE,"CONSO-OI"}</definedName>
    <definedName name="wrn.PL._.FB." localSheetId="6" hidden="1">{#N/A,#N/A,FALSE,"CONSO- F&amp;B"}</definedName>
    <definedName name="wrn.PL._.FB." hidden="1">{#N/A,#N/A,FALSE,"CONSO- F&amp;B"}</definedName>
    <definedName name="wrn.PL._.ROOMS." localSheetId="6" hidden="1">{#N/A,#N/A,FALSE,"CONSO-PL ROOMS"}</definedName>
    <definedName name="wrn.PL._.ROOMS." hidden="1">{#N/A,#N/A,FALSE,"CONSO-PL ROOMS"}</definedName>
    <definedName name="wrn.Room._.Rev.." localSheetId="6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6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6" hidden="1">{"'SUMMATION'!$B$2:$I$2"}</definedName>
    <definedName name="x" hidden="1">{"'SUMMATION'!$B$2:$I$2"}</definedName>
    <definedName name="y" localSheetId="6" hidden="1">{"'Model'!$A$1:$N$53"}</definedName>
    <definedName name="y" hidden="1">{"'Model'!$A$1:$N$53"}</definedName>
    <definedName name="ปก32" localSheetId="6" hidden="1">{"'SUMMATION'!$B$2:$I$2"}</definedName>
    <definedName name="ปก32" hidden="1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4" i="6" l="1"/>
  <c r="J44" i="6"/>
  <c r="I44" i="6"/>
  <c r="H44" i="6"/>
  <c r="L39" i="6"/>
  <c r="J39" i="6"/>
  <c r="I39" i="6"/>
  <c r="H39" i="6"/>
  <c r="A13" i="5" l="1"/>
  <c r="A27" i="4"/>
  <c r="H82" i="6" l="1"/>
  <c r="I71" i="6"/>
  <c r="J71" i="6"/>
  <c r="J83" i="6" s="1"/>
  <c r="K71" i="6"/>
  <c r="L71" i="6"/>
  <c r="H71" i="6"/>
  <c r="I23" i="6"/>
  <c r="J23" i="6"/>
  <c r="K23" i="6"/>
  <c r="K39" i="6" s="1"/>
  <c r="K44" i="6" s="1"/>
  <c r="L23" i="6"/>
  <c r="H23" i="6"/>
  <c r="G28" i="4"/>
  <c r="I28" i="4"/>
  <c r="K28" i="4"/>
  <c r="M28" i="4"/>
  <c r="O28" i="4"/>
  <c r="Q28" i="4"/>
  <c r="S28" i="4"/>
  <c r="U28" i="4"/>
  <c r="W28" i="4"/>
  <c r="Y28" i="4"/>
  <c r="K46" i="2"/>
  <c r="J46" i="2"/>
  <c r="H46" i="2"/>
  <c r="G46" i="2"/>
  <c r="H40" i="2"/>
  <c r="I40" i="2"/>
  <c r="J40" i="2"/>
  <c r="K40" i="2"/>
  <c r="G40" i="2"/>
  <c r="J34" i="2"/>
  <c r="K33" i="2"/>
  <c r="K34" i="2" s="1"/>
  <c r="H33" i="2"/>
  <c r="J33" i="2"/>
  <c r="H24" i="2"/>
  <c r="G24" i="2"/>
  <c r="J22" i="10"/>
  <c r="J24" i="10" s="1"/>
  <c r="G22" i="10"/>
  <c r="G24" i="10" s="1"/>
  <c r="AA28" i="4" s="1"/>
  <c r="K28" i="9"/>
  <c r="J28" i="9"/>
  <c r="J29" i="9" s="1"/>
  <c r="K21" i="9"/>
  <c r="J21" i="9"/>
  <c r="H28" i="9"/>
  <c r="G28" i="9"/>
  <c r="H21" i="9"/>
  <c r="G21" i="9"/>
  <c r="K31" i="1"/>
  <c r="J31" i="1"/>
  <c r="H31" i="1"/>
  <c r="G31" i="1"/>
  <c r="K16" i="1"/>
  <c r="J16" i="1"/>
  <c r="G16" i="1"/>
  <c r="K22" i="10"/>
  <c r="K24" i="10" s="1"/>
  <c r="X20" i="5" s="1"/>
  <c r="H22" i="10"/>
  <c r="H24" i="10" s="1"/>
  <c r="AA20" i="4" s="1"/>
  <c r="K29" i="9" l="1"/>
  <c r="K25" i="10" s="1"/>
  <c r="G29" i="9"/>
  <c r="G25" i="10" s="1"/>
  <c r="H29" i="9"/>
  <c r="H25" i="10" s="1"/>
  <c r="G32" i="1"/>
  <c r="J32" i="1"/>
  <c r="H83" i="6"/>
  <c r="J25" i="10"/>
  <c r="A3" i="6" l="1"/>
  <c r="Z19" i="4"/>
  <c r="T20" i="4"/>
  <c r="T28" i="4" s="1"/>
  <c r="R20" i="4"/>
  <c r="R28" i="4" s="1"/>
  <c r="P20" i="4"/>
  <c r="P28" i="4" s="1"/>
  <c r="B45" i="2" l="1"/>
  <c r="B44" i="2"/>
  <c r="A1" i="5" l="1"/>
  <c r="A1" i="6" s="1"/>
  <c r="A49" i="6" s="1"/>
  <c r="L90" i="6"/>
  <c r="I90" i="6"/>
  <c r="L82" i="6"/>
  <c r="L83" i="6" s="1"/>
  <c r="K82" i="6"/>
  <c r="K83" i="6" s="1"/>
  <c r="I82" i="6"/>
  <c r="I83" i="6" s="1"/>
  <c r="A51" i="6"/>
  <c r="G99" i="5"/>
  <c r="V20" i="5"/>
  <c r="U20" i="5"/>
  <c r="T20" i="5"/>
  <c r="S20" i="5"/>
  <c r="R20" i="5"/>
  <c r="Q20" i="5"/>
  <c r="P20" i="5"/>
  <c r="O20" i="5"/>
  <c r="N20" i="5"/>
  <c r="L20" i="5"/>
  <c r="K20" i="5"/>
  <c r="J20" i="5"/>
  <c r="I20" i="5"/>
  <c r="G20" i="5"/>
  <c r="A3" i="5"/>
  <c r="G59" i="4"/>
  <c r="X20" i="4"/>
  <c r="X28" i="4" s="1"/>
  <c r="N20" i="4"/>
  <c r="N28" i="4" s="1"/>
  <c r="J20" i="4"/>
  <c r="J28" i="4" s="1"/>
  <c r="H20" i="4"/>
  <c r="H28" i="4" s="1"/>
  <c r="F20" i="4"/>
  <c r="F28" i="4" s="1"/>
  <c r="A57" i="2"/>
  <c r="G33" i="2"/>
  <c r="I13" i="2"/>
  <c r="I34" i="2" s="1"/>
  <c r="A1" i="2"/>
  <c r="H16" i="1"/>
  <c r="H32" i="1" s="1"/>
  <c r="K32" i="1" l="1"/>
  <c r="I85" i="6"/>
  <c r="W20" i="5"/>
  <c r="K85" i="6"/>
  <c r="H34" i="2"/>
  <c r="G34" i="2"/>
  <c r="M20" i="5" l="1"/>
  <c r="L85" i="6"/>
  <c r="H85" i="6"/>
  <c r="L20" i="4" l="1"/>
  <c r="L28" i="4" s="1"/>
  <c r="Z20" i="4" l="1"/>
  <c r="V20" i="4"/>
  <c r="V28" i="4" s="1"/>
  <c r="Z28" i="4" l="1"/>
</calcChain>
</file>

<file path=xl/sharedStrings.xml><?xml version="1.0" encoding="utf-8"?>
<sst xmlns="http://schemas.openxmlformats.org/spreadsheetml/2006/main" count="318" uniqueCount="219">
  <si>
    <t>QTCG PUBLIC COMPANY LIMITED AND ITS SUBSIDIARIES</t>
  </si>
  <si>
    <t>STATEMENT OF FINANCIAL POSITION</t>
  </si>
  <si>
    <t>Notes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</si>
  <si>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</si>
  <si>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</si>
  <si>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</si>
  <si>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</si>
  <si>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</si>
  <si>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</si>
  <si>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Total current assets</t>
  </si>
  <si>
    <t>Non-current assets</t>
  </si>
  <si>
    <t>Financial assets measured at fair value through</t>
  </si>
  <si>
    <t>other comprehensive income</t>
  </si>
  <si>
    <t>Restricted deposits at financial institutions</t>
  </si>
  <si>
    <t>Retention receivables</t>
  </si>
  <si>
    <t>Investment in subsidiaries</t>
  </si>
  <si>
    <t>Non-current contract assets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</si>
  <si>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</si>
  <si>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</si>
  <si>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</si>
  <si>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</si>
  <si>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</si>
  <si>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</si>
  <si>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</si>
  <si>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</si>
  <si>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</si>
  <si>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QTCG PUBLIC COMPANY LIMITED AND SUBSIDIARIES</t>
  </si>
  <si>
    <t>Increase in financial assets measured</t>
  </si>
  <si>
    <t>Decrease (increase) in restricted deposits at financial institutions</t>
  </si>
  <si>
    <t xml:space="preserve">LIABILITIES AND SHAREHOLDERS' EQUITY </t>
  </si>
  <si>
    <t>Current liabilities</t>
  </si>
  <si>
    <t>Trade and other current payables</t>
  </si>
  <si>
    <t>Current contract liabilities</t>
  </si>
  <si>
    <t>Retention payables</t>
  </si>
  <si>
    <t>Other current liabilities</t>
  </si>
  <si>
    <t>Total current liabilities</t>
  </si>
  <si>
    <t>Non-current liabilities</t>
  </si>
  <si>
    <t>Long-term borrowings from a financial institution</t>
  </si>
  <si>
    <t>Lease liabilities</t>
  </si>
  <si>
    <t>Deferred tax liabilities</t>
  </si>
  <si>
    <t>Other non-current liabilities</t>
  </si>
  <si>
    <t xml:space="preserve">Total non-current liabilities   </t>
  </si>
  <si>
    <t>Total liabilities</t>
  </si>
  <si>
    <t>Shareholders' equity</t>
  </si>
  <si>
    <t>Share capital</t>
  </si>
  <si>
    <t>Authorised share capital</t>
  </si>
  <si>
    <t>Issued and paid-up share capital</t>
  </si>
  <si>
    <t>Retained earnings (deficits)</t>
  </si>
  <si>
    <t>Appropriated</t>
  </si>
  <si>
    <t xml:space="preserve"> Legal reserve</t>
  </si>
  <si>
    <t xml:space="preserve">Unappropriated    </t>
  </si>
  <si>
    <t>Non-controlling interests</t>
  </si>
  <si>
    <t>Total shareholders' equity</t>
  </si>
  <si>
    <t>Total liabilities and shareholders' equity</t>
  </si>
  <si>
    <t>Revenue from construction</t>
  </si>
  <si>
    <t xml:space="preserve">Revenue from sales </t>
  </si>
  <si>
    <t>Cost of construction</t>
  </si>
  <si>
    <t>Cost of sales</t>
  </si>
  <si>
    <t>Administrative expenses</t>
  </si>
  <si>
    <t>Finance costs</t>
  </si>
  <si>
    <t>Other comprehensive income (expense):</t>
  </si>
  <si>
    <t xml:space="preserve">Income tax on items that will not be reclassified </t>
  </si>
  <si>
    <t>subsequently to profit or loss</t>
  </si>
  <si>
    <t>Total comprehensive income (expense) for the period</t>
  </si>
  <si>
    <t>Gain on revaluation of investment properties</t>
  </si>
  <si>
    <t>Other comprehensive income (expense)</t>
  </si>
  <si>
    <t>Measurement of</t>
  </si>
  <si>
    <t>equity investments</t>
  </si>
  <si>
    <t>Issued and</t>
  </si>
  <si>
    <t>Remeasurements of</t>
  </si>
  <si>
    <t>at fair value through</t>
  </si>
  <si>
    <t>Non-</t>
  </si>
  <si>
    <t>paid-up</t>
  </si>
  <si>
    <t>Premium on</t>
  </si>
  <si>
    <t>Appropriated -</t>
  </si>
  <si>
    <t>Asset</t>
  </si>
  <si>
    <t>post-employment</t>
  </si>
  <si>
    <t>other comprehensive</t>
  </si>
  <si>
    <t>controlling</t>
  </si>
  <si>
    <t>Consolidated financial statement</t>
  </si>
  <si>
    <t>share capital</t>
  </si>
  <si>
    <t>legal reserve</t>
  </si>
  <si>
    <t>Unappropriated</t>
  </si>
  <si>
    <t>revaluation surplus</t>
  </si>
  <si>
    <t>benefit obligations</t>
  </si>
  <si>
    <t xml:space="preserve"> income</t>
  </si>
  <si>
    <t>interests</t>
  </si>
  <si>
    <t>Changes in shareholders' equity :-</t>
  </si>
  <si>
    <t>Transfer of gain on disposal of equity</t>
  </si>
  <si>
    <t>Seperate financial statement</t>
  </si>
  <si>
    <t>Instruments at fair value through other</t>
  </si>
  <si>
    <t>Comprehensive income to retained earnings, net of tax</t>
  </si>
  <si>
    <t>Cash flows from operating activities</t>
  </si>
  <si>
    <t>Adjustments for</t>
  </si>
  <si>
    <t>Depreciation and amortization</t>
  </si>
  <si>
    <t>Reversal of provision for warranty</t>
  </si>
  <si>
    <t>Cash flows before changes in operating assets and liabilities</t>
  </si>
  <si>
    <t>Changes in working capital:</t>
  </si>
  <si>
    <t>Other current assets</t>
  </si>
  <si>
    <t>Employee benefit paid</t>
  </si>
  <si>
    <t>Net cash used in operating activities</t>
  </si>
  <si>
    <t>Cash received from interest</t>
  </si>
  <si>
    <t>Cash flows from investing activities</t>
  </si>
  <si>
    <t xml:space="preserve">   at amortised cost</t>
  </si>
  <si>
    <t xml:space="preserve">   at fair value through other comprehensive income</t>
  </si>
  <si>
    <t>Cash flows from financing activities</t>
  </si>
  <si>
    <t xml:space="preserve">Net increase (decrease) in cash and cash equivalents  </t>
  </si>
  <si>
    <t>Cash and cash equivalents for the beginning period</t>
  </si>
  <si>
    <t>Cash and cash equivalents for the ending period</t>
  </si>
  <si>
    <t>Non-cash items</t>
  </si>
  <si>
    <t>Purchases of equipment which have not been paid</t>
  </si>
  <si>
    <t>Cash and cash equivalents consist of :-</t>
  </si>
  <si>
    <t xml:space="preserve">Bank overdraft </t>
  </si>
  <si>
    <t>Acquisition of right-of-use assets under lease contracts</t>
  </si>
  <si>
    <t>Changes in fair value of investments in equity instruments</t>
  </si>
  <si>
    <t>Unpaid share issuance expenses</t>
  </si>
  <si>
    <t>At fair value through other comprehensive income</t>
  </si>
  <si>
    <t>Finance income</t>
  </si>
  <si>
    <t>Cash received from disposal of assets held for sale</t>
  </si>
  <si>
    <t>Non-current provisions for employee benefit</t>
  </si>
  <si>
    <t>Reversal allowance for expected credit (loss)</t>
  </si>
  <si>
    <t>Total comprehensive expense for the period</t>
  </si>
  <si>
    <t>Loss attributable to:</t>
  </si>
  <si>
    <t>Total comprehensive expense attributable to:</t>
  </si>
  <si>
    <t xml:space="preserve">Total </t>
  </si>
  <si>
    <t>shareholders'</t>
  </si>
  <si>
    <t xml:space="preserve"> equity</t>
  </si>
  <si>
    <t>-Owners of the parent</t>
  </si>
  <si>
    <t>-Non-controlling interests</t>
  </si>
  <si>
    <t>-Basic Loss Per Share</t>
  </si>
  <si>
    <t>Loss from lease termination</t>
  </si>
  <si>
    <t>Loss on write-off of property, plant and equipment</t>
  </si>
  <si>
    <t>Cash received from capital reduction of subsidiaries</t>
  </si>
  <si>
    <t>Short-term borrowings from a related person</t>
  </si>
  <si>
    <t>AS AT DECEMBER 31, 2025</t>
  </si>
  <si>
    <t>FOR THE YEAR ENDED DECEMBER 31, 2025</t>
  </si>
  <si>
    <t>Balance as at 31 December 2024</t>
  </si>
  <si>
    <t>Balance as at  31 December 2025</t>
  </si>
  <si>
    <t>Balance as at 30 December 2025</t>
  </si>
  <si>
    <t>Corporate income tax payable</t>
  </si>
  <si>
    <t>Current income tax assets</t>
  </si>
  <si>
    <t>Loss from operating activities</t>
  </si>
  <si>
    <t>Reclassification of items</t>
  </si>
  <si>
    <t>Assets held for sale</t>
  </si>
  <si>
    <t>Items that will not be reclassified subsequently to profit or loss</t>
  </si>
  <si>
    <t>(Unit : Baht)</t>
  </si>
  <si>
    <t>Consolidated financial statements</t>
  </si>
  <si>
    <t>Separate financial statements</t>
  </si>
  <si>
    <t>Other current financial assets</t>
  </si>
  <si>
    <t xml:space="preserve">Current portion of lease liabilities </t>
  </si>
  <si>
    <t xml:space="preserve">Share premium </t>
  </si>
  <si>
    <t>Premium on ordinary shares</t>
  </si>
  <si>
    <t>Other components of shareholders' equity</t>
  </si>
  <si>
    <t>Total shareholders' equity of parent company</t>
  </si>
  <si>
    <t>STATEMENTS  OF  COMPREHENSIVE  INCOME</t>
  </si>
  <si>
    <t>Gross profit (loss)</t>
  </si>
  <si>
    <t>Other income</t>
  </si>
  <si>
    <t>Distribution costs</t>
  </si>
  <si>
    <t>Loss before income tax expense</t>
  </si>
  <si>
    <t>Loss for the year</t>
  </si>
  <si>
    <t xml:space="preserve">Gain (Loss) on measuring fairvalue of equity instrustment </t>
  </si>
  <si>
    <t>throught other comprehensive income</t>
  </si>
  <si>
    <t xml:space="preserve">Gain (loss) on remeasuring of post employee benefit </t>
  </si>
  <si>
    <t>Other comprehensive income for the year , net of tax</t>
  </si>
  <si>
    <t>Total comprehensive expense for the year</t>
  </si>
  <si>
    <t xml:space="preserve">Loss per share </t>
  </si>
  <si>
    <t xml:space="preserve">Ordinary share order increase </t>
  </si>
  <si>
    <t>Transfer of gain on disposal of equity instrument</t>
  </si>
  <si>
    <t xml:space="preserve">at fairvalue through other comprehensive income </t>
  </si>
  <si>
    <t xml:space="preserve">to retained earning - net of tax </t>
  </si>
  <si>
    <t>Ordinary share order decrease</t>
  </si>
  <si>
    <t>CONSOLIDATED STATEMENT OF CHANGES IN SHAREHOLDERS' EQUITY</t>
  </si>
  <si>
    <t>Balance as at 1 January 2024</t>
  </si>
  <si>
    <t>shareholders' equity</t>
  </si>
  <si>
    <t>of parent company</t>
  </si>
  <si>
    <t>surplus</t>
  </si>
  <si>
    <t xml:space="preserve">revaluation </t>
  </si>
  <si>
    <t>Shareholders' equity of parent company</t>
  </si>
  <si>
    <t xml:space="preserve">STATEMENT OF CASH FLOWS </t>
  </si>
  <si>
    <t>(Reversal) allowance for expected credit loss</t>
  </si>
  <si>
    <t>(Reversal) allowance for declining in valuation of obsolete inventory</t>
  </si>
  <si>
    <t>Loss on write-off fixed assets and other intangible assets</t>
  </si>
  <si>
    <t>Cash paid for interests</t>
  </si>
  <si>
    <t>Cash received from income tax</t>
  </si>
  <si>
    <t>Cash paid for income tax</t>
  </si>
  <si>
    <t>STATEMENT OF CASH FLOWS</t>
  </si>
  <si>
    <t>Cash received from disposals of financial assets measured</t>
  </si>
  <si>
    <t>Cash paid for purchase of investment properties</t>
  </si>
  <si>
    <t>Cash received from disposal of property, plant and equipment</t>
  </si>
  <si>
    <t>Cash paid for purchase of property, plant and equipment</t>
  </si>
  <si>
    <t>Cash paid for right-of-use assets</t>
  </si>
  <si>
    <t>Cash received for capital reduction</t>
  </si>
  <si>
    <t>Cash paid for advances payment to a director</t>
  </si>
  <si>
    <t>Cash received for advances payment to a director</t>
  </si>
  <si>
    <t>Net cash from investing activities</t>
  </si>
  <si>
    <t>Short-term borrowings from other company</t>
  </si>
  <si>
    <t>Cash received from short-term borrowings from financial institutions</t>
  </si>
  <si>
    <t xml:space="preserve">Cash received on short-term borrowings from a director </t>
  </si>
  <si>
    <t>Cash received from issuance of share capital</t>
  </si>
  <si>
    <t>Cash paid on short-term borrowings from financial institutions</t>
  </si>
  <si>
    <t>Cash paid on long-term borrowings from a financial institution</t>
  </si>
  <si>
    <t>Cash paid on short-term borrowings from a director</t>
  </si>
  <si>
    <t>Cash paid for issuance of share capital</t>
  </si>
  <si>
    <t>Cash paid on lease liabilities</t>
  </si>
  <si>
    <t>Net cash from (used in) financing activities</t>
  </si>
  <si>
    <t xml:space="preserve"> shareholders' equity</t>
  </si>
  <si>
    <t>Other components of</t>
  </si>
  <si>
    <t xml:space="preserve">shareholders' </t>
  </si>
  <si>
    <t>equity</t>
  </si>
  <si>
    <t xml:space="preserve">Current portion of long-term borrowings from </t>
  </si>
  <si>
    <t xml:space="preserve"> financial institution</t>
  </si>
  <si>
    <t xml:space="preserve">Bank overdrafts and short-term borrowings from </t>
  </si>
  <si>
    <t xml:space="preserve"> financial institutions</t>
  </si>
  <si>
    <t>Revernue department payable</t>
  </si>
  <si>
    <t>Tax expenses (income)</t>
  </si>
  <si>
    <t>Gain on sale of assets held for sale</t>
  </si>
  <si>
    <t>600,000,000 ordinary shares of Baht 0.50 each</t>
  </si>
  <si>
    <t>SEPARATE STATEMENT OF CHANGES IN SHAREHOLDERS' EQUITY</t>
  </si>
  <si>
    <t>Cash received on short-term borrowings from a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</si>
</sst>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;\(#,##0\);\-"/>
    <numFmt numFmtId="194" formatCode="#,##0;\(#,##0\);\ \ \ \ \ \-"/>
    <numFmt numFmtId="195" formatCode="_(* #,##0_);_(* \(#,##0\);_(* &quot;-&quot;??_);_(@_)"/>
    <numFmt numFmtId="196" formatCode="#,##0;\(#,##0\)"/>
    <numFmt numFmtId="197" formatCode="#,##0.0000;\(#,##0.0000\);\-"/>
    <numFmt numFmtId="198" formatCode="_-* #,##0_-;\-* #,##0_-;_-* &quot;-&quot;??_-;_-@_-"/>
    <numFmt numFmtId="199" formatCode="#,##0;\(#,##0\);&quot;-&quot;;@"/>
    <numFmt numFmtId="200" formatCode="#,##0;\(#,##0\);\ \ \ \ \ \ \-"/>
    <numFmt numFmtId="201" formatCode="#,##0.00;\(#,##0.00\);\ \ \ \ \ \-"/>
    <numFmt numFmtId="202" formatCode="&quot;£&quot;#,##0;\-&quot;£&quot;#,##0"/>
    <numFmt numFmtId="203" formatCode="&quot;£&quot;#,##0.00;[Red]\-&quot;£&quot;#,##0.00"/>
    <numFmt numFmtId="204" formatCode="_-* #,##0.00\ _€_-;\-* #,##0.00\ _€_-;_-* &quot;-&quot;??\ _€_-;_-@_-"/>
    <numFmt numFmtId="205" formatCode="_-* #,##0.00\ &quot;€&quot;_-;\-* #,##0.00\ &quot;€&quot;_-;_-* &quot;-&quot;??\ &quot;€&quot;_-;_-@_-"/>
    <numFmt numFmtId="206" formatCode="\t#,##0_);[Red]\(\t#,##0\)"/>
    <numFmt numFmtId="207" formatCode="General_)"/>
    <numFmt numFmtId="208" formatCode="_(* #,##0.0000_);_(* \(#,##0.0000\);_(* &quot;-&quot;??_);_(@_)"/>
    <numFmt numFmtId="209" formatCode="\t#,##0_);\(\t#,##0\)"/>
    <numFmt numFmtId="210" formatCode="#,##0.0_);\(#,##0.0\)"/>
    <numFmt numFmtId="211" formatCode="#,##0&quot; $&quot;;\-#,##0&quot; $&quot;"/>
    <numFmt numFmtId="212" formatCode="#,##0.00&quot; $&quot;;[Red]\-#,##0.00&quot; $&quot;"/>
    <numFmt numFmtId="213" formatCode="d\.m\.yy"/>
    <numFmt numFmtId="214" formatCode="d\.mmm\.yy"/>
    <numFmt numFmtId="215" formatCode="d\.mmm"/>
    <numFmt numFmtId="216" formatCode="mmm\.yy"/>
    <numFmt numFmtId="217" formatCode="_ * #,##0.00_ ;_ * \-#,##0.00_ ;_ * &quot;-&quot;??_ ;_ @_ "/>
    <numFmt numFmtId="218" formatCode="[$€-2]\ #,##0.00_);[Red]\([$€-2]\ #,##0.00\)"/>
    <numFmt numFmtId="219" formatCode="[$-107041E]d\ mmm\ yy;@"/>
    <numFmt numFmtId="220" formatCode="d\ ดดด\ bb"/>
    <numFmt numFmtId="221" formatCode="&quot;วันที่&quot;\ \ \ d\ \ \ &quot;เดือน&quot;\ \ \ ดดดด\ \ \ bbbb"/>
    <numFmt numFmtId="222" formatCode="_-* #,##0.00\ _F_-;\-* #,##0.00\ _F_-;_-* &quot;-&quot;??\ _F_-;_-@_-"/>
    <numFmt numFmtId="223" formatCode="000\-0\-0000000\-0"/>
    <numFmt numFmtId="224" formatCode="dd/mm/yy;@"/>
    <numFmt numFmtId="225" formatCode="00000"/>
    <numFmt numFmtId="226" formatCode="&quot;ฃ&quot;#,##0;[Red]\-&quot;ฃ&quot;#,##0"/>
    <numFmt numFmtId="227" formatCode="&quot;ฃ&quot;#,##0.00;[Red]\-&quot;ฃ&quot;#,##0.00"/>
    <numFmt numFmtId="228" formatCode="_-* #,##0.00_-;_-* #,##0.00\-;_-* &quot;-&quot;??_-;_-@_-"/>
    <numFmt numFmtId="229" formatCode="_-* #,##0\ _F_-;\-* #,##0\ _F_-;_-* &quot;-&quot;\ _F_-;_-@_-"/>
    <numFmt numFmtId="230" formatCode="0.00_)"/>
    <numFmt numFmtId="231" formatCode="_-&quot;€&quot;\ * #,##0.00_-;_-&quot;€&quot;\ * #,##0.00\-;_-&quot;€&quot;\ * &quot;-&quot;??_-;_-@_-"/>
    <numFmt numFmtId="232" formatCode="_-&quot;\&quot;* #,##0.00_-;\-&quot;\&quot;* #,##0.00_-;_-&quot;\&quot;* &quot;-&quot;??_-;_-@_-"/>
    <numFmt numFmtId="233" formatCode="#,##0.0_);[Red]\(#,##0.0\)"/>
    <numFmt numFmtId="234" formatCode="0.0\x"/>
    <numFmt numFmtId="235" formatCode="\+0.00%;[Red]\-0.00%"/>
    <numFmt numFmtId="236" formatCode="[$-1070000]d/m/yy;@"/>
    <numFmt numFmtId="237" formatCode="#,##0.00;[Red]\(#,##0.00\)"/>
    <numFmt numFmtId="238" formatCode="#,##0_ ;\-#,##0\ "/>
    <numFmt numFmtId="239" formatCode="[$-F800]dddd\,\ mmmm\ dd\,\ yyyy"/>
    <numFmt numFmtId="240" formatCode="#,##0.00\ ;\-#,##0.00\ ;&quot; -&quot;#\ ;@\ "/>
    <numFmt numFmtId="241" formatCode="_-* #,##0.00\ _z_ł_-;\-* #,##0.00\ _z_ł_-;_-* &quot;-&quot;??\ _z_ł_-;_-@_-"/>
    <numFmt numFmtId="242" formatCode="_(* #,##0.00_);_(* \(\ #,##0.00\ \);_(* &quot;-&quot;??_);_(\ @_ \)"/>
  </numFmts>
  <fonts count="231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6"/>
      <name val="AngsanaUPC"/>
      <family val="1"/>
    </font>
    <font>
      <b/>
      <u/>
      <sz val="13"/>
      <name val="Browallia New"/>
      <family val="2"/>
    </font>
    <font>
      <sz val="13"/>
      <color theme="1"/>
      <name val="Browallia New"/>
      <family val="2"/>
      <charset val="1"/>
    </font>
    <font>
      <sz val="13"/>
      <color theme="1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3"/>
      <color theme="0"/>
      <name val="Browallia New"/>
      <family val="2"/>
    </font>
    <font>
      <sz val="11"/>
      <color theme="1"/>
      <name val="Tahoma"/>
      <family val="2"/>
      <scheme val="minor"/>
    </font>
    <font>
      <b/>
      <sz val="16"/>
      <name val="AngsanaUPC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2"/>
      <name val="Browallia New"/>
      <family val="2"/>
    </font>
    <font>
      <sz val="8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0"/>
      <name val="Courier"/>
      <family val="3"/>
    </font>
    <font>
      <u/>
      <sz val="11"/>
      <color theme="10"/>
      <name val="Tahoma"/>
      <family val="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1"/>
      <color theme="11"/>
      <name val="Tahoma"/>
      <family val="2"/>
      <scheme val="minor"/>
    </font>
    <font>
      <sz val="9"/>
      <color theme="1"/>
      <name val="Tahoma"/>
      <family val="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222"/>
    </font>
    <font>
      <sz val="10"/>
      <color theme="1"/>
      <name val="Arial Unicode MS"/>
      <family val="2"/>
    </font>
    <font>
      <sz val="8"/>
      <color theme="1"/>
      <name val="Tahoma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Tahoma"/>
      <family val="2"/>
      <scheme val="minor"/>
    </font>
    <font>
      <sz val="12"/>
      <color theme="1"/>
      <name val="CordiaUPC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charset val="222"/>
    </font>
    <font>
      <sz val="10"/>
      <color rgb="FF0000FF"/>
      <name val="Arial"/>
      <family val="2"/>
    </font>
    <font>
      <b/>
      <sz val="11"/>
      <color theme="1"/>
      <name val="Calibri"/>
      <family val="2"/>
      <charset val="222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u/>
      <sz val="9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charset val="222"/>
    </font>
    <font>
      <sz val="10"/>
      <color indexed="8"/>
      <name val="Arial"/>
      <family val="2"/>
      <charset val="222"/>
    </font>
    <font>
      <sz val="10"/>
      <name val="Helv"/>
      <charset val="222"/>
    </font>
    <font>
      <b/>
      <sz val="12"/>
      <name val="Arial"/>
      <family val="2"/>
      <charset val="222"/>
    </font>
    <font>
      <sz val="10"/>
      <name val="Helv"/>
      <family val="2"/>
    </font>
    <font>
      <sz val="13"/>
      <color theme="1"/>
      <name val="Verdana"/>
      <family val="2"/>
    </font>
    <font>
      <sz val="9"/>
      <color theme="1"/>
      <name val="Franklin Gothic Book"/>
      <family val="2"/>
    </font>
    <font>
      <sz val="11"/>
      <color theme="1"/>
      <name val="Tahoma"/>
      <family val="2"/>
      <charset val="134"/>
      <scheme val="minor"/>
    </font>
    <font>
      <sz val="11"/>
      <color rgb="FF0000FF"/>
      <name val="Tahoma"/>
      <family val="2"/>
      <scheme val="minor"/>
    </font>
    <font>
      <sz val="11"/>
      <color rgb="FF9C6500"/>
      <name val="Tahoma"/>
      <family val="2"/>
      <scheme val="minor"/>
    </font>
    <font>
      <u/>
      <sz val="16"/>
      <color theme="10"/>
      <name val="AngsanaUPC"/>
      <family val="1"/>
    </font>
    <font>
      <sz val="10"/>
      <name val="Arial"/>
      <family val="2"/>
      <charset val="222"/>
    </font>
    <font>
      <sz val="10"/>
      <color indexed="8"/>
      <name val="Arial"/>
      <family val="2"/>
    </font>
    <font>
      <u/>
      <sz val="11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1"/>
      <color rgb="FF9C6500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Cordia New"/>
      <family val="2"/>
    </font>
    <font>
      <sz val="14"/>
      <color theme="1"/>
      <name val="Angsan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5"/>
      <name val="Cordia New"/>
      <family val="2"/>
    </font>
    <font>
      <sz val="14"/>
      <name val="Cordia New"/>
      <family val="2"/>
      <charset val="222"/>
    </font>
    <font>
      <sz val="12"/>
      <name val="Tms Rmn"/>
    </font>
    <font>
      <sz val="10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family val="1"/>
      <charset val="136"/>
    </font>
    <font>
      <sz val="11"/>
      <name val="돋움"/>
      <family val="2"/>
      <charset val="129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6"/>
      <name val="Impact"/>
      <family val="2"/>
      <charset val="222"/>
    </font>
    <font>
      <sz val="12"/>
      <name val="Arial Black"/>
      <family val="2"/>
      <charset val="222"/>
    </font>
    <font>
      <sz val="10"/>
      <name val="Arial Black"/>
      <family val="2"/>
      <charset val="222"/>
    </font>
    <font>
      <b/>
      <u/>
      <sz val="10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sz val="10"/>
      <color indexed="12"/>
      <name val="Arial"/>
      <family val="2"/>
      <charset val="222"/>
    </font>
    <font>
      <b/>
      <sz val="18"/>
      <color indexed="62"/>
      <name val="Cambria"/>
      <family val="2"/>
    </font>
    <font>
      <sz val="11"/>
      <name val="ＭＳ Ｐゴシック"/>
      <charset val="128"/>
    </font>
    <font>
      <u/>
      <sz val="11"/>
      <color theme="10"/>
      <name val="Calibri"/>
      <family val="2"/>
      <charset val="222"/>
    </font>
    <font>
      <b/>
      <sz val="11"/>
      <color indexed="52"/>
      <name val="Tahoma"/>
      <family val="2"/>
      <charset val="222"/>
      <scheme val="minor"/>
    </font>
    <font>
      <sz val="11"/>
      <color indexed="60"/>
      <name val="Tahoma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scheme val="major"/>
    </font>
    <font>
      <sz val="10"/>
      <name val="MS Sans Serif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sz val="12"/>
      <name val="Cordia New"/>
      <family val="2"/>
    </font>
    <font>
      <sz val="14"/>
      <name val="Cordia New"/>
      <family val="2"/>
      <charset val="1"/>
    </font>
    <font>
      <sz val="11"/>
      <color indexed="8"/>
      <name val="Arial"/>
      <family val="2"/>
      <charset val="222"/>
    </font>
    <font>
      <u/>
      <sz val="11"/>
      <color theme="10"/>
      <name val="Tahoma"/>
      <family val="2"/>
    </font>
    <font>
      <sz val="11"/>
      <color indexed="8"/>
      <name val="Tahoma"/>
      <family val="2"/>
    </font>
    <font>
      <sz val="14"/>
      <color rgb="FF000000"/>
      <name val="Cordia New"/>
      <family val="2"/>
    </font>
    <font>
      <sz val="10"/>
      <color rgb="FF000000"/>
      <name val="Tahoma"/>
      <family val="2"/>
      <scheme val="minor"/>
    </font>
    <font>
      <sz val="10"/>
      <color rgb="FF0000FF"/>
      <name val="Arial Unicode MS"/>
      <family val="2"/>
    </font>
    <font>
      <sz val="11"/>
      <color rgb="FF000000"/>
      <name val="Calibri"/>
      <family val="2"/>
    </font>
    <font>
      <sz val="10"/>
      <name val="Tahoma"/>
      <family val="2"/>
    </font>
    <font>
      <u/>
      <sz val="11"/>
      <color theme="10"/>
      <name val="Tahoma"/>
      <family val="2"/>
      <charset val="222"/>
      <scheme val="minor"/>
    </font>
    <font>
      <sz val="12"/>
      <color theme="1"/>
      <name val="AngsanaUPC"/>
      <family val="2"/>
      <charset val="22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</fonts>
  <fills count="7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46275">
    <xf numFmtId="0" fontId="0" fillId="0" borderId="0"/>
    <xf numFmtId="0" fontId="2" fillId="0" borderId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2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6" borderId="14" applyNumberFormat="0" applyAlignment="0" applyProtection="0"/>
    <xf numFmtId="0" fontId="38" fillId="7" borderId="15" applyNumberFormat="0" applyAlignment="0" applyProtection="0"/>
    <xf numFmtId="0" fontId="39" fillId="7" borderId="14" applyNumberFormat="0" applyAlignment="0" applyProtection="0"/>
    <xf numFmtId="0" fontId="40" fillId="0" borderId="16" applyNumberFormat="0" applyFill="0" applyAlignment="0" applyProtection="0"/>
    <xf numFmtId="0" fontId="41" fillId="8" borderId="17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45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45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45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45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45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6" fillId="0" borderId="0"/>
    <xf numFmtId="9" fontId="13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43" fontId="48" fillId="0" borderId="0" applyFont="0" applyFill="0" applyBorder="0" applyAlignment="0" applyProtection="0"/>
    <xf numFmtId="37" fontId="48" fillId="0" borderId="0"/>
    <xf numFmtId="0" fontId="13" fillId="0" borderId="0"/>
    <xf numFmtId="0" fontId="9" fillId="0" borderId="0"/>
    <xf numFmtId="0" fontId="1" fillId="0" borderId="0"/>
    <xf numFmtId="43" fontId="13" fillId="0" borderId="0" applyFont="0" applyFill="0" applyBorder="0" applyAlignment="0" applyProtection="0"/>
    <xf numFmtId="0" fontId="46" fillId="0" borderId="0">
      <protection locked="0"/>
    </xf>
    <xf numFmtId="0" fontId="46" fillId="0" borderId="0"/>
    <xf numFmtId="0" fontId="51" fillId="0" borderId="0"/>
    <xf numFmtId="0" fontId="52" fillId="0" borderId="21" applyNumberFormat="0" applyFill="0" applyAlignment="0">
      <protection locked="0"/>
    </xf>
    <xf numFmtId="43" fontId="46" fillId="0" borderId="0" applyFont="0" applyFill="0" applyBorder="0" applyAlignment="0" applyProtection="0"/>
    <xf numFmtId="0" fontId="52" fillId="0" borderId="21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13" fillId="0" borderId="0"/>
    <xf numFmtId="0" fontId="57" fillId="0" borderId="0"/>
    <xf numFmtId="0" fontId="9" fillId="0" borderId="0"/>
    <xf numFmtId="0" fontId="10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21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53" fillId="0" borderId="0" applyNumberFormat="0" applyFill="0" applyBorder="0" applyProtection="0">
      <alignment wrapText="1"/>
    </xf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9" fillId="0" borderId="0"/>
    <xf numFmtId="43" fontId="5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51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2" fillId="0" borderId="21" applyNumberFormat="0" applyFill="0" applyAlignment="0">
      <protection locked="0"/>
    </xf>
    <xf numFmtId="43" fontId="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4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0" borderId="0" applyNumberFormat="0" applyFill="0" applyBorder="0" applyProtection="0">
      <alignment wrapText="1"/>
    </xf>
    <xf numFmtId="0" fontId="59" fillId="0" borderId="0" applyNumberFormat="0" applyFill="0" applyBorder="0" applyProtection="0">
      <alignment wrapText="1"/>
    </xf>
    <xf numFmtId="0" fontId="52" fillId="0" borderId="21" applyNumberFormat="0" applyFill="0" applyAlignment="0">
      <alignment wrapText="1"/>
      <protection locked="0"/>
    </xf>
    <xf numFmtId="0" fontId="60" fillId="0" borderId="21" applyNumberFormat="0" applyFill="0" applyBorder="0" applyAlignment="0">
      <protection locked="0"/>
    </xf>
    <xf numFmtId="0" fontId="52" fillId="0" borderId="21" applyNumberFormat="0" applyFill="0" applyAlignment="0">
      <alignment wrapText="1"/>
      <protection locked="0"/>
    </xf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9" fillId="0" borderId="0" applyNumberFormat="0" applyFill="0" applyBorder="0" applyProtection="0">
      <alignment wrapText="1"/>
    </xf>
    <xf numFmtId="0" fontId="69" fillId="0" borderId="21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71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38" borderId="0" applyNumberFormat="0" applyBorder="0" applyAlignment="0" applyProtection="0"/>
    <xf numFmtId="0" fontId="71" fillId="41" borderId="0" applyNumberFormat="0" applyBorder="0" applyAlignment="0" applyProtection="0"/>
    <xf numFmtId="0" fontId="71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2" borderId="0" applyNumberFormat="0" applyBorder="0" applyAlignment="0" applyProtection="0"/>
    <xf numFmtId="0" fontId="73" fillId="36" borderId="0" applyNumberFormat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5" fillId="54" borderId="26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37" borderId="0" applyNumberFormat="0" applyBorder="0" applyAlignment="0" applyProtection="0"/>
    <xf numFmtId="0" fontId="78" fillId="0" borderId="27" applyNumberFormat="0" applyFill="0" applyAlignment="0" applyProtection="0"/>
    <xf numFmtId="0" fontId="79" fillId="0" borderId="28" applyNumberFormat="0" applyFill="0" applyAlignment="0" applyProtection="0"/>
    <xf numFmtId="0" fontId="80" fillId="0" borderId="29" applyNumberFormat="0" applyFill="0" applyAlignment="0" applyProtection="0"/>
    <xf numFmtId="0" fontId="80" fillId="0" borderId="0" applyNumberForma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2" fillId="0" borderId="30" applyNumberFormat="0" applyFill="0" applyAlignment="0" applyProtection="0"/>
    <xf numFmtId="0" fontId="83" fillId="55" borderId="0" applyNumberFormat="0" applyBorder="0" applyAlignment="0" applyProtection="0"/>
    <xf numFmtId="37" fontId="84" fillId="0" borderId="0"/>
    <xf numFmtId="0" fontId="13" fillId="0" borderId="0"/>
    <xf numFmtId="0" fontId="57" fillId="0" borderId="0"/>
    <xf numFmtId="0" fontId="9" fillId="0" borderId="0"/>
    <xf numFmtId="0" fontId="11" fillId="0" borderId="0"/>
    <xf numFmtId="0" fontId="13" fillId="0" borderId="0"/>
    <xf numFmtId="0" fontId="13" fillId="0" borderId="0"/>
    <xf numFmtId="0" fontId="9" fillId="0" borderId="0">
      <alignment vertical="top"/>
    </xf>
    <xf numFmtId="0" fontId="11" fillId="0" borderId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6" fillId="0" borderId="0" applyNumberFormat="0" applyFont="0" applyFill="0" applyBorder="0" applyAlignment="0" applyProtection="0">
      <alignment horizontal="left"/>
    </xf>
    <xf numFmtId="15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0" fontId="87" fillId="0" borderId="22">
      <alignment horizontal="center"/>
    </xf>
    <xf numFmtId="3" fontId="86" fillId="0" borderId="0" applyFont="0" applyFill="0" applyBorder="0" applyAlignment="0" applyProtection="0"/>
    <xf numFmtId="0" fontId="86" fillId="57" borderId="0" applyNumberFormat="0" applyFont="0" applyBorder="0" applyAlignment="0" applyProtection="0"/>
    <xf numFmtId="0" fontId="88" fillId="0" borderId="0" applyNumberFormat="0" applyFill="0" applyBorder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90" fillId="0" borderId="0" applyNumberFormat="0" applyFill="0" applyBorder="0" applyAlignment="0" applyProtection="0"/>
    <xf numFmtId="0" fontId="13" fillId="0" borderId="0"/>
    <xf numFmtId="0" fontId="68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13" fillId="0" borderId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13" fillId="0" borderId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13" fillId="0" borderId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13" fillId="0" borderId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13" fillId="0" borderId="0"/>
    <xf numFmtId="0" fontId="13" fillId="0" borderId="0"/>
    <xf numFmtId="0" fontId="13" fillId="0" borderId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13" fillId="0" borderId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13" fillId="0" borderId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13" fillId="0" borderId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13" fillId="0" borderId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91" fillId="0" borderId="0"/>
    <xf numFmtId="207" fontId="49" fillId="0" borderId="0"/>
    <xf numFmtId="43" fontId="11" fillId="0" borderId="0" applyFont="0" applyFill="0" applyBorder="0" applyAlignment="0" applyProtection="0"/>
    <xf numFmtId="0" fontId="1" fillId="0" borderId="0"/>
    <xf numFmtId="0" fontId="13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11" fillId="0" borderId="0"/>
    <xf numFmtId="0" fontId="9" fillId="0" borderId="0"/>
    <xf numFmtId="0" fontId="1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0" fillId="0" borderId="0"/>
    <xf numFmtId="43" fontId="1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92" fillId="0" borderId="0" applyFill="0" applyBorder="0" applyAlignment="0"/>
    <xf numFmtId="210" fontId="93" fillId="0" borderId="0" applyFill="0" applyBorder="0" applyAlignment="0"/>
    <xf numFmtId="208" fontId="93" fillId="0" borderId="0" applyFill="0" applyBorder="0" applyAlignment="0"/>
    <xf numFmtId="212" fontId="11" fillId="0" borderId="0" applyFill="0" applyBorder="0" applyAlignment="0"/>
    <xf numFmtId="213" fontId="11" fillId="0" borderId="0" applyFill="0" applyBorder="0" applyAlignment="0"/>
    <xf numFmtId="191" fontId="93" fillId="0" borderId="0" applyFill="0" applyBorder="0" applyAlignment="0"/>
    <xf numFmtId="214" fontId="11" fillId="0" borderId="0" applyFill="0" applyBorder="0" applyAlignment="0"/>
    <xf numFmtId="210" fontId="93" fillId="0" borderId="0" applyFill="0" applyBorder="0" applyAlignment="0"/>
    <xf numFmtId="43" fontId="10" fillId="0" borderId="0" applyFont="0" applyFill="0" applyBorder="0" applyAlignment="0" applyProtection="0"/>
    <xf numFmtId="191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3" fillId="0" borderId="0" applyFont="0" applyFill="0" applyBorder="0" applyAlignment="0" applyProtection="0"/>
    <xf numFmtId="14" fontId="92" fillId="0" borderId="0" applyFill="0" applyBorder="0" applyAlignment="0"/>
    <xf numFmtId="191" fontId="93" fillId="0" borderId="0" applyFill="0" applyBorder="0" applyAlignment="0"/>
    <xf numFmtId="210" fontId="93" fillId="0" borderId="0" applyFill="0" applyBorder="0" applyAlignment="0"/>
    <xf numFmtId="191" fontId="93" fillId="0" borderId="0" applyFill="0" applyBorder="0" applyAlignment="0"/>
    <xf numFmtId="214" fontId="11" fillId="0" borderId="0" applyFill="0" applyBorder="0" applyAlignment="0"/>
    <xf numFmtId="210" fontId="93" fillId="0" borderId="0" applyFill="0" applyBorder="0" applyAlignment="0"/>
    <xf numFmtId="0" fontId="94" fillId="0" borderId="23" applyNumberFormat="0" applyAlignment="0" applyProtection="0">
      <alignment horizontal="left" vertical="center"/>
    </xf>
    <xf numFmtId="0" fontId="94" fillId="0" borderId="9">
      <alignment horizontal="left" vertical="center"/>
    </xf>
    <xf numFmtId="209" fontId="86" fillId="34" borderId="20" applyFill="0" applyBorder="0" applyAlignment="0"/>
    <xf numFmtId="191" fontId="93" fillId="0" borderId="0" applyFill="0" applyBorder="0" applyAlignment="0"/>
    <xf numFmtId="210" fontId="93" fillId="0" borderId="0" applyFill="0" applyBorder="0" applyAlignment="0"/>
    <xf numFmtId="191" fontId="93" fillId="0" borderId="0" applyFill="0" applyBorder="0" applyAlignment="0"/>
    <xf numFmtId="214" fontId="11" fillId="0" borderId="0" applyFill="0" applyBorder="0" applyAlignment="0"/>
    <xf numFmtId="210" fontId="93" fillId="0" borderId="0" applyFill="0" applyBorder="0" applyAlignment="0"/>
    <xf numFmtId="0" fontId="11" fillId="0" borderId="0"/>
    <xf numFmtId="0" fontId="9" fillId="0" borderId="0"/>
    <xf numFmtId="213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191" fontId="93" fillId="0" borderId="0" applyFill="0" applyBorder="0" applyAlignment="0"/>
    <xf numFmtId="210" fontId="93" fillId="0" borderId="0" applyFill="0" applyBorder="0" applyAlignment="0"/>
    <xf numFmtId="191" fontId="93" fillId="0" borderId="0" applyFill="0" applyBorder="0" applyAlignment="0"/>
    <xf numFmtId="214" fontId="11" fillId="0" borderId="0" applyFill="0" applyBorder="0" applyAlignment="0"/>
    <xf numFmtId="210" fontId="93" fillId="0" borderId="0" applyFill="0" applyBorder="0" applyAlignment="0"/>
    <xf numFmtId="49" fontId="92" fillId="0" borderId="0" applyFill="0" applyBorder="0" applyAlignment="0"/>
    <xf numFmtId="215" fontId="11" fillId="0" borderId="0" applyFill="0" applyBorder="0" applyAlignment="0"/>
    <xf numFmtId="216" fontId="11" fillId="0" borderId="0" applyFill="0" applyBorder="0" applyAlignment="0"/>
    <xf numFmtId="40" fontId="86" fillId="0" borderId="0" applyFont="0" applyFill="0" applyBorder="0" applyAlignment="0" applyProtection="0"/>
    <xf numFmtId="0" fontId="86" fillId="0" borderId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9" fillId="0" borderId="0"/>
    <xf numFmtId="0" fontId="1" fillId="9" borderId="18" applyNumberFormat="0" applyFont="0" applyAlignment="0" applyProtection="0"/>
    <xf numFmtId="0" fontId="1" fillId="9" borderId="18" applyNumberFormat="0" applyFont="0" applyAlignment="0" applyProtection="0"/>
    <xf numFmtId="0" fontId="1" fillId="9" borderId="18" applyNumberFormat="0" applyFont="0" applyAlignment="0" applyProtection="0"/>
    <xf numFmtId="0" fontId="1" fillId="9" borderId="18" applyNumberFormat="0" applyFont="0" applyAlignment="0" applyProtection="0"/>
    <xf numFmtId="0" fontId="1" fillId="9" borderId="18" applyNumberFormat="0" applyFont="0" applyAlignment="0" applyProtection="0"/>
    <xf numFmtId="0" fontId="1" fillId="9" borderId="18" applyNumberFormat="0" applyFont="0" applyAlignment="0" applyProtection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0" fillId="0" borderId="0"/>
    <xf numFmtId="0" fontId="9" fillId="0" borderId="0"/>
    <xf numFmtId="0" fontId="11" fillId="0" borderId="0"/>
    <xf numFmtId="43" fontId="10" fillId="0" borderId="0" applyFont="0" applyFill="0" applyBorder="0" applyAlignment="0" applyProtection="0"/>
    <xf numFmtId="0" fontId="95" fillId="0" borderId="0"/>
    <xf numFmtId="0" fontId="9" fillId="0" borderId="0"/>
    <xf numFmtId="0" fontId="9" fillId="0" borderId="0"/>
    <xf numFmtId="0" fontId="11" fillId="0" borderId="0"/>
    <xf numFmtId="43" fontId="11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/>
    <xf numFmtId="43" fontId="13" fillId="0" borderId="0" applyFont="0" applyFill="0" applyBorder="0" applyAlignment="0" applyProtection="0"/>
    <xf numFmtId="0" fontId="9" fillId="0" borderId="0"/>
    <xf numFmtId="0" fontId="11" fillId="0" borderId="0"/>
    <xf numFmtId="43" fontId="10" fillId="0" borderId="0" applyFont="0" applyFill="0" applyBorder="0" applyAlignment="0" applyProtection="0"/>
    <xf numFmtId="0" fontId="9" fillId="0" borderId="0"/>
    <xf numFmtId="9" fontId="10" fillId="0" borderId="0" applyFont="0" applyFill="0" applyBorder="0" applyAlignment="0" applyProtection="0"/>
    <xf numFmtId="0" fontId="9" fillId="0" borderId="0"/>
    <xf numFmtId="0" fontId="1" fillId="9" borderId="18" applyNumberFormat="0" applyFont="0" applyAlignment="0" applyProtection="0"/>
    <xf numFmtId="0" fontId="1" fillId="9" borderId="18" applyNumberFormat="0" applyFont="0" applyAlignment="0" applyProtection="0"/>
    <xf numFmtId="0" fontId="1" fillId="9" borderId="18" applyNumberFormat="0" applyFont="0" applyAlignment="0" applyProtection="0"/>
    <xf numFmtId="0" fontId="1" fillId="9" borderId="18" applyNumberFormat="0" applyFont="0" applyAlignment="0" applyProtection="0"/>
    <xf numFmtId="0" fontId="1" fillId="9" borderId="18" applyNumberFormat="0" applyFont="0" applyAlignment="0" applyProtection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8" applyNumberFormat="0" applyFont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4" fillId="0" borderId="9">
      <alignment horizontal="left" vertical="center"/>
    </xf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97" fillId="0" borderId="0"/>
    <xf numFmtId="43" fontId="13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98" fillId="0" borderId="0">
      <alignment vertical="center"/>
    </xf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13" fillId="0" borderId="0"/>
    <xf numFmtId="0" fontId="13" fillId="0" borderId="0"/>
    <xf numFmtId="0" fontId="13" fillId="0" borderId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13" fillId="0" borderId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13" fillId="0" borderId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13" fillId="0" borderId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13" fillId="0" borderId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13" fillId="0" borderId="0"/>
    <xf numFmtId="0" fontId="13" fillId="0" borderId="0"/>
    <xf numFmtId="0" fontId="13" fillId="0" borderId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13" fillId="0" borderId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13" fillId="0" borderId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13" fillId="0" borderId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13" fillId="0" borderId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217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9" fillId="0" borderId="33" applyNumberFormat="0" applyFill="0" applyAlignment="0" applyProtection="0"/>
    <xf numFmtId="0" fontId="9" fillId="56" borderId="31" applyNumberFormat="0" applyFon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74" fillId="53" borderId="25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9" fillId="56" borderId="31" applyNumberFormat="0" applyFont="0" applyAlignment="0" applyProtection="0"/>
    <xf numFmtId="0" fontId="81" fillId="40" borderId="25" applyNumberFormat="0" applyAlignment="0" applyProtection="0"/>
    <xf numFmtId="0" fontId="74" fillId="53" borderId="25" applyNumberFormat="0" applyAlignment="0" applyProtection="0"/>
    <xf numFmtId="0" fontId="74" fillId="53" borderId="25" applyNumberFormat="0" applyAlignment="0" applyProtection="0"/>
    <xf numFmtId="0" fontId="81" fillId="40" borderId="25" applyNumberFormat="0" applyAlignment="0" applyProtection="0"/>
    <xf numFmtId="0" fontId="9" fillId="56" borderId="31" applyNumberFormat="0" applyFon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4" fillId="0" borderId="9">
      <alignment horizontal="left" vertical="center"/>
    </xf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4" fillId="0" borderId="9">
      <alignment horizontal="left" vertical="center"/>
    </xf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5" fillId="53" borderId="32" applyNumberFormat="0" applyAlignment="0" applyProtection="0"/>
    <xf numFmtId="0" fontId="85" fillId="53" borderId="32" applyNumberFormat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6" fillId="0" borderId="0">
      <protection locked="0"/>
    </xf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99" fillId="0" borderId="0"/>
    <xf numFmtId="0" fontId="60" fillId="0" borderId="21" applyNumberFormat="0" applyFill="0" applyBorder="0" applyAlignment="0">
      <alignment wrapText="1"/>
      <protection locked="0"/>
    </xf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1" fillId="0" borderId="0"/>
    <xf numFmtId="0" fontId="46" fillId="0" borderId="0">
      <protection locked="0"/>
    </xf>
    <xf numFmtId="43" fontId="9" fillId="0" borderId="0" applyFont="0" applyFill="0" applyBorder="0" applyAlignment="0" applyProtection="0"/>
    <xf numFmtId="0" fontId="60" fillId="0" borderId="0" applyNumberFormat="0" applyFill="0" applyBorder="0" applyAlignment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9" fontId="46" fillId="0" borderId="0" applyFont="0" applyFill="0" applyBorder="0" applyAlignment="0" applyProtection="0"/>
    <xf numFmtId="0" fontId="61" fillId="0" borderId="0"/>
    <xf numFmtId="0" fontId="13" fillId="0" borderId="0"/>
    <xf numFmtId="43" fontId="46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00" fillId="5" borderId="0" applyNumberFormat="0" applyBorder="0" applyAlignment="0" applyProtection="0"/>
    <xf numFmtId="240" fontId="102" fillId="0" borderId="0" applyFill="0" applyBorder="0" applyAlignment="0" applyProtection="0"/>
    <xf numFmtId="0" fontId="45" fillId="13" borderId="0" applyNumberFormat="0" applyBorder="0" applyAlignment="0" applyProtection="0"/>
    <xf numFmtId="9" fontId="9" fillId="0" borderId="0" applyFill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219" fillId="0" borderId="0"/>
    <xf numFmtId="0" fontId="102" fillId="0" borderId="0"/>
    <xf numFmtId="0" fontId="45" fillId="25" borderId="0" applyNumberFormat="0" applyBorder="0" applyAlignment="0" applyProtection="0"/>
    <xf numFmtId="240" fontId="218" fillId="0" borderId="0" applyBorder="0" applyProtection="0"/>
    <xf numFmtId="43" fontId="13" fillId="0" borderId="0" applyFont="0" applyFill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>
      <protection locked="0"/>
    </xf>
    <xf numFmtId="0" fontId="9" fillId="0" borderId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13" fillId="0" borderId="0"/>
    <xf numFmtId="0" fontId="13" fillId="0" borderId="0"/>
    <xf numFmtId="43" fontId="5" fillId="0" borderId="0" applyFont="0" applyFill="0" applyBorder="0" applyAlignment="0" applyProtection="0"/>
    <xf numFmtId="0" fontId="5" fillId="0" borderId="0"/>
    <xf numFmtId="0" fontId="51" fillId="0" borderId="0"/>
    <xf numFmtId="0" fontId="101" fillId="0" borderId="0" applyNumberForma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21" applyNumberFormat="0" applyFill="0" applyAlignment="0"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0" fontId="57" fillId="0" borderId="0"/>
    <xf numFmtId="0" fontId="13" fillId="0" borderId="0"/>
    <xf numFmtId="43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>
      <alignment vertical="top"/>
    </xf>
    <xf numFmtId="0" fontId="13" fillId="0" borderId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3" fillId="0" borderId="0"/>
    <xf numFmtId="0" fontId="51" fillId="0" borderId="0"/>
    <xf numFmtId="43" fontId="9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52" fillId="0" borderId="21" applyNumberFormat="0" applyFill="0" applyAlignment="0">
      <protection locked="0"/>
    </xf>
    <xf numFmtId="43" fontId="10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3" fillId="0" borderId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0" borderId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6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0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/>
    <xf numFmtId="0" fontId="1" fillId="0" borderId="0"/>
    <xf numFmtId="43" fontId="10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" fillId="0" borderId="0"/>
    <xf numFmtId="22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/>
    <xf numFmtId="220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220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22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43" fontId="9" fillId="0" borderId="0"/>
    <xf numFmtId="43" fontId="9" fillId="0" borderId="0"/>
    <xf numFmtId="43" fontId="9" fillId="0" borderId="0"/>
    <xf numFmtId="43" fontId="106" fillId="0" borderId="0"/>
    <xf numFmtId="43" fontId="1" fillId="0" borderId="0"/>
    <xf numFmtId="43" fontId="1" fillId="0" borderId="0"/>
    <xf numFmtId="0" fontId="9" fillId="0" borderId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5" fontId="10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41" fontId="10" fillId="0" borderId="0" applyFont="0" applyFill="0" applyBorder="0" applyAlignment="0" applyProtection="0">
      <alignment vertical="center"/>
    </xf>
    <xf numFmtId="43" fontId="143" fillId="0" borderId="0" applyBorder="0"/>
    <xf numFmtId="225" fontId="10" fillId="0" borderId="0" applyFont="0" applyFill="0" applyBorder="0" applyAlignment="0" applyProtection="0">
      <alignment vertical="center"/>
    </xf>
    <xf numFmtId="0" fontId="144" fillId="0" borderId="0"/>
    <xf numFmtId="0" fontId="9" fillId="0" borderId="0"/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0" fontId="144" fillId="0" borderId="0"/>
    <xf numFmtId="0" fontId="9" fillId="0" borderId="0"/>
    <xf numFmtId="0" fontId="144" fillId="0" borderId="0"/>
    <xf numFmtId="225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225" fontId="10" fillId="0" borderId="0" applyFont="0" applyFill="0" applyBorder="0" applyAlignment="0" applyProtection="0">
      <alignment vertical="center"/>
    </xf>
    <xf numFmtId="0" fontId="144" fillId="0" borderId="0"/>
    <xf numFmtId="0" fontId="9" fillId="0" borderId="0"/>
    <xf numFmtId="206" fontId="10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44" fillId="0" borderId="0"/>
    <xf numFmtId="0" fontId="144" fillId="0" borderId="0"/>
    <xf numFmtId="0" fontId="144" fillId="0" borderId="0"/>
    <xf numFmtId="0" fontId="9" fillId="0" borderId="0"/>
    <xf numFmtId="0" fontId="144" fillId="0" borderId="0"/>
    <xf numFmtId="0" fontId="144" fillId="0" borderId="0"/>
    <xf numFmtId="0" fontId="144" fillId="0" borderId="0"/>
    <xf numFmtId="0" fontId="9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9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144" fillId="0" borderId="0"/>
    <xf numFmtId="0" fontId="9" fillId="0" borderId="0"/>
    <xf numFmtId="0" fontId="144" fillId="0" borderId="0"/>
    <xf numFmtId="0" fontId="144" fillId="0" borderId="0"/>
    <xf numFmtId="0" fontId="9" fillId="0" borderId="0"/>
    <xf numFmtId="0" fontId="9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9" fillId="0" borderId="0"/>
    <xf numFmtId="0" fontId="144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144" fillId="0" borderId="0"/>
    <xf numFmtId="0" fontId="144" fillId="0" borderId="0"/>
    <xf numFmtId="0" fontId="144" fillId="0" borderId="0"/>
    <xf numFmtId="0" fontId="9" fillId="0" borderId="0"/>
    <xf numFmtId="0" fontId="144" fillId="0" borderId="0"/>
    <xf numFmtId="0" fontId="144" fillId="0" borderId="0"/>
    <xf numFmtId="0" fontId="9" fillId="0" borderId="0"/>
    <xf numFmtId="0" fontId="144" fillId="0" borderId="0"/>
    <xf numFmtId="0" fontId="9" fillId="0" borderId="0"/>
    <xf numFmtId="0" fontId="9" fillId="0" borderId="0"/>
    <xf numFmtId="41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0" borderId="0"/>
    <xf numFmtId="225" fontId="10" fillId="0" borderId="0" applyFont="0" applyFill="0" applyBorder="0" applyAlignment="0" applyProtection="0">
      <alignment vertical="center"/>
    </xf>
    <xf numFmtId="0" fontId="144" fillId="0" borderId="0"/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0" fontId="9" fillId="0" borderId="0"/>
    <xf numFmtId="225" fontId="10" fillId="0" borderId="0" applyFont="0" applyFill="0" applyBorder="0" applyAlignment="0" applyProtection="0">
      <alignment vertical="center"/>
    </xf>
    <xf numFmtId="0" fontId="9" fillId="0" borderId="0"/>
    <xf numFmtId="0" fontId="144" fillId="0" borderId="0"/>
    <xf numFmtId="0" fontId="144" fillId="0" borderId="0"/>
    <xf numFmtId="43" fontId="10" fillId="0" borderId="0" applyFont="0" applyFill="0" applyBorder="0" applyAlignment="0" applyProtection="0">
      <alignment vertical="center"/>
    </xf>
    <xf numFmtId="0" fontId="9" fillId="0" borderId="0"/>
    <xf numFmtId="0" fontId="144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4" fillId="0" borderId="0"/>
    <xf numFmtId="0" fontId="144" fillId="0" borderId="0"/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9" fillId="0" borderId="0"/>
    <xf numFmtId="225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0" borderId="0"/>
    <xf numFmtId="43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0" fontId="144" fillId="0" borderId="0"/>
    <xf numFmtId="206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0" fontId="144" fillId="0" borderId="0"/>
    <xf numFmtId="0" fontId="144" fillId="0" borderId="0"/>
    <xf numFmtId="0" fontId="144" fillId="0" borderId="0"/>
    <xf numFmtId="0" fontId="9" fillId="0" borderId="0"/>
    <xf numFmtId="0" fontId="9" fillId="0" borderId="0"/>
    <xf numFmtId="0" fontId="144" fillId="0" borderId="0"/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0" fontId="144" fillId="0" borderId="0"/>
    <xf numFmtId="0" fontId="9" fillId="0" borderId="0"/>
    <xf numFmtId="0" fontId="144" fillId="0" borderId="0"/>
    <xf numFmtId="43" fontId="10" fillId="0" borderId="0" applyFont="0" applyFill="0" applyBorder="0" applyAlignment="0" applyProtection="0">
      <alignment vertical="center"/>
    </xf>
    <xf numFmtId="0" fontId="144" fillId="0" borderId="0"/>
    <xf numFmtId="0" fontId="9" fillId="0" borderId="0"/>
    <xf numFmtId="0" fontId="144" fillId="0" borderId="0"/>
    <xf numFmtId="0" fontId="144" fillId="0" borderId="0"/>
    <xf numFmtId="225" fontId="10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144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144" fillId="0" borderId="0"/>
    <xf numFmtId="206" fontId="10" fillId="0" borderId="0" applyFont="0" applyFill="0" applyBorder="0" applyAlignment="0" applyProtection="0">
      <alignment vertical="center"/>
    </xf>
    <xf numFmtId="0" fontId="9" fillId="0" borderId="0"/>
    <xf numFmtId="0" fontId="144" fillId="0" borderId="0"/>
    <xf numFmtId="0" fontId="144" fillId="0" borderId="0"/>
    <xf numFmtId="0" fontId="9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9" fillId="0" borderId="0"/>
    <xf numFmtId="225" fontId="10" fillId="0" borderId="0" applyFont="0" applyFill="0" applyBorder="0" applyAlignment="0" applyProtection="0">
      <alignment vertical="center"/>
    </xf>
    <xf numFmtId="0" fontId="144" fillId="0" borderId="0"/>
    <xf numFmtId="0" fontId="48" fillId="0" borderId="0"/>
    <xf numFmtId="0" fontId="106" fillId="0" borderId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9" fillId="58" borderId="0" applyNumberFormat="0" applyBorder="0" applyAlignment="0" applyProtection="0"/>
    <xf numFmtId="0" fontId="109" fillId="40" borderId="0" applyNumberFormat="0" applyBorder="0" applyAlignment="0" applyProtection="0"/>
    <xf numFmtId="0" fontId="109" fillId="56" borderId="0" applyNumberFormat="0" applyBorder="0" applyAlignment="0" applyProtection="0"/>
    <xf numFmtId="0" fontId="109" fillId="58" borderId="0" applyNumberFormat="0" applyBorder="0" applyAlignment="0" applyProtection="0"/>
    <xf numFmtId="0" fontId="109" fillId="39" borderId="0" applyNumberFormat="0" applyBorder="0" applyAlignment="0" applyProtection="0"/>
    <xf numFmtId="0" fontId="109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43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09" fillId="53" borderId="0" applyNumberFormat="0" applyBorder="0" applyAlignment="0" applyProtection="0"/>
    <xf numFmtId="0" fontId="109" fillId="42" borderId="0" applyNumberFormat="0" applyBorder="0" applyAlignment="0" applyProtection="0"/>
    <xf numFmtId="0" fontId="109" fillId="55" borderId="0" applyNumberFormat="0" applyBorder="0" applyAlignment="0" applyProtection="0"/>
    <xf numFmtId="0" fontId="109" fillId="53" borderId="0" applyNumberFormat="0" applyBorder="0" applyAlignment="0" applyProtection="0"/>
    <xf numFmtId="0" fontId="109" fillId="41" borderId="0" applyNumberFormat="0" applyBorder="0" applyAlignment="0" applyProtection="0"/>
    <xf numFmtId="0" fontId="109" fillId="40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2" borderId="0" applyNumberFormat="0" applyBorder="0" applyAlignment="0" applyProtection="0"/>
    <xf numFmtId="0" fontId="112" fillId="42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28" fillId="47" borderId="0" applyNumberFormat="0" applyBorder="0" applyAlignment="0" applyProtection="0"/>
    <xf numFmtId="0" fontId="128" fillId="42" borderId="0" applyNumberFormat="0" applyBorder="0" applyAlignment="0" applyProtection="0"/>
    <xf numFmtId="0" fontId="128" fillId="55" borderId="0" applyNumberFormat="0" applyBorder="0" applyAlignment="0" applyProtection="0"/>
    <xf numFmtId="0" fontId="128" fillId="53" borderId="0" applyNumberFormat="0" applyBorder="0" applyAlignment="0" applyProtection="0"/>
    <xf numFmtId="0" fontId="128" fillId="47" borderId="0" applyNumberFormat="0" applyBorder="0" applyAlignment="0" applyProtection="0"/>
    <xf numFmtId="0" fontId="128" fillId="40" borderId="0" applyNumberFormat="0" applyBorder="0" applyAlignment="0" applyProtection="0"/>
    <xf numFmtId="9" fontId="2" fillId="0" borderId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45" fillId="0" borderId="0" applyNumberFormat="0" applyFill="0" applyBorder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7" fillId="54" borderId="26" applyNumberFormat="0" applyAlignment="0" applyProtection="0"/>
    <xf numFmtId="0" fontId="141" fillId="0" borderId="0" applyFont="0" applyFill="0" applyBorder="0" applyAlignment="0" applyProtection="0"/>
    <xf numFmtId="43" fontId="11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46" fillId="0" borderId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226" fontId="11" fillId="0" borderId="0"/>
    <xf numFmtId="227" fontId="11" fillId="0" borderId="0"/>
    <xf numFmtId="0" fontId="15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46" fillId="0" borderId="24" applyNumberFormat="0" applyFill="0" applyBorder="0" applyAlignment="0" applyProtection="0">
      <protection locked="0"/>
    </xf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38" fontId="30" fillId="34" borderId="0" applyNumberFormat="0" applyBorder="0" applyAlignment="0" applyProtection="0"/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34" fillId="0" borderId="23" applyNumberFormat="0" applyAlignment="0" applyProtection="0">
      <alignment horizontal="left" vertical="center"/>
    </xf>
    <xf numFmtId="0" fontId="134" fillId="0" borderId="9">
      <alignment horizontal="left" vertical="center"/>
    </xf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55" fillId="0" borderId="0">
      <alignment horizontal="left"/>
    </xf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57" fillId="0" borderId="0">
      <alignment horizontal="left"/>
    </xf>
    <xf numFmtId="0" fontId="158" fillId="0" borderId="21">
      <alignment horizontal="left" vertical="top"/>
    </xf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59" fillId="0" borderId="0">
      <alignment horizontal="left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0" fillId="59" borderId="34" applyNumberFormat="0" applyBorder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228" fontId="9" fillId="0" borderId="0" applyFont="0" applyFill="0" applyBorder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229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230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0" fontId="1" fillId="0" borderId="0"/>
    <xf numFmtId="0" fontId="161" fillId="0" borderId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62" fillId="0" borderId="0">
      <alignment horizontal="left"/>
    </xf>
    <xf numFmtId="10" fontId="9" fillId="0" borderId="0" applyFont="0" applyFill="0" applyBorder="0" applyAlignment="0" applyProtection="0"/>
    <xf numFmtId="1" fontId="9" fillId="0" borderId="20" applyNumberFormat="0" applyFill="0" applyAlignment="0" applyProtection="0">
      <alignment horizontal="center" vertical="center"/>
    </xf>
    <xf numFmtId="0" fontId="152" fillId="0" borderId="35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>
      <alignment horizontal="left"/>
    </xf>
    <xf numFmtId="0" fontId="153" fillId="0" borderId="0">
      <alignment horizontal="left"/>
    </xf>
    <xf numFmtId="0" fontId="157" fillId="0" borderId="0"/>
    <xf numFmtId="0" fontId="155" fillId="0" borderId="0"/>
    <xf numFmtId="0" fontId="153" fillId="0" borderId="0"/>
    <xf numFmtId="0" fontId="164" fillId="0" borderId="0"/>
    <xf numFmtId="0" fontId="164" fillId="0" borderId="0"/>
    <xf numFmtId="0" fontId="165" fillId="0" borderId="0"/>
    <xf numFmtId="0" fontId="165" fillId="0" borderId="0"/>
    <xf numFmtId="0" fontId="164" fillId="0" borderId="0"/>
    <xf numFmtId="0" fontId="164" fillId="0" borderId="0"/>
    <xf numFmtId="40" fontId="67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5" fillId="0" borderId="0"/>
    <xf numFmtId="0" fontId="164" fillId="0" borderId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231" fontId="9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0" fillId="58" borderId="25" applyNumberFormat="0" applyAlignment="0" applyProtection="0"/>
    <xf numFmtId="0" fontId="14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66" fillId="0" borderId="0"/>
    <xf numFmtId="41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31" fillId="54" borderId="26" applyNumberFormat="0" applyAlignment="0" applyProtection="0"/>
    <xf numFmtId="0" fontId="136" fillId="0" borderId="30" applyNumberFormat="0" applyFill="0" applyAlignment="0" applyProtection="0"/>
    <xf numFmtId="189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0" fontId="133" fillId="37" borderId="0" applyNumberFormat="0" applyBorder="0" applyAlignment="0" applyProtection="0"/>
    <xf numFmtId="9" fontId="141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6" fillId="0" borderId="0"/>
    <xf numFmtId="0" fontId="110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109" fillId="0" borderId="0"/>
    <xf numFmtId="0" fontId="9" fillId="0" borderId="0"/>
    <xf numFmtId="0" fontId="135" fillId="40" borderId="25" applyNumberFormat="0" applyAlignment="0" applyProtection="0"/>
    <xf numFmtId="0" fontId="137" fillId="55" borderId="0" applyNumberFormat="0" applyBorder="0" applyAlignment="0" applyProtection="0"/>
    <xf numFmtId="0" fontId="139" fillId="0" borderId="36" applyNumberFormat="0" applyFill="0" applyAlignment="0" applyProtection="0"/>
    <xf numFmtId="0" fontId="129" fillId="36" borderId="0" applyNumberFormat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41" fillId="0" borderId="0"/>
    <xf numFmtId="0" fontId="128" fillId="47" borderId="0" applyNumberFormat="0" applyBorder="0" applyAlignment="0" applyProtection="0"/>
    <xf numFmtId="0" fontId="128" fillId="50" borderId="0" applyNumberFormat="0" applyBorder="0" applyAlignment="0" applyProtection="0"/>
    <xf numFmtId="0" fontId="128" fillId="51" borderId="0" applyNumberFormat="0" applyBorder="0" applyAlignment="0" applyProtection="0"/>
    <xf numFmtId="0" fontId="128" fillId="60" borderId="0" applyNumberFormat="0" applyBorder="0" applyAlignment="0" applyProtection="0"/>
    <xf numFmtId="0" fontId="128" fillId="47" borderId="0" applyNumberFormat="0" applyBorder="0" applyAlignment="0" applyProtection="0"/>
    <xf numFmtId="0" fontId="128" fillId="52" borderId="0" applyNumberFormat="0" applyBorder="0" applyAlignment="0" applyProtection="0"/>
    <xf numFmtId="0" fontId="138" fillId="58" borderId="32" applyNumberFormat="0" applyAlignment="0" applyProtection="0"/>
    <xf numFmtId="0" fontId="109" fillId="56" borderId="31" applyNumberFormat="0" applyFont="0" applyAlignment="0" applyProtection="0"/>
    <xf numFmtId="0" fontId="172" fillId="0" borderId="37" applyNumberFormat="0" applyFill="0" applyAlignment="0" applyProtection="0"/>
    <xf numFmtId="0" fontId="173" fillId="0" borderId="28" applyNumberFormat="0" applyFill="0" applyAlignment="0" applyProtection="0"/>
    <xf numFmtId="0" fontId="174" fillId="0" borderId="38" applyNumberFormat="0" applyFill="0" applyAlignment="0" applyProtection="0"/>
    <xf numFmtId="0" fontId="174" fillId="0" borderId="0" applyNumberFormat="0" applyFill="0" applyBorder="0" applyAlignment="0" applyProtection="0"/>
    <xf numFmtId="0" fontId="142" fillId="0" borderId="0" applyFont="0" applyFill="0" applyBorder="0" applyAlignment="0" applyProtection="0">
      <protection hidden="1"/>
    </xf>
    <xf numFmtId="4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43" fontId="169" fillId="0" borderId="0" applyFont="0" applyFill="0" applyBorder="0" applyAlignment="0" applyProtection="0">
      <alignment vertical="center"/>
    </xf>
    <xf numFmtId="232" fontId="170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9" fontId="11" fillId="0" borderId="0"/>
    <xf numFmtId="0" fontId="146" fillId="0" borderId="24" applyNumberFormat="0" applyFill="0" applyBorder="0" applyAlignment="0" applyProtection="0">
      <protection locked="0"/>
    </xf>
    <xf numFmtId="38" fontId="30" fillId="34" borderId="0" applyNumberFormat="0" applyBorder="0" applyAlignment="0" applyProtection="0"/>
    <xf numFmtId="0" fontId="157" fillId="0" borderId="0">
      <alignment horizontal="left"/>
    </xf>
    <xf numFmtId="0" fontId="176" fillId="0" borderId="0" applyNumberFormat="0" applyFill="0" applyBorder="0" applyAlignment="0" applyProtection="0">
      <alignment vertical="top"/>
      <protection locked="0"/>
    </xf>
    <xf numFmtId="10" fontId="30" fillId="59" borderId="34" applyNumberFormat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0" fontId="144" fillId="0" borderId="0"/>
    <xf numFmtId="0" fontId="157" fillId="0" borderId="0"/>
    <xf numFmtId="43" fontId="9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>
      <alignment horizontal="left"/>
    </xf>
    <xf numFmtId="0" fontId="157" fillId="0" borderId="0">
      <alignment horizontal="left"/>
    </xf>
    <xf numFmtId="0" fontId="157" fillId="0" borderId="0"/>
    <xf numFmtId="0" fontId="9" fillId="0" borderId="0"/>
    <xf numFmtId="0" fontId="157" fillId="0" borderId="0">
      <alignment horizontal="left"/>
    </xf>
    <xf numFmtId="0" fontId="157" fillId="0" borderId="0"/>
    <xf numFmtId="43" fontId="9" fillId="0" borderId="0" applyFont="0" applyFill="0" applyBorder="0" applyAlignment="0" applyProtection="0"/>
    <xf numFmtId="0" fontId="1" fillId="0" borderId="0"/>
    <xf numFmtId="206" fontId="10" fillId="0" borderId="0" applyFont="0" applyFill="0" applyBorder="0" applyAlignment="0" applyProtection="0">
      <alignment vertical="center"/>
    </xf>
    <xf numFmtId="0" fontId="81" fillId="72" borderId="25" applyNumberFormat="0" applyAlignment="0" applyProtection="0"/>
    <xf numFmtId="206" fontId="10" fillId="0" borderId="0" applyFont="0" applyFill="0" applyBorder="0" applyAlignment="0" applyProtection="0">
      <alignment vertical="center"/>
    </xf>
    <xf numFmtId="43" fontId="10" fillId="0" borderId="0"/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0" fontId="13" fillId="0" borderId="0"/>
    <xf numFmtId="0" fontId="75" fillId="67" borderId="26" applyNumberFormat="0" applyAlignment="0" applyProtection="0"/>
    <xf numFmtId="0" fontId="156" fillId="0" borderId="21">
      <alignment horizontal="left" vertical="top"/>
    </xf>
    <xf numFmtId="0" fontId="127" fillId="0" borderId="29" applyNumberFormat="0" applyFill="0" applyAlignment="0" applyProtection="0"/>
    <xf numFmtId="0" fontId="117" fillId="54" borderId="26" applyNumberFormat="0" applyAlignment="0" applyProtection="0"/>
    <xf numFmtId="0" fontId="72" fillId="67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0" applyNumberFormat="0" applyFill="0" applyBorder="0" applyAlignment="0" applyProtection="0"/>
    <xf numFmtId="191" fontId="10" fillId="0" borderId="0"/>
    <xf numFmtId="206" fontId="10" fillId="0" borderId="0" applyFont="0" applyFill="0" applyBorder="0" applyAlignment="0" applyProtection="0">
      <alignment vertical="center"/>
    </xf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" fillId="0" borderId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3" fillId="0" borderId="0"/>
    <xf numFmtId="0" fontId="13" fillId="0" borderId="0"/>
    <xf numFmtId="0" fontId="10" fillId="0" borderId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106" fillId="0" borderId="0"/>
    <xf numFmtId="0" fontId="106" fillId="0" borderId="0"/>
    <xf numFmtId="0" fontId="9" fillId="0" borderId="0"/>
    <xf numFmtId="0" fontId="9" fillId="0" borderId="0"/>
    <xf numFmtId="0" fontId="9" fillId="0" borderId="0"/>
    <xf numFmtId="0" fontId="106" fillId="0" borderId="0"/>
    <xf numFmtId="0" fontId="106" fillId="0" borderId="0"/>
    <xf numFmtId="0" fontId="9" fillId="0" borderId="0"/>
    <xf numFmtId="0" fontId="9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 applyFont="0" applyFill="0" applyBorder="0" applyAlignment="0" applyProtection="0"/>
    <xf numFmtId="0" fontId="106" fillId="0" borderId="0"/>
    <xf numFmtId="0" fontId="106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3" fillId="0" borderId="0"/>
    <xf numFmtId="0" fontId="9" fillId="0" borderId="0"/>
    <xf numFmtId="0" fontId="9" fillId="0" borderId="0"/>
    <xf numFmtId="0" fontId="106" fillId="0" borderId="0"/>
    <xf numFmtId="43" fontId="13" fillId="0" borderId="0" applyFont="0" applyFill="0" applyBorder="0" applyAlignment="0" applyProtection="0"/>
    <xf numFmtId="0" fontId="1" fillId="0" borderId="0"/>
    <xf numFmtId="0" fontId="9" fillId="0" borderId="0"/>
    <xf numFmtId="0" fontId="13" fillId="0" borderId="0"/>
    <xf numFmtId="0" fontId="9" fillId="0" borderId="0"/>
    <xf numFmtId="0" fontId="106" fillId="0" borderId="0"/>
    <xf numFmtId="0" fontId="106" fillId="0" borderId="0"/>
    <xf numFmtId="40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0" fontId="1" fillId="0" borderId="0"/>
    <xf numFmtId="43" fontId="13" fillId="0" borderId="0" applyFont="0" applyFill="0" applyBorder="0" applyAlignment="0" applyProtection="0"/>
    <xf numFmtId="0" fontId="9" fillId="0" borderId="0"/>
    <xf numFmtId="0" fontId="13" fillId="0" borderId="0"/>
    <xf numFmtId="0" fontId="1" fillId="0" borderId="0"/>
    <xf numFmtId="0" fontId="9" fillId="0" borderId="0"/>
    <xf numFmtId="0" fontId="9" fillId="0" borderId="0"/>
    <xf numFmtId="0" fontId="106" fillId="0" borderId="0"/>
    <xf numFmtId="0" fontId="13" fillId="0" borderId="0"/>
    <xf numFmtId="0" fontId="9" fillId="0" borderId="0"/>
    <xf numFmtId="0" fontId="10" fillId="0" borderId="0"/>
    <xf numFmtId="0" fontId="106" fillId="0" borderId="0"/>
    <xf numFmtId="0" fontId="13" fillId="0" borderId="0"/>
    <xf numFmtId="0" fontId="13" fillId="0" borderId="0"/>
    <xf numFmtId="0" fontId="10" fillId="0" borderId="0"/>
    <xf numFmtId="43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10" fillId="56" borderId="31" applyNumberFormat="0" applyFont="0" applyAlignment="0" applyProtection="0"/>
    <xf numFmtId="0" fontId="113" fillId="53" borderId="2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06" fillId="0" borderId="0"/>
    <xf numFmtId="0" fontId="9" fillId="0" borderId="0"/>
    <xf numFmtId="0" fontId="9" fillId="0" borderId="0"/>
    <xf numFmtId="0" fontId="106" fillId="0" borderId="0"/>
    <xf numFmtId="0" fontId="9" fillId="0" borderId="0"/>
    <xf numFmtId="0" fontId="106" fillId="0" borderId="0"/>
    <xf numFmtId="0" fontId="9" fillId="0" borderId="0"/>
    <xf numFmtId="0" fontId="106" fillId="0" borderId="0"/>
    <xf numFmtId="0" fontId="9" fillId="0" borderId="0"/>
    <xf numFmtId="0" fontId="10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0" fillId="0" borderId="0"/>
    <xf numFmtId="0" fontId="13" fillId="0" borderId="0"/>
    <xf numFmtId="0" fontId="13" fillId="0" borderId="0"/>
    <xf numFmtId="0" fontId="9" fillId="0" borderId="0"/>
    <xf numFmtId="0" fontId="10" fillId="0" borderId="0"/>
    <xf numFmtId="9" fontId="111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11" fillId="0" borderId="0"/>
    <xf numFmtId="43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1" fillId="0" borderId="0"/>
    <xf numFmtId="43" fontId="13" fillId="0" borderId="0" applyFont="0" applyFill="0" applyBorder="0" applyAlignment="0" applyProtection="0"/>
    <xf numFmtId="0" fontId="106" fillId="0" borderId="0"/>
    <xf numFmtId="0" fontId="112" fillId="49" borderId="0" applyNumberFormat="0" applyBorder="0" applyAlignment="0" applyProtection="0"/>
    <xf numFmtId="206" fontId="10" fillId="0" borderId="0" applyFont="0" applyFill="0" applyBorder="0" applyAlignment="0" applyProtection="0">
      <alignment vertical="center"/>
    </xf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36" borderId="0" applyNumberFormat="0" applyBorder="0" applyAlignment="0" applyProtection="0"/>
    <xf numFmtId="0" fontId="9" fillId="0" borderId="0"/>
    <xf numFmtId="0" fontId="119" fillId="37" borderId="0" applyNumberFormat="0" applyBorder="0" applyAlignment="0" applyProtection="0"/>
    <xf numFmtId="0" fontId="127" fillId="0" borderId="0" applyNumberFormat="0" applyFill="0" applyBorder="0" applyAlignment="0" applyProtection="0"/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13" fillId="0" borderId="0"/>
    <xf numFmtId="0" fontId="1" fillId="0" borderId="0"/>
    <xf numFmtId="0" fontId="13" fillId="0" borderId="0"/>
    <xf numFmtId="0" fontId="9" fillId="0" borderId="0"/>
    <xf numFmtId="0" fontId="106" fillId="0" borderId="0"/>
    <xf numFmtId="0" fontId="13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6" fillId="0" borderId="0"/>
    <xf numFmtId="0" fontId="9" fillId="0" borderId="0"/>
    <xf numFmtId="43" fontId="13" fillId="0" borderId="0" applyFont="0" applyFill="0" applyBorder="0" applyAlignment="0" applyProtection="0"/>
    <xf numFmtId="0" fontId="106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9" fillId="0" borderId="0"/>
    <xf numFmtId="0" fontId="106" fillId="0" borderId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9" fillId="0" borderId="0"/>
    <xf numFmtId="20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6" fillId="0" borderId="0"/>
    <xf numFmtId="0" fontId="10" fillId="0" borderId="0"/>
    <xf numFmtId="43" fontId="13" fillId="0" borderId="0" applyFont="0" applyFill="0" applyBorder="0" applyAlignment="0" applyProtection="0"/>
    <xf numFmtId="0" fontId="10" fillId="0" borderId="0"/>
    <xf numFmtId="0" fontId="13" fillId="0" borderId="0"/>
    <xf numFmtId="0" fontId="9" fillId="0" borderId="0"/>
    <xf numFmtId="0" fontId="9" fillId="0" borderId="0"/>
    <xf numFmtId="0" fontId="106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06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06" fillId="0" borderId="0"/>
    <xf numFmtId="0" fontId="13" fillId="0" borderId="0"/>
    <xf numFmtId="0" fontId="13" fillId="0" borderId="0"/>
    <xf numFmtId="0" fontId="9" fillId="0" borderId="0"/>
    <xf numFmtId="0" fontId="10" fillId="0" borderId="0"/>
    <xf numFmtId="0" fontId="106" fillId="0" borderId="0"/>
    <xf numFmtId="4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" fillId="0" borderId="0"/>
    <xf numFmtId="0" fontId="106" fillId="0" borderId="0"/>
    <xf numFmtId="0" fontId="9" fillId="0" borderId="0"/>
    <xf numFmtId="0" fontId="10" fillId="0" borderId="0"/>
    <xf numFmtId="43" fontId="13" fillId="0" borderId="0" applyFont="0" applyFill="0" applyBorder="0" applyAlignment="0" applyProtection="0"/>
    <xf numFmtId="0" fontId="13" fillId="0" borderId="0"/>
    <xf numFmtId="40" fontId="9" fillId="0" borderId="0" applyFont="0" applyFill="0" applyBorder="0" applyAlignment="0" applyProtection="0"/>
    <xf numFmtId="0" fontId="111" fillId="0" borderId="0"/>
    <xf numFmtId="4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10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9" fillId="0" borderId="0"/>
    <xf numFmtId="0" fontId="13" fillId="0" borderId="0"/>
    <xf numFmtId="0" fontId="1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9" fillId="0" borderId="0"/>
    <xf numFmtId="206" fontId="10" fillId="0" borderId="0" applyFont="0" applyFill="0" applyBorder="0" applyAlignment="0" applyProtection="0">
      <alignment vertical="center"/>
    </xf>
    <xf numFmtId="0" fontId="185" fillId="0" borderId="30" applyNumberFormat="0" applyFill="0" applyAlignment="0" applyProtection="0"/>
    <xf numFmtId="0" fontId="1" fillId="0" borderId="0"/>
    <xf numFmtId="43" fontId="9" fillId="0" borderId="0" applyFont="0" applyFill="0" applyBorder="0" applyAlignment="0" applyProtection="0"/>
    <xf numFmtId="0" fontId="83" fillId="78" borderId="0" applyNumberFormat="0" applyBorder="0" applyAlignment="0" applyProtection="0"/>
    <xf numFmtId="0" fontId="159" fillId="0" borderId="0">
      <alignment horizontal="left"/>
    </xf>
    <xf numFmtId="206" fontId="10" fillId="0" borderId="0" applyFont="0" applyFill="0" applyBorder="0" applyAlignment="0" applyProtection="0">
      <alignment vertical="center"/>
    </xf>
    <xf numFmtId="0" fontId="81" fillId="72" borderId="25" applyNumberFormat="0" applyAlignment="0" applyProtection="0"/>
    <xf numFmtId="0" fontId="183" fillId="0" borderId="21">
      <alignment horizontal="left" vertical="top"/>
    </xf>
    <xf numFmtId="206" fontId="10" fillId="0" borderId="0" applyFont="0" applyFill="0" applyBorder="0" applyAlignment="0" applyProtection="0">
      <alignment vertical="center"/>
    </xf>
    <xf numFmtId="0" fontId="9" fillId="0" borderId="0"/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0" fontId="126" fillId="0" borderId="28" applyNumberFormat="0" applyFill="0" applyAlignment="0" applyProtection="0"/>
    <xf numFmtId="0" fontId="112" fillId="52" borderId="0" applyNumberFormat="0" applyBorder="0" applyAlignment="0" applyProtection="0"/>
    <xf numFmtId="0" fontId="112" fillId="51" borderId="0" applyNumberFormat="0" applyBorder="0" applyAlignment="0" applyProtection="0"/>
    <xf numFmtId="0" fontId="112" fillId="49" borderId="0" applyNumberFormat="0" applyBorder="0" applyAlignment="0" applyProtection="0"/>
    <xf numFmtId="9" fontId="11" fillId="0" borderId="0"/>
    <xf numFmtId="41" fontId="10" fillId="0" borderId="0"/>
    <xf numFmtId="0" fontId="1" fillId="0" borderId="0"/>
    <xf numFmtId="0" fontId="72" fillId="71" borderId="0" applyNumberFormat="0" applyBorder="0" applyAlignment="0" applyProtection="0"/>
    <xf numFmtId="206" fontId="10" fillId="0" borderId="0" applyFont="0" applyFill="0" applyBorder="0" applyAlignment="0" applyProtection="0">
      <alignment vertical="center"/>
    </xf>
    <xf numFmtId="0" fontId="72" fillId="64" borderId="0" applyNumberFormat="0" applyBorder="0" applyAlignment="0" applyProtection="0"/>
    <xf numFmtId="206" fontId="10" fillId="0" borderId="0" applyFont="0" applyFill="0" applyBorder="0" applyAlignment="0" applyProtection="0">
      <alignment vertical="center"/>
    </xf>
    <xf numFmtId="0" fontId="1" fillId="0" borderId="0"/>
    <xf numFmtId="0" fontId="72" fillId="71" borderId="0" applyNumberFormat="0" applyBorder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12" fillId="47" borderId="0" applyNumberFormat="0" applyBorder="0" applyAlignment="0" applyProtection="0"/>
    <xf numFmtId="0" fontId="120" fillId="40" borderId="25" applyNumberFormat="0" applyAlignment="0" applyProtection="0"/>
    <xf numFmtId="0" fontId="112" fillId="50" borderId="0" applyNumberFormat="0" applyBorder="0" applyAlignment="0" applyProtection="0"/>
    <xf numFmtId="0" fontId="89" fillId="0" borderId="39" applyNumberFormat="0" applyFill="0" applyAlignment="0" applyProtection="0"/>
    <xf numFmtId="206" fontId="10" fillId="0" borderId="0" applyFont="0" applyFill="0" applyBorder="0" applyAlignment="0" applyProtection="0">
      <alignment vertical="center"/>
    </xf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0" fontId="85" fillId="74" borderId="32" applyNumberFormat="0" applyAlignment="0" applyProtection="0"/>
    <xf numFmtId="0" fontId="1" fillId="0" borderId="0"/>
    <xf numFmtId="0" fontId="112" fillId="52" borderId="0" applyNumberFormat="0" applyBorder="0" applyAlignment="0" applyProtection="0"/>
    <xf numFmtId="0" fontId="112" fillId="50" borderId="0" applyNumberFormat="0" applyBorder="0" applyAlignment="0" applyProtection="0"/>
    <xf numFmtId="0" fontId="178" fillId="74" borderId="25" applyNumberFormat="0" applyAlignment="0" applyProtection="0"/>
    <xf numFmtId="0" fontId="126" fillId="0" borderId="28" applyNumberFormat="0" applyFill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" fillId="0" borderId="0"/>
    <xf numFmtId="0" fontId="112" fillId="47" borderId="0" applyNumberFormat="0" applyBorder="0" applyAlignment="0" applyProtection="0"/>
    <xf numFmtId="206" fontId="10" fillId="0" borderId="0" applyFont="0" applyFill="0" applyBorder="0" applyAlignment="0" applyProtection="0">
      <alignment vertical="center"/>
    </xf>
    <xf numFmtId="0" fontId="118" fillId="0" borderId="30" applyNumberFormat="0" applyFill="0" applyAlignment="0" applyProtection="0"/>
    <xf numFmtId="0" fontId="13" fillId="0" borderId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119" fillId="37" borderId="0" applyNumberFormat="0" applyBorder="0" applyAlignment="0" applyProtection="0"/>
    <xf numFmtId="0" fontId="72" fillId="69" borderId="0" applyNumberFormat="0" applyBorder="0" applyAlignment="0" applyProtection="0"/>
    <xf numFmtId="0" fontId="121" fillId="55" borderId="0" applyNumberFormat="0" applyBorder="0" applyAlignment="0" applyProtection="0"/>
    <xf numFmtId="0" fontId="72" fillId="69" borderId="0" applyNumberFormat="0" applyBorder="0" applyAlignment="0" applyProtection="0"/>
    <xf numFmtId="0" fontId="124" fillId="53" borderId="32" applyNumberFormat="0" applyAlignment="0" applyProtection="0"/>
    <xf numFmtId="0" fontId="11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77" fillId="73" borderId="0" applyNumberFormat="0" applyBorder="0" applyAlignment="0" applyProtection="0"/>
    <xf numFmtId="0" fontId="124" fillId="53" borderId="32" applyNumberFormat="0" applyAlignment="0" applyProtection="0"/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0" fontId="112" fillId="51" borderId="0" applyNumberFormat="0" applyBorder="0" applyAlignment="0" applyProtection="0"/>
    <xf numFmtId="0" fontId="117" fillId="54" borderId="26" applyNumberFormat="0" applyAlignment="0" applyProtection="0"/>
    <xf numFmtId="0" fontId="184" fillId="0" borderId="0" applyNumberFormat="0" applyFill="0" applyBorder="0" applyAlignment="0" applyProtection="0"/>
    <xf numFmtId="206" fontId="10" fillId="0" borderId="0" applyFont="0" applyFill="0" applyBorder="0" applyAlignment="0" applyProtection="0">
      <alignment vertical="center"/>
    </xf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118" fillId="0" borderId="30" applyNumberFormat="0" applyFill="0" applyAlignment="0" applyProtection="0"/>
    <xf numFmtId="0" fontId="110" fillId="56" borderId="31" applyNumberFormat="0" applyFont="0" applyAlignment="0" applyProtection="0"/>
    <xf numFmtId="206" fontId="10" fillId="0" borderId="0" applyFont="0" applyFill="0" applyBorder="0" applyAlignment="0" applyProtection="0">
      <alignment vertical="center"/>
    </xf>
    <xf numFmtId="0" fontId="112" fillId="46" borderId="0" applyNumberFormat="0" applyBorder="0" applyAlignment="0" applyProtection="0"/>
    <xf numFmtId="0" fontId="77" fillId="68" borderId="0" applyNumberFormat="0" applyBorder="0" applyAlignment="0" applyProtection="0"/>
    <xf numFmtId="0" fontId="125" fillId="0" borderId="27" applyNumberFormat="0" applyFill="0" applyAlignment="0" applyProtection="0"/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0" fontId="188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10" fillId="56" borderId="31" applyNumberFormat="0" applyFont="0" applyAlignment="0" applyProtection="0"/>
    <xf numFmtId="0" fontId="110" fillId="56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7" fillId="54" borderId="26" applyNumberFormat="0" applyAlignment="0" applyProtection="0"/>
    <xf numFmtId="0" fontId="117" fillId="54" borderId="26" applyNumberFormat="0" applyAlignment="0" applyProtection="0"/>
    <xf numFmtId="0" fontId="9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87" fillId="0" borderId="0" applyNumberFormat="0" applyFill="0" applyBorder="0" applyAlignment="0" applyProtection="0"/>
    <xf numFmtId="235" fontId="186" fillId="0" borderId="0" applyFont="0" applyFill="0" applyBorder="0" applyAlignment="0" applyProtection="0"/>
    <xf numFmtId="0" fontId="85" fillId="74" borderId="32" applyNumberFormat="0" applyAlignment="0" applyProtection="0"/>
    <xf numFmtId="234" fontId="9" fillId="0" borderId="0" applyFont="0" applyFill="0" applyBorder="0" applyAlignment="0" applyProtection="0">
      <alignment vertical="top"/>
    </xf>
    <xf numFmtId="234" fontId="9" fillId="0" borderId="0" applyFont="0" applyFill="0" applyBorder="0" applyAlignment="0" applyProtection="0">
      <alignment vertical="top"/>
    </xf>
    <xf numFmtId="0" fontId="9" fillId="65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38" fontId="182" fillId="0" borderId="0"/>
    <xf numFmtId="233" fontId="181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79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89" fillId="77" borderId="0" applyNumberFormat="0" applyBorder="0" applyAlignment="0" applyProtection="0"/>
    <xf numFmtId="0" fontId="89" fillId="76" borderId="0" applyNumberFormat="0" applyBorder="0" applyAlignment="0" applyProtection="0"/>
    <xf numFmtId="0" fontId="89" fillId="75" borderId="0" applyNumberFormat="0" applyBorder="0" applyAlignment="0" applyProtection="0"/>
    <xf numFmtId="43" fontId="10" fillId="0" borderId="0"/>
    <xf numFmtId="191" fontId="10" fillId="0" borderId="0"/>
    <xf numFmtId="41" fontId="10" fillId="0" borderId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2" borderId="0" applyNumberFormat="0" applyBorder="0" applyAlignment="0" applyProtection="0"/>
    <xf numFmtId="0" fontId="71" fillId="72" borderId="0" applyNumberFormat="0" applyBorder="0" applyAlignment="0" applyProtection="0"/>
    <xf numFmtId="0" fontId="71" fillId="65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3" borderId="0" applyNumberFormat="0" applyBorder="0" applyAlignment="0" applyProtection="0"/>
    <xf numFmtId="0" fontId="71" fillId="62" borderId="0" applyNumberFormat="0" applyBorder="0" applyAlignment="0" applyProtection="0"/>
    <xf numFmtId="0" fontId="71" fillId="70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6" borderId="0" applyNumberFormat="0" applyBorder="0" applyAlignment="0" applyProtection="0"/>
    <xf numFmtId="0" fontId="71" fillId="66" borderId="0" applyNumberFormat="0" applyBorder="0" applyAlignment="0" applyProtection="0"/>
    <xf numFmtId="0" fontId="71" fillId="62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6" borderId="0" applyNumberFormat="0" applyBorder="0" applyAlignment="0" applyProtection="0"/>
    <xf numFmtId="0" fontId="71" fillId="68" borderId="0" applyNumberFormat="0" applyBorder="0" applyAlignment="0" applyProtection="0"/>
    <xf numFmtId="0" fontId="71" fillId="65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72" fillId="67" borderId="0" applyNumberFormat="0" applyBorder="0" applyAlignment="0" applyProtection="0"/>
    <xf numFmtId="0" fontId="71" fillId="66" borderId="0" applyNumberFormat="0" applyBorder="0" applyAlignment="0" applyProtection="0"/>
    <xf numFmtId="0" fontId="71" fillId="65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3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9" fontId="11" fillId="0" borderId="0"/>
    <xf numFmtId="225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4" fillId="0" borderId="0"/>
    <xf numFmtId="0" fontId="144" fillId="0" borderId="0"/>
    <xf numFmtId="0" fontId="144" fillId="0" borderId="0"/>
    <xf numFmtId="225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225" fontId="10" fillId="0" borderId="0" applyFont="0" applyFill="0" applyBorder="0" applyProtection="0">
      <alignment horizontal="right" vertical="center"/>
    </xf>
    <xf numFmtId="43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43" fontId="143" fillId="0" borderId="0" applyBorder="0"/>
    <xf numFmtId="41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25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206" fontId="10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40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06" fillId="0" borderId="0"/>
    <xf numFmtId="43" fontId="1" fillId="0" borderId="0" applyFont="0" applyFill="0" applyBorder="0" applyAlignment="0" applyProtection="0"/>
    <xf numFmtId="0" fontId="106" fillId="0" borderId="0"/>
    <xf numFmtId="43" fontId="9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3" fillId="0" borderId="0"/>
    <xf numFmtId="0" fontId="106" fillId="0" borderId="0"/>
    <xf numFmtId="0" fontId="9" fillId="0" borderId="0"/>
    <xf numFmtId="0" fontId="9" fillId="0" borderId="0"/>
    <xf numFmtId="0" fontId="106" fillId="0" borderId="0"/>
    <xf numFmtId="43" fontId="13" fillId="0" borderId="0" applyFont="0" applyFill="0" applyBorder="0" applyAlignment="0" applyProtection="0"/>
    <xf numFmtId="0" fontId="9" fillId="0" borderId="0"/>
    <xf numFmtId="0" fontId="106" fillId="0" borderId="0"/>
    <xf numFmtId="0" fontId="9" fillId="0" borderId="0"/>
    <xf numFmtId="43" fontId="13" fillId="0" borderId="0" applyFont="0" applyFill="0" applyBorder="0" applyAlignment="0" applyProtection="0"/>
    <xf numFmtId="0" fontId="106" fillId="0" borderId="0"/>
    <xf numFmtId="0" fontId="9" fillId="0" borderId="0"/>
    <xf numFmtId="43" fontId="13" fillId="0" borderId="0" applyFont="0" applyFill="0" applyBorder="0" applyAlignment="0" applyProtection="0"/>
    <xf numFmtId="0" fontId="106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9" fillId="0" borderId="0"/>
    <xf numFmtId="43" fontId="13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9" fillId="0" borderId="0"/>
    <xf numFmtId="0" fontId="10" fillId="0" borderId="0"/>
    <xf numFmtId="0" fontId="1" fillId="0" borderId="0"/>
    <xf numFmtId="0" fontId="10" fillId="0" borderId="0"/>
    <xf numFmtId="0" fontId="13" fillId="0" borderId="0"/>
    <xf numFmtId="0" fontId="13" fillId="0" borderId="0"/>
    <xf numFmtId="0" fontId="9" fillId="0" borderId="0"/>
    <xf numFmtId="0" fontId="106" fillId="0" borderId="0"/>
    <xf numFmtId="0" fontId="9" fillId="0" borderId="0"/>
    <xf numFmtId="0" fontId="106" fillId="0" borderId="0"/>
    <xf numFmtId="0" fontId="9" fillId="0" borderId="0"/>
    <xf numFmtId="0" fontId="106" fillId="0" borderId="0"/>
    <xf numFmtId="0" fontId="1" fillId="0" borderId="0"/>
    <xf numFmtId="0" fontId="13" fillId="0" borderId="0"/>
    <xf numFmtId="0" fontId="9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10" fillId="0" borderId="0"/>
    <xf numFmtId="0" fontId="1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203" fontId="9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10" fillId="0" borderId="0"/>
    <xf numFmtId="43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9" fillId="0" borderId="0"/>
    <xf numFmtId="0" fontId="106" fillId="0" borderId="0"/>
    <xf numFmtId="0" fontId="9" fillId="0" borderId="0"/>
    <xf numFmtId="0" fontId="106" fillId="0" borderId="0"/>
    <xf numFmtId="0" fontId="9" fillId="0" borderId="0"/>
    <xf numFmtId="0" fontId="9" fillId="0" borderId="0"/>
    <xf numFmtId="0" fontId="106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43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" fillId="0" borderId="0"/>
    <xf numFmtId="20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9" fillId="0" borderId="0"/>
    <xf numFmtId="0" fontId="106" fillId="0" borderId="0"/>
    <xf numFmtId="0" fontId="106" fillId="0" borderId="0"/>
    <xf numFmtId="0" fontId="9" fillId="0" borderId="0"/>
    <xf numFmtId="0" fontId="1" fillId="0" borderId="0"/>
    <xf numFmtId="0" fontId="106" fillId="0" borderId="0"/>
    <xf numFmtId="0" fontId="1" fillId="0" borderId="0"/>
    <xf numFmtId="0" fontId="9" fillId="0" borderId="0"/>
    <xf numFmtId="0" fontId="10" fillId="0" borderId="0"/>
    <xf numFmtId="0" fontId="9" fillId="0" borderId="0"/>
    <xf numFmtId="0" fontId="106" fillId="0" borderId="0"/>
    <xf numFmtId="0" fontId="13" fillId="0" borderId="0"/>
    <xf numFmtId="0" fontId="1" fillId="0" borderId="0"/>
    <xf numFmtId="0" fontId="1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9" fillId="0" borderId="0"/>
    <xf numFmtId="0" fontId="10" fillId="0" borderId="0"/>
    <xf numFmtId="0" fontId="9" fillId="0" borderId="0"/>
    <xf numFmtId="0" fontId="106" fillId="0" borderId="0"/>
    <xf numFmtId="0" fontId="13" fillId="0" borderId="0"/>
    <xf numFmtId="0" fontId="1" fillId="0" borderId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" fillId="0" borderId="0"/>
    <xf numFmtId="0" fontId="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111" fillId="0" borderId="0" applyFont="0" applyFill="0" applyBorder="0" applyAlignment="0" applyProtection="0"/>
    <xf numFmtId="0" fontId="9" fillId="0" borderId="0"/>
    <xf numFmtId="0" fontId="13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0" fillId="0" borderId="0"/>
    <xf numFmtId="0" fontId="1" fillId="0" borderId="0"/>
    <xf numFmtId="0" fontId="111" fillId="0" borderId="0"/>
    <xf numFmtId="9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11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11" fillId="0" borderId="0"/>
    <xf numFmtId="43" fontId="13" fillId="0" borderId="0" applyFont="0" applyFill="0" applyBorder="0" applyAlignment="0" applyProtection="0"/>
    <xf numFmtId="0" fontId="106" fillId="0" borderId="0"/>
    <xf numFmtId="0" fontId="106" fillId="0" borderId="0"/>
    <xf numFmtId="203" fontId="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13" fillId="0" borderId="0"/>
    <xf numFmtId="43" fontId="9" fillId="0" borderId="0" applyFont="0" applyFill="0" applyBorder="0" applyAlignment="0" applyProtection="0"/>
    <xf numFmtId="0" fontId="106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236" fontId="13" fillId="0" borderId="0" applyFont="0" applyFill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108" fillId="5" borderId="0" applyNumberFormat="0" applyBorder="0" applyAlignment="0" applyProtection="0"/>
    <xf numFmtId="0" fontId="15" fillId="0" borderId="11" applyNumberFormat="0" applyFill="0" applyAlignment="0" applyProtection="0"/>
    <xf numFmtId="0" fontId="28" fillId="14" borderId="0" applyNumberFormat="0" applyBorder="0" applyAlignment="0" applyProtection="0"/>
    <xf numFmtId="0" fontId="19" fillId="4" borderId="0" applyNumberFormat="0" applyBorder="0" applyAlignment="0" applyProtection="0"/>
    <xf numFmtId="0" fontId="28" fillId="18" borderId="0" applyNumberFormat="0" applyBorder="0" applyAlignment="0" applyProtection="0"/>
    <xf numFmtId="0" fontId="18" fillId="3" borderId="0" applyNumberFormat="0" applyBorder="0" applyAlignment="0" applyProtection="0"/>
    <xf numFmtId="0" fontId="28" fillId="22" borderId="0" applyNumberFormat="0" applyBorder="0" applyAlignment="0" applyProtection="0"/>
    <xf numFmtId="0" fontId="1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17" fillId="0" borderId="13" applyNumberFormat="0" applyFill="0" applyAlignment="0" applyProtection="0"/>
    <xf numFmtId="0" fontId="28" fillId="30" borderId="0" applyNumberFormat="0" applyBorder="0" applyAlignment="0" applyProtection="0"/>
    <xf numFmtId="0" fontId="16" fillId="0" borderId="12" applyNumberFormat="0" applyFill="0" applyAlignment="0" applyProtection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1" fillId="0" borderId="0"/>
    <xf numFmtId="203" fontId="9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0" fontId="9" fillId="0" borderId="0" applyFont="0" applyFill="0" applyBorder="0" applyAlignment="0" applyProtection="0"/>
    <xf numFmtId="0" fontId="1" fillId="0" borderId="0"/>
    <xf numFmtId="0" fontId="111" fillId="0" borderId="0"/>
    <xf numFmtId="203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06" fillId="0" borderId="0"/>
    <xf numFmtId="0" fontId="9" fillId="0" borderId="0"/>
    <xf numFmtId="0" fontId="9" fillId="0" borderId="0"/>
    <xf numFmtId="0" fontId="106" fillId="0" borderId="0"/>
    <xf numFmtId="0" fontId="9" fillId="0" borderId="0"/>
    <xf numFmtId="0" fontId="106" fillId="0" borderId="0"/>
    <xf numFmtId="0" fontId="9" fillId="0" borderId="0"/>
    <xf numFmtId="0" fontId="106" fillId="0" borderId="0"/>
    <xf numFmtId="0" fontId="9" fillId="0" borderId="0"/>
    <xf numFmtId="0" fontId="10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0" fillId="0" borderId="0"/>
    <xf numFmtId="0" fontId="13" fillId="0" borderId="0"/>
    <xf numFmtId="0" fontId="13" fillId="0" borderId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1" fillId="0" borderId="0"/>
    <xf numFmtId="203" fontId="9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0" fontId="9" fillId="0" borderId="0" applyFont="0" applyFill="0" applyBorder="0" applyAlignment="0" applyProtection="0"/>
    <xf numFmtId="0" fontId="1" fillId="0" borderId="0"/>
    <xf numFmtId="0" fontId="111" fillId="0" borderId="0"/>
    <xf numFmtId="203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06" fillId="0" borderId="0"/>
    <xf numFmtId="0" fontId="9" fillId="0" borderId="0"/>
    <xf numFmtId="0" fontId="9" fillId="0" borderId="0"/>
    <xf numFmtId="0" fontId="106" fillId="0" borderId="0"/>
    <xf numFmtId="0" fontId="9" fillId="0" borderId="0"/>
    <xf numFmtId="0" fontId="106" fillId="0" borderId="0"/>
    <xf numFmtId="0" fontId="9" fillId="0" borderId="0"/>
    <xf numFmtId="0" fontId="106" fillId="0" borderId="0"/>
    <xf numFmtId="0" fontId="9" fillId="0" borderId="0"/>
    <xf numFmtId="0" fontId="10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0" fillId="0" borderId="0"/>
    <xf numFmtId="0" fontId="13" fillId="0" borderId="0"/>
    <xf numFmtId="0" fontId="13" fillId="0" borderId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5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15" fillId="0" borderId="11" applyNumberFormat="0" applyFill="0" applyAlignment="0" applyProtection="0"/>
    <xf numFmtId="0" fontId="28" fillId="14" borderId="0" applyNumberFormat="0" applyBorder="0" applyAlignment="0" applyProtection="0"/>
    <xf numFmtId="0" fontId="24" fillId="8" borderId="17" applyNumberFormat="0" applyAlignment="0" applyProtection="0"/>
    <xf numFmtId="0" fontId="19" fillId="4" borderId="0" applyNumberFormat="0" applyBorder="0" applyAlignment="0" applyProtection="0"/>
    <xf numFmtId="0" fontId="28" fillId="18" borderId="0" applyNumberFormat="0" applyBorder="0" applyAlignment="0" applyProtection="0"/>
    <xf numFmtId="0" fontId="23" fillId="0" borderId="16" applyNumberFormat="0" applyFill="0" applyAlignment="0" applyProtection="0"/>
    <xf numFmtId="0" fontId="18" fillId="3" borderId="0" applyNumberFormat="0" applyBorder="0" applyAlignment="0" applyProtection="0"/>
    <xf numFmtId="0" fontId="28" fillId="22" borderId="0" applyNumberFormat="0" applyBorder="0" applyAlignment="0" applyProtection="0"/>
    <xf numFmtId="0" fontId="22" fillId="7" borderId="14" applyNumberFormat="0" applyAlignment="0" applyProtection="0"/>
    <xf numFmtId="0" fontId="1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21" fillId="7" borderId="15" applyNumberFormat="0" applyAlignment="0" applyProtection="0"/>
    <xf numFmtId="0" fontId="17" fillId="0" borderId="13" applyNumberFormat="0" applyFill="0" applyAlignment="0" applyProtection="0"/>
    <xf numFmtId="0" fontId="28" fillId="30" borderId="0" applyNumberFormat="0" applyBorder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9" fillId="0" borderId="0"/>
    <xf numFmtId="0" fontId="157" fillId="0" borderId="0"/>
    <xf numFmtId="0" fontId="157" fillId="0" borderId="0">
      <alignment horizontal="left"/>
    </xf>
    <xf numFmtId="0" fontId="157" fillId="0" borderId="0"/>
    <xf numFmtId="0" fontId="157" fillId="0" borderId="0">
      <alignment horizontal="left"/>
    </xf>
    <xf numFmtId="0" fontId="157" fillId="0" borderId="0">
      <alignment horizontal="left"/>
    </xf>
    <xf numFmtId="0" fontId="157" fillId="0" borderId="0"/>
    <xf numFmtId="0" fontId="157" fillId="0" borderId="0">
      <alignment horizontal="left"/>
    </xf>
    <xf numFmtId="0" fontId="157" fillId="0" borderId="0"/>
    <xf numFmtId="0" fontId="9" fillId="0" borderId="0"/>
    <xf numFmtId="0" fontId="1" fillId="0" borderId="0"/>
    <xf numFmtId="0" fontId="28" fillId="18" borderId="0" applyNumberFormat="0" applyBorder="0" applyAlignment="0" applyProtection="0"/>
    <xf numFmtId="0" fontId="28" fillId="10" borderId="0" applyNumberFormat="0" applyBorder="0" applyAlignment="0" applyProtection="0"/>
    <xf numFmtId="0" fontId="28" fillId="22" borderId="0" applyNumberFormat="0" applyBorder="0" applyAlignment="0" applyProtection="0"/>
    <xf numFmtId="0" fontId="25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4" fillId="8" borderId="17" applyNumberFormat="0" applyAlignment="0" applyProtection="0"/>
    <xf numFmtId="0" fontId="22" fillId="7" borderId="14" applyNumberFormat="0" applyAlignment="0" applyProtection="0"/>
    <xf numFmtId="0" fontId="17" fillId="0" borderId="13" applyNumberFormat="0" applyFill="0" applyAlignment="0" applyProtection="0"/>
    <xf numFmtId="0" fontId="9" fillId="0" borderId="0"/>
    <xf numFmtId="0" fontId="106" fillId="0" borderId="0"/>
    <xf numFmtId="0" fontId="1" fillId="0" borderId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27" fillId="0" borderId="19" applyNumberFormat="0" applyFill="0" applyAlignment="0" applyProtection="0"/>
    <xf numFmtId="0" fontId="23" fillId="0" borderId="16" applyNumberFormat="0" applyFill="0" applyAlignment="0" applyProtection="0"/>
    <xf numFmtId="0" fontId="21" fillId="7" borderId="15" applyNumberFormat="0" applyAlignment="0" applyProtection="0"/>
    <xf numFmtId="0" fontId="20" fillId="6" borderId="14" applyNumberFormat="0" applyAlignment="0" applyProtection="0"/>
    <xf numFmtId="0" fontId="108" fillId="5" borderId="0" applyNumberFormat="0" applyBorder="0" applyAlignment="0" applyProtection="0"/>
    <xf numFmtId="0" fontId="19" fillId="4" borderId="0" applyNumberFormat="0" applyBorder="0" applyAlignment="0" applyProtection="0"/>
    <xf numFmtId="0" fontId="18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5" fillId="0" borderId="11" applyNumberFormat="0" applyFill="0" applyAlignment="0" applyProtection="0"/>
    <xf numFmtId="0" fontId="9" fillId="0" borderId="0"/>
    <xf numFmtId="0" fontId="106" fillId="0" borderId="0"/>
    <xf numFmtId="0" fontId="28" fillId="14" borderId="0" applyNumberFormat="0" applyBorder="0" applyAlignment="0" applyProtection="0"/>
    <xf numFmtId="0" fontId="27" fillId="0" borderId="19" applyNumberFormat="0" applyFill="0" applyAlignment="0" applyProtection="0"/>
    <xf numFmtId="0" fontId="23" fillId="0" borderId="16" applyNumberFormat="0" applyFill="0" applyAlignment="0" applyProtection="0"/>
    <xf numFmtId="0" fontId="19" fillId="4" borderId="0" applyNumberFormat="0" applyBorder="0" applyAlignment="0" applyProtection="0"/>
    <xf numFmtId="0" fontId="18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6" fillId="0" borderId="12" applyNumberFormat="0" applyFill="0" applyAlignment="0" applyProtection="0"/>
    <xf numFmtId="0" fontId="15" fillId="0" borderId="11" applyNumberFormat="0" applyFill="0" applyAlignment="0" applyProtection="0"/>
    <xf numFmtId="0" fontId="9" fillId="0" borderId="0"/>
    <xf numFmtId="0" fontId="21" fillId="7" borderId="15" applyNumberFormat="0" applyAlignment="0" applyProtection="0"/>
    <xf numFmtId="0" fontId="106" fillId="0" borderId="0"/>
    <xf numFmtId="0" fontId="10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24" fillId="8" borderId="17" applyNumberFormat="0" applyAlignment="0" applyProtection="0"/>
    <xf numFmtId="0" fontId="28" fillId="22" borderId="0" applyNumberFormat="0" applyBorder="0" applyAlignment="0" applyProtection="0"/>
    <xf numFmtId="0" fontId="22" fillId="7" borderId="14" applyNumberFormat="0" applyAlignment="0" applyProtection="0"/>
    <xf numFmtId="0" fontId="20" fillId="6" borderId="14" applyNumberFormat="0" applyAlignment="0" applyProtection="0"/>
    <xf numFmtId="0" fontId="25" fillId="0" borderId="0" applyNumberFormat="0" applyFill="0" applyBorder="0" applyAlignment="0" applyProtection="0"/>
    <xf numFmtId="0" fontId="28" fillId="18" borderId="0" applyNumberFormat="0" applyBorder="0" applyAlignment="0" applyProtection="0"/>
    <xf numFmtId="0" fontId="28" fillId="26" borderId="0" applyNumberFormat="0" applyBorder="0" applyAlignment="0" applyProtection="0"/>
    <xf numFmtId="0" fontId="1" fillId="0" borderId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8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6" fillId="0" borderId="12" applyNumberFormat="0" applyFill="0" applyAlignment="0" applyProtection="0"/>
    <xf numFmtId="0" fontId="15" fillId="0" borderId="11" applyNumberFormat="0" applyFill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28" fillId="26" borderId="0" applyNumberFormat="0" applyBorder="0" applyAlignment="0" applyProtection="0"/>
    <xf numFmtId="0" fontId="156" fillId="0" borderId="21">
      <alignment horizontal="left" vertical="top"/>
    </xf>
    <xf numFmtId="0" fontId="119" fillId="37" borderId="0" applyNumberFormat="0" applyBorder="0" applyAlignment="0" applyProtection="0"/>
    <xf numFmtId="0" fontId="18" fillId="3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72" fillId="64" borderId="0" applyNumberFormat="0" applyBorder="0" applyAlignment="0" applyProtection="0"/>
    <xf numFmtId="0" fontId="112" fillId="46" borderId="0" applyNumberFormat="0" applyBorder="0" applyAlignment="0" applyProtection="0"/>
    <xf numFmtId="0" fontId="28" fillId="14" borderId="0" applyNumberFormat="0" applyBorder="0" applyAlignment="0" applyProtection="0"/>
    <xf numFmtId="0" fontId="106" fillId="56" borderId="31" applyNumberFormat="0" applyFont="0" applyAlignment="0" applyProtection="0"/>
    <xf numFmtId="0" fontId="112" fillId="52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90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122" fillId="0" borderId="33" applyNumberFormat="0" applyFill="0" applyAlignment="0" applyProtection="0"/>
    <xf numFmtId="0" fontId="28" fillId="30" borderId="0" applyNumberFormat="0" applyBorder="0" applyAlignment="0" applyProtection="0"/>
    <xf numFmtId="0" fontId="124" fillId="53" borderId="32" applyNumberFormat="0" applyAlignment="0" applyProtection="0"/>
    <xf numFmtId="0" fontId="183" fillId="0" borderId="21">
      <alignment horizontal="left" vertical="top"/>
    </xf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117" fillId="54" borderId="26" applyNumberFormat="0" applyAlignment="0" applyProtection="0"/>
    <xf numFmtId="0" fontId="113" fillId="53" borderId="25" applyNumberFormat="0" applyAlignment="0" applyProtection="0"/>
    <xf numFmtId="0" fontId="19" fillId="4" borderId="0" applyNumberFormat="0" applyBorder="0" applyAlignment="0" applyProtection="0"/>
    <xf numFmtId="0" fontId="28" fillId="30" borderId="0" applyNumberFormat="0" applyBorder="0" applyAlignment="0" applyProtection="0"/>
    <xf numFmtId="0" fontId="118" fillId="0" borderId="30" applyNumberFormat="0" applyFill="0" applyAlignment="0" applyProtection="0"/>
    <xf numFmtId="0" fontId="25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85" fillId="74" borderId="32" applyNumberFormat="0" applyAlignment="0" applyProtection="0"/>
    <xf numFmtId="0" fontId="127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83" fillId="0" borderId="21">
      <alignment horizontal="left" vertical="top"/>
    </xf>
    <xf numFmtId="0" fontId="118" fillId="0" borderId="30" applyNumberFormat="0" applyFill="0" applyAlignment="0" applyProtection="0"/>
    <xf numFmtId="0" fontId="156" fillId="0" borderId="21">
      <alignment horizontal="left" vertical="top"/>
    </xf>
    <xf numFmtId="0" fontId="119" fillId="37" borderId="0" applyNumberFormat="0" applyBorder="0" applyAlignment="0" applyProtection="0"/>
    <xf numFmtId="0" fontId="9" fillId="65" borderId="31" applyNumberFormat="0" applyFont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18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123" fillId="36" borderId="0" applyNumberFormat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22" fillId="0" borderId="33" applyNumberFormat="0" applyFill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112" fillId="49" borderId="0" applyNumberFormat="0" applyBorder="0" applyAlignment="0" applyProtection="0"/>
    <xf numFmtId="0" fontId="119" fillId="37" borderId="0" applyNumberFormat="0" applyBorder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178" fillId="74" borderId="25" applyNumberFormat="0" applyAlignment="0" applyProtection="0"/>
    <xf numFmtId="0" fontId="119" fillId="37" borderId="0" applyNumberFormat="0" applyBorder="0" applyAlignment="0" applyProtection="0"/>
    <xf numFmtId="0" fontId="113" fillId="53" borderId="25" applyNumberFormat="0" applyAlignment="0" applyProtection="0"/>
    <xf numFmtId="0" fontId="112" fillId="47" borderId="0" applyNumberFormat="0" applyBorder="0" applyAlignment="0" applyProtection="0"/>
    <xf numFmtId="0" fontId="106" fillId="56" borderId="31" applyNumberFormat="0" applyFont="0" applyAlignment="0" applyProtection="0"/>
    <xf numFmtId="0" fontId="112" fillId="52" borderId="0" applyNumberFormat="0" applyBorder="0" applyAlignment="0" applyProtection="0"/>
    <xf numFmtId="0" fontId="112" fillId="51" borderId="0" applyNumberFormat="0" applyBorder="0" applyAlignment="0" applyProtection="0"/>
    <xf numFmtId="0" fontId="77" fillId="68" borderId="0" applyNumberFormat="0" applyBorder="0" applyAlignment="0" applyProtection="0"/>
    <xf numFmtId="0" fontId="112" fillId="50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113" fillId="53" borderId="25" applyNumberFormat="0" applyAlignment="0" applyProtection="0"/>
    <xf numFmtId="0" fontId="185" fillId="0" borderId="30" applyNumberFormat="0" applyFill="0" applyAlignment="0" applyProtection="0"/>
    <xf numFmtId="0" fontId="123" fillId="36" borderId="0" applyNumberFormat="0" applyBorder="0" applyAlignment="0" applyProtection="0"/>
    <xf numFmtId="0" fontId="85" fillId="74" borderId="32" applyNumberFormat="0" applyAlignment="0" applyProtection="0"/>
    <xf numFmtId="0" fontId="17" fillId="0" borderId="13" applyNumberFormat="0" applyFill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14" fillId="0" borderId="0" applyNumberFormat="0" applyFill="0" applyBorder="0" applyAlignment="0" applyProtection="0"/>
    <xf numFmtId="0" fontId="178" fillId="74" borderId="25" applyNumberFormat="0" applyAlignment="0" applyProtection="0"/>
    <xf numFmtId="0" fontId="11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85" fillId="74" borderId="32" applyNumberFormat="0" applyAlignment="0" applyProtection="0"/>
    <xf numFmtId="0" fontId="90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72" fillId="69" borderId="0" applyNumberFormat="0" applyBorder="0" applyAlignment="0" applyProtection="0"/>
    <xf numFmtId="0" fontId="9" fillId="65" borderId="31" applyNumberFormat="0" applyFont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117" fillId="54" borderId="26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89" fillId="0" borderId="39" applyNumberFormat="0" applyFill="0" applyAlignment="0" applyProtection="0"/>
    <xf numFmtId="0" fontId="28" fillId="22" borderId="0" applyNumberFormat="0" applyBorder="0" applyAlignment="0" applyProtection="0"/>
    <xf numFmtId="0" fontId="72" fillId="69" borderId="0" applyNumberFormat="0" applyBorder="0" applyAlignment="0" applyProtection="0"/>
    <xf numFmtId="0" fontId="178" fillId="74" borderId="25" applyNumberFormat="0" applyAlignment="0" applyProtection="0"/>
    <xf numFmtId="0" fontId="112" fillId="51" borderId="0" applyNumberFormat="0" applyBorder="0" applyAlignment="0" applyProtection="0"/>
    <xf numFmtId="0" fontId="72" fillId="61" borderId="0" applyNumberFormat="0" applyBorder="0" applyAlignment="0" applyProtection="0"/>
    <xf numFmtId="0" fontId="90" fillId="0" borderId="0" applyNumberFormat="0" applyFill="0" applyBorder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72" fillId="71" borderId="0" applyNumberFormat="0" applyBorder="0" applyAlignment="0" applyProtection="0"/>
    <xf numFmtId="0" fontId="177" fillId="73" borderId="0" applyNumberFormat="0" applyBorder="0" applyAlignment="0" applyProtection="0"/>
    <xf numFmtId="0" fontId="178" fillId="74" borderId="25" applyNumberFormat="0" applyAlignment="0" applyProtection="0"/>
    <xf numFmtId="0" fontId="156" fillId="0" borderId="21">
      <alignment horizontal="left" vertical="top"/>
    </xf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1" fillId="55" borderId="0" applyNumberFormat="0" applyBorder="0" applyAlignment="0" applyProtection="0"/>
    <xf numFmtId="0" fontId="118" fillId="0" borderId="30" applyNumberFormat="0" applyFill="0" applyAlignment="0" applyProtection="0"/>
    <xf numFmtId="0" fontId="120" fillId="40" borderId="25" applyNumberFormat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123" fillId="36" borderId="0" applyNumberFormat="0" applyBorder="0" applyAlignment="0" applyProtection="0"/>
    <xf numFmtId="0" fontId="112" fillId="47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77" fillId="68" borderId="0" applyNumberFormat="0" applyBorder="0" applyAlignment="0" applyProtection="0"/>
    <xf numFmtId="0" fontId="159" fillId="0" borderId="0">
      <alignment horizontal="left"/>
    </xf>
    <xf numFmtId="0" fontId="72" fillId="71" borderId="0" applyNumberFormat="0" applyBorder="0" applyAlignment="0" applyProtection="0"/>
    <xf numFmtId="0" fontId="159" fillId="0" borderId="0">
      <alignment horizontal="left"/>
    </xf>
    <xf numFmtId="0" fontId="119" fillId="37" borderId="0" applyNumberFormat="0" applyBorder="0" applyAlignment="0" applyProtection="0"/>
    <xf numFmtId="0" fontId="28" fillId="22" borderId="0" applyNumberFormat="0" applyBorder="0" applyAlignment="0" applyProtection="0"/>
    <xf numFmtId="0" fontId="183" fillId="0" borderId="21">
      <alignment horizontal="left" vertical="top"/>
    </xf>
    <xf numFmtId="0" fontId="72" fillId="64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21" fillId="55" borderId="0" applyNumberFormat="0" applyBorder="0" applyAlignment="0" applyProtection="0"/>
    <xf numFmtId="0" fontId="112" fillId="47" borderId="0" applyNumberFormat="0" applyBorder="0" applyAlignment="0" applyProtection="0"/>
    <xf numFmtId="0" fontId="122" fillId="0" borderId="33" applyNumberFormat="0" applyFill="0" applyAlignment="0" applyProtection="0"/>
    <xf numFmtId="0" fontId="90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13" fillId="53" borderId="25" applyNumberFormat="0" applyAlignment="0" applyProtection="0"/>
    <xf numFmtId="0" fontId="127" fillId="0" borderId="29" applyNumberFormat="0" applyFill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5" fillId="0" borderId="11" applyNumberFormat="0" applyFill="0" applyAlignment="0" applyProtection="0"/>
    <xf numFmtId="0" fontId="178" fillId="74" borderId="25" applyNumberFormat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12" fillId="50" borderId="0" applyNumberFormat="0" applyBorder="0" applyAlignment="0" applyProtection="0"/>
    <xf numFmtId="0" fontId="117" fillId="54" borderId="26" applyNumberFormat="0" applyAlignment="0" applyProtection="0"/>
    <xf numFmtId="0" fontId="183" fillId="0" borderId="21">
      <alignment horizontal="left" vertical="top"/>
    </xf>
    <xf numFmtId="0" fontId="185" fillId="0" borderId="30" applyNumberFormat="0" applyFill="0" applyAlignment="0" applyProtection="0"/>
    <xf numFmtId="0" fontId="121" fillId="55" borderId="0" applyNumberFormat="0" applyBorder="0" applyAlignment="0" applyProtection="0"/>
    <xf numFmtId="0" fontId="72" fillId="64" borderId="0" applyNumberFormat="0" applyBorder="0" applyAlignment="0" applyProtection="0"/>
    <xf numFmtId="0" fontId="9" fillId="65" borderId="31" applyNumberFormat="0" applyFont="0" applyAlignment="0" applyProtection="0"/>
    <xf numFmtId="0" fontId="11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89" fillId="0" borderId="39" applyNumberFormat="0" applyFill="0" applyAlignment="0" applyProtection="0"/>
    <xf numFmtId="0" fontId="159" fillId="0" borderId="0">
      <alignment horizontal="left"/>
    </xf>
    <xf numFmtId="0" fontId="120" fillId="40" borderId="25" applyNumberFormat="0" applyAlignment="0" applyProtection="0"/>
    <xf numFmtId="0" fontId="72" fillId="67" borderId="0" applyNumberFormat="0" applyBorder="0" applyAlignment="0" applyProtection="0"/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177" fillId="73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12" fillId="52" borderId="0" applyNumberFormat="0" applyBorder="0" applyAlignment="0" applyProtection="0"/>
    <xf numFmtId="0" fontId="90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12" fillId="47" borderId="0" applyNumberFormat="0" applyBorder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17" fillId="54" borderId="26" applyNumberFormat="0" applyAlignment="0" applyProtection="0"/>
    <xf numFmtId="0" fontId="127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77" fillId="73" borderId="0" applyNumberFormat="0" applyBorder="0" applyAlignment="0" applyProtection="0"/>
    <xf numFmtId="0" fontId="113" fillId="53" borderId="25" applyNumberFormat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23" fillId="0" borderId="16" applyNumberFormat="0" applyFill="0" applyAlignment="0" applyProtection="0"/>
    <xf numFmtId="0" fontId="11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12" fillId="49" borderId="0" applyNumberFormat="0" applyBorder="0" applyAlignment="0" applyProtection="0"/>
    <xf numFmtId="0" fontId="77" fillId="68" borderId="0" applyNumberFormat="0" applyBorder="0" applyAlignment="0" applyProtection="0"/>
    <xf numFmtId="0" fontId="108" fillId="5" borderId="0" applyNumberFormat="0" applyBorder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83" fillId="0" borderId="21">
      <alignment horizontal="left" vertical="top"/>
    </xf>
    <xf numFmtId="0" fontId="112" fillId="50" borderId="0" applyNumberFormat="0" applyBorder="0" applyAlignment="0" applyProtection="0"/>
    <xf numFmtId="0" fontId="112" fillId="52" borderId="0" applyNumberFormat="0" applyBorder="0" applyAlignment="0" applyProtection="0"/>
    <xf numFmtId="0" fontId="121" fillId="55" borderId="0" applyNumberFormat="0" applyBorder="0" applyAlignment="0" applyProtection="0"/>
    <xf numFmtId="0" fontId="156" fillId="0" borderId="21">
      <alignment horizontal="left" vertical="top"/>
    </xf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3" fillId="78" borderId="0" applyNumberFormat="0" applyBorder="0" applyAlignment="0" applyProtection="0"/>
    <xf numFmtId="0" fontId="159" fillId="0" borderId="0">
      <alignment horizontal="left"/>
    </xf>
    <xf numFmtId="0" fontId="18" fillId="3" borderId="0" applyNumberFormat="0" applyBorder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112" fillId="50" borderId="0" applyNumberFormat="0" applyBorder="0" applyAlignment="0" applyProtection="0"/>
    <xf numFmtId="0" fontId="156" fillId="0" borderId="21">
      <alignment horizontal="left" vertical="top"/>
    </xf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8" fillId="3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28" fillId="22" borderId="0" applyNumberFormat="0" applyBorder="0" applyAlignment="0" applyProtection="0"/>
    <xf numFmtId="0" fontId="123" fillId="36" borderId="0" applyNumberFormat="0" applyBorder="0" applyAlignment="0" applyProtection="0"/>
    <xf numFmtId="0" fontId="72" fillId="61" borderId="0" applyNumberFormat="0" applyBorder="0" applyAlignment="0" applyProtection="0"/>
    <xf numFmtId="0" fontId="89" fillId="0" borderId="39" applyNumberFormat="0" applyFill="0" applyAlignment="0" applyProtection="0"/>
    <xf numFmtId="0" fontId="75" fillId="67" borderId="26" applyNumberFormat="0" applyAlignment="0" applyProtection="0"/>
    <xf numFmtId="0" fontId="18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72" fillId="69" borderId="0" applyNumberFormat="0" applyBorder="0" applyAlignment="0" applyProtection="0"/>
    <xf numFmtId="0" fontId="112" fillId="52" borderId="0" applyNumberFormat="0" applyBorder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24" fillId="8" borderId="17" applyNumberFormat="0" applyAlignment="0" applyProtection="0"/>
    <xf numFmtId="0" fontId="120" fillId="40" borderId="25" applyNumberFormat="0" applyAlignment="0" applyProtection="0"/>
    <xf numFmtId="0" fontId="72" fillId="61" borderId="0" applyNumberFormat="0" applyBorder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12" fillId="46" borderId="0" applyNumberFormat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75" fillId="67" borderId="26" applyNumberFormat="0" applyAlignment="0" applyProtection="0"/>
    <xf numFmtId="0" fontId="183" fillId="0" borderId="21">
      <alignment horizontal="left" vertical="top"/>
    </xf>
    <xf numFmtId="0" fontId="28" fillId="18" borderId="0" applyNumberFormat="0" applyBorder="0" applyAlignment="0" applyProtection="0"/>
    <xf numFmtId="0" fontId="106" fillId="56" borderId="31" applyNumberFormat="0" applyFont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122" fillId="0" borderId="33" applyNumberFormat="0" applyFill="0" applyAlignment="0" applyProtection="0"/>
    <xf numFmtId="0" fontId="19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183" fillId="0" borderId="21">
      <alignment horizontal="left" vertical="top"/>
    </xf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127" fillId="0" borderId="29" applyNumberFormat="0" applyFill="0" applyAlignment="0" applyProtection="0"/>
    <xf numFmtId="0" fontId="125" fillId="0" borderId="27" applyNumberFormat="0" applyFill="0" applyAlignment="0" applyProtection="0"/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8" fillId="0" borderId="30" applyNumberFormat="0" applyFill="0" applyAlignment="0" applyProtection="0"/>
    <xf numFmtId="0" fontId="117" fillId="54" borderId="26" applyNumberFormat="0" applyAlignment="0" applyProtection="0"/>
    <xf numFmtId="0" fontId="159" fillId="0" borderId="0">
      <alignment horizontal="left"/>
    </xf>
    <xf numFmtId="0" fontId="117" fillId="54" borderId="26" applyNumberFormat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5" fillId="0" borderId="27" applyNumberFormat="0" applyFill="0" applyAlignment="0" applyProtection="0"/>
    <xf numFmtId="0" fontId="113" fillId="53" borderId="25" applyNumberFormat="0" applyAlignment="0" applyProtection="0"/>
    <xf numFmtId="0" fontId="11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12" fillId="46" borderId="0" applyNumberFormat="0" applyBorder="0" applyAlignment="0" applyProtection="0"/>
    <xf numFmtId="0" fontId="83" fillId="78" borderId="0" applyNumberFormat="0" applyBorder="0" applyAlignment="0" applyProtection="0"/>
    <xf numFmtId="0" fontId="112" fillId="52" borderId="0" applyNumberFormat="0" applyBorder="0" applyAlignment="0" applyProtection="0"/>
    <xf numFmtId="0" fontId="117" fillId="54" borderId="26" applyNumberFormat="0" applyAlignment="0" applyProtection="0"/>
    <xf numFmtId="0" fontId="118" fillId="0" borderId="30" applyNumberFormat="0" applyFill="0" applyAlignment="0" applyProtection="0"/>
    <xf numFmtId="0" fontId="113" fillId="53" borderId="25" applyNumberFormat="0" applyAlignment="0" applyProtection="0"/>
    <xf numFmtId="0" fontId="125" fillId="0" borderId="27" applyNumberFormat="0" applyFill="0" applyAlignment="0" applyProtection="0"/>
    <xf numFmtId="0" fontId="113" fillId="53" borderId="25" applyNumberFormat="0" applyAlignment="0" applyProtection="0"/>
    <xf numFmtId="0" fontId="177" fillId="73" borderId="0" applyNumberFormat="0" applyBorder="0" applyAlignment="0" applyProtection="0"/>
    <xf numFmtId="0" fontId="106" fillId="56" borderId="31" applyNumberFormat="0" applyFont="0" applyAlignment="0" applyProtection="0"/>
    <xf numFmtId="0" fontId="72" fillId="69" borderId="0" applyNumberFormat="0" applyBorder="0" applyAlignment="0" applyProtection="0"/>
    <xf numFmtId="0" fontId="124" fillId="53" borderId="32" applyNumberFormat="0" applyAlignment="0" applyProtection="0"/>
    <xf numFmtId="0" fontId="121" fillId="55" borderId="0" applyNumberFormat="0" applyBorder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72" fillId="67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9" fillId="4" borderId="0" applyNumberFormat="0" applyBorder="0" applyAlignment="0" applyProtection="0"/>
    <xf numFmtId="0" fontId="77" fillId="68" borderId="0" applyNumberFormat="0" applyBorder="0" applyAlignment="0" applyProtection="0"/>
    <xf numFmtId="0" fontId="118" fillId="0" borderId="30" applyNumberFormat="0" applyFill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27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72" fillId="64" borderId="0" applyNumberFormat="0" applyBorder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8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72" fillId="67" borderId="0" applyNumberFormat="0" applyBorder="0" applyAlignment="0" applyProtection="0"/>
    <xf numFmtId="0" fontId="83" fillId="78" borderId="0" applyNumberFormat="0" applyBorder="0" applyAlignment="0" applyProtection="0"/>
    <xf numFmtId="0" fontId="120" fillId="40" borderId="25" applyNumberFormat="0" applyAlignment="0" applyProtection="0"/>
    <xf numFmtId="0" fontId="121" fillId="55" borderId="0" applyNumberFormat="0" applyBorder="0" applyAlignment="0" applyProtection="0"/>
    <xf numFmtId="0" fontId="18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12" fillId="46" borderId="0" applyNumberFormat="0" applyBorder="0" applyAlignment="0" applyProtection="0"/>
    <xf numFmtId="0" fontId="85" fillId="74" borderId="32" applyNumberFormat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56" fillId="0" borderId="21">
      <alignment horizontal="left" vertical="top"/>
    </xf>
    <xf numFmtId="0" fontId="72" fillId="64" borderId="0" applyNumberFormat="0" applyBorder="0" applyAlignment="0" applyProtection="0"/>
    <xf numFmtId="0" fontId="184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83" fillId="78" borderId="0" applyNumberFormat="0" applyBorder="0" applyAlignment="0" applyProtection="0"/>
    <xf numFmtId="0" fontId="121" fillId="55" borderId="0" applyNumberFormat="0" applyBorder="0" applyAlignment="0" applyProtection="0"/>
    <xf numFmtId="0" fontId="183" fillId="0" borderId="21">
      <alignment horizontal="left" vertical="top"/>
    </xf>
    <xf numFmtId="0" fontId="77" fillId="68" borderId="0" applyNumberFormat="0" applyBorder="0" applyAlignment="0" applyProtection="0"/>
    <xf numFmtId="0" fontId="118" fillId="0" borderId="30" applyNumberFormat="0" applyFill="0" applyAlignment="0" applyProtection="0"/>
    <xf numFmtId="0" fontId="72" fillId="67" borderId="0" applyNumberFormat="0" applyBorder="0" applyAlignment="0" applyProtection="0"/>
    <xf numFmtId="0" fontId="156" fillId="0" borderId="21">
      <alignment horizontal="left" vertical="top"/>
    </xf>
    <xf numFmtId="0" fontId="156" fillId="0" borderId="21">
      <alignment horizontal="left" vertical="top"/>
    </xf>
    <xf numFmtId="0" fontId="112" fillId="46" borderId="0" applyNumberFormat="0" applyBorder="0" applyAlignment="0" applyProtection="0"/>
    <xf numFmtId="0" fontId="106" fillId="56" borderId="31" applyNumberFormat="0" applyFont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183" fillId="0" borderId="21">
      <alignment horizontal="left" vertical="top"/>
    </xf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9" borderId="0" applyNumberFormat="0" applyBorder="0" applyAlignment="0" applyProtection="0"/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23" fillId="36" borderId="0" applyNumberFormat="0" applyBorder="0" applyAlignment="0" applyProtection="0"/>
    <xf numFmtId="0" fontId="120" fillId="40" borderId="25" applyNumberFormat="0" applyAlignment="0" applyProtection="0"/>
    <xf numFmtId="0" fontId="77" fillId="68" borderId="0" applyNumberFormat="0" applyBorder="0" applyAlignment="0" applyProtection="0"/>
    <xf numFmtId="0" fontId="112" fillId="49" borderId="0" applyNumberFormat="0" applyBorder="0" applyAlignment="0" applyProtection="0"/>
    <xf numFmtId="0" fontId="156" fillId="0" borderId="21">
      <alignment horizontal="left" vertical="top"/>
    </xf>
    <xf numFmtId="0" fontId="183" fillId="0" borderId="21">
      <alignment horizontal="left" vertical="top"/>
    </xf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85" fillId="0" borderId="30" applyNumberFormat="0" applyFill="0" applyAlignment="0" applyProtection="0"/>
    <xf numFmtId="0" fontId="24" fillId="8" borderId="17" applyNumberFormat="0" applyAlignment="0" applyProtection="0"/>
    <xf numFmtId="0" fontId="112" fillId="50" borderId="0" applyNumberFormat="0" applyBorder="0" applyAlignment="0" applyProtection="0"/>
    <xf numFmtId="0" fontId="177" fillId="73" borderId="0" applyNumberFormat="0" applyBorder="0" applyAlignment="0" applyProtection="0"/>
    <xf numFmtId="0" fontId="121" fillId="55" borderId="0" applyNumberFormat="0" applyBorder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18" fillId="0" borderId="30" applyNumberFormat="0" applyFill="0" applyAlignment="0" applyProtection="0"/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28" fillId="26" borderId="0" applyNumberFormat="0" applyBorder="0" applyAlignment="0" applyProtection="0"/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156" fillId="0" borderId="21">
      <alignment horizontal="left" vertical="top"/>
    </xf>
    <xf numFmtId="0" fontId="28" fillId="14" borderId="0" applyNumberFormat="0" applyBorder="0" applyAlignment="0" applyProtection="0"/>
    <xf numFmtId="0" fontId="23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6" borderId="14" applyNumberFormat="0" applyAlignment="0" applyProtection="0"/>
    <xf numFmtId="0" fontId="15" fillId="0" borderId="11" applyNumberFormat="0" applyFill="0" applyAlignment="0" applyProtection="0"/>
    <xf numFmtId="0" fontId="17" fillId="0" borderId="13" applyNumberFormat="0" applyFill="0" applyAlignment="0" applyProtection="0"/>
    <xf numFmtId="0" fontId="125" fillId="0" borderId="27" applyNumberFormat="0" applyFill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72" fillId="71" borderId="0" applyNumberFormat="0" applyBorder="0" applyAlignment="0" applyProtection="0"/>
    <xf numFmtId="0" fontId="72" fillId="67" borderId="0" applyNumberFormat="0" applyBorder="0" applyAlignment="0" applyProtection="0"/>
    <xf numFmtId="0" fontId="28" fillId="22" borderId="0" applyNumberFormat="0" applyBorder="0" applyAlignment="0" applyProtection="0"/>
    <xf numFmtId="0" fontId="112" fillId="47" borderId="0" applyNumberFormat="0" applyBorder="0" applyAlignment="0" applyProtection="0"/>
    <xf numFmtId="0" fontId="112" fillId="51" borderId="0" applyNumberFormat="0" applyBorder="0" applyAlignment="0" applyProtection="0"/>
    <xf numFmtId="0" fontId="22" fillId="7" borderId="14" applyNumberFormat="0" applyAlignment="0" applyProtection="0"/>
    <xf numFmtId="0" fontId="24" fillId="8" borderId="17" applyNumberFormat="0" applyAlignment="0" applyProtection="0"/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72" fillId="69" borderId="0" applyNumberFormat="0" applyBorder="0" applyAlignment="0" applyProtection="0"/>
    <xf numFmtId="0" fontId="118" fillId="0" borderId="30" applyNumberFormat="0" applyFill="0" applyAlignment="0" applyProtection="0"/>
    <xf numFmtId="0" fontId="28" fillId="10" borderId="0" applyNumberFormat="0" applyBorder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56" fillId="0" borderId="21">
      <alignment horizontal="left" vertical="top"/>
    </xf>
    <xf numFmtId="0" fontId="17" fillId="0" borderId="13" applyNumberFormat="0" applyFill="0" applyAlignment="0" applyProtection="0"/>
    <xf numFmtId="0" fontId="72" fillId="71" borderId="0" applyNumberFormat="0" applyBorder="0" applyAlignment="0" applyProtection="0"/>
    <xf numFmtId="0" fontId="177" fillId="73" borderId="0" applyNumberFormat="0" applyBorder="0" applyAlignment="0" applyProtection="0"/>
    <xf numFmtId="0" fontId="90" fillId="0" borderId="0" applyNumberFormat="0" applyFill="0" applyBorder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81" fillId="72" borderId="25" applyNumberFormat="0" applyAlignment="0" applyProtection="0"/>
    <xf numFmtId="0" fontId="112" fillId="47" borderId="0" applyNumberFormat="0" applyBorder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75" fillId="67" borderId="26" applyNumberFormat="0" applyAlignment="0" applyProtection="0"/>
    <xf numFmtId="0" fontId="9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83" fillId="78" borderId="0" applyNumberFormat="0" applyBorder="0" applyAlignment="0" applyProtection="0"/>
    <xf numFmtId="0" fontId="11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7" fillId="0" borderId="29" applyNumberFormat="0" applyFill="0" applyAlignment="0" applyProtection="0"/>
    <xf numFmtId="0" fontId="123" fillId="36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72" fillId="71" borderId="0" applyNumberFormat="0" applyBorder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1" fillId="55" borderId="0" applyNumberFormat="0" applyBorder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6" fillId="0" borderId="12" applyNumberFormat="0" applyFill="0" applyAlignment="0" applyProtection="0"/>
    <xf numFmtId="0" fontId="28" fillId="26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156" fillId="0" borderId="21">
      <alignment horizontal="left" vertical="top"/>
    </xf>
    <xf numFmtId="0" fontId="121" fillId="55" borderId="0" applyNumberFormat="0" applyBorder="0" applyAlignment="0" applyProtection="0"/>
    <xf numFmtId="0" fontId="159" fillId="0" borderId="0">
      <alignment horizontal="left"/>
    </xf>
    <xf numFmtId="0" fontId="90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81" fillId="72" borderId="25" applyNumberFormat="0" applyAlignment="0" applyProtection="0"/>
    <xf numFmtId="0" fontId="117" fillId="54" borderId="26" applyNumberFormat="0" applyAlignment="0" applyProtection="0"/>
    <xf numFmtId="0" fontId="18" fillId="3" borderId="0" applyNumberFormat="0" applyBorder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2" fillId="69" borderId="0" applyNumberFormat="0" applyBorder="0" applyAlignment="0" applyProtection="0"/>
    <xf numFmtId="0" fontId="72" fillId="64" borderId="0" applyNumberFormat="0" applyBorder="0" applyAlignment="0" applyProtection="0"/>
    <xf numFmtId="0" fontId="77" fillId="68" borderId="0" applyNumberFormat="0" applyBorder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14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2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12" fillId="47" borderId="0" applyNumberFormat="0" applyBorder="0" applyAlignment="0" applyProtection="0"/>
    <xf numFmtId="0" fontId="106" fillId="56" borderId="31" applyNumberFormat="0" applyFont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126" fillId="0" borderId="28" applyNumberFormat="0" applyFill="0" applyAlignment="0" applyProtection="0"/>
    <xf numFmtId="0" fontId="112" fillId="47" borderId="0" applyNumberFormat="0" applyBorder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113" fillId="53" borderId="25" applyNumberFormat="0" applyAlignment="0" applyProtection="0"/>
    <xf numFmtId="0" fontId="75" fillId="67" borderId="26" applyNumberFormat="0" applyAlignment="0" applyProtection="0"/>
    <xf numFmtId="0" fontId="11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112" fillId="50" borderId="0" applyNumberFormat="0" applyBorder="0" applyAlignment="0" applyProtection="0"/>
    <xf numFmtId="0" fontId="183" fillId="0" borderId="21">
      <alignment horizontal="left" vertical="top"/>
    </xf>
    <xf numFmtId="0" fontId="81" fillId="72" borderId="25" applyNumberFormat="0" applyAlignment="0" applyProtection="0"/>
    <xf numFmtId="0" fontId="112" fillId="47" borderId="0" applyNumberFormat="0" applyBorder="0" applyAlignment="0" applyProtection="0"/>
    <xf numFmtId="0" fontId="9" fillId="65" borderId="31" applyNumberFormat="0" applyFont="0" applyAlignment="0" applyProtection="0"/>
    <xf numFmtId="0" fontId="16" fillId="0" borderId="12" applyNumberFormat="0" applyFill="0" applyAlignment="0" applyProtection="0"/>
    <xf numFmtId="0" fontId="85" fillId="74" borderId="32" applyNumberFormat="0" applyAlignment="0" applyProtection="0"/>
    <xf numFmtId="0" fontId="125" fillId="0" borderId="27" applyNumberFormat="0" applyFill="0" applyAlignment="0" applyProtection="0"/>
    <xf numFmtId="0" fontId="112" fillId="46" borderId="0" applyNumberFormat="0" applyBorder="0" applyAlignment="0" applyProtection="0"/>
    <xf numFmtId="0" fontId="28" fillId="10" borderId="0" applyNumberFormat="0" applyBorder="0" applyAlignment="0" applyProtection="0"/>
    <xf numFmtId="0" fontId="72" fillId="69" borderId="0" applyNumberFormat="0" applyBorder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123" fillId="36" borderId="0" applyNumberFormat="0" applyBorder="0" applyAlignment="0" applyProtection="0"/>
    <xf numFmtId="0" fontId="122" fillId="0" borderId="33" applyNumberFormat="0" applyFill="0" applyAlignment="0" applyProtection="0"/>
    <xf numFmtId="0" fontId="21" fillId="7" borderId="15" applyNumberFormat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118" fillId="0" borderId="30" applyNumberFormat="0" applyFill="0" applyAlignment="0" applyProtection="0"/>
    <xf numFmtId="0" fontId="9" fillId="65" borderId="31" applyNumberFormat="0" applyFont="0" applyAlignment="0" applyProtection="0"/>
    <xf numFmtId="0" fontId="17" fillId="0" borderId="0" applyNumberFormat="0" applyFill="0" applyBorder="0" applyAlignment="0" applyProtection="0"/>
    <xf numFmtId="0" fontId="28" fillId="18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72" fillId="67" borderId="0" applyNumberFormat="0" applyBorder="0" applyAlignment="0" applyProtection="0"/>
    <xf numFmtId="0" fontId="112" fillId="49" borderId="0" applyNumberFormat="0" applyBorder="0" applyAlignment="0" applyProtection="0"/>
    <xf numFmtId="0" fontId="28" fillId="18" borderId="0" applyNumberFormat="0" applyBorder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83" fillId="78" borderId="0" applyNumberFormat="0" applyBorder="0" applyAlignment="0" applyProtection="0"/>
    <xf numFmtId="0" fontId="72" fillId="69" borderId="0" applyNumberFormat="0" applyBorder="0" applyAlignment="0" applyProtection="0"/>
    <xf numFmtId="0" fontId="122" fillId="0" borderId="33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12" fillId="51" borderId="0" applyNumberFormat="0" applyBorder="0" applyAlignment="0" applyProtection="0"/>
    <xf numFmtId="0" fontId="72" fillId="69" borderId="0" applyNumberFormat="0" applyBorder="0" applyAlignment="0" applyProtection="0"/>
    <xf numFmtId="0" fontId="124" fillId="53" borderId="32" applyNumberFormat="0" applyAlignment="0" applyProtection="0"/>
    <xf numFmtId="0" fontId="117" fillId="54" borderId="26" applyNumberFormat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17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9" fillId="65" borderId="31" applyNumberFormat="0" applyFont="0" applyAlignment="0" applyProtection="0"/>
    <xf numFmtId="0" fontId="118" fillId="0" borderId="30" applyNumberFormat="0" applyFill="0" applyAlignment="0" applyProtection="0"/>
    <xf numFmtId="0" fontId="120" fillId="40" borderId="25" applyNumberFormat="0" applyAlignment="0" applyProtection="0"/>
    <xf numFmtId="0" fontId="72" fillId="67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12" fillId="47" borderId="0" applyNumberFormat="0" applyBorder="0" applyAlignment="0" applyProtection="0"/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3" fillId="78" borderId="0" applyNumberFormat="0" applyBorder="0" applyAlignment="0" applyProtection="0"/>
    <xf numFmtId="0" fontId="117" fillId="54" borderId="26" applyNumberFormat="0" applyAlignment="0" applyProtection="0"/>
    <xf numFmtId="0" fontId="117" fillId="54" borderId="26" applyNumberFormat="0" applyAlignment="0" applyProtection="0"/>
    <xf numFmtId="0" fontId="117" fillId="54" borderId="26" applyNumberFormat="0" applyAlignment="0" applyProtection="0"/>
    <xf numFmtId="0" fontId="113" fillId="53" borderId="25" applyNumberFormat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12" fillId="46" borderId="0" applyNumberFormat="0" applyBorder="0" applyAlignment="0" applyProtection="0"/>
    <xf numFmtId="0" fontId="126" fillId="0" borderId="28" applyNumberFormat="0" applyFill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27" fillId="0" borderId="29" applyNumberFormat="0" applyFill="0" applyAlignment="0" applyProtection="0"/>
    <xf numFmtId="0" fontId="112" fillId="49" borderId="0" applyNumberFormat="0" applyBorder="0" applyAlignment="0" applyProtection="0"/>
    <xf numFmtId="0" fontId="121" fillId="55" borderId="0" applyNumberFormat="0" applyBorder="0" applyAlignment="0" applyProtection="0"/>
    <xf numFmtId="0" fontId="81" fillId="72" borderId="25" applyNumberFormat="0" applyAlignment="0" applyProtection="0"/>
    <xf numFmtId="0" fontId="185" fillId="0" borderId="30" applyNumberFormat="0" applyFill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112" fillId="50" borderId="0" applyNumberFormat="0" applyBorder="0" applyAlignment="0" applyProtection="0"/>
    <xf numFmtId="0" fontId="123" fillId="36" borderId="0" applyNumberFormat="0" applyBorder="0" applyAlignment="0" applyProtection="0"/>
    <xf numFmtId="0" fontId="178" fillId="74" borderId="25" applyNumberFormat="0" applyAlignment="0" applyProtection="0"/>
    <xf numFmtId="0" fontId="159" fillId="0" borderId="0">
      <alignment horizontal="left"/>
    </xf>
    <xf numFmtId="0" fontId="114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23" fillId="36" borderId="0" applyNumberFormat="0" applyBorder="0" applyAlignment="0" applyProtection="0"/>
    <xf numFmtId="0" fontId="114" fillId="0" borderId="0" applyNumberFormat="0" applyFill="0" applyBorder="0" applyAlignment="0" applyProtection="0"/>
    <xf numFmtId="0" fontId="75" fillId="67" borderId="26" applyNumberFormat="0" applyAlignment="0" applyProtection="0"/>
    <xf numFmtId="0" fontId="125" fillId="0" borderId="27" applyNumberFormat="0" applyFill="0" applyAlignment="0" applyProtection="0"/>
    <xf numFmtId="0" fontId="184" fillId="0" borderId="0" applyNumberFormat="0" applyFill="0" applyBorder="0" applyAlignment="0" applyProtection="0"/>
    <xf numFmtId="0" fontId="22" fillId="7" borderId="14" applyNumberFormat="0" applyAlignment="0" applyProtection="0"/>
    <xf numFmtId="0" fontId="77" fillId="68" borderId="0" applyNumberFormat="0" applyBorder="0" applyAlignment="0" applyProtection="0"/>
    <xf numFmtId="0" fontId="112" fillId="47" borderId="0" applyNumberFormat="0" applyBorder="0" applyAlignment="0" applyProtection="0"/>
    <xf numFmtId="0" fontId="72" fillId="69" borderId="0" applyNumberFormat="0" applyBorder="0" applyAlignment="0" applyProtection="0"/>
    <xf numFmtId="0" fontId="118" fillId="0" borderId="30" applyNumberFormat="0" applyFill="0" applyAlignment="0" applyProtection="0"/>
    <xf numFmtId="0" fontId="119" fillId="37" borderId="0" applyNumberFormat="0" applyBorder="0" applyAlignment="0" applyProtection="0"/>
    <xf numFmtId="0" fontId="108" fillId="5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75" fillId="67" borderId="26" applyNumberFormat="0" applyAlignment="0" applyProtection="0"/>
    <xf numFmtId="0" fontId="125" fillId="0" borderId="27" applyNumberFormat="0" applyFill="0" applyAlignment="0" applyProtection="0"/>
    <xf numFmtId="0" fontId="124" fillId="53" borderId="32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17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78" fillId="74" borderId="25" applyNumberFormat="0" applyAlignment="0" applyProtection="0"/>
    <xf numFmtId="0" fontId="90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12" fillId="52" borderId="0" applyNumberFormat="0" applyBorder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17" fillId="54" borderId="26" applyNumberFormat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12" fillId="51" borderId="0" applyNumberFormat="0" applyBorder="0" applyAlignment="0" applyProtection="0"/>
    <xf numFmtId="0" fontId="28" fillId="26" borderId="0" applyNumberFormat="0" applyBorder="0" applyAlignment="0" applyProtection="0"/>
    <xf numFmtId="0" fontId="72" fillId="69" borderId="0" applyNumberFormat="0" applyBorder="0" applyAlignment="0" applyProtection="0"/>
    <xf numFmtId="0" fontId="123" fillId="36" borderId="0" applyNumberFormat="0" applyBorder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06" fillId="56" borderId="31" applyNumberFormat="0" applyFont="0" applyAlignment="0" applyProtection="0"/>
    <xf numFmtId="0" fontId="24" fillId="8" borderId="17" applyNumberFormat="0" applyAlignment="0" applyProtection="0"/>
    <xf numFmtId="0" fontId="18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117" fillId="54" borderId="26" applyNumberFormat="0" applyAlignment="0" applyProtection="0"/>
    <xf numFmtId="0" fontId="113" fillId="53" borderId="25" applyNumberFormat="0" applyAlignment="0" applyProtection="0"/>
    <xf numFmtId="0" fontId="108" fillId="5" borderId="0" applyNumberFormat="0" applyBorder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7" fillId="0" borderId="29" applyNumberFormat="0" applyFill="0" applyAlignment="0" applyProtection="0"/>
    <xf numFmtId="0" fontId="183" fillId="0" borderId="21">
      <alignment horizontal="left" vertical="top"/>
    </xf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72" fillId="69" borderId="0" applyNumberFormat="0" applyBorder="0" applyAlignment="0" applyProtection="0"/>
    <xf numFmtId="0" fontId="119" fillId="37" borderId="0" applyNumberFormat="0" applyBorder="0" applyAlignment="0" applyProtection="0"/>
    <xf numFmtId="0" fontId="159" fillId="0" borderId="0">
      <alignment horizontal="left"/>
    </xf>
    <xf numFmtId="0" fontId="114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19" fillId="37" borderId="0" applyNumberFormat="0" applyBorder="0" applyAlignment="0" applyProtection="0"/>
    <xf numFmtId="0" fontId="9" fillId="65" borderId="31" applyNumberFormat="0" applyFont="0" applyAlignment="0" applyProtection="0"/>
    <xf numFmtId="0" fontId="112" fillId="52" borderId="0" applyNumberFormat="0" applyBorder="0" applyAlignment="0" applyProtection="0"/>
    <xf numFmtId="0" fontId="11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24" fillId="53" borderId="32" applyNumberFormat="0" applyAlignment="0" applyProtection="0"/>
    <xf numFmtId="0" fontId="121" fillId="55" borderId="0" applyNumberFormat="0" applyBorder="0" applyAlignment="0" applyProtection="0"/>
    <xf numFmtId="0" fontId="183" fillId="0" borderId="21">
      <alignment horizontal="left" vertical="top"/>
    </xf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56" fillId="0" borderId="21">
      <alignment horizontal="left" vertical="top"/>
    </xf>
    <xf numFmtId="0" fontId="21" fillId="7" borderId="15" applyNumberFormat="0" applyAlignment="0" applyProtection="0"/>
    <xf numFmtId="0" fontId="106" fillId="56" borderId="31" applyNumberFormat="0" applyFont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72" fillId="64" borderId="0" applyNumberFormat="0" applyBorder="0" applyAlignment="0" applyProtection="0"/>
    <xf numFmtId="0" fontId="118" fillId="0" borderId="30" applyNumberFormat="0" applyFill="0" applyAlignment="0" applyProtection="0"/>
    <xf numFmtId="0" fontId="117" fillId="54" borderId="26" applyNumberFormat="0" applyAlignment="0" applyProtection="0"/>
    <xf numFmtId="0" fontId="11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17" fillId="54" borderId="26" applyNumberFormat="0" applyAlignment="0" applyProtection="0"/>
    <xf numFmtId="0" fontId="112" fillId="51" borderId="0" applyNumberFormat="0" applyBorder="0" applyAlignment="0" applyProtection="0"/>
    <xf numFmtId="0" fontId="183" fillId="0" borderId="21">
      <alignment horizontal="left" vertical="top"/>
    </xf>
    <xf numFmtId="0" fontId="113" fillId="53" borderId="25" applyNumberFormat="0" applyAlignment="0" applyProtection="0"/>
    <xf numFmtId="0" fontId="126" fillId="0" borderId="28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6" fillId="0" borderId="28" applyNumberFormat="0" applyFill="0" applyAlignment="0" applyProtection="0"/>
    <xf numFmtId="0" fontId="123" fillId="36" borderId="0" applyNumberFormat="0" applyBorder="0" applyAlignment="0" applyProtection="0"/>
    <xf numFmtId="0" fontId="28" fillId="10" borderId="0" applyNumberFormat="0" applyBorder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14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12" fillId="51" borderId="0" applyNumberFormat="0" applyBorder="0" applyAlignment="0" applyProtection="0"/>
    <xf numFmtId="0" fontId="72" fillId="71" borderId="0" applyNumberFormat="0" applyBorder="0" applyAlignment="0" applyProtection="0"/>
    <xf numFmtId="0" fontId="9" fillId="65" borderId="31" applyNumberFormat="0" applyFont="0" applyAlignment="0" applyProtection="0"/>
    <xf numFmtId="0" fontId="112" fillId="47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77" fillId="68" borderId="0" applyNumberFormat="0" applyBorder="0" applyAlignment="0" applyProtection="0"/>
    <xf numFmtId="0" fontId="184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12" fillId="50" borderId="0" applyNumberFormat="0" applyBorder="0" applyAlignment="0" applyProtection="0"/>
    <xf numFmtId="0" fontId="177" fillId="73" borderId="0" applyNumberFormat="0" applyBorder="0" applyAlignment="0" applyProtection="0"/>
    <xf numFmtId="0" fontId="75" fillId="67" borderId="26" applyNumberFormat="0" applyAlignment="0" applyProtection="0"/>
    <xf numFmtId="0" fontId="185" fillId="0" borderId="30" applyNumberFormat="0" applyFill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2" fillId="47" borderId="0" applyNumberFormat="0" applyBorder="0" applyAlignment="0" applyProtection="0"/>
    <xf numFmtId="0" fontId="122" fillId="0" borderId="33" applyNumberFormat="0" applyFill="0" applyAlignment="0" applyProtection="0"/>
    <xf numFmtId="0" fontId="126" fillId="0" borderId="28" applyNumberFormat="0" applyFill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27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9" fillId="65" borderId="31" applyNumberFormat="0" applyFont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119" fillId="37" borderId="0" applyNumberFormat="0" applyBorder="0" applyAlignment="0" applyProtection="0"/>
    <xf numFmtId="0" fontId="28" fillId="22" borderId="0" applyNumberFormat="0" applyBorder="0" applyAlignment="0" applyProtection="0"/>
    <xf numFmtId="0" fontId="125" fillId="0" borderId="27" applyNumberFormat="0" applyFill="0" applyAlignment="0" applyProtection="0"/>
    <xf numFmtId="0" fontId="83" fillId="78" borderId="0" applyNumberFormat="0" applyBorder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127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27" fillId="0" borderId="29" applyNumberFormat="0" applyFill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59" fillId="0" borderId="0">
      <alignment horizontal="left"/>
    </xf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5" fillId="0" borderId="27" applyNumberFormat="0" applyFill="0" applyAlignment="0" applyProtection="0"/>
    <xf numFmtId="0" fontId="72" fillId="64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28" fillId="10" borderId="0" applyNumberFormat="0" applyBorder="0" applyAlignment="0" applyProtection="0"/>
    <xf numFmtId="0" fontId="89" fillId="0" borderId="39" applyNumberFormat="0" applyFill="0" applyAlignment="0" applyProtection="0"/>
    <xf numFmtId="0" fontId="72" fillId="71" borderId="0" applyNumberFormat="0" applyBorder="0" applyAlignment="0" applyProtection="0"/>
    <xf numFmtId="0" fontId="125" fillId="0" borderId="27" applyNumberFormat="0" applyFill="0" applyAlignment="0" applyProtection="0"/>
    <xf numFmtId="0" fontId="112" fillId="51" borderId="0" applyNumberFormat="0" applyBorder="0" applyAlignment="0" applyProtection="0"/>
    <xf numFmtId="0" fontId="90" fillId="0" borderId="0" applyNumberFormat="0" applyFill="0" applyBorder="0" applyAlignment="0" applyProtection="0"/>
    <xf numFmtId="0" fontId="124" fillId="53" borderId="32" applyNumberFormat="0" applyAlignment="0" applyProtection="0"/>
    <xf numFmtId="0" fontId="118" fillId="0" borderId="30" applyNumberFormat="0" applyFill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28" fillId="18" borderId="0" applyNumberFormat="0" applyBorder="0" applyAlignment="0" applyProtection="0"/>
    <xf numFmtId="0" fontId="122" fillId="0" borderId="33" applyNumberFormat="0" applyFill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4" fillId="0" borderId="0" applyNumberFormat="0" applyFill="0" applyBorder="0" applyAlignment="0" applyProtection="0"/>
    <xf numFmtId="0" fontId="20" fillId="6" borderId="14" applyNumberFormat="0" applyAlignment="0" applyProtection="0"/>
    <xf numFmtId="0" fontId="156" fillId="0" borderId="21">
      <alignment horizontal="left" vertical="top"/>
    </xf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1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123" fillId="36" borderId="0" applyNumberFormat="0" applyBorder="0" applyAlignment="0" applyProtection="0"/>
    <xf numFmtId="0" fontId="121" fillId="55" borderId="0" applyNumberFormat="0" applyBorder="0" applyAlignment="0" applyProtection="0"/>
    <xf numFmtId="0" fontId="156" fillId="0" borderId="21">
      <alignment horizontal="left" vertical="top"/>
    </xf>
    <xf numFmtId="0" fontId="124" fillId="53" borderId="32" applyNumberFormat="0" applyAlignment="0" applyProtection="0"/>
    <xf numFmtId="0" fontId="177" fillId="73" borderId="0" applyNumberFormat="0" applyBorder="0" applyAlignment="0" applyProtection="0"/>
    <xf numFmtId="0" fontId="112" fillId="46" borderId="0" applyNumberFormat="0" applyBorder="0" applyAlignment="0" applyProtection="0"/>
    <xf numFmtId="0" fontId="112" fillId="52" borderId="0" applyNumberFormat="0" applyBorder="0" applyAlignment="0" applyProtection="0"/>
    <xf numFmtId="0" fontId="122" fillId="0" borderId="33" applyNumberFormat="0" applyFill="0" applyAlignment="0" applyProtection="0"/>
    <xf numFmtId="0" fontId="28" fillId="18" borderId="0" applyNumberFormat="0" applyBorder="0" applyAlignment="0" applyProtection="0"/>
    <xf numFmtId="0" fontId="123" fillId="36" borderId="0" applyNumberFormat="0" applyBorder="0" applyAlignment="0" applyProtection="0"/>
    <xf numFmtId="0" fontId="1" fillId="9" borderId="18" applyNumberFormat="0" applyFont="0" applyAlignment="0" applyProtection="0"/>
    <xf numFmtId="0" fontId="21" fillId="7" borderId="15" applyNumberFormat="0" applyAlignment="0" applyProtection="0"/>
    <xf numFmtId="0" fontId="1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18" fillId="0" borderId="30" applyNumberFormat="0" applyFill="0" applyAlignment="0" applyProtection="0"/>
    <xf numFmtId="0" fontId="75" fillId="67" borderId="26" applyNumberFormat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83" fillId="78" borderId="0" applyNumberFormat="0" applyBorder="0" applyAlignment="0" applyProtection="0"/>
    <xf numFmtId="0" fontId="112" fillId="51" borderId="0" applyNumberFormat="0" applyBorder="0" applyAlignment="0" applyProtection="0"/>
    <xf numFmtId="0" fontId="85" fillId="74" borderId="32" applyNumberFormat="0" applyAlignment="0" applyProtection="0"/>
    <xf numFmtId="0" fontId="18" fillId="3" borderId="0" applyNumberFormat="0" applyBorder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20" fillId="6" borderId="14" applyNumberFormat="0" applyAlignment="0" applyProtection="0"/>
    <xf numFmtId="0" fontId="112" fillId="52" borderId="0" applyNumberFormat="0" applyBorder="0" applyAlignment="0" applyProtection="0"/>
    <xf numFmtId="0" fontId="177" fillId="73" borderId="0" applyNumberFormat="0" applyBorder="0" applyAlignment="0" applyProtection="0"/>
    <xf numFmtId="0" fontId="77" fillId="68" borderId="0" applyNumberFormat="0" applyBorder="0" applyAlignment="0" applyProtection="0"/>
    <xf numFmtId="0" fontId="183" fillId="0" borderId="21">
      <alignment horizontal="left" vertical="top"/>
    </xf>
    <xf numFmtId="0" fontId="120" fillId="40" borderId="25" applyNumberFormat="0" applyAlignment="0" applyProtection="0"/>
    <xf numFmtId="0" fontId="112" fillId="46" borderId="0" applyNumberFormat="0" applyBorder="0" applyAlignment="0" applyProtection="0"/>
    <xf numFmtId="0" fontId="81" fillId="72" borderId="25" applyNumberFormat="0" applyAlignment="0" applyProtection="0"/>
    <xf numFmtId="0" fontId="112" fillId="47" borderId="0" applyNumberFormat="0" applyBorder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12" fillId="47" borderId="0" applyNumberFormat="0" applyBorder="0" applyAlignment="0" applyProtection="0"/>
    <xf numFmtId="0" fontId="106" fillId="56" borderId="31" applyNumberFormat="0" applyFont="0" applyAlignment="0" applyProtection="0"/>
    <xf numFmtId="0" fontId="19" fillId="4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28" fillId="30" borderId="0" applyNumberFormat="0" applyBorder="0" applyAlignment="0" applyProtection="0"/>
    <xf numFmtId="0" fontId="127" fillId="0" borderId="29" applyNumberFormat="0" applyFill="0" applyAlignment="0" applyProtection="0"/>
    <xf numFmtId="0" fontId="72" fillId="69" borderId="0" applyNumberFormat="0" applyBorder="0" applyAlignment="0" applyProtection="0"/>
    <xf numFmtId="0" fontId="125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1" fillId="55" borderId="0" applyNumberFormat="0" applyBorder="0" applyAlignment="0" applyProtection="0"/>
    <xf numFmtId="0" fontId="11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5" fillId="0" borderId="27" applyNumberFormat="0" applyFill="0" applyAlignment="0" applyProtection="0"/>
    <xf numFmtId="0" fontId="178" fillId="74" borderId="25" applyNumberFormat="0" applyAlignment="0" applyProtection="0"/>
    <xf numFmtId="0" fontId="18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83" fillId="78" borderId="0" applyNumberFormat="0" applyBorder="0" applyAlignment="0" applyProtection="0"/>
    <xf numFmtId="0" fontId="72" fillId="71" borderId="0" applyNumberFormat="0" applyBorder="0" applyAlignment="0" applyProtection="0"/>
    <xf numFmtId="0" fontId="112" fillId="50" borderId="0" applyNumberFormat="0" applyBorder="0" applyAlignment="0" applyProtection="0"/>
    <xf numFmtId="0" fontId="89" fillId="0" borderId="39" applyNumberFormat="0" applyFill="0" applyAlignment="0" applyProtection="0"/>
    <xf numFmtId="0" fontId="18" fillId="3" borderId="0" applyNumberFormat="0" applyBorder="0" applyAlignment="0" applyProtection="0"/>
    <xf numFmtId="0" fontId="156" fillId="0" borderId="21">
      <alignment horizontal="left" vertical="top"/>
    </xf>
    <xf numFmtId="0" fontId="159" fillId="0" borderId="0">
      <alignment horizontal="left"/>
    </xf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126" fillId="0" borderId="28" applyNumberFormat="0" applyFill="0" applyAlignment="0" applyProtection="0"/>
    <xf numFmtId="0" fontId="156" fillId="0" borderId="21">
      <alignment horizontal="left" vertical="top"/>
    </xf>
    <xf numFmtId="0" fontId="127" fillId="0" borderId="29" applyNumberFormat="0" applyFill="0" applyAlignment="0" applyProtection="0"/>
    <xf numFmtId="0" fontId="81" fillId="72" borderId="25" applyNumberFormat="0" applyAlignment="0" applyProtection="0"/>
    <xf numFmtId="0" fontId="112" fillId="46" borderId="0" applyNumberFormat="0" applyBorder="0" applyAlignment="0" applyProtection="0"/>
    <xf numFmtId="0" fontId="83" fillId="78" borderId="0" applyNumberFormat="0" applyBorder="0" applyAlignment="0" applyProtection="0"/>
    <xf numFmtId="0" fontId="119" fillId="37" borderId="0" applyNumberFormat="0" applyBorder="0" applyAlignment="0" applyProtection="0"/>
    <xf numFmtId="0" fontId="72" fillId="64" borderId="0" applyNumberFormat="0" applyBorder="0" applyAlignment="0" applyProtection="0"/>
    <xf numFmtId="0" fontId="72" fillId="71" borderId="0" applyNumberFormat="0" applyBorder="0" applyAlignment="0" applyProtection="0"/>
    <xf numFmtId="0" fontId="125" fillId="0" borderId="27" applyNumberFormat="0" applyFill="0" applyAlignment="0" applyProtection="0"/>
    <xf numFmtId="0" fontId="22" fillId="7" borderId="14" applyNumberFormat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81" fillId="72" borderId="25" applyNumberFormat="0" applyAlignment="0" applyProtection="0"/>
    <xf numFmtId="0" fontId="75" fillId="67" borderId="26" applyNumberFormat="0" applyAlignment="0" applyProtection="0"/>
    <xf numFmtId="0" fontId="18" fillId="3" borderId="0" applyNumberFormat="0" applyBorder="0" applyAlignment="0" applyProtection="0"/>
    <xf numFmtId="0" fontId="127" fillId="0" borderId="29" applyNumberFormat="0" applyFill="0" applyAlignment="0" applyProtection="0"/>
    <xf numFmtId="0" fontId="112" fillId="52" borderId="0" applyNumberFormat="0" applyBorder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16" fillId="0" borderId="12" applyNumberFormat="0" applyFill="0" applyAlignment="0" applyProtection="0"/>
    <xf numFmtId="0" fontId="89" fillId="0" borderId="39" applyNumberFormat="0" applyFill="0" applyAlignment="0" applyProtection="0"/>
    <xf numFmtId="0" fontId="177" fillId="73" borderId="0" applyNumberFormat="0" applyBorder="0" applyAlignment="0" applyProtection="0"/>
    <xf numFmtId="0" fontId="124" fillId="53" borderId="32" applyNumberFormat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17" fillId="54" borderId="26" applyNumberFormat="0" applyAlignment="0" applyProtection="0"/>
    <xf numFmtId="0" fontId="126" fillId="0" borderId="28" applyNumberFormat="0" applyFill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8" fillId="3" borderId="0" applyNumberFormat="0" applyBorder="0" applyAlignment="0" applyProtection="0"/>
    <xf numFmtId="0" fontId="124" fillId="53" borderId="32" applyNumberFormat="0" applyAlignment="0" applyProtection="0"/>
    <xf numFmtId="0" fontId="28" fillId="18" borderId="0" applyNumberFormat="0" applyBorder="0" applyAlignment="0" applyProtection="0"/>
    <xf numFmtId="0" fontId="81" fillId="72" borderId="25" applyNumberFormat="0" applyAlignment="0" applyProtection="0"/>
    <xf numFmtId="0" fontId="159" fillId="0" borderId="0">
      <alignment horizontal="left"/>
    </xf>
    <xf numFmtId="0" fontId="121" fillId="55" borderId="0" applyNumberFormat="0" applyBorder="0" applyAlignment="0" applyProtection="0"/>
    <xf numFmtId="0" fontId="72" fillId="69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06" fillId="56" borderId="31" applyNumberFormat="0" applyFont="0" applyAlignment="0" applyProtection="0"/>
    <xf numFmtId="0" fontId="183" fillId="0" borderId="21">
      <alignment horizontal="left" vertical="top"/>
    </xf>
    <xf numFmtId="0" fontId="75" fillId="67" borderId="26" applyNumberFormat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127" fillId="0" borderId="29" applyNumberFormat="0" applyFill="0" applyAlignment="0" applyProtection="0"/>
    <xf numFmtId="0" fontId="106" fillId="56" borderId="31" applyNumberFormat="0" applyFont="0" applyAlignment="0" applyProtection="0"/>
    <xf numFmtId="0" fontId="72" fillId="69" borderId="0" applyNumberFormat="0" applyBorder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28" fillId="18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127" fillId="0" borderId="0" applyNumberFormat="0" applyFill="0" applyBorder="0" applyAlignment="0" applyProtection="0"/>
    <xf numFmtId="0" fontId="124" fillId="53" borderId="32" applyNumberFormat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15" fillId="0" borderId="11" applyNumberFormat="0" applyFill="0" applyAlignment="0" applyProtection="0"/>
    <xf numFmtId="0" fontId="106" fillId="56" borderId="31" applyNumberFormat="0" applyFont="0" applyAlignment="0" applyProtection="0"/>
    <xf numFmtId="0" fontId="28" fillId="14" borderId="0" applyNumberFormat="0" applyBorder="0" applyAlignment="0" applyProtection="0"/>
    <xf numFmtId="0" fontId="112" fillId="47" borderId="0" applyNumberFormat="0" applyBorder="0" applyAlignment="0" applyProtection="0"/>
    <xf numFmtId="0" fontId="85" fillId="74" borderId="32" applyNumberFormat="0" applyAlignment="0" applyProtection="0"/>
    <xf numFmtId="0" fontId="112" fillId="51" borderId="0" applyNumberFormat="0" applyBorder="0" applyAlignment="0" applyProtection="0"/>
    <xf numFmtId="0" fontId="83" fillId="78" borderId="0" applyNumberFormat="0" applyBorder="0" applyAlignment="0" applyProtection="0"/>
    <xf numFmtId="0" fontId="9" fillId="65" borderId="31" applyNumberFormat="0" applyFont="0" applyAlignment="0" applyProtection="0"/>
    <xf numFmtId="0" fontId="126" fillId="0" borderId="28" applyNumberFormat="0" applyFill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85" fillId="74" borderId="32" applyNumberFormat="0" applyAlignment="0" applyProtection="0"/>
    <xf numFmtId="0" fontId="127" fillId="0" borderId="0" applyNumberFormat="0" applyFill="0" applyBorder="0" applyAlignment="0" applyProtection="0"/>
    <xf numFmtId="0" fontId="113" fillId="53" borderId="25" applyNumberFormat="0" applyAlignment="0" applyProtection="0"/>
    <xf numFmtId="0" fontId="112" fillId="49" borderId="0" applyNumberFormat="0" applyBorder="0" applyAlignment="0" applyProtection="0"/>
    <xf numFmtId="0" fontId="177" fillId="73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72" fillId="67" borderId="0" applyNumberFormat="0" applyBorder="0" applyAlignment="0" applyProtection="0"/>
    <xf numFmtId="0" fontId="112" fillId="46" borderId="0" applyNumberFormat="0" applyBorder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117" fillId="54" borderId="26" applyNumberFormat="0" applyAlignment="0" applyProtection="0"/>
    <xf numFmtId="0" fontId="112" fillId="46" borderId="0" applyNumberFormat="0" applyBorder="0" applyAlignment="0" applyProtection="0"/>
    <xf numFmtId="0" fontId="75" fillId="67" borderId="26" applyNumberFormat="0" applyAlignment="0" applyProtection="0"/>
    <xf numFmtId="0" fontId="177" fillId="73" borderId="0" applyNumberFormat="0" applyBorder="0" applyAlignment="0" applyProtection="0"/>
    <xf numFmtId="0" fontId="159" fillId="0" borderId="0">
      <alignment horizontal="left"/>
    </xf>
    <xf numFmtId="0" fontId="24" fillId="8" borderId="17" applyNumberFormat="0" applyAlignment="0" applyProtection="0"/>
    <xf numFmtId="0" fontId="114" fillId="0" borderId="0" applyNumberFormat="0" applyFill="0" applyBorder="0" applyAlignment="0" applyProtection="0"/>
    <xf numFmtId="0" fontId="178" fillId="74" borderId="25" applyNumberFormat="0" applyAlignment="0" applyProtection="0"/>
    <xf numFmtId="0" fontId="22" fillId="7" borderId="14" applyNumberFormat="0" applyAlignment="0" applyProtection="0"/>
    <xf numFmtId="0" fontId="185" fillId="0" borderId="30" applyNumberFormat="0" applyFill="0" applyAlignment="0" applyProtection="0"/>
    <xf numFmtId="0" fontId="112" fillId="50" borderId="0" applyNumberFormat="0" applyBorder="0" applyAlignment="0" applyProtection="0"/>
    <xf numFmtId="0" fontId="183" fillId="0" borderId="21">
      <alignment horizontal="left" vertical="top"/>
    </xf>
    <xf numFmtId="0" fontId="117" fillId="54" borderId="26" applyNumberFormat="0" applyAlignment="0" applyProtection="0"/>
    <xf numFmtId="0" fontId="108" fillId="5" borderId="0" applyNumberFormat="0" applyBorder="0" applyAlignment="0" applyProtection="0"/>
    <xf numFmtId="0" fontId="72" fillId="64" borderId="0" applyNumberFormat="0" applyBorder="0" applyAlignment="0" applyProtection="0"/>
    <xf numFmtId="0" fontId="28" fillId="22" borderId="0" applyNumberFormat="0" applyBorder="0" applyAlignment="0" applyProtection="0"/>
    <xf numFmtId="0" fontId="77" fillId="68" borderId="0" applyNumberFormat="0" applyBorder="0" applyAlignment="0" applyProtection="0"/>
    <xf numFmtId="0" fontId="119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127" fillId="0" borderId="29" applyNumberFormat="0" applyFill="0" applyAlignment="0" applyProtection="0"/>
    <xf numFmtId="0" fontId="17" fillId="0" borderId="13" applyNumberFormat="0" applyFill="0" applyAlignment="0" applyProtection="0"/>
    <xf numFmtId="0" fontId="15" fillId="0" borderId="11" applyNumberFormat="0" applyFill="0" applyAlignment="0" applyProtection="0"/>
    <xf numFmtId="0" fontId="20" fillId="6" borderId="14" applyNumberFormat="0" applyAlignment="0" applyProtection="0"/>
    <xf numFmtId="0" fontId="1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81" fillId="72" borderId="25" applyNumberFormat="0" applyAlignment="0" applyProtection="0"/>
    <xf numFmtId="0" fontId="27" fillId="0" borderId="19" applyNumberFormat="0" applyFill="0" applyAlignment="0" applyProtection="0"/>
    <xf numFmtId="0" fontId="28" fillId="14" borderId="0" applyNumberFormat="0" applyBorder="0" applyAlignment="0" applyProtection="0"/>
    <xf numFmtId="0" fontId="28" fillId="26" borderId="0" applyNumberFormat="0" applyBorder="0" applyAlignment="0" applyProtection="0"/>
    <xf numFmtId="0" fontId="83" fillId="78" borderId="0" applyNumberFormat="0" applyBorder="0" applyAlignment="0" applyProtection="0"/>
    <xf numFmtId="0" fontId="183" fillId="0" borderId="21">
      <alignment horizontal="left" vertical="top"/>
    </xf>
    <xf numFmtId="0" fontId="28" fillId="14" borderId="0" applyNumberFormat="0" applyBorder="0" applyAlignment="0" applyProtection="0"/>
    <xf numFmtId="0" fontId="117" fillId="54" borderId="26" applyNumberFormat="0" applyAlignment="0" applyProtection="0"/>
    <xf numFmtId="0" fontId="126" fillId="0" borderId="28" applyNumberFormat="0" applyFill="0" applyAlignment="0" applyProtection="0"/>
    <xf numFmtId="0" fontId="124" fillId="53" borderId="32" applyNumberFormat="0" applyAlignment="0" applyProtection="0"/>
    <xf numFmtId="0" fontId="18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24" fillId="53" borderId="32" applyNumberFormat="0" applyAlignment="0" applyProtection="0"/>
    <xf numFmtId="0" fontId="185" fillId="0" borderId="30" applyNumberFormat="0" applyFill="0" applyAlignment="0" applyProtection="0"/>
    <xf numFmtId="0" fontId="72" fillId="67" borderId="0" applyNumberFormat="0" applyBorder="0" applyAlignment="0" applyProtection="0"/>
    <xf numFmtId="0" fontId="118" fillId="0" borderId="30" applyNumberFormat="0" applyFill="0" applyAlignment="0" applyProtection="0"/>
    <xf numFmtId="0" fontId="119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5" fillId="0" borderId="27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7" fillId="0" borderId="0" applyNumberFormat="0" applyFill="0" applyBorder="0" applyAlignment="0" applyProtection="0"/>
    <xf numFmtId="0" fontId="85" fillId="74" borderId="32" applyNumberFormat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112" fillId="47" borderId="0" applyNumberFormat="0" applyBorder="0" applyAlignment="0" applyProtection="0"/>
    <xf numFmtId="0" fontId="72" fillId="61" borderId="0" applyNumberFormat="0" applyBorder="0" applyAlignment="0" applyProtection="0"/>
    <xf numFmtId="0" fontId="28" fillId="30" borderId="0" applyNumberFormat="0" applyBorder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6" fillId="0" borderId="28" applyNumberFormat="0" applyFill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72" fillId="64" borderId="0" applyNumberFormat="0" applyBorder="0" applyAlignment="0" applyProtection="0"/>
    <xf numFmtId="0" fontId="177" fillId="73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183" fillId="0" borderId="21">
      <alignment horizontal="left" vertical="top"/>
    </xf>
    <xf numFmtId="0" fontId="72" fillId="69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156" fillId="0" borderId="21">
      <alignment horizontal="left" vertical="top"/>
    </xf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14" fillId="0" borderId="0" applyNumberFormat="0" applyFill="0" applyBorder="0" applyAlignment="0" applyProtection="0"/>
    <xf numFmtId="0" fontId="117" fillId="54" borderId="26" applyNumberFormat="0" applyAlignment="0" applyProtection="0"/>
    <xf numFmtId="0" fontId="16" fillId="0" borderId="12" applyNumberFormat="0" applyFill="0" applyAlignment="0" applyProtection="0"/>
    <xf numFmtId="0" fontId="112" fillId="49" borderId="0" applyNumberFormat="0" applyBorder="0" applyAlignment="0" applyProtection="0"/>
    <xf numFmtId="0" fontId="72" fillId="67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75" fillId="67" borderId="26" applyNumberFormat="0" applyAlignment="0" applyProtection="0"/>
    <xf numFmtId="0" fontId="89" fillId="0" borderId="39" applyNumberFormat="0" applyFill="0" applyAlignment="0" applyProtection="0"/>
    <xf numFmtId="0" fontId="75" fillId="67" borderId="26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6" fillId="0" borderId="28" applyNumberFormat="0" applyFill="0" applyAlignment="0" applyProtection="0"/>
    <xf numFmtId="0" fontId="185" fillId="0" borderId="30" applyNumberFormat="0" applyFill="0" applyAlignment="0" applyProtection="0"/>
    <xf numFmtId="0" fontId="123" fillId="36" borderId="0" applyNumberFormat="0" applyBorder="0" applyAlignment="0" applyProtection="0"/>
    <xf numFmtId="0" fontId="122" fillId="0" borderId="33" applyNumberFormat="0" applyFill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56" fillId="0" borderId="21">
      <alignment horizontal="left" vertical="top"/>
    </xf>
    <xf numFmtId="0" fontId="123" fillId="36" borderId="0" applyNumberFormat="0" applyBorder="0" applyAlignment="0" applyProtection="0"/>
    <xf numFmtId="0" fontId="106" fillId="56" borderId="31" applyNumberFormat="0" applyFont="0" applyAlignment="0" applyProtection="0"/>
    <xf numFmtId="0" fontId="184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77" fillId="68" borderId="0" applyNumberFormat="0" applyBorder="0" applyAlignment="0" applyProtection="0"/>
    <xf numFmtId="0" fontId="24" fillId="8" borderId="17" applyNumberFormat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89" fillId="0" borderId="39" applyNumberFormat="0" applyFill="0" applyAlignment="0" applyProtection="0"/>
    <xf numFmtId="0" fontId="118" fillId="0" borderId="30" applyNumberFormat="0" applyFill="0" applyAlignment="0" applyProtection="0"/>
    <xf numFmtId="0" fontId="89" fillId="0" borderId="39" applyNumberFormat="0" applyFill="0" applyAlignment="0" applyProtection="0"/>
    <xf numFmtId="0" fontId="20" fillId="6" borderId="14" applyNumberFormat="0" applyAlignment="0" applyProtection="0"/>
    <xf numFmtId="0" fontId="18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1" fillId="9" borderId="18" applyNumberFormat="0" applyFont="0" applyAlignment="0" applyProtection="0"/>
    <xf numFmtId="0" fontId="21" fillId="7" borderId="15" applyNumberFormat="0" applyAlignment="0" applyProtection="0"/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12" fillId="49" borderId="0" applyNumberFormat="0" applyBorder="0" applyAlignment="0" applyProtection="0"/>
    <xf numFmtId="0" fontId="112" fillId="46" borderId="0" applyNumberFormat="0" applyBorder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12" fillId="52" borderId="0" applyNumberFormat="0" applyBorder="0" applyAlignment="0" applyProtection="0"/>
    <xf numFmtId="0" fontId="112" fillId="51" borderId="0" applyNumberFormat="0" applyBorder="0" applyAlignment="0" applyProtection="0"/>
    <xf numFmtId="0" fontId="72" fillId="71" borderId="0" applyNumberFormat="0" applyBorder="0" applyAlignment="0" applyProtection="0"/>
    <xf numFmtId="0" fontId="28" fillId="26" borderId="0" applyNumberFormat="0" applyBorder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112" fillId="46" borderId="0" applyNumberFormat="0" applyBorder="0" applyAlignment="0" applyProtection="0"/>
    <xf numFmtId="0" fontId="120" fillId="40" borderId="25" applyNumberFormat="0" applyAlignment="0" applyProtection="0"/>
    <xf numFmtId="0" fontId="11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81" fillId="72" borderId="25" applyNumberFormat="0" applyAlignment="0" applyProtection="0"/>
    <xf numFmtId="0" fontId="72" fillId="71" borderId="0" applyNumberFormat="0" applyBorder="0" applyAlignment="0" applyProtection="0"/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112" fillId="49" borderId="0" applyNumberFormat="0" applyBorder="0" applyAlignment="0" applyProtection="0"/>
    <xf numFmtId="0" fontId="177" fillId="73" borderId="0" applyNumberFormat="0" applyBorder="0" applyAlignment="0" applyProtection="0"/>
    <xf numFmtId="0" fontId="178" fillId="74" borderId="25" applyNumberFormat="0" applyAlignment="0" applyProtection="0"/>
    <xf numFmtId="0" fontId="156" fillId="0" borderId="21">
      <alignment horizontal="left" vertical="top"/>
    </xf>
    <xf numFmtId="0" fontId="27" fillId="0" borderId="19" applyNumberFormat="0" applyFill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26" fillId="0" borderId="28" applyNumberFormat="0" applyFill="0" applyAlignment="0" applyProtection="0"/>
    <xf numFmtId="0" fontId="72" fillId="64" borderId="0" applyNumberFormat="0" applyBorder="0" applyAlignment="0" applyProtection="0"/>
    <xf numFmtId="0" fontId="72" fillId="69" borderId="0" applyNumberFormat="0" applyBorder="0" applyAlignment="0" applyProtection="0"/>
    <xf numFmtId="0" fontId="185" fillId="0" borderId="30" applyNumberFormat="0" applyFill="0" applyAlignment="0" applyProtection="0"/>
    <xf numFmtId="0" fontId="183" fillId="0" borderId="21">
      <alignment horizontal="left" vertical="top"/>
    </xf>
    <xf numFmtId="0" fontId="156" fillId="0" borderId="21">
      <alignment horizontal="left" vertical="top"/>
    </xf>
    <xf numFmtId="0" fontId="112" fillId="51" borderId="0" applyNumberFormat="0" applyBorder="0" applyAlignment="0" applyProtection="0"/>
    <xf numFmtId="0" fontId="120" fillId="40" borderId="25" applyNumberFormat="0" applyAlignment="0" applyProtection="0"/>
    <xf numFmtId="0" fontId="112" fillId="46" borderId="0" applyNumberFormat="0" applyBorder="0" applyAlignment="0" applyProtection="0"/>
    <xf numFmtId="0" fontId="117" fillId="54" borderId="26" applyNumberFormat="0" applyAlignment="0" applyProtection="0"/>
    <xf numFmtId="0" fontId="120" fillId="40" borderId="25" applyNumberFormat="0" applyAlignment="0" applyProtection="0"/>
    <xf numFmtId="0" fontId="121" fillId="55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24" fillId="53" borderId="32" applyNumberFormat="0" applyAlignment="0" applyProtection="0"/>
    <xf numFmtId="0" fontId="127" fillId="0" borderId="29" applyNumberFormat="0" applyFill="0" applyAlignment="0" applyProtection="0"/>
    <xf numFmtId="0" fontId="121" fillId="55" borderId="0" applyNumberFormat="0" applyBorder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9" fillId="37" borderId="0" applyNumberFormat="0" applyBorder="0" applyAlignment="0" applyProtection="0"/>
    <xf numFmtId="0" fontId="72" fillId="69" borderId="0" applyNumberFormat="0" applyBorder="0" applyAlignment="0" applyProtection="0"/>
    <xf numFmtId="0" fontId="112" fillId="51" borderId="0" applyNumberFormat="0" applyBorder="0" applyAlignment="0" applyProtection="0"/>
    <xf numFmtId="0" fontId="11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113" fillId="53" borderId="25" applyNumberFormat="0" applyAlignment="0" applyProtection="0"/>
    <xf numFmtId="0" fontId="72" fillId="67" borderId="0" applyNumberFormat="0" applyBorder="0" applyAlignment="0" applyProtection="0"/>
    <xf numFmtId="0" fontId="28" fillId="30" borderId="0" applyNumberFormat="0" applyBorder="0" applyAlignment="0" applyProtection="0"/>
    <xf numFmtId="0" fontId="112" fillId="50" borderId="0" applyNumberFormat="0" applyBorder="0" applyAlignment="0" applyProtection="0"/>
    <xf numFmtId="0" fontId="123" fillId="36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83" fillId="0" borderId="21">
      <alignment horizontal="left" vertical="top"/>
    </xf>
    <xf numFmtId="0" fontId="112" fillId="51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106" fillId="56" borderId="31" applyNumberFormat="0" applyFont="0" applyAlignment="0" applyProtection="0"/>
    <xf numFmtId="0" fontId="119" fillId="37" borderId="0" applyNumberFormat="0" applyBorder="0" applyAlignment="0" applyProtection="0"/>
    <xf numFmtId="0" fontId="27" fillId="0" borderId="19" applyNumberFormat="0" applyFill="0" applyAlignment="0" applyProtection="0"/>
    <xf numFmtId="0" fontId="106" fillId="56" borderId="31" applyNumberFormat="0" applyFont="0" applyAlignment="0" applyProtection="0"/>
    <xf numFmtId="0" fontId="28" fillId="22" borderId="0" applyNumberFormat="0" applyBorder="0" applyAlignment="0" applyProtection="0"/>
    <xf numFmtId="0" fontId="83" fillId="78" borderId="0" applyNumberFormat="0" applyBorder="0" applyAlignment="0" applyProtection="0"/>
    <xf numFmtId="0" fontId="77" fillId="68" borderId="0" applyNumberFormat="0" applyBorder="0" applyAlignment="0" applyProtection="0"/>
    <xf numFmtId="0" fontId="28" fillId="26" borderId="0" applyNumberFormat="0" applyBorder="0" applyAlignment="0" applyProtection="0"/>
    <xf numFmtId="0" fontId="127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113" fillId="53" borderId="25" applyNumberFormat="0" applyAlignment="0" applyProtection="0"/>
    <xf numFmtId="0" fontId="125" fillId="0" borderId="27" applyNumberFormat="0" applyFill="0" applyAlignment="0" applyProtection="0"/>
    <xf numFmtId="0" fontId="28" fillId="26" borderId="0" applyNumberFormat="0" applyBorder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59" fillId="0" borderId="0">
      <alignment horizontal="left"/>
    </xf>
    <xf numFmtId="0" fontId="113" fillId="53" borderId="25" applyNumberFormat="0" applyAlignment="0" applyProtection="0"/>
    <xf numFmtId="0" fontId="127" fillId="0" borderId="0" applyNumberFormat="0" applyFill="0" applyBorder="0" applyAlignment="0" applyProtection="0"/>
    <xf numFmtId="0" fontId="183" fillId="0" borderId="21">
      <alignment horizontal="left" vertical="top"/>
    </xf>
    <xf numFmtId="0" fontId="17" fillId="0" borderId="13" applyNumberFormat="0" applyFill="0" applyAlignment="0" applyProtection="0"/>
    <xf numFmtId="0" fontId="112" fillId="49" borderId="0" applyNumberFormat="0" applyBorder="0" applyAlignment="0" applyProtection="0"/>
    <xf numFmtId="0" fontId="1" fillId="9" borderId="18" applyNumberFormat="0" applyFont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4" fillId="53" borderId="32" applyNumberFormat="0" applyAlignment="0" applyProtection="0"/>
    <xf numFmtId="0" fontId="72" fillId="69" borderId="0" applyNumberFormat="0" applyBorder="0" applyAlignment="0" applyProtection="0"/>
    <xf numFmtId="0" fontId="156" fillId="0" borderId="21">
      <alignment horizontal="left" vertical="top"/>
    </xf>
    <xf numFmtId="0" fontId="90" fillId="0" borderId="0" applyNumberFormat="0" applyFill="0" applyBorder="0" applyAlignment="0" applyProtection="0"/>
    <xf numFmtId="0" fontId="113" fillId="53" borderId="25" applyNumberFormat="0" applyAlignment="0" applyProtection="0"/>
    <xf numFmtId="0" fontId="121" fillId="55" borderId="0" applyNumberFormat="0" applyBorder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12" fillId="50" borderId="0" applyNumberFormat="0" applyBorder="0" applyAlignment="0" applyProtection="0"/>
    <xf numFmtId="0" fontId="123" fillId="36" borderId="0" applyNumberFormat="0" applyBorder="0" applyAlignment="0" applyProtection="0"/>
    <xf numFmtId="0" fontId="72" fillId="71" borderId="0" applyNumberFormat="0" applyBorder="0" applyAlignment="0" applyProtection="0"/>
    <xf numFmtId="0" fontId="119" fillId="37" borderId="0" applyNumberFormat="0" applyBorder="0" applyAlignment="0" applyProtection="0"/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11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12" fillId="50" borderId="0" applyNumberFormat="0" applyBorder="0" applyAlignment="0" applyProtection="0"/>
    <xf numFmtId="0" fontId="72" fillId="69" borderId="0" applyNumberFormat="0" applyBorder="0" applyAlignment="0" applyProtection="0"/>
    <xf numFmtId="0" fontId="117" fillId="54" borderId="26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85" fillId="0" borderId="30" applyNumberFormat="0" applyFill="0" applyAlignment="0" applyProtection="0"/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3" fillId="36" borderId="0" applyNumberFormat="0" applyBorder="0" applyAlignment="0" applyProtection="0"/>
    <xf numFmtId="0" fontId="106" fillId="56" borderId="31" applyNumberFormat="0" applyFont="0" applyAlignment="0" applyProtection="0"/>
    <xf numFmtId="0" fontId="118" fillId="0" borderId="30" applyNumberFormat="0" applyFill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119" fillId="37" borderId="0" applyNumberFormat="0" applyBorder="0" applyAlignment="0" applyProtection="0"/>
    <xf numFmtId="0" fontId="183" fillId="0" borderId="21">
      <alignment horizontal="left" vertical="top"/>
    </xf>
    <xf numFmtId="0" fontId="28" fillId="14" borderId="0" applyNumberFormat="0" applyBorder="0" applyAlignment="0" applyProtection="0"/>
    <xf numFmtId="0" fontId="159" fillId="0" borderId="0">
      <alignment horizontal="left"/>
    </xf>
    <xf numFmtId="0" fontId="113" fillId="53" borderId="25" applyNumberFormat="0" applyAlignment="0" applyProtection="0"/>
    <xf numFmtId="0" fontId="112" fillId="52" borderId="0" applyNumberFormat="0" applyBorder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08" fillId="5" borderId="0" applyNumberFormat="0" applyBorder="0" applyAlignment="0" applyProtection="0"/>
    <xf numFmtId="0" fontId="122" fillId="0" borderId="33" applyNumberFormat="0" applyFill="0" applyAlignment="0" applyProtection="0"/>
    <xf numFmtId="0" fontId="117" fillId="54" borderId="26" applyNumberFormat="0" applyAlignment="0" applyProtection="0"/>
    <xf numFmtId="0" fontId="20" fillId="6" borderId="14" applyNumberFormat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106" fillId="56" borderId="31" applyNumberFormat="0" applyFont="0" applyAlignment="0" applyProtection="0"/>
    <xf numFmtId="0" fontId="72" fillId="67" borderId="0" applyNumberFormat="0" applyBorder="0" applyAlignment="0" applyProtection="0"/>
    <xf numFmtId="0" fontId="112" fillId="52" borderId="0" applyNumberFormat="0" applyBorder="0" applyAlignment="0" applyProtection="0"/>
    <xf numFmtId="0" fontId="118" fillId="0" borderId="30" applyNumberFormat="0" applyFill="0" applyAlignment="0" applyProtection="0"/>
    <xf numFmtId="0" fontId="1" fillId="9" borderId="18" applyNumberFormat="0" applyFont="0" applyAlignment="0" applyProtection="0"/>
    <xf numFmtId="0" fontId="114" fillId="0" borderId="0" applyNumberFormat="0" applyFill="0" applyBorder="0" applyAlignment="0" applyProtection="0"/>
    <xf numFmtId="0" fontId="183" fillId="0" borderId="21">
      <alignment horizontal="left" vertical="top"/>
    </xf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23" fillId="0" borderId="16" applyNumberFormat="0" applyFill="0" applyAlignment="0" applyProtection="0"/>
    <xf numFmtId="0" fontId="127" fillId="0" borderId="0" applyNumberFormat="0" applyFill="0" applyBorder="0" applyAlignment="0" applyProtection="0"/>
    <xf numFmtId="0" fontId="156" fillId="0" borderId="21">
      <alignment horizontal="left" vertical="top"/>
    </xf>
    <xf numFmtId="0" fontId="72" fillId="67" borderId="0" applyNumberFormat="0" applyBorder="0" applyAlignment="0" applyProtection="0"/>
    <xf numFmtId="0" fontId="119" fillId="37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17" fillId="54" borderId="26" applyNumberFormat="0" applyAlignment="0" applyProtection="0"/>
    <xf numFmtId="0" fontId="11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12" fillId="47" borderId="0" applyNumberFormat="0" applyBorder="0" applyAlignment="0" applyProtection="0"/>
    <xf numFmtId="0" fontId="72" fillId="71" borderId="0" applyNumberFormat="0" applyBorder="0" applyAlignment="0" applyProtection="0"/>
    <xf numFmtId="0" fontId="126" fillId="0" borderId="28" applyNumberFormat="0" applyFill="0" applyAlignment="0" applyProtection="0"/>
    <xf numFmtId="0" fontId="77" fillId="68" borderId="0" applyNumberFormat="0" applyBorder="0" applyAlignment="0" applyProtection="0"/>
    <xf numFmtId="0" fontId="112" fillId="49" borderId="0" applyNumberFormat="0" applyBorder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12" fillId="52" borderId="0" applyNumberFormat="0" applyBorder="0" applyAlignment="0" applyProtection="0"/>
    <xf numFmtId="0" fontId="121" fillId="55" borderId="0" applyNumberFormat="0" applyBorder="0" applyAlignment="0" applyProtection="0"/>
    <xf numFmtId="0" fontId="183" fillId="0" borderId="21">
      <alignment horizontal="left" vertical="top"/>
    </xf>
    <xf numFmtId="0" fontId="126" fillId="0" borderId="28" applyNumberFormat="0" applyFill="0" applyAlignment="0" applyProtection="0"/>
    <xf numFmtId="0" fontId="83" fillId="78" borderId="0" applyNumberFormat="0" applyBorder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84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117" fillId="54" borderId="26" applyNumberFormat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177" fillId="73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18" fillId="0" borderId="30" applyNumberFormat="0" applyFill="0" applyAlignment="0" applyProtection="0"/>
    <xf numFmtId="0" fontId="112" fillId="49" borderId="0" applyNumberFormat="0" applyBorder="0" applyAlignment="0" applyProtection="0"/>
    <xf numFmtId="0" fontId="184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185" fillId="0" borderId="30" applyNumberFormat="0" applyFill="0" applyAlignment="0" applyProtection="0"/>
    <xf numFmtId="0" fontId="113" fillId="53" borderId="25" applyNumberFormat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83" fillId="0" borderId="21">
      <alignment horizontal="left" vertical="top"/>
    </xf>
    <xf numFmtId="0" fontId="125" fillId="0" borderId="27" applyNumberFormat="0" applyFill="0" applyAlignment="0" applyProtection="0"/>
    <xf numFmtId="0" fontId="185" fillId="0" borderId="30" applyNumberFormat="0" applyFill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9" fillId="65" borderId="31" applyNumberFormat="0" applyFont="0" applyAlignment="0" applyProtection="0"/>
    <xf numFmtId="0" fontId="22" fillId="7" borderId="14" applyNumberFormat="0" applyAlignment="0" applyProtection="0"/>
    <xf numFmtId="0" fontId="119" fillId="37" borderId="0" applyNumberFormat="0" applyBorder="0" applyAlignment="0" applyProtection="0"/>
    <xf numFmtId="0" fontId="124" fillId="53" borderId="32" applyNumberFormat="0" applyAlignment="0" applyProtection="0"/>
    <xf numFmtId="0" fontId="1" fillId="9" borderId="18" applyNumberFormat="0" applyFont="0" applyAlignment="0" applyProtection="0"/>
    <xf numFmtId="0" fontId="106" fillId="56" borderId="31" applyNumberFormat="0" applyFont="0" applyAlignment="0" applyProtection="0"/>
    <xf numFmtId="0" fontId="112" fillId="49" borderId="0" applyNumberFormat="0" applyBorder="0" applyAlignment="0" applyProtection="0"/>
    <xf numFmtId="0" fontId="24" fillId="8" borderId="17" applyNumberFormat="0" applyAlignment="0" applyProtection="0"/>
    <xf numFmtId="0" fontId="89" fillId="0" borderId="39" applyNumberFormat="0" applyFill="0" applyAlignment="0" applyProtection="0"/>
    <xf numFmtId="0" fontId="117" fillId="54" borderId="26" applyNumberFormat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23" fillId="36" borderId="0" applyNumberFormat="0" applyBorder="0" applyAlignment="0" applyProtection="0"/>
    <xf numFmtId="0" fontId="121" fillId="55" borderId="0" applyNumberFormat="0" applyBorder="0" applyAlignment="0" applyProtection="0"/>
    <xf numFmtId="0" fontId="125" fillId="0" borderId="27" applyNumberFormat="0" applyFill="0" applyAlignment="0" applyProtection="0"/>
    <xf numFmtId="0" fontId="117" fillId="54" borderId="26" applyNumberFormat="0" applyAlignment="0" applyProtection="0"/>
    <xf numFmtId="0" fontId="118" fillId="0" borderId="30" applyNumberFormat="0" applyFill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27" fillId="0" borderId="29" applyNumberFormat="0" applyFill="0" applyAlignment="0" applyProtection="0"/>
    <xf numFmtId="0" fontId="112" fillId="52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21" fillId="55" borderId="0" applyNumberFormat="0" applyBorder="0" applyAlignment="0" applyProtection="0"/>
    <xf numFmtId="0" fontId="123" fillId="36" borderId="0" applyNumberFormat="0" applyBorder="0" applyAlignment="0" applyProtection="0"/>
    <xf numFmtId="0" fontId="177" fillId="73" borderId="0" applyNumberFormat="0" applyBorder="0" applyAlignment="0" applyProtection="0"/>
    <xf numFmtId="0" fontId="25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5" fillId="0" borderId="27" applyNumberFormat="0" applyFill="0" applyAlignment="0" applyProtection="0"/>
    <xf numFmtId="0" fontId="112" fillId="47" borderId="0" applyNumberFormat="0" applyBorder="0" applyAlignment="0" applyProtection="0"/>
    <xf numFmtId="0" fontId="106" fillId="56" borderId="31" applyNumberFormat="0" applyFont="0" applyAlignment="0" applyProtection="0"/>
    <xf numFmtId="0" fontId="72" fillId="67" borderId="0" applyNumberFormat="0" applyBorder="0" applyAlignment="0" applyProtection="0"/>
    <xf numFmtId="0" fontId="112" fillId="51" borderId="0" applyNumberFormat="0" applyBorder="0" applyAlignment="0" applyProtection="0"/>
    <xf numFmtId="0" fontId="72" fillId="71" borderId="0" applyNumberFormat="0" applyBorder="0" applyAlignment="0" applyProtection="0"/>
    <xf numFmtId="0" fontId="112" fillId="47" borderId="0" applyNumberFormat="0" applyBorder="0" applyAlignment="0" applyProtection="0"/>
    <xf numFmtId="0" fontId="89" fillId="0" borderId="39" applyNumberFormat="0" applyFill="0" applyAlignment="0" applyProtection="0"/>
    <xf numFmtId="0" fontId="119" fillId="37" borderId="0" applyNumberFormat="0" applyBorder="0" applyAlignment="0" applyProtection="0"/>
    <xf numFmtId="0" fontId="159" fillId="0" borderId="0">
      <alignment horizontal="left"/>
    </xf>
    <xf numFmtId="0" fontId="106" fillId="56" borderId="31" applyNumberFormat="0" applyFont="0" applyAlignment="0" applyProtection="0"/>
    <xf numFmtId="0" fontId="185" fillId="0" borderId="30" applyNumberFormat="0" applyFill="0" applyAlignment="0" applyProtection="0"/>
    <xf numFmtId="0" fontId="72" fillId="69" borderId="0" applyNumberFormat="0" applyBorder="0" applyAlignment="0" applyProtection="0"/>
    <xf numFmtId="0" fontId="77" fillId="68" borderId="0" applyNumberFormat="0" applyBorder="0" applyAlignment="0" applyProtection="0"/>
    <xf numFmtId="0" fontId="28" fillId="22" borderId="0" applyNumberFormat="0" applyBorder="0" applyAlignment="0" applyProtection="0"/>
    <xf numFmtId="0" fontId="178" fillId="74" borderId="25" applyNumberFormat="0" applyAlignment="0" applyProtection="0"/>
    <xf numFmtId="0" fontId="183" fillId="0" borderId="21">
      <alignment horizontal="left"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112" fillId="50" borderId="0" applyNumberFormat="0" applyBorder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72" fillId="69" borderId="0" applyNumberFormat="0" applyBorder="0" applyAlignment="0" applyProtection="0"/>
    <xf numFmtId="0" fontId="72" fillId="71" borderId="0" applyNumberFormat="0" applyBorder="0" applyAlignment="0" applyProtection="0"/>
    <xf numFmtId="0" fontId="120" fillId="40" borderId="25" applyNumberFormat="0" applyAlignment="0" applyProtection="0"/>
    <xf numFmtId="0" fontId="112" fillId="52" borderId="0" applyNumberFormat="0" applyBorder="0" applyAlignment="0" applyProtection="0"/>
    <xf numFmtId="0" fontId="112" fillId="49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23" fillId="36" borderId="0" applyNumberFormat="0" applyBorder="0" applyAlignment="0" applyProtection="0"/>
    <xf numFmtId="0" fontId="22" fillId="7" borderId="14" applyNumberFormat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90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8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17" fillId="54" borderId="26" applyNumberFormat="0" applyAlignment="0" applyProtection="0"/>
    <xf numFmtId="0" fontId="125" fillId="0" borderId="27" applyNumberFormat="0" applyFill="0" applyAlignment="0" applyProtection="0"/>
    <xf numFmtId="0" fontId="72" fillId="67" borderId="0" applyNumberFormat="0" applyBorder="0" applyAlignment="0" applyProtection="0"/>
    <xf numFmtId="0" fontId="156" fillId="0" borderId="21">
      <alignment horizontal="left" vertical="top"/>
    </xf>
    <xf numFmtId="0" fontId="122" fillId="0" borderId="33" applyNumberFormat="0" applyFill="0" applyAlignment="0" applyProtection="0"/>
    <xf numFmtId="0" fontId="83" fillId="78" borderId="0" applyNumberFormat="0" applyBorder="0" applyAlignment="0" applyProtection="0"/>
    <xf numFmtId="0" fontId="117" fillId="54" borderId="26" applyNumberFormat="0" applyAlignment="0" applyProtection="0"/>
    <xf numFmtId="0" fontId="183" fillId="0" borderId="21">
      <alignment horizontal="left" vertical="top"/>
    </xf>
    <xf numFmtId="0" fontId="159" fillId="0" borderId="0">
      <alignment horizontal="left"/>
    </xf>
    <xf numFmtId="0" fontId="83" fillId="78" borderId="0" applyNumberFormat="0" applyBorder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112" fillId="52" borderId="0" applyNumberFormat="0" applyBorder="0" applyAlignment="0" applyProtection="0"/>
    <xf numFmtId="0" fontId="90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85" fillId="0" borderId="30" applyNumberFormat="0" applyFill="0" applyAlignment="0" applyProtection="0"/>
    <xf numFmtId="0" fontId="21" fillId="7" borderId="15" applyNumberFormat="0" applyAlignment="0" applyProtection="0"/>
    <xf numFmtId="0" fontId="156" fillId="0" borderId="21">
      <alignment horizontal="left" vertical="top"/>
    </xf>
    <xf numFmtId="0" fontId="23" fillId="0" borderId="16" applyNumberFormat="0" applyFill="0" applyAlignment="0" applyProtection="0"/>
    <xf numFmtId="0" fontId="75" fillId="67" borderId="26" applyNumberFormat="0" applyAlignment="0" applyProtection="0"/>
    <xf numFmtId="0" fontId="27" fillId="0" borderId="19" applyNumberFormat="0" applyFill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25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78" fillId="74" borderId="25" applyNumberFormat="0" applyAlignment="0" applyProtection="0"/>
    <xf numFmtId="0" fontId="1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28" fillId="10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23" fillId="36" borderId="0" applyNumberFormat="0" applyBorder="0" applyAlignment="0" applyProtection="0"/>
    <xf numFmtId="0" fontId="120" fillId="40" borderId="25" applyNumberFormat="0" applyAlignment="0" applyProtection="0"/>
    <xf numFmtId="0" fontId="17" fillId="0" borderId="13" applyNumberFormat="0" applyFill="0" applyAlignment="0" applyProtection="0"/>
    <xf numFmtId="0" fontId="112" fillId="50" borderId="0" applyNumberFormat="0" applyBorder="0" applyAlignment="0" applyProtection="0"/>
    <xf numFmtId="0" fontId="77" fillId="68" borderId="0" applyNumberFormat="0" applyBorder="0" applyAlignment="0" applyProtection="0"/>
    <xf numFmtId="0" fontId="72" fillId="64" borderId="0" applyNumberFormat="0" applyBorder="0" applyAlignment="0" applyProtection="0"/>
    <xf numFmtId="0" fontId="112" fillId="50" borderId="0" applyNumberFormat="0" applyBorder="0" applyAlignment="0" applyProtection="0"/>
    <xf numFmtId="0" fontId="72" fillId="64" borderId="0" applyNumberFormat="0" applyBorder="0" applyAlignment="0" applyProtection="0"/>
    <xf numFmtId="0" fontId="20" fillId="6" borderId="14" applyNumberFormat="0" applyAlignment="0" applyProtection="0"/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85" fillId="74" borderId="32" applyNumberFormat="0" applyAlignment="0" applyProtection="0"/>
    <xf numFmtId="0" fontId="112" fillId="49" borderId="0" applyNumberFormat="0" applyBorder="0" applyAlignment="0" applyProtection="0"/>
    <xf numFmtId="0" fontId="121" fillId="55" borderId="0" applyNumberFormat="0" applyBorder="0" applyAlignment="0" applyProtection="0"/>
    <xf numFmtId="0" fontId="18" fillId="3" borderId="0" applyNumberFormat="0" applyBorder="0" applyAlignment="0" applyProtection="0"/>
    <xf numFmtId="0" fontId="113" fillId="53" borderId="25" applyNumberFormat="0" applyAlignment="0" applyProtection="0"/>
    <xf numFmtId="0" fontId="185" fillId="0" borderId="30" applyNumberFormat="0" applyFill="0" applyAlignment="0" applyProtection="0"/>
    <xf numFmtId="0" fontId="89" fillId="0" borderId="39" applyNumberFormat="0" applyFill="0" applyAlignment="0" applyProtection="0"/>
    <xf numFmtId="0" fontId="25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83" fillId="78" borderId="0" applyNumberFormat="0" applyBorder="0" applyAlignment="0" applyProtection="0"/>
    <xf numFmtId="0" fontId="114" fillId="0" borderId="0" applyNumberFormat="0" applyFill="0" applyBorder="0" applyAlignment="0" applyProtection="0"/>
    <xf numFmtId="0" fontId="85" fillId="74" borderId="32" applyNumberFormat="0" applyAlignment="0" applyProtection="0"/>
    <xf numFmtId="0" fontId="156" fillId="0" borderId="21">
      <alignment horizontal="left" vertical="top"/>
    </xf>
    <xf numFmtId="0" fontId="177" fillId="73" borderId="0" applyNumberFormat="0" applyBorder="0" applyAlignment="0" applyProtection="0"/>
    <xf numFmtId="0" fontId="156" fillId="0" borderId="21">
      <alignment horizontal="left" vertical="top"/>
    </xf>
    <xf numFmtId="0" fontId="119" fillId="37" borderId="0" applyNumberFormat="0" applyBorder="0" applyAlignment="0" applyProtection="0"/>
    <xf numFmtId="0" fontId="106" fillId="56" borderId="31" applyNumberFormat="0" applyFont="0" applyAlignment="0" applyProtection="0"/>
    <xf numFmtId="0" fontId="72" fillId="67" borderId="0" applyNumberFormat="0" applyBorder="0" applyAlignment="0" applyProtection="0"/>
    <xf numFmtId="0" fontId="112" fillId="51" borderId="0" applyNumberFormat="0" applyBorder="0" applyAlignment="0" applyProtection="0"/>
    <xf numFmtId="0" fontId="117" fillId="54" borderId="26" applyNumberFormat="0" applyAlignment="0" applyProtection="0"/>
    <xf numFmtId="0" fontId="85" fillId="74" borderId="32" applyNumberFormat="0" applyAlignment="0" applyProtection="0"/>
    <xf numFmtId="0" fontId="108" fillId="5" borderId="0" applyNumberFormat="0" applyBorder="0" applyAlignment="0" applyProtection="0"/>
    <xf numFmtId="0" fontId="159" fillId="0" borderId="0">
      <alignment horizontal="left"/>
    </xf>
    <xf numFmtId="0" fontId="108" fillId="5" borderId="0" applyNumberFormat="0" applyBorder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85" fillId="0" borderId="30" applyNumberFormat="0" applyFill="0" applyAlignment="0" applyProtection="0"/>
    <xf numFmtId="0" fontId="121" fillId="55" borderId="0" applyNumberFormat="0" applyBorder="0" applyAlignment="0" applyProtection="0"/>
    <xf numFmtId="0" fontId="177" fillId="73" borderId="0" applyNumberFormat="0" applyBorder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17" fillId="54" borderId="26" applyNumberFormat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23" fillId="36" borderId="0" applyNumberFormat="0" applyBorder="0" applyAlignment="0" applyProtection="0"/>
    <xf numFmtId="0" fontId="119" fillId="37" borderId="0" applyNumberFormat="0" applyBorder="0" applyAlignment="0" applyProtection="0"/>
    <xf numFmtId="0" fontId="72" fillId="64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185" fillId="0" borderId="30" applyNumberFormat="0" applyFill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72" fillId="67" borderId="0" applyNumberFormat="0" applyBorder="0" applyAlignment="0" applyProtection="0"/>
    <xf numFmtId="0" fontId="28" fillId="18" borderId="0" applyNumberFormat="0" applyBorder="0" applyAlignment="0" applyProtection="0"/>
    <xf numFmtId="0" fontId="112" fillId="50" borderId="0" applyNumberFormat="0" applyBorder="0" applyAlignment="0" applyProtection="0"/>
    <xf numFmtId="0" fontId="117" fillId="54" borderId="26" applyNumberFormat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12" fillId="47" borderId="0" applyNumberFormat="0" applyBorder="0" applyAlignment="0" applyProtection="0"/>
    <xf numFmtId="0" fontId="22" fillId="7" borderId="14" applyNumberFormat="0" applyAlignment="0" applyProtection="0"/>
    <xf numFmtId="0" fontId="119" fillId="37" borderId="0" applyNumberFormat="0" applyBorder="0" applyAlignment="0" applyProtection="0"/>
    <xf numFmtId="0" fontId="72" fillId="61" borderId="0" applyNumberFormat="0" applyBorder="0" applyAlignment="0" applyProtection="0"/>
    <xf numFmtId="0" fontId="24" fillId="8" borderId="17" applyNumberFormat="0" applyAlignment="0" applyProtection="0"/>
    <xf numFmtId="0" fontId="90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119" fillId="37" borderId="0" applyNumberFormat="0" applyBorder="0" applyAlignment="0" applyProtection="0"/>
    <xf numFmtId="0" fontId="112" fillId="49" borderId="0" applyNumberFormat="0" applyBorder="0" applyAlignment="0" applyProtection="0"/>
    <xf numFmtId="0" fontId="9" fillId="65" borderId="31" applyNumberFormat="0" applyFont="0" applyAlignment="0" applyProtection="0"/>
    <xf numFmtId="0" fontId="72" fillId="71" borderId="0" applyNumberFormat="0" applyBorder="0" applyAlignment="0" applyProtection="0"/>
    <xf numFmtId="0" fontId="75" fillId="67" borderId="26" applyNumberFormat="0" applyAlignment="0" applyProtection="0"/>
    <xf numFmtId="0" fontId="122" fillId="0" borderId="33" applyNumberFormat="0" applyFill="0" applyAlignment="0" applyProtection="0"/>
    <xf numFmtId="0" fontId="185" fillId="0" borderId="30" applyNumberFormat="0" applyFill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27" fillId="0" borderId="29" applyNumberFormat="0" applyFill="0" applyAlignment="0" applyProtection="0"/>
    <xf numFmtId="0" fontId="75" fillId="67" borderId="26" applyNumberFormat="0" applyAlignment="0" applyProtection="0"/>
    <xf numFmtId="0" fontId="72" fillId="67" borderId="0" applyNumberFormat="0" applyBorder="0" applyAlignment="0" applyProtection="0"/>
    <xf numFmtId="0" fontId="18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2" fillId="50" borderId="0" applyNumberFormat="0" applyBorder="0" applyAlignment="0" applyProtection="0"/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7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12" fillId="51" borderId="0" applyNumberFormat="0" applyBorder="0" applyAlignment="0" applyProtection="0"/>
    <xf numFmtId="0" fontId="19" fillId="4" borderId="0" applyNumberFormat="0" applyBorder="0" applyAlignment="0" applyProtection="0"/>
    <xf numFmtId="0" fontId="18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1" fillId="7" borderId="15" applyNumberFormat="0" applyAlignment="0" applyProtection="0"/>
    <xf numFmtId="0" fontId="72" fillId="71" borderId="0" applyNumberFormat="0" applyBorder="0" applyAlignment="0" applyProtection="0"/>
    <xf numFmtId="0" fontId="9" fillId="65" borderId="31" applyNumberFormat="0" applyFont="0" applyAlignment="0" applyProtection="0"/>
    <xf numFmtId="0" fontId="114" fillId="0" borderId="0" applyNumberFormat="0" applyFill="0" applyBorder="0" applyAlignment="0" applyProtection="0"/>
    <xf numFmtId="0" fontId="183" fillId="0" borderId="21">
      <alignment horizontal="left" vertical="top"/>
    </xf>
    <xf numFmtId="0" fontId="112" fillId="49" borderId="0" applyNumberFormat="0" applyBorder="0" applyAlignment="0" applyProtection="0"/>
    <xf numFmtId="0" fontId="126" fillId="0" borderId="28" applyNumberFormat="0" applyFill="0" applyAlignment="0" applyProtection="0"/>
    <xf numFmtId="0" fontId="23" fillId="0" borderId="16" applyNumberFormat="0" applyFill="0" applyAlignment="0" applyProtection="0"/>
    <xf numFmtId="0" fontId="123" fillId="36" borderId="0" applyNumberFormat="0" applyBorder="0" applyAlignment="0" applyProtection="0"/>
    <xf numFmtId="0" fontId="121" fillId="55" borderId="0" applyNumberFormat="0" applyBorder="0" applyAlignment="0" applyProtection="0"/>
    <xf numFmtId="0" fontId="72" fillId="69" borderId="0" applyNumberFormat="0" applyBorder="0" applyAlignment="0" applyProtection="0"/>
    <xf numFmtId="0" fontId="75" fillId="67" borderId="26" applyNumberFormat="0" applyAlignment="0" applyProtection="0"/>
    <xf numFmtId="0" fontId="126" fillId="0" borderId="28" applyNumberFormat="0" applyFill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72" fillId="69" borderId="0" applyNumberFormat="0" applyBorder="0" applyAlignment="0" applyProtection="0"/>
    <xf numFmtId="0" fontId="112" fillId="46" borderId="0" applyNumberFormat="0" applyBorder="0" applyAlignment="0" applyProtection="0"/>
    <xf numFmtId="0" fontId="85" fillId="74" borderId="32" applyNumberFormat="0" applyAlignment="0" applyProtection="0"/>
    <xf numFmtId="0" fontId="127" fillId="0" borderId="29" applyNumberFormat="0" applyFill="0" applyAlignment="0" applyProtection="0"/>
    <xf numFmtId="0" fontId="122" fillId="0" borderId="33" applyNumberFormat="0" applyFill="0" applyAlignment="0" applyProtection="0"/>
    <xf numFmtId="0" fontId="72" fillId="69" borderId="0" applyNumberFormat="0" applyBorder="0" applyAlignment="0" applyProtection="0"/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185" fillId="0" borderId="30" applyNumberFormat="0" applyFill="0" applyAlignment="0" applyProtection="0"/>
    <xf numFmtId="0" fontId="18" fillId="3" borderId="0" applyNumberFormat="0" applyBorder="0" applyAlignment="0" applyProtection="0"/>
    <xf numFmtId="0" fontId="112" fillId="51" borderId="0" applyNumberFormat="0" applyBorder="0" applyAlignment="0" applyProtection="0"/>
    <xf numFmtId="0" fontId="118" fillId="0" borderId="30" applyNumberFormat="0" applyFill="0" applyAlignment="0" applyProtection="0"/>
    <xf numFmtId="0" fontId="117" fillId="54" borderId="26" applyNumberFormat="0" applyAlignment="0" applyProtection="0"/>
    <xf numFmtId="0" fontId="72" fillId="69" borderId="0" applyNumberFormat="0" applyBorder="0" applyAlignment="0" applyProtection="0"/>
    <xf numFmtId="0" fontId="77" fillId="68" borderId="0" applyNumberFormat="0" applyBorder="0" applyAlignment="0" applyProtection="0"/>
    <xf numFmtId="0" fontId="28" fillId="30" borderId="0" applyNumberFormat="0" applyBorder="0" applyAlignment="0" applyProtection="0"/>
    <xf numFmtId="0" fontId="22" fillId="7" borderId="14" applyNumberFormat="0" applyAlignment="0" applyProtection="0"/>
    <xf numFmtId="0" fontId="127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85" fillId="74" borderId="32" applyNumberFormat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90" fillId="0" borderId="0" applyNumberFormat="0" applyFill="0" applyBorder="0" applyAlignment="0" applyProtection="0"/>
    <xf numFmtId="0" fontId="75" fillId="67" borderId="26" applyNumberFormat="0" applyAlignment="0" applyProtection="0"/>
    <xf numFmtId="0" fontId="23" fillId="0" borderId="16" applyNumberFormat="0" applyFill="0" applyAlignment="0" applyProtection="0"/>
    <xf numFmtId="0" fontId="112" fillId="47" borderId="0" applyNumberFormat="0" applyBorder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28" fillId="14" borderId="0" applyNumberFormat="0" applyBorder="0" applyAlignment="0" applyProtection="0"/>
    <xf numFmtId="0" fontId="23" fillId="0" borderId="16" applyNumberFormat="0" applyFill="0" applyAlignment="0" applyProtection="0"/>
    <xf numFmtId="0" fontId="124" fillId="53" borderId="32" applyNumberFormat="0" applyAlignment="0" applyProtection="0"/>
    <xf numFmtId="0" fontId="125" fillId="0" borderId="27" applyNumberFormat="0" applyFill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72" fillId="71" borderId="0" applyNumberFormat="0" applyBorder="0" applyAlignment="0" applyProtection="0"/>
    <xf numFmtId="0" fontId="177" fillId="73" borderId="0" applyNumberFormat="0" applyBorder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185" fillId="0" borderId="30" applyNumberFormat="0" applyFill="0" applyAlignment="0" applyProtection="0"/>
    <xf numFmtId="0" fontId="83" fillId="78" borderId="0" applyNumberFormat="0" applyBorder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1" fillId="55" borderId="0" applyNumberFormat="0" applyBorder="0" applyAlignment="0" applyProtection="0"/>
    <xf numFmtId="0" fontId="118" fillId="0" borderId="30" applyNumberFormat="0" applyFill="0" applyAlignment="0" applyProtection="0"/>
    <xf numFmtId="0" fontId="120" fillId="40" borderId="25" applyNumberFormat="0" applyAlignment="0" applyProtection="0"/>
    <xf numFmtId="0" fontId="12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17" fillId="54" borderId="26" applyNumberFormat="0" applyAlignment="0" applyProtection="0"/>
    <xf numFmtId="0" fontId="113" fillId="53" borderId="25" applyNumberFormat="0" applyAlignment="0" applyProtection="0"/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24" fillId="8" borderId="17" applyNumberFormat="0" applyAlignment="0" applyProtection="0"/>
    <xf numFmtId="0" fontId="28" fillId="30" borderId="0" applyNumberFormat="0" applyBorder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159" fillId="0" borderId="0">
      <alignment horizontal="left"/>
    </xf>
    <xf numFmtId="0" fontId="27" fillId="0" borderId="19" applyNumberFormat="0" applyFill="0" applyAlignment="0" applyProtection="0"/>
    <xf numFmtId="0" fontId="123" fillId="36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118" fillId="0" borderId="30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28" fillId="18" borderId="0" applyNumberFormat="0" applyBorder="0" applyAlignment="0" applyProtection="0"/>
    <xf numFmtId="0" fontId="12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72" fillId="67" borderId="0" applyNumberFormat="0" applyBorder="0" applyAlignment="0" applyProtection="0"/>
    <xf numFmtId="0" fontId="120" fillId="40" borderId="25" applyNumberFormat="0" applyAlignment="0" applyProtection="0"/>
    <xf numFmtId="0" fontId="159" fillId="0" borderId="0">
      <alignment horizontal="left"/>
    </xf>
    <xf numFmtId="0" fontId="72" fillId="67" borderId="0" applyNumberFormat="0" applyBorder="0" applyAlignment="0" applyProtection="0"/>
    <xf numFmtId="0" fontId="156" fillId="0" borderId="21">
      <alignment horizontal="left" vertical="top"/>
    </xf>
    <xf numFmtId="0" fontId="113" fillId="53" borderId="25" applyNumberFormat="0" applyAlignment="0" applyProtection="0"/>
    <xf numFmtId="0" fontId="114" fillId="0" borderId="0" applyNumberFormat="0" applyFill="0" applyBorder="0" applyAlignment="0" applyProtection="0"/>
    <xf numFmtId="0" fontId="183" fillId="0" borderId="21">
      <alignment horizontal="left" vertical="top"/>
    </xf>
    <xf numFmtId="0" fontId="117" fillId="54" borderId="26" applyNumberFormat="0" applyAlignment="0" applyProtection="0"/>
    <xf numFmtId="0" fontId="121" fillId="55" borderId="0" applyNumberFormat="0" applyBorder="0" applyAlignment="0" applyProtection="0"/>
    <xf numFmtId="0" fontId="27" fillId="0" borderId="19" applyNumberFormat="0" applyFill="0" applyAlignment="0" applyProtection="0"/>
    <xf numFmtId="0" fontId="75" fillId="67" borderId="26" applyNumberFormat="0" applyAlignment="0" applyProtection="0"/>
    <xf numFmtId="0" fontId="75" fillId="67" borderId="26" applyNumberFormat="0" applyAlignment="0" applyProtection="0"/>
    <xf numFmtId="0" fontId="113" fillId="53" borderId="25" applyNumberFormat="0" applyAlignment="0" applyProtection="0"/>
    <xf numFmtId="0" fontId="112" fillId="51" borderId="0" applyNumberFormat="0" applyBorder="0" applyAlignment="0" applyProtection="0"/>
    <xf numFmtId="0" fontId="89" fillId="0" borderId="39" applyNumberFormat="0" applyFill="0" applyAlignment="0" applyProtection="0"/>
    <xf numFmtId="0" fontId="83" fillId="78" borderId="0" applyNumberFormat="0" applyBorder="0" applyAlignment="0" applyProtection="0"/>
    <xf numFmtId="0" fontId="28" fillId="14" borderId="0" applyNumberFormat="0" applyBorder="0" applyAlignment="0" applyProtection="0"/>
    <xf numFmtId="0" fontId="118" fillId="0" borderId="30" applyNumberFormat="0" applyFill="0" applyAlignment="0" applyProtection="0"/>
    <xf numFmtId="0" fontId="122" fillId="0" borderId="33" applyNumberFormat="0" applyFill="0" applyAlignment="0" applyProtection="0"/>
    <xf numFmtId="0" fontId="22" fillId="7" borderId="14" applyNumberFormat="0" applyAlignment="0" applyProtection="0"/>
    <xf numFmtId="0" fontId="22" fillId="7" borderId="14" applyNumberFormat="0" applyAlignment="0" applyProtection="0"/>
    <xf numFmtId="0" fontId="106" fillId="56" borderId="31" applyNumberFormat="0" applyFont="0" applyAlignment="0" applyProtection="0"/>
    <xf numFmtId="0" fontId="123" fillId="36" borderId="0" applyNumberFormat="0" applyBorder="0" applyAlignment="0" applyProtection="0"/>
    <xf numFmtId="0" fontId="114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28" fillId="22" borderId="0" applyNumberFormat="0" applyBorder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72" fillId="61" borderId="0" applyNumberFormat="0" applyBorder="0" applyAlignment="0" applyProtection="0"/>
    <xf numFmtId="0" fontId="112" fillId="46" borderId="0" applyNumberFormat="0" applyBorder="0" applyAlignment="0" applyProtection="0"/>
    <xf numFmtId="0" fontId="177" fillId="73" borderId="0" applyNumberFormat="0" applyBorder="0" applyAlignment="0" applyProtection="0"/>
    <xf numFmtId="0" fontId="72" fillId="67" borderId="0" applyNumberFormat="0" applyBorder="0" applyAlignment="0" applyProtection="0"/>
    <xf numFmtId="0" fontId="18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85" fillId="0" borderId="30" applyNumberFormat="0" applyFill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122" fillId="0" borderId="33" applyNumberFormat="0" applyFill="0" applyAlignment="0" applyProtection="0"/>
    <xf numFmtId="0" fontId="27" fillId="0" borderId="19" applyNumberFormat="0" applyFill="0" applyAlignment="0" applyProtection="0"/>
    <xf numFmtId="0" fontId="72" fillId="69" borderId="0" applyNumberFormat="0" applyBorder="0" applyAlignment="0" applyProtection="0"/>
    <xf numFmtId="0" fontId="156" fillId="0" borderId="21">
      <alignment horizontal="left" vertical="top"/>
    </xf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18" fillId="0" borderId="30" applyNumberFormat="0" applyFill="0" applyAlignment="0" applyProtection="0"/>
    <xf numFmtId="0" fontId="112" fillId="46" borderId="0" applyNumberFormat="0" applyBorder="0" applyAlignment="0" applyProtection="0"/>
    <xf numFmtId="0" fontId="72" fillId="71" borderId="0" applyNumberFormat="0" applyBorder="0" applyAlignment="0" applyProtection="0"/>
    <xf numFmtId="0" fontId="121" fillId="55" borderId="0" applyNumberFormat="0" applyBorder="0" applyAlignment="0" applyProtection="0"/>
    <xf numFmtId="0" fontId="183" fillId="0" borderId="21">
      <alignment horizontal="left" vertical="top"/>
    </xf>
    <xf numFmtId="0" fontId="177" fillId="73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12" fillId="46" borderId="0" applyNumberFormat="0" applyBorder="0" applyAlignment="0" applyProtection="0"/>
    <xf numFmtId="0" fontId="21" fillId="7" borderId="15" applyNumberFormat="0" applyAlignment="0" applyProtection="0"/>
    <xf numFmtId="0" fontId="83" fillId="78" borderId="0" applyNumberFormat="0" applyBorder="0" applyAlignment="0" applyProtection="0"/>
    <xf numFmtId="0" fontId="81" fillId="72" borderId="25" applyNumberFormat="0" applyAlignment="0" applyProtection="0"/>
    <xf numFmtId="0" fontId="112" fillId="52" borderId="0" applyNumberFormat="0" applyBorder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122" fillId="0" borderId="33" applyNumberFormat="0" applyFill="0" applyAlignment="0" applyProtection="0"/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113" fillId="53" borderId="25" applyNumberFormat="0" applyAlignment="0" applyProtection="0"/>
    <xf numFmtId="0" fontId="113" fillId="53" borderId="25" applyNumberFormat="0" applyAlignment="0" applyProtection="0"/>
    <xf numFmtId="0" fontId="28" fillId="22" borderId="0" applyNumberFormat="0" applyBorder="0" applyAlignment="0" applyProtection="0"/>
    <xf numFmtId="0" fontId="123" fillId="36" borderId="0" applyNumberFormat="0" applyBorder="0" applyAlignment="0" applyProtection="0"/>
    <xf numFmtId="0" fontId="112" fillId="51" borderId="0" applyNumberFormat="0" applyBorder="0" applyAlignment="0" applyProtection="0"/>
    <xf numFmtId="0" fontId="19" fillId="4" borderId="0" applyNumberFormat="0" applyBorder="0" applyAlignment="0" applyProtection="0"/>
    <xf numFmtId="0" fontId="17" fillId="0" borderId="13" applyNumberFormat="0" applyFill="0" applyAlignment="0" applyProtection="0"/>
    <xf numFmtId="0" fontId="72" fillId="71" borderId="0" applyNumberFormat="0" applyBorder="0" applyAlignment="0" applyProtection="0"/>
    <xf numFmtId="0" fontId="125" fillId="0" borderId="27" applyNumberFormat="0" applyFill="0" applyAlignment="0" applyProtection="0"/>
    <xf numFmtId="0" fontId="178" fillId="74" borderId="25" applyNumberFormat="0" applyAlignment="0" applyProtection="0"/>
    <xf numFmtId="0" fontId="28" fillId="22" borderId="0" applyNumberFormat="0" applyBorder="0" applyAlignment="0" applyProtection="0"/>
    <xf numFmtId="0" fontId="183" fillId="0" borderId="21">
      <alignment horizontal="left" vertical="top"/>
    </xf>
    <xf numFmtId="0" fontId="113" fillId="53" borderId="25" applyNumberFormat="0" applyAlignment="0" applyProtection="0"/>
    <xf numFmtId="0" fontId="156" fillId="0" borderId="21">
      <alignment horizontal="left" vertical="top"/>
    </xf>
    <xf numFmtId="0" fontId="72" fillId="69" borderId="0" applyNumberFormat="0" applyBorder="0" applyAlignment="0" applyProtection="0"/>
    <xf numFmtId="0" fontId="9" fillId="65" borderId="31" applyNumberFormat="0" applyFont="0" applyAlignment="0" applyProtection="0"/>
    <xf numFmtId="0" fontId="112" fillId="52" borderId="0" applyNumberFormat="0" applyBorder="0" applyAlignment="0" applyProtection="0"/>
    <xf numFmtId="0" fontId="22" fillId="7" borderId="14" applyNumberFormat="0" applyAlignment="0" applyProtection="0"/>
    <xf numFmtId="0" fontId="112" fillId="50" borderId="0" applyNumberFormat="0" applyBorder="0" applyAlignment="0" applyProtection="0"/>
    <xf numFmtId="0" fontId="28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2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20" fillId="6" borderId="14" applyNumberFormat="0" applyAlignment="0" applyProtection="0"/>
    <xf numFmtId="0" fontId="124" fillId="53" borderId="32" applyNumberFormat="0" applyAlignment="0" applyProtection="0"/>
    <xf numFmtId="0" fontId="112" fillId="50" borderId="0" applyNumberFormat="0" applyBorder="0" applyAlignment="0" applyProtection="0"/>
    <xf numFmtId="0" fontId="22" fillId="7" borderId="14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12" fillId="46" borderId="0" applyNumberFormat="0" applyBorder="0" applyAlignment="0" applyProtection="0"/>
    <xf numFmtId="0" fontId="72" fillId="67" borderId="0" applyNumberFormat="0" applyBorder="0" applyAlignment="0" applyProtection="0"/>
    <xf numFmtId="0" fontId="1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27" fillId="0" borderId="19" applyNumberFormat="0" applyFill="0" applyAlignment="0" applyProtection="0"/>
    <xf numFmtId="0" fontId="123" fillId="36" borderId="0" applyNumberFormat="0" applyBorder="0" applyAlignment="0" applyProtection="0"/>
    <xf numFmtId="0" fontId="156" fillId="0" borderId="21">
      <alignment horizontal="left" vertical="top"/>
    </xf>
    <xf numFmtId="0" fontId="120" fillId="40" borderId="25" applyNumberFormat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81" fillId="72" borderId="25" applyNumberFormat="0" applyAlignment="0" applyProtection="0"/>
    <xf numFmtId="0" fontId="20" fillId="6" borderId="14" applyNumberFormat="0" applyAlignment="0" applyProtection="0"/>
    <xf numFmtId="0" fontId="77" fillId="68" borderId="0" applyNumberFormat="0" applyBorder="0" applyAlignment="0" applyProtection="0"/>
    <xf numFmtId="0" fontId="159" fillId="0" borderId="0">
      <alignment horizontal="left"/>
    </xf>
    <xf numFmtId="0" fontId="83" fillId="78" borderId="0" applyNumberFormat="0" applyBorder="0" applyAlignment="0" applyProtection="0"/>
    <xf numFmtId="0" fontId="178" fillId="74" borderId="25" applyNumberFormat="0" applyAlignment="0" applyProtection="0"/>
    <xf numFmtId="0" fontId="117" fillId="54" borderId="26" applyNumberFormat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17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2" fillId="7" borderId="14" applyNumberFormat="0" applyAlignment="0" applyProtection="0"/>
    <xf numFmtId="0" fontId="113" fillId="53" borderId="25" applyNumberFormat="0" applyAlignment="0" applyProtection="0"/>
    <xf numFmtId="0" fontId="126" fillId="0" borderId="28" applyNumberFormat="0" applyFill="0" applyAlignment="0" applyProtection="0"/>
    <xf numFmtId="0" fontId="177" fillId="73" borderId="0" applyNumberFormat="0" applyBorder="0" applyAlignment="0" applyProtection="0"/>
    <xf numFmtId="0" fontId="112" fillId="52" borderId="0" applyNumberFormat="0" applyBorder="0" applyAlignment="0" applyProtection="0"/>
    <xf numFmtId="0" fontId="159" fillId="0" borderId="0">
      <alignment horizontal="left"/>
    </xf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106" fillId="56" borderId="31" applyNumberFormat="0" applyFont="0" applyAlignment="0" applyProtection="0"/>
    <xf numFmtId="0" fontId="125" fillId="0" borderId="27" applyNumberFormat="0" applyFill="0" applyAlignment="0" applyProtection="0"/>
    <xf numFmtId="0" fontId="28" fillId="26" borderId="0" applyNumberFormat="0" applyBorder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72" fillId="69" borderId="0" applyNumberFormat="0" applyBorder="0" applyAlignment="0" applyProtection="0"/>
    <xf numFmtId="0" fontId="112" fillId="47" borderId="0" applyNumberFormat="0" applyBorder="0" applyAlignment="0" applyProtection="0"/>
    <xf numFmtId="0" fontId="9" fillId="65" borderId="31" applyNumberFormat="0" applyFont="0" applyAlignment="0" applyProtection="0"/>
    <xf numFmtId="0" fontId="72" fillId="69" borderId="0" applyNumberFormat="0" applyBorder="0" applyAlignment="0" applyProtection="0"/>
    <xf numFmtId="0" fontId="183" fillId="0" borderId="21">
      <alignment horizontal="left" vertical="top"/>
    </xf>
    <xf numFmtId="0" fontId="112" fillId="52" borderId="0" applyNumberFormat="0" applyBorder="0" applyAlignment="0" applyProtection="0"/>
    <xf numFmtId="0" fontId="19" fillId="4" borderId="0" applyNumberFormat="0" applyBorder="0" applyAlignment="0" applyProtection="0"/>
    <xf numFmtId="0" fontId="119" fillId="37" borderId="0" applyNumberFormat="0" applyBorder="0" applyAlignment="0" applyProtection="0"/>
    <xf numFmtId="0" fontId="21" fillId="7" borderId="15" applyNumberFormat="0" applyAlignment="0" applyProtection="0"/>
    <xf numFmtId="0" fontId="126" fillId="0" borderId="28" applyNumberFormat="0" applyFill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72" fillId="61" borderId="0" applyNumberFormat="0" applyBorder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12" fillId="52" borderId="0" applyNumberFormat="0" applyBorder="0" applyAlignment="0" applyProtection="0"/>
    <xf numFmtId="0" fontId="9" fillId="65" borderId="31" applyNumberFormat="0" applyFont="0" applyAlignment="0" applyProtection="0"/>
    <xf numFmtId="0" fontId="15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22" fillId="7" borderId="14" applyNumberFormat="0" applyAlignment="0" applyProtection="0"/>
    <xf numFmtId="0" fontId="112" fillId="50" borderId="0" applyNumberFormat="0" applyBorder="0" applyAlignment="0" applyProtection="0"/>
    <xf numFmtId="0" fontId="81" fillId="72" borderId="25" applyNumberFormat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78" fillId="74" borderId="25" applyNumberFormat="0" applyAlignment="0" applyProtection="0"/>
    <xf numFmtId="0" fontId="20" fillId="6" borderId="14" applyNumberFormat="0" applyAlignment="0" applyProtection="0"/>
    <xf numFmtId="0" fontId="124" fillId="53" borderId="32" applyNumberFormat="0" applyAlignment="0" applyProtection="0"/>
    <xf numFmtId="0" fontId="22" fillId="7" borderId="14" applyNumberFormat="0" applyAlignment="0" applyProtection="0"/>
    <xf numFmtId="0" fontId="123" fillId="36" borderId="0" applyNumberFormat="0" applyBorder="0" applyAlignment="0" applyProtection="0"/>
    <xf numFmtId="0" fontId="72" fillId="69" borderId="0" applyNumberFormat="0" applyBorder="0" applyAlignment="0" applyProtection="0"/>
    <xf numFmtId="0" fontId="112" fillId="47" borderId="0" applyNumberFormat="0" applyBorder="0" applyAlignment="0" applyProtection="0"/>
    <xf numFmtId="0" fontId="19" fillId="4" borderId="0" applyNumberFormat="0" applyBorder="0" applyAlignment="0" applyProtection="0"/>
    <xf numFmtId="0" fontId="72" fillId="67" borderId="0" applyNumberFormat="0" applyBorder="0" applyAlignment="0" applyProtection="0"/>
    <xf numFmtId="0" fontId="89" fillId="0" borderId="39" applyNumberFormat="0" applyFill="0" applyAlignment="0" applyProtection="0"/>
    <xf numFmtId="0" fontId="77" fillId="68" borderId="0" applyNumberFormat="0" applyBorder="0" applyAlignment="0" applyProtection="0"/>
    <xf numFmtId="0" fontId="127" fillId="0" borderId="29" applyNumberFormat="0" applyFill="0" applyAlignment="0" applyProtection="0"/>
    <xf numFmtId="0" fontId="123" fillId="36" borderId="0" applyNumberFormat="0" applyBorder="0" applyAlignment="0" applyProtection="0"/>
    <xf numFmtId="0" fontId="20" fillId="6" borderId="14" applyNumberFormat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72" fillId="67" borderId="0" applyNumberFormat="0" applyBorder="0" applyAlignment="0" applyProtection="0"/>
    <xf numFmtId="0" fontId="83" fillId="78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9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67" borderId="0" applyNumberFormat="0" applyBorder="0" applyAlignment="0" applyProtection="0"/>
    <xf numFmtId="0" fontId="1" fillId="9" borderId="18" applyNumberFormat="0" applyFon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28" fillId="22" borderId="0" applyNumberFormat="0" applyBorder="0" applyAlignment="0" applyProtection="0"/>
    <xf numFmtId="0" fontId="1" fillId="9" borderId="18" applyNumberFormat="0" applyFont="0" applyAlignment="0" applyProtection="0"/>
    <xf numFmtId="0" fontId="120" fillId="40" borderId="25" applyNumberFormat="0" applyAlignment="0" applyProtection="0"/>
    <xf numFmtId="0" fontId="177" fillId="73" borderId="0" applyNumberFormat="0" applyBorder="0" applyAlignment="0" applyProtection="0"/>
    <xf numFmtId="0" fontId="112" fillId="47" borderId="0" applyNumberFormat="0" applyBorder="0" applyAlignment="0" applyProtection="0"/>
    <xf numFmtId="0" fontId="159" fillId="0" borderId="0">
      <alignment horizontal="left"/>
    </xf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75" fillId="67" borderId="26" applyNumberFormat="0" applyAlignment="0" applyProtection="0"/>
    <xf numFmtId="0" fontId="112" fillId="51" borderId="0" applyNumberFormat="0" applyBorder="0" applyAlignment="0" applyProtection="0"/>
    <xf numFmtId="0" fontId="178" fillId="74" borderId="25" applyNumberFormat="0" applyAlignment="0" applyProtection="0"/>
    <xf numFmtId="0" fontId="123" fillId="36" borderId="0" applyNumberFormat="0" applyBorder="0" applyAlignment="0" applyProtection="0"/>
    <xf numFmtId="0" fontId="72" fillId="71" borderId="0" applyNumberFormat="0" applyBorder="0" applyAlignment="0" applyProtection="0"/>
    <xf numFmtId="0" fontId="18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56" fillId="0" borderId="21">
      <alignment horizontal="left" vertical="top"/>
    </xf>
    <xf numFmtId="0" fontId="120" fillId="40" borderId="25" applyNumberFormat="0" applyAlignment="0" applyProtection="0"/>
    <xf numFmtId="0" fontId="28" fillId="22" borderId="0" applyNumberFormat="0" applyBorder="0" applyAlignment="0" applyProtection="0"/>
    <xf numFmtId="0" fontId="112" fillId="46" borderId="0" applyNumberFormat="0" applyBorder="0" applyAlignment="0" applyProtection="0"/>
    <xf numFmtId="0" fontId="108" fillId="5" borderId="0" applyNumberFormat="0" applyBorder="0" applyAlignment="0" applyProtection="0"/>
    <xf numFmtId="0" fontId="119" fillId="37" borderId="0" applyNumberFormat="0" applyBorder="0" applyAlignment="0" applyProtection="0"/>
    <xf numFmtId="0" fontId="112" fillId="50" borderId="0" applyNumberFormat="0" applyBorder="0" applyAlignment="0" applyProtection="0"/>
    <xf numFmtId="0" fontId="83" fillId="78" borderId="0" applyNumberFormat="0" applyBorder="0" applyAlignment="0" applyProtection="0"/>
    <xf numFmtId="0" fontId="183" fillId="0" borderId="21">
      <alignment horizontal="left" vertical="top"/>
    </xf>
    <xf numFmtId="0" fontId="119" fillId="37" borderId="0" applyNumberFormat="0" applyBorder="0" applyAlignment="0" applyProtection="0"/>
    <xf numFmtId="0" fontId="112" fillId="52" borderId="0" applyNumberFormat="0" applyBorder="0" applyAlignment="0" applyProtection="0"/>
    <xf numFmtId="0" fontId="106" fillId="56" borderId="31" applyNumberFormat="0" applyFont="0" applyAlignment="0" applyProtection="0"/>
    <xf numFmtId="0" fontId="159" fillId="0" borderId="0">
      <alignment horizontal="left"/>
    </xf>
    <xf numFmtId="0" fontId="85" fillId="74" borderId="32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72" fillId="69" borderId="0" applyNumberFormat="0" applyBorder="0" applyAlignment="0" applyProtection="0"/>
    <xf numFmtId="0" fontId="184" fillId="0" borderId="0" applyNumberFormat="0" applyFill="0" applyBorder="0" applyAlignment="0" applyProtection="0"/>
    <xf numFmtId="0" fontId="156" fillId="0" borderId="21">
      <alignment horizontal="left" vertical="top"/>
    </xf>
    <xf numFmtId="0" fontId="72" fillId="69" borderId="0" applyNumberFormat="0" applyBorder="0" applyAlignment="0" applyProtection="0"/>
    <xf numFmtId="0" fontId="127" fillId="0" borderId="0" applyNumberFormat="0" applyFill="0" applyBorder="0" applyAlignment="0" applyProtection="0"/>
    <xf numFmtId="0" fontId="113" fillId="53" borderId="25" applyNumberFormat="0" applyAlignment="0" applyProtection="0"/>
    <xf numFmtId="0" fontId="83" fillId="78" borderId="0" applyNumberFormat="0" applyBorder="0" applyAlignment="0" applyProtection="0"/>
    <xf numFmtId="0" fontId="117" fillId="54" borderId="26" applyNumberFormat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81" fillId="72" borderId="25" applyNumberFormat="0" applyAlignment="0" applyProtection="0"/>
    <xf numFmtId="0" fontId="119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184" fillId="0" borderId="0" applyNumberFormat="0" applyFill="0" applyBorder="0" applyAlignment="0" applyProtection="0"/>
    <xf numFmtId="0" fontId="117" fillId="54" borderId="26" applyNumberFormat="0" applyAlignment="0" applyProtection="0"/>
    <xf numFmtId="0" fontId="124" fillId="53" borderId="32" applyNumberFormat="0" applyAlignment="0" applyProtection="0"/>
    <xf numFmtId="0" fontId="125" fillId="0" borderId="27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5" fillId="74" borderId="32" applyNumberFormat="0" applyAlignment="0" applyProtection="0"/>
    <xf numFmtId="0" fontId="72" fillId="71" borderId="0" applyNumberFormat="0" applyBorder="0" applyAlignment="0" applyProtection="0"/>
    <xf numFmtId="0" fontId="183" fillId="0" borderId="21">
      <alignment horizontal="left" vertical="top"/>
    </xf>
    <xf numFmtId="0" fontId="108" fillId="5" borderId="0" applyNumberFormat="0" applyBorder="0" applyAlignment="0" applyProtection="0"/>
    <xf numFmtId="0" fontId="112" fillId="52" borderId="0" applyNumberFormat="0" applyBorder="0" applyAlignment="0" applyProtection="0"/>
    <xf numFmtId="0" fontId="28" fillId="18" borderId="0" applyNumberFormat="0" applyBorder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156" fillId="0" borderId="21">
      <alignment horizontal="left" vertical="top"/>
    </xf>
    <xf numFmtId="0" fontId="17" fillId="0" borderId="13" applyNumberFormat="0" applyFill="0" applyAlignment="0" applyProtection="0"/>
    <xf numFmtId="0" fontId="28" fillId="30" borderId="0" applyNumberFormat="0" applyBorder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25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5" fillId="0" borderId="11" applyNumberFormat="0" applyFill="0" applyAlignment="0" applyProtection="0"/>
    <xf numFmtId="0" fontId="18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13" fillId="53" borderId="25" applyNumberFormat="0" applyAlignment="0" applyProtection="0"/>
    <xf numFmtId="0" fontId="25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85" fillId="0" borderId="30" applyNumberFormat="0" applyFill="0" applyAlignment="0" applyProtection="0"/>
    <xf numFmtId="0" fontId="89" fillId="0" borderId="39" applyNumberFormat="0" applyFill="0" applyAlignment="0" applyProtection="0"/>
    <xf numFmtId="0" fontId="126" fillId="0" borderId="28" applyNumberFormat="0" applyFill="0" applyAlignment="0" applyProtection="0"/>
    <xf numFmtId="0" fontId="106" fillId="56" borderId="31" applyNumberFormat="0" applyFont="0" applyAlignment="0" applyProtection="0"/>
    <xf numFmtId="0" fontId="121" fillId="55" borderId="0" applyNumberFormat="0" applyBorder="0" applyAlignment="0" applyProtection="0"/>
    <xf numFmtId="0" fontId="75" fillId="67" borderId="26" applyNumberFormat="0" applyAlignment="0" applyProtection="0"/>
    <xf numFmtId="0" fontId="121" fillId="55" borderId="0" applyNumberFormat="0" applyBorder="0" applyAlignment="0" applyProtection="0"/>
    <xf numFmtId="0" fontId="159" fillId="0" borderId="0">
      <alignment horizontal="left"/>
    </xf>
    <xf numFmtId="0" fontId="185" fillId="0" borderId="30" applyNumberFormat="0" applyFill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118" fillId="0" borderId="30" applyNumberFormat="0" applyFill="0" applyAlignment="0" applyProtection="0"/>
    <xf numFmtId="0" fontId="83" fillId="78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75" fillId="67" borderId="26" applyNumberFormat="0" applyAlignment="0" applyProtection="0"/>
    <xf numFmtId="0" fontId="24" fillId="8" borderId="17" applyNumberFormat="0" applyAlignment="0" applyProtection="0"/>
    <xf numFmtId="0" fontId="21" fillId="7" borderId="1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77" fillId="73" borderId="0" applyNumberFormat="0" applyBorder="0" applyAlignment="0" applyProtection="0"/>
    <xf numFmtId="0" fontId="15" fillId="0" borderId="11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12" fillId="47" borderId="0" applyNumberFormat="0" applyBorder="0" applyAlignment="0" applyProtection="0"/>
    <xf numFmtId="0" fontId="127" fillId="0" borderId="0" applyNumberFormat="0" applyFill="0" applyBorder="0" applyAlignment="0" applyProtection="0"/>
    <xf numFmtId="0" fontId="24" fillId="8" borderId="17" applyNumberFormat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124" fillId="53" borderId="32" applyNumberFormat="0" applyAlignment="0" applyProtection="0"/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120" fillId="40" borderId="25" applyNumberFormat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72" fillId="64" borderId="0" applyNumberFormat="0" applyBorder="0" applyAlignment="0" applyProtection="0"/>
    <xf numFmtId="0" fontId="28" fillId="10" borderId="0" applyNumberFormat="0" applyBorder="0" applyAlignment="0" applyProtection="0"/>
    <xf numFmtId="0" fontId="72" fillId="67" borderId="0" applyNumberFormat="0" applyBorder="0" applyAlignment="0" applyProtection="0"/>
    <xf numFmtId="0" fontId="18" fillId="3" borderId="0" applyNumberFormat="0" applyBorder="0" applyAlignment="0" applyProtection="0"/>
    <xf numFmtId="0" fontId="112" fillId="51" borderId="0" applyNumberFormat="0" applyBorder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72" fillId="69" borderId="0" applyNumberFormat="0" applyBorder="0" applyAlignment="0" applyProtection="0"/>
    <xf numFmtId="0" fontId="112" fillId="47" borderId="0" applyNumberFormat="0" applyBorder="0" applyAlignment="0" applyProtection="0"/>
    <xf numFmtId="0" fontId="177" fillId="73" borderId="0" applyNumberFormat="0" applyBorder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28" fillId="18" borderId="0" applyNumberFormat="0" applyBorder="0" applyAlignment="0" applyProtection="0"/>
    <xf numFmtId="0" fontId="77" fillId="68" borderId="0" applyNumberFormat="0" applyBorder="0" applyAlignment="0" applyProtection="0"/>
    <xf numFmtId="0" fontId="177" fillId="73" borderId="0" applyNumberFormat="0" applyBorder="0" applyAlignment="0" applyProtection="0"/>
    <xf numFmtId="0" fontId="156" fillId="0" borderId="21">
      <alignment horizontal="left" vertical="top"/>
    </xf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185" fillId="0" borderId="30" applyNumberFormat="0" applyFill="0" applyAlignment="0" applyProtection="0"/>
    <xf numFmtId="0" fontId="83" fillId="78" borderId="0" applyNumberFormat="0" applyBorder="0" applyAlignment="0" applyProtection="0"/>
    <xf numFmtId="0" fontId="77" fillId="68" borderId="0" applyNumberFormat="0" applyBorder="0" applyAlignment="0" applyProtection="0"/>
    <xf numFmtId="0" fontId="183" fillId="0" borderId="21">
      <alignment horizontal="left" vertical="top"/>
    </xf>
    <xf numFmtId="0" fontId="20" fillId="6" borderId="14" applyNumberFormat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159" fillId="0" borderId="0">
      <alignment horizontal="left"/>
    </xf>
    <xf numFmtId="0" fontId="114" fillId="0" borderId="0" applyNumberFormat="0" applyFill="0" applyBorder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83" fillId="0" borderId="21">
      <alignment horizontal="left" vertical="top"/>
    </xf>
    <xf numFmtId="0" fontId="156" fillId="0" borderId="21">
      <alignment horizontal="left" vertical="top"/>
    </xf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28" fillId="10" borderId="0" applyNumberFormat="0" applyBorder="0" applyAlignment="0" applyProtection="0"/>
    <xf numFmtId="0" fontId="24" fillId="8" borderId="17" applyNumberFormat="0" applyAlignment="0" applyProtection="0"/>
    <xf numFmtId="0" fontId="28" fillId="18" borderId="0" applyNumberFormat="0" applyBorder="0" applyAlignment="0" applyProtection="0"/>
    <xf numFmtId="0" fontId="122" fillId="0" borderId="33" applyNumberFormat="0" applyFill="0" applyAlignment="0" applyProtection="0"/>
    <xf numFmtId="0" fontId="83" fillId="78" borderId="0" applyNumberFormat="0" applyBorder="0" applyAlignment="0" applyProtection="0"/>
    <xf numFmtId="0" fontId="121" fillId="55" borderId="0" applyNumberFormat="0" applyBorder="0" applyAlignment="0" applyProtection="0"/>
    <xf numFmtId="0" fontId="28" fillId="26" borderId="0" applyNumberFormat="0" applyBorder="0" applyAlignment="0" applyProtection="0"/>
    <xf numFmtId="0" fontId="185" fillId="0" borderId="30" applyNumberFormat="0" applyFill="0" applyAlignment="0" applyProtection="0"/>
    <xf numFmtId="0" fontId="25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78" fillId="74" borderId="25" applyNumberFormat="0" applyAlignment="0" applyProtection="0"/>
    <xf numFmtId="0" fontId="28" fillId="10" borderId="0" applyNumberFormat="0" applyBorder="0" applyAlignment="0" applyProtection="0"/>
    <xf numFmtId="0" fontId="117" fillId="54" borderId="26" applyNumberFormat="0" applyAlignment="0" applyProtection="0"/>
    <xf numFmtId="0" fontId="72" fillId="69" borderId="0" applyNumberFormat="0" applyBorder="0" applyAlignment="0" applyProtection="0"/>
    <xf numFmtId="0" fontId="185" fillId="0" borderId="30" applyNumberFormat="0" applyFill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28" fillId="22" borderId="0" applyNumberFormat="0" applyBorder="0" applyAlignment="0" applyProtection="0"/>
    <xf numFmtId="0" fontId="72" fillId="71" borderId="0" applyNumberFormat="0" applyBorder="0" applyAlignment="0" applyProtection="0"/>
    <xf numFmtId="0" fontId="24" fillId="8" borderId="17" applyNumberFormat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72" fillId="71" borderId="0" applyNumberFormat="0" applyBorder="0" applyAlignment="0" applyProtection="0"/>
    <xf numFmtId="0" fontId="113" fillId="53" borderId="25" applyNumberFormat="0" applyAlignment="0" applyProtection="0"/>
    <xf numFmtId="0" fontId="123" fillId="36" borderId="0" applyNumberFormat="0" applyBorder="0" applyAlignment="0" applyProtection="0"/>
    <xf numFmtId="0" fontId="72" fillId="71" borderId="0" applyNumberFormat="0" applyBorder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23" fillId="0" borderId="16" applyNumberFormat="0" applyFill="0" applyAlignment="0" applyProtection="0"/>
    <xf numFmtId="0" fontId="183" fillId="0" borderId="21">
      <alignment horizontal="left" vertical="top"/>
    </xf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12" fillId="49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56" fillId="0" borderId="21">
      <alignment horizontal="left" vertical="top"/>
    </xf>
    <xf numFmtId="0" fontId="122" fillId="0" borderId="33" applyNumberFormat="0" applyFill="0" applyAlignment="0" applyProtection="0"/>
    <xf numFmtId="0" fontId="28" fillId="30" borderId="0" applyNumberFormat="0" applyBorder="0" applyAlignment="0" applyProtection="0"/>
    <xf numFmtId="0" fontId="28" fillId="10" borderId="0" applyNumberFormat="0" applyBorder="0" applyAlignment="0" applyProtection="0"/>
    <xf numFmtId="0" fontId="121" fillId="55" borderId="0" applyNumberFormat="0" applyBorder="0" applyAlignment="0" applyProtection="0"/>
    <xf numFmtId="0" fontId="21" fillId="7" borderId="15" applyNumberFormat="0" applyAlignment="0" applyProtection="0"/>
    <xf numFmtId="0" fontId="126" fillId="0" borderId="28" applyNumberFormat="0" applyFill="0" applyAlignment="0" applyProtection="0"/>
    <xf numFmtId="0" fontId="28" fillId="14" borderId="0" applyNumberFormat="0" applyBorder="0" applyAlignment="0" applyProtection="0"/>
    <xf numFmtId="0" fontId="118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1" fillId="55" borderId="0" applyNumberFormat="0" applyBorder="0" applyAlignment="0" applyProtection="0"/>
    <xf numFmtId="0" fontId="83" fillId="78" borderId="0" applyNumberFormat="0" applyBorder="0" applyAlignment="0" applyProtection="0"/>
    <xf numFmtId="0" fontId="178" fillId="74" borderId="25" applyNumberFormat="0" applyAlignment="0" applyProtection="0"/>
    <xf numFmtId="0" fontId="112" fillId="47" borderId="0" applyNumberFormat="0" applyBorder="0" applyAlignment="0" applyProtection="0"/>
    <xf numFmtId="0" fontId="118" fillId="0" borderId="30" applyNumberFormat="0" applyFill="0" applyAlignment="0" applyProtection="0"/>
    <xf numFmtId="0" fontId="159" fillId="0" borderId="0">
      <alignment horizontal="left"/>
    </xf>
    <xf numFmtId="0" fontId="25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8" fillId="0" borderId="30" applyNumberFormat="0" applyFill="0" applyAlignment="0" applyProtection="0"/>
    <xf numFmtId="0" fontId="122" fillId="0" borderId="33" applyNumberFormat="0" applyFill="0" applyAlignment="0" applyProtection="0"/>
    <xf numFmtId="0" fontId="18" fillId="3" borderId="0" applyNumberFormat="0" applyBorder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28" fillId="22" borderId="0" applyNumberFormat="0" applyBorder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28" fillId="18" borderId="0" applyNumberFormat="0" applyBorder="0" applyAlignment="0" applyProtection="0"/>
    <xf numFmtId="0" fontId="177" fillId="73" borderId="0" applyNumberFormat="0" applyBorder="0" applyAlignment="0" applyProtection="0"/>
    <xf numFmtId="0" fontId="28" fillId="26" borderId="0" applyNumberFormat="0" applyBorder="0" applyAlignment="0" applyProtection="0"/>
    <xf numFmtId="0" fontId="112" fillId="51" borderId="0" applyNumberFormat="0" applyBorder="0" applyAlignment="0" applyProtection="0"/>
    <xf numFmtId="0" fontId="28" fillId="22" borderId="0" applyNumberFormat="0" applyBorder="0" applyAlignment="0" applyProtection="0"/>
    <xf numFmtId="0" fontId="106" fillId="56" borderId="31" applyNumberFormat="0" applyFont="0" applyAlignment="0" applyProtection="0"/>
    <xf numFmtId="0" fontId="127" fillId="0" borderId="29" applyNumberFormat="0" applyFill="0" applyAlignment="0" applyProtection="0"/>
    <xf numFmtId="0" fontId="85" fillId="74" borderId="32" applyNumberFormat="0" applyAlignment="0" applyProtection="0"/>
    <xf numFmtId="0" fontId="20" fillId="6" borderId="14" applyNumberFormat="0" applyAlignment="0" applyProtection="0"/>
    <xf numFmtId="0" fontId="112" fillId="52" borderId="0" applyNumberFormat="0" applyBorder="0" applyAlignment="0" applyProtection="0"/>
    <xf numFmtId="0" fontId="117" fillId="54" borderId="26" applyNumberFormat="0" applyAlignment="0" applyProtection="0"/>
    <xf numFmtId="0" fontId="72" fillId="69" borderId="0" applyNumberFormat="0" applyBorder="0" applyAlignment="0" applyProtection="0"/>
    <xf numFmtId="0" fontId="17" fillId="0" borderId="0" applyNumberFormat="0" applyFill="0" applyBorder="0" applyAlignment="0" applyProtection="0"/>
    <xf numFmtId="0" fontId="28" fillId="18" borderId="0" applyNumberFormat="0" applyBorder="0" applyAlignment="0" applyProtection="0"/>
    <xf numFmtId="0" fontId="120" fillId="40" borderId="25" applyNumberFormat="0" applyAlignment="0" applyProtection="0"/>
    <xf numFmtId="0" fontId="27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112" fillId="46" borderId="0" applyNumberFormat="0" applyBorder="0" applyAlignment="0" applyProtection="0"/>
    <xf numFmtId="0" fontId="127" fillId="0" borderId="29" applyNumberFormat="0" applyFill="0" applyAlignment="0" applyProtection="0"/>
    <xf numFmtId="0" fontId="28" fillId="10" borderId="0" applyNumberFormat="0" applyBorder="0" applyAlignment="0" applyProtection="0"/>
    <xf numFmtId="0" fontId="112" fillId="51" borderId="0" applyNumberFormat="0" applyBorder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21" fillId="7" borderId="15" applyNumberFormat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08" fillId="5" borderId="0" applyNumberFormat="0" applyBorder="0" applyAlignment="0" applyProtection="0"/>
    <xf numFmtId="0" fontId="112" fillId="47" borderId="0" applyNumberFormat="0" applyBorder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184" fillId="0" borderId="0" applyNumberFormat="0" applyFill="0" applyBorder="0" applyAlignment="0" applyProtection="0"/>
    <xf numFmtId="0" fontId="124" fillId="53" borderId="32" applyNumberFormat="0" applyAlignment="0" applyProtection="0"/>
    <xf numFmtId="0" fontId="112" fillId="47" borderId="0" applyNumberFormat="0" applyBorder="0" applyAlignment="0" applyProtection="0"/>
    <xf numFmtId="0" fontId="11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90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12" fillId="46" borderId="0" applyNumberFormat="0" applyBorder="0" applyAlignment="0" applyProtection="0"/>
    <xf numFmtId="0" fontId="177" fillId="73" borderId="0" applyNumberFormat="0" applyBorder="0" applyAlignment="0" applyProtection="0"/>
    <xf numFmtId="0" fontId="112" fillId="46" borderId="0" applyNumberFormat="0" applyBorder="0" applyAlignment="0" applyProtection="0"/>
    <xf numFmtId="0" fontId="185" fillId="0" borderId="30" applyNumberFormat="0" applyFill="0" applyAlignment="0" applyProtection="0"/>
    <xf numFmtId="0" fontId="118" fillId="0" borderId="30" applyNumberFormat="0" applyFill="0" applyAlignment="0" applyProtection="0"/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9" fillId="65" borderId="31" applyNumberFormat="0" applyFont="0" applyAlignment="0" applyProtection="0"/>
    <xf numFmtId="0" fontId="90" fillId="0" borderId="0" applyNumberFormat="0" applyFill="0" applyBorder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19" fillId="37" borderId="0" applyNumberFormat="0" applyBorder="0" applyAlignment="0" applyProtection="0"/>
    <xf numFmtId="0" fontId="18" fillId="3" borderId="0" applyNumberFormat="0" applyBorder="0" applyAlignment="0" applyProtection="0"/>
    <xf numFmtId="0" fontId="28" fillId="14" borderId="0" applyNumberFormat="0" applyBorder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89" fillId="0" borderId="39" applyNumberFormat="0" applyFill="0" applyAlignment="0" applyProtection="0"/>
    <xf numFmtId="0" fontId="126" fillId="0" borderId="28" applyNumberFormat="0" applyFill="0" applyAlignment="0" applyProtection="0"/>
    <xf numFmtId="0" fontId="185" fillId="0" borderId="30" applyNumberFormat="0" applyFill="0" applyAlignment="0" applyProtection="0"/>
    <xf numFmtId="0" fontId="28" fillId="30" borderId="0" applyNumberFormat="0" applyBorder="0" applyAlignment="0" applyProtection="0"/>
    <xf numFmtId="0" fontId="119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22" fillId="7" borderId="14" applyNumberFormat="0" applyAlignment="0" applyProtection="0"/>
    <xf numFmtId="0" fontId="18" fillId="3" borderId="0" applyNumberFormat="0" applyBorder="0" applyAlignment="0" applyProtection="0"/>
    <xf numFmtId="0" fontId="126" fillId="0" borderId="28" applyNumberFormat="0" applyFill="0" applyAlignment="0" applyProtection="0"/>
    <xf numFmtId="0" fontId="123" fillId="36" borderId="0" applyNumberFormat="0" applyBorder="0" applyAlignment="0" applyProtection="0"/>
    <xf numFmtId="0" fontId="185" fillId="0" borderId="30" applyNumberFormat="0" applyFill="0" applyAlignment="0" applyProtection="0"/>
    <xf numFmtId="0" fontId="113" fillId="53" borderId="25" applyNumberFormat="0" applyAlignment="0" applyProtection="0"/>
    <xf numFmtId="0" fontId="183" fillId="0" borderId="21">
      <alignment horizontal="left" vertical="top"/>
    </xf>
    <xf numFmtId="0" fontId="72" fillId="71" borderId="0" applyNumberFormat="0" applyBorder="0" applyAlignment="0" applyProtection="0"/>
    <xf numFmtId="0" fontId="119" fillId="37" borderId="0" applyNumberFormat="0" applyBorder="0" applyAlignment="0" applyProtection="0"/>
    <xf numFmtId="0" fontId="72" fillId="64" borderId="0" applyNumberFormat="0" applyBorder="0" applyAlignment="0" applyProtection="0"/>
    <xf numFmtId="0" fontId="119" fillId="37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21" fillId="7" borderId="15" applyNumberFormat="0" applyAlignment="0" applyProtection="0"/>
    <xf numFmtId="0" fontId="27" fillId="0" borderId="19" applyNumberFormat="0" applyFill="0" applyAlignment="0" applyProtection="0"/>
    <xf numFmtId="0" fontId="125" fillId="0" borderId="27" applyNumberFormat="0" applyFill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28" fillId="30" borderId="0" applyNumberFormat="0" applyBorder="0" applyAlignment="0" applyProtection="0"/>
    <xf numFmtId="0" fontId="72" fillId="69" borderId="0" applyNumberFormat="0" applyBorder="0" applyAlignment="0" applyProtection="0"/>
    <xf numFmtId="0" fontId="28" fillId="14" borderId="0" applyNumberFormat="0" applyBorder="0" applyAlignment="0" applyProtection="0"/>
    <xf numFmtId="0" fontId="72" fillId="67" borderId="0" applyNumberFormat="0" applyBorder="0" applyAlignment="0" applyProtection="0"/>
    <xf numFmtId="0" fontId="1" fillId="9" borderId="18" applyNumberFormat="0" applyFont="0" applyAlignment="0" applyProtection="0"/>
    <xf numFmtId="0" fontId="89" fillId="0" borderId="39" applyNumberFormat="0" applyFill="0" applyAlignment="0" applyProtection="0"/>
    <xf numFmtId="0" fontId="118" fillId="0" borderId="30" applyNumberFormat="0" applyFill="0" applyAlignment="0" applyProtection="0"/>
    <xf numFmtId="0" fontId="28" fillId="30" borderId="0" applyNumberFormat="0" applyBorder="0" applyAlignment="0" applyProtection="0"/>
    <xf numFmtId="0" fontId="120" fillId="40" borderId="25" applyNumberFormat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12" fillId="46" borderId="0" applyNumberFormat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21" fillId="7" borderId="15" applyNumberFormat="0" applyAlignment="0" applyProtection="0"/>
    <xf numFmtId="0" fontId="112" fillId="51" borderId="0" applyNumberFormat="0" applyBorder="0" applyAlignment="0" applyProtection="0"/>
    <xf numFmtId="0" fontId="178" fillId="74" borderId="25" applyNumberFormat="0" applyAlignment="0" applyProtection="0"/>
    <xf numFmtId="0" fontId="156" fillId="0" borderId="21">
      <alignment horizontal="left" vertical="top"/>
    </xf>
    <xf numFmtId="0" fontId="184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8" fillId="3" borderId="0" applyNumberFormat="0" applyBorder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9" fillId="4" borderId="0" applyNumberFormat="0" applyBorder="0" applyAlignment="0" applyProtection="0"/>
    <xf numFmtId="0" fontId="23" fillId="0" borderId="16" applyNumberFormat="0" applyFill="0" applyAlignment="0" applyProtection="0"/>
    <xf numFmtId="0" fontId="27" fillId="0" borderId="19" applyNumberFormat="0" applyFill="0" applyAlignment="0" applyProtection="0"/>
    <xf numFmtId="0" fontId="28" fillId="14" borderId="0" applyNumberFormat="0" applyBorder="0" applyAlignment="0" applyProtection="0"/>
    <xf numFmtId="0" fontId="177" fillId="73" borderId="0" applyNumberFormat="0" applyBorder="0" applyAlignment="0" applyProtection="0"/>
    <xf numFmtId="0" fontId="119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119" fillId="37" borderId="0" applyNumberFormat="0" applyBorder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77" fillId="68" borderId="0" applyNumberFormat="0" applyBorder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23" fillId="0" borderId="16" applyNumberFormat="0" applyFill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83" fillId="78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184" fillId="0" borderId="0" applyNumberFormat="0" applyFill="0" applyBorder="0" applyAlignment="0" applyProtection="0"/>
    <xf numFmtId="0" fontId="120" fillId="40" borderId="25" applyNumberFormat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20" fillId="6" borderId="14" applyNumberFormat="0" applyAlignment="0" applyProtection="0"/>
    <xf numFmtId="0" fontId="28" fillId="22" borderId="0" applyNumberFormat="0" applyBorder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1" fillId="9" borderId="18" applyNumberFormat="0" applyFont="0" applyAlignment="0" applyProtection="0"/>
    <xf numFmtId="0" fontId="112" fillId="52" borderId="0" applyNumberFormat="0" applyBorder="0" applyAlignment="0" applyProtection="0"/>
    <xf numFmtId="0" fontId="15" fillId="0" borderId="11" applyNumberFormat="0" applyFill="0" applyAlignment="0" applyProtection="0"/>
    <xf numFmtId="0" fontId="185" fillId="0" borderId="30" applyNumberFormat="0" applyFill="0" applyAlignment="0" applyProtection="0"/>
    <xf numFmtId="0" fontId="177" fillId="73" borderId="0" applyNumberFormat="0" applyBorder="0" applyAlignment="0" applyProtection="0"/>
    <xf numFmtId="0" fontId="120" fillId="40" borderId="25" applyNumberFormat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84" fillId="0" borderId="0" applyNumberFormat="0" applyFill="0" applyBorder="0" applyAlignment="0" applyProtection="0"/>
    <xf numFmtId="0" fontId="75" fillId="67" borderId="26" applyNumberFormat="0" applyAlignment="0" applyProtection="0"/>
    <xf numFmtId="0" fontId="126" fillId="0" borderId="28" applyNumberFormat="0" applyFill="0" applyAlignment="0" applyProtection="0"/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125" fillId="0" borderId="27" applyNumberFormat="0" applyFill="0" applyAlignment="0" applyProtection="0"/>
    <xf numFmtId="0" fontId="112" fillId="51" borderId="0" applyNumberFormat="0" applyBorder="0" applyAlignment="0" applyProtection="0"/>
    <xf numFmtId="0" fontId="12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24" fillId="8" borderId="17" applyNumberFormat="0" applyAlignment="0" applyProtection="0"/>
    <xf numFmtId="0" fontId="1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185" fillId="0" borderId="30" applyNumberFormat="0" applyFill="0" applyAlignment="0" applyProtection="0"/>
    <xf numFmtId="0" fontId="72" fillId="71" borderId="0" applyNumberFormat="0" applyBorder="0" applyAlignment="0" applyProtection="0"/>
    <xf numFmtId="0" fontId="112" fillId="46" borderId="0" applyNumberFormat="0" applyBorder="0" applyAlignment="0" applyProtection="0"/>
    <xf numFmtId="0" fontId="24" fillId="8" borderId="17" applyNumberFormat="0" applyAlignment="0" applyProtection="0"/>
    <xf numFmtId="0" fontId="127" fillId="0" borderId="29" applyNumberFormat="0" applyFill="0" applyAlignment="0" applyProtection="0"/>
    <xf numFmtId="0" fontId="112" fillId="47" borderId="0" applyNumberFormat="0" applyBorder="0" applyAlignment="0" applyProtection="0"/>
    <xf numFmtId="0" fontId="121" fillId="55" borderId="0" applyNumberFormat="0" applyBorder="0" applyAlignment="0" applyProtection="0"/>
    <xf numFmtId="0" fontId="117" fillId="54" borderId="26" applyNumberFormat="0" applyAlignment="0" applyProtection="0"/>
    <xf numFmtId="0" fontId="114" fillId="0" borderId="0" applyNumberFormat="0" applyFill="0" applyBorder="0" applyAlignment="0" applyProtection="0"/>
    <xf numFmtId="0" fontId="113" fillId="53" borderId="25" applyNumberFormat="0" applyAlignment="0" applyProtection="0"/>
    <xf numFmtId="0" fontId="123" fillId="36" borderId="0" applyNumberFormat="0" applyBorder="0" applyAlignment="0" applyProtection="0"/>
    <xf numFmtId="0" fontId="112" fillId="47" borderId="0" applyNumberFormat="0" applyBorder="0" applyAlignment="0" applyProtection="0"/>
    <xf numFmtId="0" fontId="112" fillId="46" borderId="0" applyNumberFormat="0" applyBorder="0" applyAlignment="0" applyProtection="0"/>
    <xf numFmtId="0" fontId="16" fillId="0" borderId="12" applyNumberFormat="0" applyFill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77" fillId="73" borderId="0" applyNumberFormat="0" applyBorder="0" applyAlignment="0" applyProtection="0"/>
    <xf numFmtId="0" fontId="112" fillId="50" borderId="0" applyNumberFormat="0" applyBorder="0" applyAlignment="0" applyProtection="0"/>
    <xf numFmtId="0" fontId="18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24" fillId="53" borderId="32" applyNumberFormat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" fillId="9" borderId="18" applyNumberFormat="0" applyFont="0" applyAlignment="0" applyProtection="0"/>
    <xf numFmtId="0" fontId="15" fillId="0" borderId="11" applyNumberFormat="0" applyFill="0" applyAlignment="0" applyProtection="0"/>
    <xf numFmtId="0" fontId="112" fillId="47" borderId="0" applyNumberFormat="0" applyBorder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75" fillId="67" borderId="26" applyNumberFormat="0" applyAlignment="0" applyProtection="0"/>
    <xf numFmtId="0" fontId="81" fillId="72" borderId="25" applyNumberFormat="0" applyAlignment="0" applyProtection="0"/>
    <xf numFmtId="0" fontId="125" fillId="0" borderId="27" applyNumberFormat="0" applyFill="0" applyAlignment="0" applyProtection="0"/>
    <xf numFmtId="0" fontId="28" fillId="26" borderId="0" applyNumberFormat="0" applyBorder="0" applyAlignment="0" applyProtection="0"/>
    <xf numFmtId="0" fontId="120" fillId="40" borderId="25" applyNumberFormat="0" applyAlignment="0" applyProtection="0"/>
    <xf numFmtId="0" fontId="112" fillId="50" borderId="0" applyNumberFormat="0" applyBorder="0" applyAlignment="0" applyProtection="0"/>
    <xf numFmtId="0" fontId="127" fillId="0" borderId="29" applyNumberFormat="0" applyFill="0" applyAlignment="0" applyProtection="0"/>
    <xf numFmtId="0" fontId="112" fillId="49" borderId="0" applyNumberFormat="0" applyBorder="0" applyAlignment="0" applyProtection="0"/>
    <xf numFmtId="0" fontId="123" fillId="36" borderId="0" applyNumberFormat="0" applyBorder="0" applyAlignment="0" applyProtection="0"/>
    <xf numFmtId="0" fontId="125" fillId="0" borderId="27" applyNumberFormat="0" applyFill="0" applyAlignment="0" applyProtection="0"/>
    <xf numFmtId="0" fontId="112" fillId="46" borderId="0" applyNumberFormat="0" applyBorder="0" applyAlignment="0" applyProtection="0"/>
    <xf numFmtId="0" fontId="16" fillId="0" borderId="12" applyNumberFormat="0" applyFill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8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4" fillId="53" borderId="32" applyNumberFormat="0" applyAlignment="0" applyProtection="0"/>
    <xf numFmtId="0" fontId="112" fillId="52" borderId="0" applyNumberFormat="0" applyBorder="0" applyAlignment="0" applyProtection="0"/>
    <xf numFmtId="0" fontId="124" fillId="53" borderId="32" applyNumberFormat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75" fillId="67" borderId="26" applyNumberFormat="0" applyAlignment="0" applyProtection="0"/>
    <xf numFmtId="0" fontId="81" fillId="72" borderId="25" applyNumberFormat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6" fillId="0" borderId="12" applyNumberFormat="0" applyFill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8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75" fillId="67" borderId="26" applyNumberFormat="0" applyAlignment="0" applyProtection="0"/>
    <xf numFmtId="0" fontId="81" fillId="72" borderId="25" applyNumberFormat="0" applyAlignment="0" applyProtection="0"/>
    <xf numFmtId="0" fontId="125" fillId="0" borderId="27" applyNumberFormat="0" applyFill="0" applyAlignment="0" applyProtection="0"/>
    <xf numFmtId="0" fontId="28" fillId="26" borderId="0" applyNumberFormat="0" applyBorder="0" applyAlignment="0" applyProtection="0"/>
    <xf numFmtId="0" fontId="112" fillId="50" borderId="0" applyNumberFormat="0" applyBorder="0" applyAlignment="0" applyProtection="0"/>
    <xf numFmtId="0" fontId="16" fillId="0" borderId="12" applyNumberFormat="0" applyFill="0" applyAlignment="0" applyProtection="0"/>
    <xf numFmtId="0" fontId="112" fillId="51" borderId="0" applyNumberFormat="0" applyBorder="0" applyAlignment="0" applyProtection="0"/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24" fillId="8" borderId="17" applyNumberFormat="0" applyAlignment="0" applyProtection="0"/>
    <xf numFmtId="0" fontId="81" fillId="72" borderId="25" applyNumberFormat="0" applyAlignment="0" applyProtection="0"/>
    <xf numFmtId="0" fontId="28" fillId="10" borderId="0" applyNumberFormat="0" applyBorder="0" applyAlignment="0" applyProtection="0"/>
    <xf numFmtId="0" fontId="16" fillId="0" borderId="12" applyNumberFormat="0" applyFill="0" applyAlignment="0" applyProtection="0"/>
    <xf numFmtId="0" fontId="112" fillId="51" borderId="0" applyNumberFormat="0" applyBorder="0" applyAlignment="0" applyProtection="0"/>
    <xf numFmtId="0" fontId="112" fillId="49" borderId="0" applyNumberFormat="0" applyBorder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27" fillId="0" borderId="29" applyNumberFormat="0" applyFill="0" applyAlignment="0" applyProtection="0"/>
    <xf numFmtId="0" fontId="112" fillId="51" borderId="0" applyNumberFormat="0" applyBorder="0" applyAlignment="0" applyProtection="0"/>
    <xf numFmtId="0" fontId="127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12" fillId="47" borderId="0" applyNumberFormat="0" applyBorder="0" applyAlignment="0" applyProtection="0"/>
    <xf numFmtId="0" fontId="90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25" fillId="0" borderId="27" applyNumberFormat="0" applyFill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177" fillId="73" borderId="0" applyNumberFormat="0" applyBorder="0" applyAlignment="0" applyProtection="0"/>
    <xf numFmtId="0" fontId="159" fillId="0" borderId="0">
      <alignment horizontal="left"/>
    </xf>
    <xf numFmtId="0" fontId="112" fillId="47" borderId="0" applyNumberFormat="0" applyBorder="0" applyAlignment="0" applyProtection="0"/>
    <xf numFmtId="0" fontId="28" fillId="30" borderId="0" applyNumberFormat="0" applyBorder="0" applyAlignment="0" applyProtection="0"/>
    <xf numFmtId="0" fontId="113" fillId="53" borderId="25" applyNumberFormat="0" applyAlignment="0" applyProtection="0"/>
    <xf numFmtId="0" fontId="17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12" fillId="49" borderId="0" applyNumberFormat="0" applyBorder="0" applyAlignment="0" applyProtection="0"/>
    <xf numFmtId="0" fontId="112" fillId="51" borderId="0" applyNumberFormat="0" applyBorder="0" applyAlignment="0" applyProtection="0"/>
    <xf numFmtId="0" fontId="16" fillId="0" borderId="12" applyNumberFormat="0" applyFill="0" applyAlignment="0" applyProtection="0"/>
    <xf numFmtId="0" fontId="125" fillId="0" borderId="27" applyNumberFormat="0" applyFill="0" applyAlignment="0" applyProtection="0"/>
    <xf numFmtId="0" fontId="112" fillId="50" borderId="0" applyNumberFormat="0" applyBorder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112" fillId="49" borderId="0" applyNumberFormat="0" applyBorder="0" applyAlignment="0" applyProtection="0"/>
    <xf numFmtId="0" fontId="112" fillId="51" borderId="0" applyNumberFormat="0" applyBorder="0" applyAlignment="0" applyProtection="0"/>
    <xf numFmtId="0" fontId="16" fillId="0" borderId="12" applyNumberFormat="0" applyFill="0" applyAlignment="0" applyProtection="0"/>
    <xf numFmtId="0" fontId="18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25" fillId="0" borderId="27" applyNumberFormat="0" applyFill="0" applyAlignment="0" applyProtection="0"/>
    <xf numFmtId="0" fontId="81" fillId="72" borderId="25" applyNumberFormat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26" fillId="0" borderId="28" applyNumberFormat="0" applyFill="0" applyAlignment="0" applyProtection="0"/>
    <xf numFmtId="0" fontId="112" fillId="49" borderId="0" applyNumberFormat="0" applyBorder="0" applyAlignment="0" applyProtection="0"/>
    <xf numFmtId="0" fontId="127" fillId="0" borderId="0" applyNumberFormat="0" applyFill="0" applyBorder="0" applyAlignment="0" applyProtection="0"/>
    <xf numFmtId="0" fontId="124" fillId="53" borderId="32" applyNumberFormat="0" applyAlignment="0" applyProtection="0"/>
    <xf numFmtId="0" fontId="72" fillId="71" borderId="0" applyNumberFormat="0" applyBorder="0" applyAlignment="0" applyProtection="0"/>
    <xf numFmtId="0" fontId="17" fillId="0" borderId="13" applyNumberFormat="0" applyFill="0" applyAlignment="0" applyProtection="0"/>
    <xf numFmtId="0" fontId="9" fillId="65" borderId="31" applyNumberFormat="0" applyFont="0" applyAlignment="0" applyProtection="0"/>
    <xf numFmtId="0" fontId="90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6" fillId="0" borderId="12" applyNumberFormat="0" applyFill="0" applyAlignment="0" applyProtection="0"/>
    <xf numFmtId="0" fontId="112" fillId="46" borderId="0" applyNumberFormat="0" applyBorder="0" applyAlignment="0" applyProtection="0"/>
    <xf numFmtId="0" fontId="123" fillId="36" borderId="0" applyNumberFormat="0" applyBorder="0" applyAlignment="0" applyProtection="0"/>
    <xf numFmtId="0" fontId="72" fillId="71" borderId="0" applyNumberFormat="0" applyBorder="0" applyAlignment="0" applyProtection="0"/>
    <xf numFmtId="0" fontId="106" fillId="56" borderId="31" applyNumberFormat="0" applyFont="0" applyAlignment="0" applyProtection="0"/>
    <xf numFmtId="0" fontId="159" fillId="0" borderId="0">
      <alignment horizontal="left"/>
    </xf>
    <xf numFmtId="0" fontId="28" fillId="18" borderId="0" applyNumberFormat="0" applyBorder="0" applyAlignment="0" applyProtection="0"/>
    <xf numFmtId="0" fontId="159" fillId="0" borderId="0">
      <alignment horizontal="left"/>
    </xf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28" fillId="26" borderId="0" applyNumberFormat="0" applyBorder="0" applyAlignment="0" applyProtection="0"/>
    <xf numFmtId="0" fontId="125" fillId="0" borderId="27" applyNumberFormat="0" applyFill="0" applyAlignment="0" applyProtection="0"/>
    <xf numFmtId="0" fontId="81" fillId="72" borderId="25" applyNumberFormat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5" fillId="0" borderId="11" applyNumberFormat="0" applyFill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108" fillId="5" borderId="0" applyNumberFormat="0" applyBorder="0" applyAlignment="0" applyProtection="0"/>
    <xf numFmtId="0" fontId="120" fillId="40" borderId="25" applyNumberFormat="0" applyAlignment="0" applyProtection="0"/>
    <xf numFmtId="0" fontId="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21" fillId="7" borderId="15" applyNumberFormat="0" applyAlignment="0" applyProtection="0"/>
    <xf numFmtId="0" fontId="112" fillId="51" borderId="0" applyNumberFormat="0" applyBorder="0" applyAlignment="0" applyProtection="0"/>
    <xf numFmtId="0" fontId="16" fillId="0" borderId="12" applyNumberFormat="0" applyFill="0" applyAlignment="0" applyProtection="0"/>
    <xf numFmtId="0" fontId="112" fillId="46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21" fillId="55" borderId="0" applyNumberFormat="0" applyBorder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85" fillId="0" borderId="30" applyNumberFormat="0" applyFill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4" fillId="8" borderId="17" applyNumberFormat="0" applyAlignment="0" applyProtection="0"/>
    <xf numFmtId="0" fontId="121" fillId="55" borderId="0" applyNumberFormat="0" applyBorder="0" applyAlignment="0" applyProtection="0"/>
    <xf numFmtId="0" fontId="124" fillId="53" borderId="32" applyNumberFormat="0" applyAlignment="0" applyProtection="0"/>
    <xf numFmtId="0" fontId="125" fillId="0" borderId="27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77" fillId="73" borderId="0" applyNumberFormat="0" applyBorder="0" applyAlignment="0" applyProtection="0"/>
    <xf numFmtId="0" fontId="81" fillId="72" borderId="25" applyNumberFormat="0" applyAlignment="0" applyProtection="0"/>
    <xf numFmtId="0" fontId="15" fillId="0" borderId="11" applyNumberFormat="0" applyFill="0" applyAlignment="0" applyProtection="0"/>
    <xf numFmtId="0" fontId="9" fillId="65" borderId="31" applyNumberFormat="0" applyFont="0" applyAlignment="0" applyProtection="0"/>
    <xf numFmtId="0" fontId="1" fillId="9" borderId="18" applyNumberFormat="0" applyFont="0" applyAlignment="0" applyProtection="0"/>
    <xf numFmtId="0" fontId="77" fillId="68" borderId="0" applyNumberFormat="0" applyBorder="0" applyAlignment="0" applyProtection="0"/>
    <xf numFmtId="0" fontId="124" fillId="53" borderId="32" applyNumberFormat="0" applyAlignment="0" applyProtection="0"/>
    <xf numFmtId="0" fontId="185" fillId="0" borderId="30" applyNumberFormat="0" applyFill="0" applyAlignment="0" applyProtection="0"/>
    <xf numFmtId="0" fontId="124" fillId="53" borderId="32" applyNumberFormat="0" applyAlignment="0" applyProtection="0"/>
    <xf numFmtId="0" fontId="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6" fillId="0" borderId="12" applyNumberFormat="0" applyFill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21" fillId="55" borderId="0" applyNumberFormat="0" applyBorder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83" fillId="78" borderId="0" applyNumberFormat="0" applyBorder="0" applyAlignment="0" applyProtection="0"/>
    <xf numFmtId="0" fontId="118" fillId="0" borderId="30" applyNumberFormat="0" applyFill="0" applyAlignment="0" applyProtection="0"/>
    <xf numFmtId="0" fontId="120" fillId="40" borderId="25" applyNumberFormat="0" applyAlignment="0" applyProtection="0"/>
    <xf numFmtId="0" fontId="28" fillId="18" borderId="0" applyNumberFormat="0" applyBorder="0" applyAlignment="0" applyProtection="0"/>
    <xf numFmtId="0" fontId="127" fillId="0" borderId="29" applyNumberFormat="0" applyFill="0" applyAlignment="0" applyProtection="0"/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185" fillId="0" borderId="30" applyNumberFormat="0" applyFill="0" applyAlignment="0" applyProtection="0"/>
    <xf numFmtId="0" fontId="28" fillId="26" borderId="0" applyNumberFormat="0" applyBorder="0" applyAlignment="0" applyProtection="0"/>
    <xf numFmtId="0" fontId="117" fillId="54" borderId="26" applyNumberFormat="0" applyAlignment="0" applyProtection="0"/>
    <xf numFmtId="0" fontId="123" fillId="36" borderId="0" applyNumberFormat="0" applyBorder="0" applyAlignment="0" applyProtection="0"/>
    <xf numFmtId="0" fontId="24" fillId="8" borderId="17" applyNumberFormat="0" applyAlignment="0" applyProtection="0"/>
    <xf numFmtId="0" fontId="185" fillId="0" borderId="30" applyNumberFormat="0" applyFill="0" applyAlignment="0" applyProtection="0"/>
    <xf numFmtId="0" fontId="112" fillId="46" borderId="0" applyNumberFormat="0" applyBorder="0" applyAlignment="0" applyProtection="0"/>
    <xf numFmtId="0" fontId="25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59" fillId="0" borderId="0">
      <alignment horizontal="left"/>
    </xf>
    <xf numFmtId="0" fontId="156" fillId="0" borderId="21">
      <alignment horizontal="left" vertical="top"/>
    </xf>
    <xf numFmtId="0" fontId="125" fillId="0" borderId="27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77" fillId="73" borderId="0" applyNumberFormat="0" applyBorder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28" fillId="14" borderId="0" applyNumberFormat="0" applyBorder="0" applyAlignment="0" applyProtection="0"/>
    <xf numFmtId="0" fontId="178" fillId="74" borderId="25" applyNumberFormat="0" applyAlignment="0" applyProtection="0"/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15" fillId="0" borderId="11" applyNumberFormat="0" applyFill="0" applyAlignment="0" applyProtection="0"/>
    <xf numFmtId="0" fontId="112" fillId="52" borderId="0" applyNumberFormat="0" applyBorder="0" applyAlignment="0" applyProtection="0"/>
    <xf numFmtId="0" fontId="1" fillId="9" borderId="18" applyNumberFormat="0" applyFont="0" applyAlignment="0" applyProtection="0"/>
    <xf numFmtId="0" fontId="106" fillId="56" borderId="31" applyNumberFormat="0" applyFont="0" applyAlignment="0" applyProtection="0"/>
    <xf numFmtId="0" fontId="77" fillId="68" borderId="0" applyNumberFormat="0" applyBorder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18" fillId="0" borderId="30" applyNumberFormat="0" applyFill="0" applyAlignment="0" applyProtection="0"/>
    <xf numFmtId="0" fontId="112" fillId="47" borderId="0" applyNumberFormat="0" applyBorder="0" applyAlignment="0" applyProtection="0"/>
    <xf numFmtId="0" fontId="72" fillId="69" borderId="0" applyNumberFormat="0" applyBorder="0" applyAlignment="0" applyProtection="0"/>
    <xf numFmtId="0" fontId="112" fillId="50" borderId="0" applyNumberFormat="0" applyBorder="0" applyAlignment="0" applyProtection="0"/>
    <xf numFmtId="0" fontId="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23" fillId="36" borderId="0" applyNumberFormat="0" applyBorder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18" fillId="0" borderId="30" applyNumberFormat="0" applyFill="0" applyAlignment="0" applyProtection="0"/>
    <xf numFmtId="0" fontId="156" fillId="0" borderId="21">
      <alignment horizontal="left" vertical="top"/>
    </xf>
    <xf numFmtId="0" fontId="24" fillId="8" borderId="17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46" borderId="0" applyNumberFormat="0" applyBorder="0" applyAlignment="0" applyProtection="0"/>
    <xf numFmtId="0" fontId="90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177" fillId="73" borderId="0" applyNumberFormat="0" applyBorder="0" applyAlignment="0" applyProtection="0"/>
    <xf numFmtId="0" fontId="72" fillId="69" borderId="0" applyNumberFormat="0" applyBorder="0" applyAlignment="0" applyProtection="0"/>
    <xf numFmtId="0" fontId="23" fillId="0" borderId="16" applyNumberFormat="0" applyFill="0" applyAlignment="0" applyProtection="0"/>
    <xf numFmtId="0" fontId="16" fillId="0" borderId="12" applyNumberFormat="0" applyFill="0" applyAlignment="0" applyProtection="0"/>
    <xf numFmtId="0" fontId="123" fillId="36" borderId="0" applyNumberFormat="0" applyBorder="0" applyAlignment="0" applyProtection="0"/>
    <xf numFmtId="0" fontId="72" fillId="64" borderId="0" applyNumberFormat="0" applyBorder="0" applyAlignment="0" applyProtection="0"/>
    <xf numFmtId="0" fontId="185" fillId="0" borderId="30" applyNumberFormat="0" applyFill="0" applyAlignment="0" applyProtection="0"/>
    <xf numFmtId="0" fontId="72" fillId="69" borderId="0" applyNumberFormat="0" applyBorder="0" applyAlignment="0" applyProtection="0"/>
    <xf numFmtId="0" fontId="72" fillId="71" borderId="0" applyNumberFormat="0" applyBorder="0" applyAlignment="0" applyProtection="0"/>
    <xf numFmtId="0" fontId="185" fillId="0" borderId="30" applyNumberFormat="0" applyFill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119" fillId="37" borderId="0" applyNumberFormat="0" applyBorder="0" applyAlignment="0" applyProtection="0"/>
    <xf numFmtId="0" fontId="28" fillId="10" borderId="0" applyNumberFormat="0" applyBorder="0" applyAlignment="0" applyProtection="0"/>
    <xf numFmtId="0" fontId="90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72" fillId="69" borderId="0" applyNumberFormat="0" applyBorder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72" fillId="69" borderId="0" applyNumberFormat="0" applyBorder="0" applyAlignment="0" applyProtection="0"/>
    <xf numFmtId="0" fontId="18" fillId="3" borderId="0" applyNumberFormat="0" applyBorder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56" fillId="0" borderId="21">
      <alignment horizontal="left" vertical="top"/>
    </xf>
    <xf numFmtId="0" fontId="178" fillId="74" borderId="25" applyNumberFormat="0" applyAlignment="0" applyProtection="0"/>
    <xf numFmtId="0" fontId="112" fillId="51" borderId="0" applyNumberFormat="0" applyBorder="0" applyAlignment="0" applyProtection="0"/>
    <xf numFmtId="0" fontId="183" fillId="0" borderId="21">
      <alignment horizontal="left" vertical="top"/>
    </xf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85" fillId="74" borderId="32" applyNumberFormat="0" applyAlignment="0" applyProtection="0"/>
    <xf numFmtId="0" fontId="112" fillId="46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177" fillId="73" borderId="0" applyNumberFormat="0" applyBorder="0" applyAlignment="0" applyProtection="0"/>
    <xf numFmtId="0" fontId="183" fillId="0" borderId="21">
      <alignment horizontal="left" vertical="top"/>
    </xf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72" fillId="71" borderId="0" applyNumberFormat="0" applyBorder="0" applyAlignment="0" applyProtection="0"/>
    <xf numFmtId="0" fontId="75" fillId="67" borderId="26" applyNumberFormat="0" applyAlignment="0" applyProtection="0"/>
    <xf numFmtId="0" fontId="112" fillId="50" borderId="0" applyNumberFormat="0" applyBorder="0" applyAlignment="0" applyProtection="0"/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9" fillId="4" borderId="0" applyNumberFormat="0" applyBorder="0" applyAlignment="0" applyProtection="0"/>
    <xf numFmtId="0" fontId="28" fillId="30" borderId="0" applyNumberFormat="0" applyBorder="0" applyAlignment="0" applyProtection="0"/>
    <xf numFmtId="0" fontId="118" fillId="0" borderId="30" applyNumberFormat="0" applyFill="0" applyAlignment="0" applyProtection="0"/>
    <xf numFmtId="0" fontId="22" fillId="7" borderId="14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72" fillId="67" borderId="0" applyNumberFormat="0" applyBorder="0" applyAlignment="0" applyProtection="0"/>
    <xf numFmtId="0" fontId="28" fillId="14" borderId="0" applyNumberFormat="0" applyBorder="0" applyAlignment="0" applyProtection="0"/>
    <xf numFmtId="0" fontId="83" fillId="78" borderId="0" applyNumberFormat="0" applyBorder="0" applyAlignment="0" applyProtection="0"/>
    <xf numFmtId="0" fontId="108" fillId="5" borderId="0" applyNumberFormat="0" applyBorder="0" applyAlignment="0" applyProtection="0"/>
    <xf numFmtId="0" fontId="75" fillId="67" borderId="26" applyNumberFormat="0" applyAlignment="0" applyProtection="0"/>
    <xf numFmtId="0" fontId="21" fillId="7" borderId="15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27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21" fillId="7" borderId="15" applyNumberFormat="0" applyAlignment="0" applyProtection="0"/>
    <xf numFmtId="0" fontId="28" fillId="30" borderId="0" applyNumberFormat="0" applyBorder="0" applyAlignment="0" applyProtection="0"/>
    <xf numFmtId="0" fontId="9" fillId="65" borderId="31" applyNumberFormat="0" applyFont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24" fillId="53" borderId="32" applyNumberFormat="0" applyAlignment="0" applyProtection="0"/>
    <xf numFmtId="0" fontId="15" fillId="0" borderId="11" applyNumberFormat="0" applyFill="0" applyAlignment="0" applyProtection="0"/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119" fillId="37" borderId="0" applyNumberFormat="0" applyBorder="0" applyAlignment="0" applyProtection="0"/>
    <xf numFmtId="0" fontId="72" fillId="69" borderId="0" applyNumberFormat="0" applyBorder="0" applyAlignment="0" applyProtection="0"/>
    <xf numFmtId="0" fontId="119" fillId="37" borderId="0" applyNumberFormat="0" applyBorder="0" applyAlignment="0" applyProtection="0"/>
    <xf numFmtId="0" fontId="72" fillId="71" borderId="0" applyNumberFormat="0" applyBorder="0" applyAlignment="0" applyProtection="0"/>
    <xf numFmtId="0" fontId="183" fillId="0" borderId="21">
      <alignment horizontal="left" vertical="top"/>
    </xf>
    <xf numFmtId="0" fontId="113" fillId="53" borderId="25" applyNumberFormat="0" applyAlignment="0" applyProtection="0"/>
    <xf numFmtId="0" fontId="75" fillId="67" borderId="26" applyNumberFormat="0" applyAlignment="0" applyProtection="0"/>
    <xf numFmtId="0" fontId="122" fillId="0" borderId="33" applyNumberFormat="0" applyFill="0" applyAlignment="0" applyProtection="0"/>
    <xf numFmtId="0" fontId="83" fillId="78" borderId="0" applyNumberFormat="0" applyBorder="0" applyAlignment="0" applyProtection="0"/>
    <xf numFmtId="0" fontId="22" fillId="7" borderId="14" applyNumberFormat="0" applyAlignment="0" applyProtection="0"/>
    <xf numFmtId="0" fontId="90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12" fillId="46" borderId="0" applyNumberFormat="0" applyBorder="0" applyAlignment="0" applyProtection="0"/>
    <xf numFmtId="0" fontId="81" fillId="72" borderId="25" applyNumberFormat="0" applyAlignment="0" applyProtection="0"/>
    <xf numFmtId="0" fontId="28" fillId="30" borderId="0" applyNumberFormat="0" applyBorder="0" applyAlignment="0" applyProtection="0"/>
    <xf numFmtId="0" fontId="126" fillId="0" borderId="28" applyNumberFormat="0" applyFill="0" applyAlignment="0" applyProtection="0"/>
    <xf numFmtId="0" fontId="89" fillId="0" borderId="39" applyNumberFormat="0" applyFill="0" applyAlignment="0" applyProtection="0"/>
    <xf numFmtId="0" fontId="11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21" fillId="55" borderId="0" applyNumberFormat="0" applyBorder="0" applyAlignment="0" applyProtection="0"/>
    <xf numFmtId="0" fontId="28" fillId="14" borderId="0" applyNumberFormat="0" applyBorder="0" applyAlignment="0" applyProtection="0"/>
    <xf numFmtId="0" fontId="183" fillId="0" borderId="21">
      <alignment horizontal="left" vertical="top"/>
    </xf>
    <xf numFmtId="0" fontId="183" fillId="0" borderId="21">
      <alignment horizontal="left" vertical="top"/>
    </xf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17" fillId="54" borderId="26" applyNumberFormat="0" applyAlignment="0" applyProtection="0"/>
    <xf numFmtId="0" fontId="112" fillId="50" borderId="0" applyNumberFormat="0" applyBorder="0" applyAlignment="0" applyProtection="0"/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19" fillId="37" borderId="0" applyNumberFormat="0" applyBorder="0" applyAlignment="0" applyProtection="0"/>
    <xf numFmtId="0" fontId="85" fillId="74" borderId="32" applyNumberFormat="0" applyAlignment="0" applyProtection="0"/>
    <xf numFmtId="0" fontId="123" fillId="36" borderId="0" applyNumberFormat="0" applyBorder="0" applyAlignment="0" applyProtection="0"/>
    <xf numFmtId="0" fontId="126" fillId="0" borderId="28" applyNumberFormat="0" applyFill="0" applyAlignment="0" applyProtection="0"/>
    <xf numFmtId="0" fontId="184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112" fillId="52" borderId="0" applyNumberFormat="0" applyBorder="0" applyAlignment="0" applyProtection="0"/>
    <xf numFmtId="0" fontId="120" fillId="40" borderId="25" applyNumberFormat="0" applyAlignment="0" applyProtection="0"/>
    <xf numFmtId="0" fontId="24" fillId="8" borderId="17" applyNumberFormat="0" applyAlignment="0" applyProtection="0"/>
    <xf numFmtId="0" fontId="118" fillId="0" borderId="30" applyNumberFormat="0" applyFill="0" applyAlignment="0" applyProtection="0"/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15" fillId="0" borderId="11" applyNumberFormat="0" applyFill="0" applyAlignment="0" applyProtection="0"/>
    <xf numFmtId="0" fontId="72" fillId="67" borderId="0" applyNumberFormat="0" applyBorder="0" applyAlignment="0" applyProtection="0"/>
    <xf numFmtId="0" fontId="112" fillId="46" borderId="0" applyNumberFormat="0" applyBorder="0" applyAlignment="0" applyProtection="0"/>
    <xf numFmtId="0" fontId="83" fillId="78" borderId="0" applyNumberFormat="0" applyBorder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83" fillId="0" borderId="21">
      <alignment horizontal="left" vertical="top"/>
    </xf>
    <xf numFmtId="0" fontId="108" fillId="5" borderId="0" applyNumberFormat="0" applyBorder="0" applyAlignment="0" applyProtection="0"/>
    <xf numFmtId="0" fontId="114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184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85" fillId="0" borderId="30" applyNumberFormat="0" applyFill="0" applyAlignment="0" applyProtection="0"/>
    <xf numFmtId="0" fontId="17" fillId="0" borderId="13" applyNumberFormat="0" applyFill="0" applyAlignment="0" applyProtection="0"/>
    <xf numFmtId="0" fontId="81" fillId="72" borderId="25" applyNumberFormat="0" applyAlignment="0" applyProtection="0"/>
    <xf numFmtId="0" fontId="21" fillId="7" borderId="15" applyNumberFormat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178" fillId="74" borderId="25" applyNumberFormat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178" fillId="74" borderId="25" applyNumberFormat="0" applyAlignment="0" applyProtection="0"/>
    <xf numFmtId="0" fontId="183" fillId="0" borderId="21">
      <alignment horizontal="left" vertical="top"/>
    </xf>
    <xf numFmtId="0" fontId="1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4" fillId="53" borderId="32" applyNumberFormat="0" applyAlignment="0" applyProtection="0"/>
    <xf numFmtId="0" fontId="126" fillId="0" borderId="28" applyNumberFormat="0" applyFill="0" applyAlignment="0" applyProtection="0"/>
    <xf numFmtId="0" fontId="72" fillId="67" borderId="0" applyNumberFormat="0" applyBorder="0" applyAlignment="0" applyProtection="0"/>
    <xf numFmtId="0" fontId="1" fillId="9" borderId="18" applyNumberFormat="0" applyFont="0" applyAlignment="0" applyProtection="0"/>
    <xf numFmtId="0" fontId="25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22" borderId="0" applyNumberFormat="0" applyBorder="0" applyAlignment="0" applyProtection="0"/>
    <xf numFmtId="0" fontId="1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20" fillId="6" borderId="14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28" fillId="22" borderId="0" applyNumberFormat="0" applyBorder="0" applyAlignment="0" applyProtection="0"/>
    <xf numFmtId="0" fontId="177" fillId="73" borderId="0" applyNumberFormat="0" applyBorder="0" applyAlignment="0" applyProtection="0"/>
    <xf numFmtId="0" fontId="177" fillId="73" borderId="0" applyNumberFormat="0" applyBorder="0" applyAlignment="0" applyProtection="0"/>
    <xf numFmtId="0" fontId="28" fillId="18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12" fillId="51" borderId="0" applyNumberFormat="0" applyBorder="0" applyAlignment="0" applyProtection="0"/>
    <xf numFmtId="0" fontId="28" fillId="22" borderId="0" applyNumberFormat="0" applyBorder="0" applyAlignment="0" applyProtection="0"/>
    <xf numFmtId="0" fontId="112" fillId="47" borderId="0" applyNumberFormat="0" applyBorder="0" applyAlignment="0" applyProtection="0"/>
    <xf numFmtId="0" fontId="23" fillId="0" borderId="16" applyNumberFormat="0" applyFill="0" applyAlignment="0" applyProtection="0"/>
    <xf numFmtId="0" fontId="126" fillId="0" borderId="28" applyNumberFormat="0" applyFill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18" fillId="3" borderId="0" applyNumberFormat="0" applyBorder="0" applyAlignment="0" applyProtection="0"/>
    <xf numFmtId="0" fontId="119" fillId="37" borderId="0" applyNumberFormat="0" applyBorder="0" applyAlignment="0" applyProtection="0"/>
    <xf numFmtId="0" fontId="121" fillId="55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12" fillId="52" borderId="0" applyNumberFormat="0" applyBorder="0" applyAlignment="0" applyProtection="0"/>
    <xf numFmtId="0" fontId="125" fillId="0" borderId="27" applyNumberFormat="0" applyFill="0" applyAlignment="0" applyProtection="0"/>
    <xf numFmtId="0" fontId="121" fillId="55" borderId="0" applyNumberFormat="0" applyBorder="0" applyAlignment="0" applyProtection="0"/>
    <xf numFmtId="0" fontId="9" fillId="65" borderId="31" applyNumberFormat="0" applyFont="0" applyAlignment="0" applyProtection="0"/>
    <xf numFmtId="0" fontId="25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159" fillId="0" borderId="0">
      <alignment horizontal="left"/>
    </xf>
    <xf numFmtId="0" fontId="72" fillId="69" borderId="0" applyNumberFormat="0" applyBorder="0" applyAlignment="0" applyProtection="0"/>
    <xf numFmtId="0" fontId="112" fillId="47" borderId="0" applyNumberFormat="0" applyBorder="0" applyAlignment="0" applyProtection="0"/>
    <xf numFmtId="0" fontId="83" fillId="78" borderId="0" applyNumberFormat="0" applyBorder="0" applyAlignment="0" applyProtection="0"/>
    <xf numFmtId="0" fontId="121" fillId="55" borderId="0" applyNumberFormat="0" applyBorder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12" fillId="47" borderId="0" applyNumberFormat="0" applyBorder="0" applyAlignment="0" applyProtection="0"/>
    <xf numFmtId="0" fontId="118" fillId="0" borderId="30" applyNumberFormat="0" applyFill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28" fillId="14" borderId="0" applyNumberFormat="0" applyBorder="0" applyAlignment="0" applyProtection="0"/>
    <xf numFmtId="0" fontId="2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112" fillId="49" borderId="0" applyNumberFormat="0" applyBorder="0" applyAlignment="0" applyProtection="0"/>
    <xf numFmtId="0" fontId="112" fillId="46" borderId="0" applyNumberFormat="0" applyBorder="0" applyAlignment="0" applyProtection="0"/>
    <xf numFmtId="0" fontId="9" fillId="65" borderId="31" applyNumberFormat="0" applyFont="0" applyAlignment="0" applyProtection="0"/>
    <xf numFmtId="0" fontId="112" fillId="52" borderId="0" applyNumberFormat="0" applyBorder="0" applyAlignment="0" applyProtection="0"/>
    <xf numFmtId="0" fontId="17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12" fillId="51" borderId="0" applyNumberFormat="0" applyBorder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118" fillId="0" borderId="30" applyNumberFormat="0" applyFill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123" fillId="36" borderId="0" applyNumberFormat="0" applyBorder="0" applyAlignment="0" applyProtection="0"/>
    <xf numFmtId="0" fontId="1" fillId="9" borderId="18" applyNumberFormat="0" applyFon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72" fillId="71" borderId="0" applyNumberFormat="0" applyBorder="0" applyAlignment="0" applyProtection="0"/>
    <xf numFmtId="0" fontId="119" fillId="37" borderId="0" applyNumberFormat="0" applyBorder="0" applyAlignment="0" applyProtection="0"/>
    <xf numFmtId="0" fontId="177" fillId="73" borderId="0" applyNumberFormat="0" applyBorder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112" fillId="46" borderId="0" applyNumberFormat="0" applyBorder="0" applyAlignment="0" applyProtection="0"/>
    <xf numFmtId="0" fontId="75" fillId="67" borderId="26" applyNumberFormat="0" applyAlignment="0" applyProtection="0"/>
    <xf numFmtId="0" fontId="72" fillId="71" borderId="0" applyNumberFormat="0" applyBorder="0" applyAlignment="0" applyProtection="0"/>
    <xf numFmtId="0" fontId="183" fillId="0" borderId="21">
      <alignment horizontal="left" vertical="top"/>
    </xf>
    <xf numFmtId="0" fontId="112" fillId="52" borderId="0" applyNumberFormat="0" applyBorder="0" applyAlignment="0" applyProtection="0"/>
    <xf numFmtId="0" fontId="89" fillId="0" borderId="39" applyNumberFormat="0" applyFill="0" applyAlignment="0" applyProtection="0"/>
    <xf numFmtId="0" fontId="72" fillId="69" borderId="0" applyNumberFormat="0" applyBorder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72" fillId="67" borderId="0" applyNumberFormat="0" applyBorder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6" fillId="0" borderId="12" applyNumberFormat="0" applyFill="0" applyAlignment="0" applyProtection="0"/>
    <xf numFmtId="0" fontId="185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28" fillId="18" borderId="0" applyNumberFormat="0" applyBorder="0" applyAlignment="0" applyProtection="0"/>
    <xf numFmtId="0" fontId="24" fillId="8" borderId="17" applyNumberFormat="0" applyAlignment="0" applyProtection="0"/>
    <xf numFmtId="0" fontId="124" fillId="53" borderId="32" applyNumberFormat="0" applyAlignment="0" applyProtection="0"/>
    <xf numFmtId="0" fontId="112" fillId="47" borderId="0" applyNumberFormat="0" applyBorder="0" applyAlignment="0" applyProtection="0"/>
    <xf numFmtId="0" fontId="185" fillId="0" borderId="30" applyNumberFormat="0" applyFill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124" fillId="53" borderId="32" applyNumberFormat="0" applyAlignment="0" applyProtection="0"/>
    <xf numFmtId="0" fontId="28" fillId="14" borderId="0" applyNumberFormat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56" fillId="0" borderId="21">
      <alignment horizontal="left" vertical="top"/>
    </xf>
    <xf numFmtId="0" fontId="183" fillId="0" borderId="21">
      <alignment horizontal="left" vertical="top"/>
    </xf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9" fillId="4" borderId="0" applyNumberFormat="0" applyBorder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106" fillId="56" borderId="31" applyNumberFormat="0" applyFont="0" applyAlignment="0" applyProtection="0"/>
    <xf numFmtId="0" fontId="123" fillId="36" borderId="0" applyNumberFormat="0" applyBorder="0" applyAlignment="0" applyProtection="0"/>
    <xf numFmtId="0" fontId="118" fillId="0" borderId="30" applyNumberFormat="0" applyFill="0" applyAlignment="0" applyProtection="0"/>
    <xf numFmtId="0" fontId="159" fillId="0" borderId="0">
      <alignment horizontal="left"/>
    </xf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125" fillId="0" borderId="27" applyNumberFormat="0" applyFill="0" applyAlignment="0" applyProtection="0"/>
    <xf numFmtId="0" fontId="113" fillId="53" borderId="25" applyNumberFormat="0" applyAlignment="0" applyProtection="0"/>
    <xf numFmtId="0" fontId="183" fillId="0" borderId="21">
      <alignment horizontal="left" vertical="top"/>
    </xf>
    <xf numFmtId="0" fontId="178" fillId="74" borderId="25" applyNumberFormat="0" applyAlignment="0" applyProtection="0"/>
    <xf numFmtId="0" fontId="20" fillId="6" borderId="14" applyNumberFormat="0" applyAlignment="0" applyProtection="0"/>
    <xf numFmtId="0" fontId="112" fillId="47" borderId="0" applyNumberFormat="0" applyBorder="0" applyAlignment="0" applyProtection="0"/>
    <xf numFmtId="0" fontId="108" fillId="5" borderId="0" applyNumberFormat="0" applyBorder="0" applyAlignment="0" applyProtection="0"/>
    <xf numFmtId="0" fontId="77" fillId="68" borderId="0" applyNumberFormat="0" applyBorder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72" fillId="71" borderId="0" applyNumberFormat="0" applyBorder="0" applyAlignment="0" applyProtection="0"/>
    <xf numFmtId="0" fontId="28" fillId="18" borderId="0" applyNumberFormat="0" applyBorder="0" applyAlignment="0" applyProtection="0"/>
    <xf numFmtId="0" fontId="20" fillId="6" borderId="14" applyNumberFormat="0" applyAlignment="0" applyProtection="0"/>
    <xf numFmtId="0" fontId="81" fillId="72" borderId="25" applyNumberFormat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112" fillId="51" borderId="0" applyNumberFormat="0" applyBorder="0" applyAlignment="0" applyProtection="0"/>
    <xf numFmtId="0" fontId="178" fillId="74" borderId="25" applyNumberFormat="0" applyAlignment="0" applyProtection="0"/>
    <xf numFmtId="0" fontId="18" fillId="3" borderId="0" applyNumberFormat="0" applyBorder="0" applyAlignment="0" applyProtection="0"/>
    <xf numFmtId="0" fontId="72" fillId="67" borderId="0" applyNumberFormat="0" applyBorder="0" applyAlignment="0" applyProtection="0"/>
    <xf numFmtId="0" fontId="90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72" fillId="64" borderId="0" applyNumberFormat="0" applyBorder="0" applyAlignment="0" applyProtection="0"/>
    <xf numFmtId="0" fontId="28" fillId="30" borderId="0" applyNumberFormat="0" applyBorder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24" fillId="53" borderId="32" applyNumberFormat="0" applyAlignment="0" applyProtection="0"/>
    <xf numFmtId="0" fontId="118" fillId="0" borderId="30" applyNumberFormat="0" applyFill="0" applyAlignment="0" applyProtection="0"/>
    <xf numFmtId="0" fontId="127" fillId="0" borderId="29" applyNumberFormat="0" applyFill="0" applyAlignment="0" applyProtection="0"/>
    <xf numFmtId="0" fontId="75" fillId="67" borderId="26" applyNumberFormat="0" applyAlignment="0" applyProtection="0"/>
    <xf numFmtId="0" fontId="125" fillId="0" borderId="27" applyNumberFormat="0" applyFill="0" applyAlignment="0" applyProtection="0"/>
    <xf numFmtId="0" fontId="112" fillId="51" borderId="0" applyNumberFormat="0" applyBorder="0" applyAlignment="0" applyProtection="0"/>
    <xf numFmtId="0" fontId="72" fillId="64" borderId="0" applyNumberFormat="0" applyBorder="0" applyAlignment="0" applyProtection="0"/>
    <xf numFmtId="0" fontId="28" fillId="22" borderId="0" applyNumberFormat="0" applyBorder="0" applyAlignment="0" applyProtection="0"/>
    <xf numFmtId="0" fontId="127" fillId="0" borderId="0" applyNumberFormat="0" applyFill="0" applyBorder="0" applyAlignment="0" applyProtection="0"/>
    <xf numFmtId="0" fontId="156" fillId="0" borderId="21">
      <alignment horizontal="left" vertical="top"/>
    </xf>
    <xf numFmtId="0" fontId="127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20" fillId="40" borderId="25" applyNumberFormat="0" applyAlignment="0" applyProtection="0"/>
    <xf numFmtId="0" fontId="90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28" fillId="26" borderId="0" applyNumberFormat="0" applyBorder="0" applyAlignment="0" applyProtection="0"/>
    <xf numFmtId="0" fontId="120" fillId="40" borderId="25" applyNumberFormat="0" applyAlignment="0" applyProtection="0"/>
    <xf numFmtId="0" fontId="15" fillId="0" borderId="11" applyNumberFormat="0" applyFill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21" fillId="55" borderId="0" applyNumberFormat="0" applyBorder="0" applyAlignment="0" applyProtection="0"/>
    <xf numFmtId="0" fontId="183" fillId="0" borderId="21">
      <alignment horizontal="left" vertical="top"/>
    </xf>
    <xf numFmtId="0" fontId="24" fillId="8" borderId="17" applyNumberFormat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83" fillId="78" borderId="0" applyNumberFormat="0" applyBorder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72" fillId="64" borderId="0" applyNumberFormat="0" applyBorder="0" applyAlignment="0" applyProtection="0"/>
    <xf numFmtId="0" fontId="119" fillId="37" borderId="0" applyNumberFormat="0" applyBorder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18" fillId="0" borderId="30" applyNumberFormat="0" applyFill="0" applyAlignment="0" applyProtection="0"/>
    <xf numFmtId="0" fontId="75" fillId="67" borderId="26" applyNumberFormat="0" applyAlignment="0" applyProtection="0"/>
    <xf numFmtId="0" fontId="89" fillId="0" borderId="39" applyNumberFormat="0" applyFill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125" fillId="0" borderId="27" applyNumberFormat="0" applyFill="0" applyAlignment="0" applyProtection="0"/>
    <xf numFmtId="0" fontId="185" fillId="0" borderId="30" applyNumberFormat="0" applyFill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8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28" fillId="18" borderId="0" applyNumberFormat="0" applyBorder="0" applyAlignment="0" applyProtection="0"/>
    <xf numFmtId="0" fontId="183" fillId="0" borderId="21">
      <alignment horizontal="left" vertical="top"/>
    </xf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21" fillId="7" borderId="15" applyNumberFormat="0" applyAlignment="0" applyProtection="0"/>
    <xf numFmtId="0" fontId="108" fillId="5" borderId="0" applyNumberFormat="0" applyBorder="0" applyAlignment="0" applyProtection="0"/>
    <xf numFmtId="0" fontId="123" fillId="36" borderId="0" applyNumberFormat="0" applyBorder="0" applyAlignment="0" applyProtection="0"/>
    <xf numFmtId="0" fontId="25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72" fillId="64" borderId="0" applyNumberFormat="0" applyBorder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3" fillId="36" borderId="0" applyNumberFormat="0" applyBorder="0" applyAlignment="0" applyProtection="0"/>
    <xf numFmtId="0" fontId="112" fillId="51" borderId="0" applyNumberFormat="0" applyBorder="0" applyAlignment="0" applyProtection="0"/>
    <xf numFmtId="0" fontId="117" fillId="54" borderId="26" applyNumberFormat="0" applyAlignment="0" applyProtection="0"/>
    <xf numFmtId="0" fontId="123" fillId="36" borderId="0" applyNumberFormat="0" applyBorder="0" applyAlignment="0" applyProtection="0"/>
    <xf numFmtId="0" fontId="89" fillId="0" borderId="39" applyNumberFormat="0" applyFill="0" applyAlignment="0" applyProtection="0"/>
    <xf numFmtId="0" fontId="72" fillId="67" borderId="0" applyNumberFormat="0" applyBorder="0" applyAlignment="0" applyProtection="0"/>
    <xf numFmtId="0" fontId="17" fillId="0" borderId="0" applyNumberFormat="0" applyFill="0" applyBorder="0" applyAlignment="0" applyProtection="0"/>
    <xf numFmtId="0" fontId="28" fillId="18" borderId="0" applyNumberFormat="0" applyBorder="0" applyAlignment="0" applyProtection="0"/>
    <xf numFmtId="0" fontId="112" fillId="52" borderId="0" applyNumberFormat="0" applyBorder="0" applyAlignment="0" applyProtection="0"/>
    <xf numFmtId="0" fontId="108" fillId="5" borderId="0" applyNumberFormat="0" applyBorder="0" applyAlignment="0" applyProtection="0"/>
    <xf numFmtId="0" fontId="183" fillId="0" borderId="21">
      <alignment horizontal="left" vertical="top"/>
    </xf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7" fillId="54" borderId="26" applyNumberFormat="0" applyAlignment="0" applyProtection="0"/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119" fillId="37" borderId="0" applyNumberFormat="0" applyBorder="0" applyAlignment="0" applyProtection="0"/>
    <xf numFmtId="0" fontId="81" fillId="72" borderId="25" applyNumberFormat="0" applyAlignment="0" applyProtection="0"/>
    <xf numFmtId="0" fontId="28" fillId="2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6" fillId="0" borderId="12" applyNumberFormat="0" applyFill="0" applyAlignment="0" applyProtection="0"/>
    <xf numFmtId="0" fontId="185" fillId="0" borderId="30" applyNumberFormat="0" applyFill="0" applyAlignment="0" applyProtection="0"/>
    <xf numFmtId="0" fontId="15" fillId="0" borderId="11" applyNumberFormat="0" applyFill="0" applyAlignment="0" applyProtection="0"/>
    <xf numFmtId="0" fontId="184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83" fillId="0" borderId="21">
      <alignment horizontal="left" vertical="top"/>
    </xf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12" fillId="52" borderId="0" applyNumberFormat="0" applyBorder="0" applyAlignment="0" applyProtection="0"/>
    <xf numFmtId="0" fontId="119" fillId="37" borderId="0" applyNumberFormat="0" applyBorder="0" applyAlignment="0" applyProtection="0"/>
    <xf numFmtId="0" fontId="183" fillId="0" borderId="21">
      <alignment horizontal="left" vertical="top"/>
    </xf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22" fillId="7" borderId="14" applyNumberFormat="0" applyAlignment="0" applyProtection="0"/>
    <xf numFmtId="0" fontId="119" fillId="37" borderId="0" applyNumberFormat="0" applyBorder="0" applyAlignment="0" applyProtection="0"/>
    <xf numFmtId="0" fontId="113" fillId="53" borderId="25" applyNumberFormat="0" applyAlignment="0" applyProtection="0"/>
    <xf numFmtId="0" fontId="159" fillId="0" borderId="0">
      <alignment horizontal="left"/>
    </xf>
    <xf numFmtId="0" fontId="119" fillId="37" borderId="0" applyNumberFormat="0" applyBorder="0" applyAlignment="0" applyProtection="0"/>
    <xf numFmtId="0" fontId="108" fillId="5" borderId="0" applyNumberFormat="0" applyBorder="0" applyAlignment="0" applyProtection="0"/>
    <xf numFmtId="0" fontId="159" fillId="0" borderId="0">
      <alignment horizontal="left"/>
    </xf>
    <xf numFmtId="0" fontId="120" fillId="40" borderId="25" applyNumberFormat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28" fillId="26" borderId="0" applyNumberFormat="0" applyBorder="0" applyAlignment="0" applyProtection="0"/>
    <xf numFmtId="0" fontId="123" fillId="36" borderId="0" applyNumberFormat="0" applyBorder="0" applyAlignment="0" applyProtection="0"/>
    <xf numFmtId="0" fontId="114" fillId="0" borderId="0" applyNumberFormat="0" applyFill="0" applyBorder="0" applyAlignment="0" applyProtection="0"/>
    <xf numFmtId="0" fontId="120" fillId="40" borderId="25" applyNumberFormat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19" fillId="37" borderId="0" applyNumberFormat="0" applyBorder="0" applyAlignment="0" applyProtection="0"/>
    <xf numFmtId="0" fontId="112" fillId="51" borderId="0" applyNumberFormat="0" applyBorder="0" applyAlignment="0" applyProtection="0"/>
    <xf numFmtId="0" fontId="118" fillId="0" borderId="30" applyNumberFormat="0" applyFill="0" applyAlignment="0" applyProtection="0"/>
    <xf numFmtId="0" fontId="120" fillId="40" borderId="25" applyNumberFormat="0" applyAlignment="0" applyProtection="0"/>
    <xf numFmtId="0" fontId="126" fillId="0" borderId="28" applyNumberFormat="0" applyFill="0" applyAlignment="0" applyProtection="0"/>
    <xf numFmtId="0" fontId="112" fillId="46" borderId="0" applyNumberFormat="0" applyBorder="0" applyAlignment="0" applyProtection="0"/>
    <xf numFmtId="0" fontId="183" fillId="0" borderId="21">
      <alignment horizontal="left" vertical="top"/>
    </xf>
    <xf numFmtId="0" fontId="120" fillId="40" borderId="25" applyNumberFormat="0" applyAlignment="0" applyProtection="0"/>
    <xf numFmtId="0" fontId="28" fillId="26" borderId="0" applyNumberFormat="0" applyBorder="0" applyAlignment="0" applyProtection="0"/>
    <xf numFmtId="0" fontId="75" fillId="67" borderId="26" applyNumberFormat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77" fillId="73" borderId="0" applyNumberFormat="0" applyBorder="0" applyAlignment="0" applyProtection="0"/>
    <xf numFmtId="0" fontId="120" fillId="40" borderId="25" applyNumberFormat="0" applyAlignment="0" applyProtection="0"/>
    <xf numFmtId="0" fontId="1" fillId="9" borderId="18" applyNumberFormat="0" applyFont="0" applyAlignment="0" applyProtection="0"/>
    <xf numFmtId="0" fontId="28" fillId="22" borderId="0" applyNumberFormat="0" applyBorder="0" applyAlignment="0" applyProtection="0"/>
    <xf numFmtId="0" fontId="117" fillId="54" borderId="26" applyNumberFormat="0" applyAlignment="0" applyProtection="0"/>
    <xf numFmtId="0" fontId="118" fillId="0" borderId="30" applyNumberFormat="0" applyFill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83" fillId="78" borderId="0" applyNumberFormat="0" applyBorder="0" applyAlignment="0" applyProtection="0"/>
    <xf numFmtId="0" fontId="1" fillId="9" borderId="18" applyNumberFormat="0" applyFont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19" fillId="4" borderId="0" applyNumberFormat="0" applyBorder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20" fillId="6" borderId="14" applyNumberFormat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20" fillId="6" borderId="14" applyNumberFormat="0" applyAlignment="0" applyProtection="0"/>
    <xf numFmtId="0" fontId="123" fillId="36" borderId="0" applyNumberFormat="0" applyBorder="0" applyAlignment="0" applyProtection="0"/>
    <xf numFmtId="0" fontId="121" fillId="55" borderId="0" applyNumberFormat="0" applyBorder="0" applyAlignment="0" applyProtection="0"/>
    <xf numFmtId="0" fontId="89" fillId="0" borderId="39" applyNumberFormat="0" applyFill="0" applyAlignment="0" applyProtection="0"/>
    <xf numFmtId="0" fontId="177" fillId="73" borderId="0" applyNumberFormat="0" applyBorder="0" applyAlignment="0" applyProtection="0"/>
    <xf numFmtId="0" fontId="72" fillId="67" borderId="0" applyNumberFormat="0" applyBorder="0" applyAlignment="0" applyProtection="0"/>
    <xf numFmtId="0" fontId="11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8" fillId="3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178" fillId="74" borderId="25" applyNumberFormat="0" applyAlignment="0" applyProtection="0"/>
    <xf numFmtId="0" fontId="185" fillId="0" borderId="30" applyNumberFormat="0" applyFill="0" applyAlignment="0" applyProtection="0"/>
    <xf numFmtId="0" fontId="126" fillId="0" borderId="28" applyNumberFormat="0" applyFill="0" applyAlignment="0" applyProtection="0"/>
    <xf numFmtId="0" fontId="112" fillId="50" borderId="0" applyNumberFormat="0" applyBorder="0" applyAlignment="0" applyProtection="0"/>
    <xf numFmtId="0" fontId="28" fillId="26" borderId="0" applyNumberFormat="0" applyBorder="0" applyAlignment="0" applyProtection="0"/>
    <xf numFmtId="0" fontId="22" fillId="7" borderId="14" applyNumberFormat="0" applyAlignment="0" applyProtection="0"/>
    <xf numFmtId="0" fontId="72" fillId="64" borderId="0" applyNumberFormat="0" applyBorder="0" applyAlignment="0" applyProtection="0"/>
    <xf numFmtId="0" fontId="15" fillId="0" borderId="11" applyNumberFormat="0" applyFill="0" applyAlignment="0" applyProtection="0"/>
    <xf numFmtId="0" fontId="9" fillId="65" borderId="31" applyNumberFormat="0" applyFont="0" applyAlignment="0" applyProtection="0"/>
    <xf numFmtId="0" fontId="11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28" fillId="14" borderId="0" applyNumberFormat="0" applyBorder="0" applyAlignment="0" applyProtection="0"/>
    <xf numFmtId="0" fontId="127" fillId="0" borderId="29" applyNumberFormat="0" applyFill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21" fillId="7" borderId="15" applyNumberFormat="0" applyAlignment="0" applyProtection="0"/>
    <xf numFmtId="0" fontId="112" fillId="50" borderId="0" applyNumberFormat="0" applyBorder="0" applyAlignment="0" applyProtection="0"/>
    <xf numFmtId="0" fontId="23" fillId="0" borderId="16" applyNumberFormat="0" applyFill="0" applyAlignment="0" applyProtection="0"/>
    <xf numFmtId="0" fontId="19" fillId="4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28" fillId="18" borderId="0" applyNumberFormat="0" applyBorder="0" applyAlignment="0" applyProtection="0"/>
    <xf numFmtId="0" fontId="9" fillId="65" borderId="31" applyNumberFormat="0" applyFont="0" applyAlignment="0" applyProtection="0"/>
    <xf numFmtId="0" fontId="112" fillId="47" borderId="0" applyNumberFormat="0" applyBorder="0" applyAlignment="0" applyProtection="0"/>
    <xf numFmtId="0" fontId="28" fillId="22" borderId="0" applyNumberFormat="0" applyBorder="0" applyAlignment="0" applyProtection="0"/>
    <xf numFmtId="0" fontId="77" fillId="68" borderId="0" applyNumberFormat="0" applyBorder="0" applyAlignment="0" applyProtection="0"/>
    <xf numFmtId="0" fontId="28" fillId="26" borderId="0" applyNumberFormat="0" applyBorder="0" applyAlignment="0" applyProtection="0"/>
    <xf numFmtId="0" fontId="20" fillId="6" borderId="14" applyNumberFormat="0" applyAlignment="0" applyProtection="0"/>
    <xf numFmtId="0" fontId="81" fillId="72" borderId="25" applyNumberFormat="0" applyAlignment="0" applyProtection="0"/>
    <xf numFmtId="0" fontId="127" fillId="0" borderId="29" applyNumberFormat="0" applyFill="0" applyAlignment="0" applyProtection="0"/>
    <xf numFmtId="0" fontId="159" fillId="0" borderId="0">
      <alignment horizontal="left"/>
    </xf>
    <xf numFmtId="0" fontId="19" fillId="4" borderId="0" applyNumberFormat="0" applyBorder="0" applyAlignment="0" applyProtection="0"/>
    <xf numFmtId="0" fontId="185" fillId="0" borderId="30" applyNumberFormat="0" applyFill="0" applyAlignment="0" applyProtection="0"/>
    <xf numFmtId="0" fontId="127" fillId="0" borderId="29" applyNumberFormat="0" applyFill="0" applyAlignment="0" applyProtection="0"/>
    <xf numFmtId="0" fontId="75" fillId="67" borderId="26" applyNumberFormat="0" applyAlignment="0" applyProtection="0"/>
    <xf numFmtId="0" fontId="159" fillId="0" borderId="0">
      <alignment horizontal="left"/>
    </xf>
    <xf numFmtId="0" fontId="28" fillId="10" borderId="0" applyNumberFormat="0" applyBorder="0" applyAlignment="0" applyProtection="0"/>
    <xf numFmtId="0" fontId="1" fillId="9" borderId="18" applyNumberFormat="0" applyFon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85" fillId="0" borderId="30" applyNumberFormat="0" applyFill="0" applyAlignment="0" applyProtection="0"/>
    <xf numFmtId="0" fontId="126" fillId="0" borderId="28" applyNumberFormat="0" applyFill="0" applyAlignment="0" applyProtection="0"/>
    <xf numFmtId="0" fontId="113" fillId="53" borderId="2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17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2" fillId="49" borderId="0" applyNumberFormat="0" applyBorder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81" fillId="72" borderId="25" applyNumberFormat="0" applyAlignment="0" applyProtection="0"/>
    <xf numFmtId="0" fontId="117" fillId="54" borderId="26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72" fillId="64" borderId="0" applyNumberFormat="0" applyBorder="0" applyAlignment="0" applyProtection="0"/>
    <xf numFmtId="0" fontId="18" fillId="3" borderId="0" applyNumberFormat="0" applyBorder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72" fillId="69" borderId="0" applyNumberFormat="0" applyBorder="0" applyAlignment="0" applyProtection="0"/>
    <xf numFmtId="0" fontId="81" fillId="72" borderId="25" applyNumberFormat="0" applyAlignment="0" applyProtection="0"/>
    <xf numFmtId="0" fontId="117" fillId="54" borderId="26" applyNumberFormat="0" applyAlignment="0" applyProtection="0"/>
    <xf numFmtId="0" fontId="120" fillId="40" borderId="25" applyNumberFormat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20" fillId="40" borderId="25" applyNumberFormat="0" applyAlignment="0" applyProtection="0"/>
    <xf numFmtId="0" fontId="123" fillId="36" borderId="0" applyNumberFormat="0" applyBorder="0" applyAlignment="0" applyProtection="0"/>
    <xf numFmtId="0" fontId="112" fillId="47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120" fillId="40" borderId="25" applyNumberFormat="0" applyAlignment="0" applyProtection="0"/>
    <xf numFmtId="0" fontId="19" fillId="4" borderId="0" applyNumberFormat="0" applyBorder="0" applyAlignment="0" applyProtection="0"/>
    <xf numFmtId="0" fontId="119" fillId="37" borderId="0" applyNumberFormat="0" applyBorder="0" applyAlignment="0" applyProtection="0"/>
    <xf numFmtId="0" fontId="89" fillId="0" borderId="39" applyNumberFormat="0" applyFill="0" applyAlignment="0" applyProtection="0"/>
    <xf numFmtId="0" fontId="112" fillId="50" borderId="0" applyNumberFormat="0" applyBorder="0" applyAlignment="0" applyProtection="0"/>
    <xf numFmtId="0" fontId="124" fillId="53" borderId="32" applyNumberFormat="0" applyAlignment="0" applyProtection="0"/>
    <xf numFmtId="0" fontId="11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83" fillId="78" borderId="0" applyNumberFormat="0" applyBorder="0" applyAlignment="0" applyProtection="0"/>
    <xf numFmtId="0" fontId="126" fillId="0" borderId="28" applyNumberFormat="0" applyFill="0" applyAlignment="0" applyProtection="0"/>
    <xf numFmtId="0" fontId="89" fillId="0" borderId="39" applyNumberFormat="0" applyFill="0" applyAlignment="0" applyProtection="0"/>
    <xf numFmtId="0" fontId="2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8" fillId="30" borderId="0" applyNumberFormat="0" applyBorder="0" applyAlignment="0" applyProtection="0"/>
    <xf numFmtId="0" fontId="117" fillId="54" borderId="26" applyNumberFormat="0" applyAlignment="0" applyProtection="0"/>
    <xf numFmtId="0" fontId="22" fillId="7" borderId="14" applyNumberFormat="0" applyAlignment="0" applyProtection="0"/>
    <xf numFmtId="0" fontId="9" fillId="65" borderId="31" applyNumberFormat="0" applyFont="0" applyAlignment="0" applyProtection="0"/>
    <xf numFmtId="0" fontId="127" fillId="0" borderId="0" applyNumberFormat="0" applyFill="0" applyBorder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28" fillId="22" borderId="0" applyNumberFormat="0" applyBorder="0" applyAlignment="0" applyProtection="0"/>
    <xf numFmtId="0" fontId="178" fillId="74" borderId="25" applyNumberFormat="0" applyAlignment="0" applyProtection="0"/>
    <xf numFmtId="0" fontId="83" fillId="78" borderId="0" applyNumberFormat="0" applyBorder="0" applyAlignment="0" applyProtection="0"/>
    <xf numFmtId="0" fontId="125" fillId="0" borderId="27" applyNumberFormat="0" applyFill="0" applyAlignment="0" applyProtection="0"/>
    <xf numFmtId="0" fontId="28" fillId="30" borderId="0" applyNumberFormat="0" applyBorder="0" applyAlignment="0" applyProtection="0"/>
    <xf numFmtId="0" fontId="72" fillId="71" borderId="0" applyNumberFormat="0" applyBorder="0" applyAlignment="0" applyProtection="0"/>
    <xf numFmtId="0" fontId="19" fillId="4" borderId="0" applyNumberFormat="0" applyBorder="0" applyAlignment="0" applyProtection="0"/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112" fillId="46" borderId="0" applyNumberFormat="0" applyBorder="0" applyAlignment="0" applyProtection="0"/>
    <xf numFmtId="0" fontId="108" fillId="5" borderId="0" applyNumberFormat="0" applyBorder="0" applyAlignment="0" applyProtection="0"/>
    <xf numFmtId="0" fontId="113" fillId="53" borderId="25" applyNumberFormat="0" applyAlignment="0" applyProtection="0"/>
    <xf numFmtId="0" fontId="183" fillId="0" borderId="21">
      <alignment horizontal="left" vertical="top"/>
    </xf>
    <xf numFmtId="0" fontId="85" fillId="74" borderId="32" applyNumberFormat="0" applyAlignment="0" applyProtection="0"/>
    <xf numFmtId="0" fontId="112" fillId="50" borderId="0" applyNumberFormat="0" applyBorder="0" applyAlignment="0" applyProtection="0"/>
    <xf numFmtId="0" fontId="118" fillId="0" borderId="30" applyNumberFormat="0" applyFill="0" applyAlignment="0" applyProtection="0"/>
    <xf numFmtId="0" fontId="23" fillId="0" borderId="16" applyNumberFormat="0" applyFill="0" applyAlignment="0" applyProtection="0"/>
    <xf numFmtId="0" fontId="122" fillId="0" borderId="33" applyNumberFormat="0" applyFill="0" applyAlignment="0" applyProtection="0"/>
    <xf numFmtId="0" fontId="121" fillId="55" borderId="0" applyNumberFormat="0" applyBorder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21" fillId="7" borderId="15" applyNumberFormat="0" applyAlignment="0" applyProtection="0"/>
    <xf numFmtId="0" fontId="178" fillId="74" borderId="25" applyNumberFormat="0" applyAlignment="0" applyProtection="0"/>
    <xf numFmtId="0" fontId="117" fillId="54" borderId="26" applyNumberFormat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83" fillId="78" borderId="0" applyNumberFormat="0" applyBorder="0" applyAlignment="0" applyProtection="0"/>
    <xf numFmtId="0" fontId="21" fillId="7" borderId="15" applyNumberFormat="0" applyAlignment="0" applyProtection="0"/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77" fillId="73" borderId="0" applyNumberFormat="0" applyBorder="0" applyAlignment="0" applyProtection="0"/>
    <xf numFmtId="0" fontId="183" fillId="0" borderId="21">
      <alignment horizontal="left" vertical="top"/>
    </xf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8" fillId="0" borderId="30" applyNumberFormat="0" applyFill="0" applyAlignment="0" applyProtection="0"/>
    <xf numFmtId="0" fontId="159" fillId="0" borderId="0">
      <alignment horizontal="left"/>
    </xf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25" fillId="0" borderId="0" applyNumberFormat="0" applyFill="0" applyBorder="0" applyAlignment="0" applyProtection="0"/>
    <xf numFmtId="0" fontId="178" fillId="74" borderId="25" applyNumberFormat="0" applyAlignment="0" applyProtection="0"/>
    <xf numFmtId="0" fontId="20" fillId="6" borderId="14" applyNumberFormat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12" fillId="47" borderId="0" applyNumberFormat="0" applyBorder="0" applyAlignment="0" applyProtection="0"/>
    <xf numFmtId="0" fontId="83" fillId="78" borderId="0" applyNumberFormat="0" applyBorder="0" applyAlignment="0" applyProtection="0"/>
    <xf numFmtId="0" fontId="106" fillId="56" borderId="31" applyNumberFormat="0" applyFont="0" applyAlignment="0" applyProtection="0"/>
    <xf numFmtId="0" fontId="23" fillId="0" borderId="16" applyNumberFormat="0" applyFill="0" applyAlignment="0" applyProtection="0"/>
    <xf numFmtId="0" fontId="114" fillId="0" borderId="0" applyNumberFormat="0" applyFill="0" applyBorder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12" fillId="50" borderId="0" applyNumberFormat="0" applyBorder="0" applyAlignment="0" applyProtection="0"/>
    <xf numFmtId="0" fontId="185" fillId="0" borderId="30" applyNumberFormat="0" applyFill="0" applyAlignment="0" applyProtection="0"/>
    <xf numFmtId="0" fontId="72" fillId="64" borderId="0" applyNumberFormat="0" applyBorder="0" applyAlignment="0" applyProtection="0"/>
    <xf numFmtId="0" fontId="122" fillId="0" borderId="33" applyNumberFormat="0" applyFill="0" applyAlignment="0" applyProtection="0"/>
    <xf numFmtId="0" fontId="27" fillId="0" borderId="19" applyNumberFormat="0" applyFill="0" applyAlignment="0" applyProtection="0"/>
    <xf numFmtId="0" fontId="90" fillId="0" borderId="0" applyNumberFormat="0" applyFill="0" applyBorder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6" fillId="0" borderId="12" applyNumberFormat="0" applyFill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12" fillId="46" borderId="0" applyNumberFormat="0" applyBorder="0" applyAlignment="0" applyProtection="0"/>
    <xf numFmtId="0" fontId="75" fillId="67" borderId="26" applyNumberFormat="0" applyAlignment="0" applyProtection="0"/>
    <xf numFmtId="0" fontId="85" fillId="74" borderId="32" applyNumberFormat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28" fillId="22" borderId="0" applyNumberFormat="0" applyBorder="0" applyAlignment="0" applyProtection="0"/>
    <xf numFmtId="0" fontId="108" fillId="5" borderId="0" applyNumberFormat="0" applyBorder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5" fillId="0" borderId="11" applyNumberFormat="0" applyFill="0" applyAlignment="0" applyProtection="0"/>
    <xf numFmtId="0" fontId="112" fillId="51" borderId="0" applyNumberFormat="0" applyBorder="0" applyAlignment="0" applyProtection="0"/>
    <xf numFmtId="0" fontId="81" fillId="72" borderId="25" applyNumberFormat="0" applyAlignment="0" applyProtection="0"/>
    <xf numFmtId="0" fontId="22" fillId="7" borderId="14" applyNumberFormat="0" applyAlignment="0" applyProtection="0"/>
    <xf numFmtId="0" fontId="9" fillId="65" borderId="31" applyNumberFormat="0" applyFont="0" applyAlignment="0" applyProtection="0"/>
    <xf numFmtId="0" fontId="90" fillId="0" borderId="0" applyNumberFormat="0" applyFill="0" applyBorder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72" fillId="64" borderId="0" applyNumberFormat="0" applyBorder="0" applyAlignment="0" applyProtection="0"/>
    <xf numFmtId="0" fontId="118" fillId="0" borderId="30" applyNumberFormat="0" applyFill="0" applyAlignment="0" applyProtection="0"/>
    <xf numFmtId="0" fontId="177" fillId="73" borderId="0" applyNumberFormat="0" applyBorder="0" applyAlignment="0" applyProtection="0"/>
    <xf numFmtId="0" fontId="28" fillId="14" borderId="0" applyNumberFormat="0" applyBorder="0" applyAlignment="0" applyProtection="0"/>
    <xf numFmtId="0" fontId="18" fillId="3" borderId="0" applyNumberFormat="0" applyBorder="0" applyAlignment="0" applyProtection="0"/>
    <xf numFmtId="0" fontId="83" fillId="78" borderId="0" applyNumberFormat="0" applyBorder="0" applyAlignment="0" applyProtection="0"/>
    <xf numFmtId="0" fontId="89" fillId="0" borderId="39" applyNumberFormat="0" applyFill="0" applyAlignment="0" applyProtection="0"/>
    <xf numFmtId="0" fontId="112" fillId="51" borderId="0" applyNumberFormat="0" applyBorder="0" applyAlignment="0" applyProtection="0"/>
    <xf numFmtId="0" fontId="28" fillId="14" borderId="0" applyNumberFormat="0" applyBorder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19" fillId="37" borderId="0" applyNumberFormat="0" applyBorder="0" applyAlignment="0" applyProtection="0"/>
    <xf numFmtId="0" fontId="1" fillId="9" borderId="18" applyNumberFormat="0" applyFont="0" applyAlignment="0" applyProtection="0"/>
    <xf numFmtId="0" fontId="81" fillId="72" borderId="25" applyNumberFormat="0" applyAlignment="0" applyProtection="0"/>
    <xf numFmtId="0" fontId="121" fillId="55" borderId="0" applyNumberFormat="0" applyBorder="0" applyAlignment="0" applyProtection="0"/>
    <xf numFmtId="0" fontId="127" fillId="0" borderId="29" applyNumberFormat="0" applyFill="0" applyAlignment="0" applyProtection="0"/>
    <xf numFmtId="0" fontId="117" fillId="54" borderId="26" applyNumberFormat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113" fillId="53" borderId="25" applyNumberFormat="0" applyAlignment="0" applyProtection="0"/>
    <xf numFmtId="0" fontId="183" fillId="0" borderId="21">
      <alignment horizontal="left" vertical="top"/>
    </xf>
    <xf numFmtId="0" fontId="114" fillId="0" borderId="0" applyNumberFormat="0" applyFill="0" applyBorder="0" applyAlignment="0" applyProtection="0"/>
    <xf numFmtId="0" fontId="113" fillId="53" borderId="25" applyNumberFormat="0" applyAlignment="0" applyProtection="0"/>
    <xf numFmtId="0" fontId="123" fillId="36" borderId="0" applyNumberFormat="0" applyBorder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106" fillId="56" borderId="31" applyNumberFormat="0" applyFont="0" applyAlignment="0" applyProtection="0"/>
    <xf numFmtId="0" fontId="72" fillId="67" borderId="0" applyNumberFormat="0" applyBorder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9" fillId="65" borderId="31" applyNumberFormat="0" applyFont="0" applyAlignment="0" applyProtection="0"/>
    <xf numFmtId="0" fontId="127" fillId="0" borderId="0" applyNumberFormat="0" applyFill="0" applyBorder="0" applyAlignment="0" applyProtection="0"/>
    <xf numFmtId="0" fontId="28" fillId="18" borderId="0" applyNumberFormat="0" applyBorder="0" applyAlignment="0" applyProtection="0"/>
    <xf numFmtId="0" fontId="72" fillId="67" borderId="0" applyNumberFormat="0" applyBorder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18" fillId="0" borderId="30" applyNumberFormat="0" applyFill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27" fillId="0" borderId="19" applyNumberFormat="0" applyFill="0" applyAlignment="0" applyProtection="0"/>
    <xf numFmtId="0" fontId="159" fillId="0" borderId="0">
      <alignment horizontal="left"/>
    </xf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22" fillId="7" borderId="14" applyNumberFormat="0" applyAlignment="0" applyProtection="0"/>
    <xf numFmtId="0" fontId="28" fillId="30" borderId="0" applyNumberFormat="0" applyBorder="0" applyAlignment="0" applyProtection="0"/>
    <xf numFmtId="0" fontId="183" fillId="0" borderId="21">
      <alignment horizontal="left" vertical="top"/>
    </xf>
    <xf numFmtId="0" fontId="21" fillId="7" borderId="15" applyNumberFormat="0" applyAlignment="0" applyProtection="0"/>
    <xf numFmtId="0" fontId="24" fillId="8" borderId="17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23" fillId="0" borderId="16" applyNumberFormat="0" applyFill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12" fillId="47" borderId="0" applyNumberFormat="0" applyBorder="0" applyAlignment="0" applyProtection="0"/>
    <xf numFmtId="0" fontId="15" fillId="0" borderId="11" applyNumberFormat="0" applyFill="0" applyAlignment="0" applyProtection="0"/>
    <xf numFmtId="0" fontId="72" fillId="71" borderId="0" applyNumberFormat="0" applyBorder="0" applyAlignment="0" applyProtection="0"/>
    <xf numFmtId="0" fontId="83" fillId="78" borderId="0" applyNumberFormat="0" applyBorder="0" applyAlignment="0" applyProtection="0"/>
    <xf numFmtId="0" fontId="22" fillId="7" borderId="14" applyNumberFormat="0" applyAlignment="0" applyProtection="0"/>
    <xf numFmtId="0" fontId="123" fillId="36" borderId="0" applyNumberFormat="0" applyBorder="0" applyAlignment="0" applyProtection="0"/>
    <xf numFmtId="0" fontId="112" fillId="50" borderId="0" applyNumberFormat="0" applyBorder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72" fillId="71" borderId="0" applyNumberFormat="0" applyBorder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28" fillId="30" borderId="0" applyNumberFormat="0" applyBorder="0" applyAlignment="0" applyProtection="0"/>
    <xf numFmtId="0" fontId="17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72" fillId="69" borderId="0" applyNumberFormat="0" applyBorder="0" applyAlignment="0" applyProtection="0"/>
    <xf numFmtId="0" fontId="119" fillId="37" borderId="0" applyNumberFormat="0" applyBorder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18" fillId="3" borderId="0" applyNumberFormat="0" applyBorder="0" applyAlignment="0" applyProtection="0"/>
    <xf numFmtId="0" fontId="122" fillId="0" borderId="33" applyNumberFormat="0" applyFill="0" applyAlignment="0" applyProtection="0"/>
    <xf numFmtId="0" fontId="185" fillId="0" borderId="30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56" fillId="0" borderId="21">
      <alignment horizontal="left" vertical="top"/>
    </xf>
    <xf numFmtId="0" fontId="112" fillId="50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85" fillId="74" borderId="32" applyNumberFormat="0" applyAlignment="0" applyProtection="0"/>
    <xf numFmtId="0" fontId="28" fillId="22" borderId="0" applyNumberFormat="0" applyBorder="0" applyAlignment="0" applyProtection="0"/>
    <xf numFmtId="0" fontId="156" fillId="0" borderId="21">
      <alignment horizontal="left" vertical="top"/>
    </xf>
    <xf numFmtId="0" fontId="183" fillId="0" borderId="21">
      <alignment horizontal="left" vertical="top"/>
    </xf>
    <xf numFmtId="0" fontId="185" fillId="0" borderId="30" applyNumberFormat="0" applyFill="0" applyAlignment="0" applyProtection="0"/>
    <xf numFmtId="0" fontId="119" fillId="37" borderId="0" applyNumberFormat="0" applyBorder="0" applyAlignment="0" applyProtection="0"/>
    <xf numFmtId="0" fontId="108" fillId="5" borderId="0" applyNumberFormat="0" applyBorder="0" applyAlignment="0" applyProtection="0"/>
    <xf numFmtId="0" fontId="121" fillId="55" borderId="0" applyNumberFormat="0" applyBorder="0" applyAlignment="0" applyProtection="0"/>
    <xf numFmtId="0" fontId="75" fillId="67" borderId="26" applyNumberFormat="0" applyAlignment="0" applyProtection="0"/>
    <xf numFmtId="0" fontId="72" fillId="69" borderId="0" applyNumberFormat="0" applyBorder="0" applyAlignment="0" applyProtection="0"/>
    <xf numFmtId="0" fontId="113" fillId="53" borderId="25" applyNumberFormat="0" applyAlignment="0" applyProtection="0"/>
    <xf numFmtId="0" fontId="121" fillId="55" borderId="0" applyNumberFormat="0" applyBorder="0" applyAlignment="0" applyProtection="0"/>
    <xf numFmtId="0" fontId="16" fillId="0" borderId="12" applyNumberFormat="0" applyFill="0" applyAlignment="0" applyProtection="0"/>
    <xf numFmtId="0" fontId="120" fillId="40" borderId="25" applyNumberFormat="0" applyAlignment="0" applyProtection="0"/>
    <xf numFmtId="0" fontId="23" fillId="0" borderId="16" applyNumberFormat="0" applyFill="0" applyAlignment="0" applyProtection="0"/>
    <xf numFmtId="0" fontId="178" fillId="74" borderId="25" applyNumberFormat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20" fillId="6" borderId="14" applyNumberFormat="0" applyAlignment="0" applyProtection="0"/>
    <xf numFmtId="0" fontId="23" fillId="0" borderId="16" applyNumberFormat="0" applyFill="0" applyAlignment="0" applyProtection="0"/>
    <xf numFmtId="0" fontId="112" fillId="49" borderId="0" applyNumberFormat="0" applyBorder="0" applyAlignment="0" applyProtection="0"/>
    <xf numFmtId="0" fontId="9" fillId="65" borderId="31" applyNumberFormat="0" applyFont="0" applyAlignment="0" applyProtection="0"/>
    <xf numFmtId="0" fontId="72" fillId="71" borderId="0" applyNumberFormat="0" applyBorder="0" applyAlignment="0" applyProtection="0"/>
    <xf numFmtId="0" fontId="21" fillId="7" borderId="15" applyNumberFormat="0" applyAlignment="0" applyProtection="0"/>
    <xf numFmtId="0" fontId="90" fillId="0" borderId="0" applyNumberFormat="0" applyFill="0" applyBorder="0" applyAlignment="0" applyProtection="0"/>
    <xf numFmtId="0" fontId="113" fillId="53" borderId="25" applyNumberFormat="0" applyAlignment="0" applyProtection="0"/>
    <xf numFmtId="0" fontId="19" fillId="4" borderId="0" applyNumberFormat="0" applyBorder="0" applyAlignment="0" applyProtection="0"/>
    <xf numFmtId="0" fontId="118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120" fillId="40" borderId="25" applyNumberFormat="0" applyAlignment="0" applyProtection="0"/>
    <xf numFmtId="0" fontId="185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2" fillId="50" borderId="0" applyNumberFormat="0" applyBorder="0" applyAlignment="0" applyProtection="0"/>
    <xf numFmtId="0" fontId="90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17" fillId="54" borderId="26" applyNumberFormat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113" fillId="53" borderId="25" applyNumberFormat="0" applyAlignment="0" applyProtection="0"/>
    <xf numFmtId="0" fontId="75" fillId="67" borderId="26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183" fillId="0" borderId="21">
      <alignment horizontal="left" vertical="top"/>
    </xf>
    <xf numFmtId="0" fontId="81" fillId="72" borderId="25" applyNumberFormat="0" applyAlignment="0" applyProtection="0"/>
    <xf numFmtId="0" fontId="123" fillId="36" borderId="0" applyNumberFormat="0" applyBorder="0" applyAlignment="0" applyProtection="0"/>
    <xf numFmtId="0" fontId="28" fillId="18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24" fillId="53" borderId="32" applyNumberFormat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27" fillId="0" borderId="19" applyNumberFormat="0" applyFill="0" applyAlignment="0" applyProtection="0"/>
    <xf numFmtId="0" fontId="118" fillId="0" borderId="30" applyNumberFormat="0" applyFill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12" fillId="46" borderId="0" applyNumberFormat="0" applyBorder="0" applyAlignment="0" applyProtection="0"/>
    <xf numFmtId="0" fontId="72" fillId="71" borderId="0" applyNumberFormat="0" applyBorder="0" applyAlignment="0" applyProtection="0"/>
    <xf numFmtId="0" fontId="22" fillId="7" borderId="14" applyNumberFormat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72" fillId="71" borderId="0" applyNumberFormat="0" applyBorder="0" applyAlignment="0" applyProtection="0"/>
    <xf numFmtId="0" fontId="12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81" fillId="72" borderId="25" applyNumberFormat="0" applyAlignment="0" applyProtection="0"/>
    <xf numFmtId="0" fontId="177" fillId="73" borderId="0" applyNumberFormat="0" applyBorder="0" applyAlignment="0" applyProtection="0"/>
    <xf numFmtId="0" fontId="27" fillId="0" borderId="19" applyNumberFormat="0" applyFill="0" applyAlignment="0" applyProtection="0"/>
    <xf numFmtId="0" fontId="106" fillId="56" borderId="31" applyNumberFormat="0" applyFont="0" applyAlignment="0" applyProtection="0"/>
    <xf numFmtId="0" fontId="28" fillId="10" borderId="0" applyNumberFormat="0" applyBorder="0" applyAlignment="0" applyProtection="0"/>
    <xf numFmtId="0" fontId="159" fillId="0" borderId="0">
      <alignment horizontal="left"/>
    </xf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19" fillId="37" borderId="0" applyNumberFormat="0" applyBorder="0" applyAlignment="0" applyProtection="0"/>
    <xf numFmtId="0" fontId="28" fillId="18" borderId="0" applyNumberFormat="0" applyBorder="0" applyAlignment="0" applyProtection="0"/>
    <xf numFmtId="0" fontId="17" fillId="0" borderId="13" applyNumberFormat="0" applyFill="0" applyAlignment="0" applyProtection="0"/>
    <xf numFmtId="0" fontId="178" fillId="74" borderId="25" applyNumberFormat="0" applyAlignment="0" applyProtection="0"/>
    <xf numFmtId="0" fontId="117" fillId="54" borderId="26" applyNumberFormat="0" applyAlignment="0" applyProtection="0"/>
    <xf numFmtId="0" fontId="72" fillId="69" borderId="0" applyNumberFormat="0" applyBorder="0" applyAlignment="0" applyProtection="0"/>
    <xf numFmtId="0" fontId="27" fillId="0" borderId="19" applyNumberFormat="0" applyFill="0" applyAlignment="0" applyProtection="0"/>
    <xf numFmtId="0" fontId="85" fillId="74" borderId="32" applyNumberFormat="0" applyAlignment="0" applyProtection="0"/>
    <xf numFmtId="0" fontId="127" fillId="0" borderId="0" applyNumberFormat="0" applyFill="0" applyBorder="0" applyAlignment="0" applyProtection="0"/>
    <xf numFmtId="0" fontId="156" fillId="0" borderId="21">
      <alignment horizontal="left" vertical="top"/>
    </xf>
    <xf numFmtId="0" fontId="124" fillId="53" borderId="32" applyNumberFormat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12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83" fillId="0" borderId="21">
      <alignment horizontal="left" vertical="top"/>
    </xf>
    <xf numFmtId="0" fontId="83" fillId="78" borderId="0" applyNumberFormat="0" applyBorder="0" applyAlignment="0" applyProtection="0"/>
    <xf numFmtId="0" fontId="89" fillId="0" borderId="39" applyNumberFormat="0" applyFill="0" applyAlignment="0" applyProtection="0"/>
    <xf numFmtId="0" fontId="72" fillId="69" borderId="0" applyNumberFormat="0" applyBorder="0" applyAlignment="0" applyProtection="0"/>
    <xf numFmtId="0" fontId="156" fillId="0" borderId="21">
      <alignment horizontal="left" vertical="top"/>
    </xf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28" fillId="10" borderId="0" applyNumberFormat="0" applyBorder="0" applyAlignment="0" applyProtection="0"/>
    <xf numFmtId="0" fontId="159" fillId="0" borderId="0">
      <alignment horizontal="left"/>
    </xf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17" fillId="54" borderId="26" applyNumberFormat="0" applyAlignment="0" applyProtection="0"/>
    <xf numFmtId="0" fontId="72" fillId="64" borderId="0" applyNumberFormat="0" applyBorder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126" fillId="0" borderId="28" applyNumberFormat="0" applyFill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28" fillId="14" borderId="0" applyNumberFormat="0" applyBorder="0" applyAlignment="0" applyProtection="0"/>
    <xf numFmtId="0" fontId="9" fillId="65" borderId="31" applyNumberFormat="0" applyFont="0" applyAlignment="0" applyProtection="0"/>
    <xf numFmtId="0" fontId="117" fillId="54" borderId="26" applyNumberFormat="0" applyAlignment="0" applyProtection="0"/>
    <xf numFmtId="0" fontId="17" fillId="0" borderId="13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72" fillId="67" borderId="0" applyNumberFormat="0" applyBorder="0" applyAlignment="0" applyProtection="0"/>
    <xf numFmtId="0" fontId="72" fillId="69" borderId="0" applyNumberFormat="0" applyBorder="0" applyAlignment="0" applyProtection="0"/>
    <xf numFmtId="0" fontId="89" fillId="0" borderId="39" applyNumberFormat="0" applyFill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12" fillId="47" borderId="0" applyNumberFormat="0" applyBorder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28" fillId="26" borderId="0" applyNumberFormat="0" applyBorder="0" applyAlignment="0" applyProtection="0"/>
    <xf numFmtId="0" fontId="156" fillId="0" borderId="21">
      <alignment horizontal="left" vertical="top"/>
    </xf>
    <xf numFmtId="0" fontId="177" fillId="73" borderId="0" applyNumberFormat="0" applyBorder="0" applyAlignment="0" applyProtection="0"/>
    <xf numFmtId="0" fontId="112" fillId="47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106" fillId="56" borderId="31" applyNumberFormat="0" applyFont="0" applyAlignment="0" applyProtection="0"/>
    <xf numFmtId="0" fontId="28" fillId="10" borderId="0" applyNumberFormat="0" applyBorder="0" applyAlignment="0" applyProtection="0"/>
    <xf numFmtId="0" fontId="159" fillId="0" borderId="0">
      <alignment horizontal="left"/>
    </xf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77" fillId="68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23" fillId="0" borderId="16" applyNumberFormat="0" applyFill="0" applyAlignment="0" applyProtection="0"/>
    <xf numFmtId="0" fontId="118" fillId="0" borderId="30" applyNumberFormat="0" applyFill="0" applyAlignment="0" applyProtection="0"/>
    <xf numFmtId="0" fontId="156" fillId="0" borderId="21">
      <alignment horizontal="left" vertical="top"/>
    </xf>
    <xf numFmtId="0" fontId="27" fillId="0" borderId="19" applyNumberFormat="0" applyFill="0" applyAlignment="0" applyProtection="0"/>
    <xf numFmtId="0" fontId="108" fillId="5" borderId="0" applyNumberFormat="0" applyBorder="0" applyAlignment="0" applyProtection="0"/>
    <xf numFmtId="0" fontId="112" fillId="46" borderId="0" applyNumberFormat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28" fillId="18" borderId="0" applyNumberFormat="0" applyBorder="0" applyAlignment="0" applyProtection="0"/>
    <xf numFmtId="0" fontId="81" fillId="72" borderId="25" applyNumberFormat="0" applyAlignment="0" applyProtection="0"/>
    <xf numFmtId="0" fontId="72" fillId="64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7" fillId="0" borderId="13" applyNumberFormat="0" applyFill="0" applyAlignment="0" applyProtection="0"/>
    <xf numFmtId="0" fontId="183" fillId="0" borderId="21">
      <alignment horizontal="left" vertical="top"/>
    </xf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83" fillId="78" borderId="0" applyNumberFormat="0" applyBorder="0" applyAlignment="0" applyProtection="0"/>
    <xf numFmtId="0" fontId="72" fillId="69" borderId="0" applyNumberFormat="0" applyBorder="0" applyAlignment="0" applyProtection="0"/>
    <xf numFmtId="0" fontId="72" fillId="67" borderId="0" applyNumberFormat="0" applyBorder="0" applyAlignment="0" applyProtection="0"/>
    <xf numFmtId="0" fontId="185" fillId="0" borderId="30" applyNumberFormat="0" applyFill="0" applyAlignment="0" applyProtection="0"/>
    <xf numFmtId="0" fontId="156" fillId="0" borderId="21">
      <alignment horizontal="left" vertical="top"/>
    </xf>
    <xf numFmtId="0" fontId="90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28" fillId="22" borderId="0" applyNumberFormat="0" applyBorder="0" applyAlignment="0" applyProtection="0"/>
    <xf numFmtId="0" fontId="106" fillId="56" borderId="31" applyNumberFormat="0" applyFont="0" applyAlignment="0" applyProtection="0"/>
    <xf numFmtId="0" fontId="28" fillId="10" borderId="0" applyNumberFormat="0" applyBorder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83" fillId="0" borderId="21">
      <alignment horizontal="left" vertical="top"/>
    </xf>
    <xf numFmtId="0" fontId="112" fillId="49" borderId="0" applyNumberFormat="0" applyBorder="0" applyAlignment="0" applyProtection="0"/>
    <xf numFmtId="0" fontId="28" fillId="22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7" fillId="0" borderId="13" applyNumberFormat="0" applyFill="0" applyAlignment="0" applyProtection="0"/>
    <xf numFmtId="0" fontId="121" fillId="55" borderId="0" applyNumberFormat="0" applyBorder="0" applyAlignment="0" applyProtection="0"/>
    <xf numFmtId="0" fontId="27" fillId="0" borderId="19" applyNumberFormat="0" applyFill="0" applyAlignment="0" applyProtection="0"/>
    <xf numFmtId="0" fontId="85" fillId="74" borderId="32" applyNumberFormat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122" fillId="0" borderId="33" applyNumberFormat="0" applyFill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5" fillId="0" borderId="11" applyNumberFormat="0" applyFill="0" applyAlignment="0" applyProtection="0"/>
    <xf numFmtId="0" fontId="184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56" fillId="0" borderId="21">
      <alignment horizontal="left" vertical="top"/>
    </xf>
    <xf numFmtId="0" fontId="28" fillId="18" borderId="0" applyNumberFormat="0" applyBorder="0" applyAlignment="0" applyProtection="0"/>
    <xf numFmtId="0" fontId="89" fillId="0" borderId="39" applyNumberFormat="0" applyFill="0" applyAlignment="0" applyProtection="0"/>
    <xf numFmtId="0" fontId="77" fillId="68" borderId="0" applyNumberFormat="0" applyBorder="0" applyAlignment="0" applyProtection="0"/>
    <xf numFmtId="0" fontId="106" fillId="56" borderId="31" applyNumberFormat="0" applyFont="0" applyAlignment="0" applyProtection="0"/>
    <xf numFmtId="0" fontId="28" fillId="10" borderId="0" applyNumberFormat="0" applyBorder="0" applyAlignment="0" applyProtection="0"/>
    <xf numFmtId="0" fontId="159" fillId="0" borderId="0">
      <alignment horizontal="left"/>
    </xf>
    <xf numFmtId="0" fontId="72" fillId="64" borderId="0" applyNumberFormat="0" applyBorder="0" applyAlignment="0" applyProtection="0"/>
    <xf numFmtId="0" fontId="85" fillId="74" borderId="32" applyNumberFormat="0" applyAlignment="0" applyProtection="0"/>
    <xf numFmtId="0" fontId="183" fillId="0" borderId="21">
      <alignment horizontal="left" vertical="top"/>
    </xf>
    <xf numFmtId="0" fontId="122" fillId="0" borderId="33" applyNumberFormat="0" applyFill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112" fillId="51" borderId="0" applyNumberFormat="0" applyBorder="0" applyAlignment="0" applyProtection="0"/>
    <xf numFmtId="0" fontId="112" fillId="49" borderId="0" applyNumberFormat="0" applyBorder="0" applyAlignment="0" applyProtection="0"/>
    <xf numFmtId="0" fontId="112" fillId="46" borderId="0" applyNumberFormat="0" applyBorder="0" applyAlignment="0" applyProtection="0"/>
    <xf numFmtId="0" fontId="17" fillId="0" borderId="13" applyNumberFormat="0" applyFill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2" fillId="51" borderId="0" applyNumberFormat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24" fillId="8" borderId="17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72" fillId="64" borderId="0" applyNumberFormat="0" applyBorder="0" applyAlignment="0" applyProtection="0"/>
    <xf numFmtId="0" fontId="112" fillId="52" borderId="0" applyNumberFormat="0" applyBorder="0" applyAlignment="0" applyProtection="0"/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19" fillId="37" borderId="0" applyNumberFormat="0" applyBorder="0" applyAlignment="0" applyProtection="0"/>
    <xf numFmtId="0" fontId="156" fillId="0" borderId="21">
      <alignment horizontal="left" vertical="top"/>
    </xf>
    <xf numFmtId="0" fontId="156" fillId="0" borderId="21">
      <alignment horizontal="left" vertical="top"/>
    </xf>
    <xf numFmtId="0" fontId="113" fillId="53" borderId="25" applyNumberFormat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06" fillId="56" borderId="31" applyNumberFormat="0" applyFont="0" applyAlignment="0" applyProtection="0"/>
    <xf numFmtId="0" fontId="28" fillId="10" borderId="0" applyNumberFormat="0" applyBorder="0" applyAlignment="0" applyProtection="0"/>
    <xf numFmtId="0" fontId="159" fillId="0" borderId="0">
      <alignment horizontal="left"/>
    </xf>
    <xf numFmtId="0" fontId="18" fillId="3" borderId="0" applyNumberFormat="0" applyBorder="0" applyAlignment="0" applyProtection="0"/>
    <xf numFmtId="0" fontId="72" fillId="64" borderId="0" applyNumberFormat="0" applyBorder="0" applyAlignment="0" applyProtection="0"/>
    <xf numFmtId="0" fontId="119" fillId="37" borderId="0" applyNumberFormat="0" applyBorder="0" applyAlignment="0" applyProtection="0"/>
    <xf numFmtId="0" fontId="156" fillId="0" borderId="21">
      <alignment horizontal="left" vertical="top"/>
    </xf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72" fillId="61" borderId="0" applyNumberFormat="0" applyBorder="0" applyAlignment="0" applyProtection="0"/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17" fillId="0" borderId="13" applyNumberFormat="0" applyFill="0" applyAlignment="0" applyProtection="0"/>
    <xf numFmtId="0" fontId="124" fillId="53" borderId="32" applyNumberFormat="0" applyAlignment="0" applyProtection="0"/>
    <xf numFmtId="0" fontId="112" fillId="49" borderId="0" applyNumberFormat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28" fillId="30" borderId="0" applyNumberFormat="0" applyBorder="0" applyAlignment="0" applyProtection="0"/>
    <xf numFmtId="0" fontId="183" fillId="0" borderId="21">
      <alignment horizontal="left" vertical="top"/>
    </xf>
    <xf numFmtId="0" fontId="11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20" fillId="6" borderId="14" applyNumberFormat="0" applyAlignment="0" applyProtection="0"/>
    <xf numFmtId="0" fontId="81" fillId="72" borderId="25" applyNumberFormat="0" applyAlignment="0" applyProtection="0"/>
    <xf numFmtId="0" fontId="123" fillId="36" borderId="0" applyNumberFormat="0" applyBorder="0" applyAlignment="0" applyProtection="0"/>
    <xf numFmtId="0" fontId="72" fillId="69" borderId="0" applyNumberFormat="0" applyBorder="0" applyAlignment="0" applyProtection="0"/>
    <xf numFmtId="0" fontId="19" fillId="4" borderId="0" applyNumberFormat="0" applyBorder="0" applyAlignment="0" applyProtection="0"/>
    <xf numFmtId="0" fontId="28" fillId="10" borderId="0" applyNumberFormat="0" applyBorder="0" applyAlignment="0" applyProtection="0"/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106" fillId="56" borderId="31" applyNumberFormat="0" applyFont="0" applyAlignment="0" applyProtection="0"/>
    <xf numFmtId="0" fontId="72" fillId="69" borderId="0" applyNumberFormat="0" applyBorder="0" applyAlignment="0" applyProtection="0"/>
    <xf numFmtId="0" fontId="159" fillId="0" borderId="0">
      <alignment horizontal="left"/>
    </xf>
    <xf numFmtId="0" fontId="72" fillId="64" borderId="0" applyNumberFormat="0" applyBorder="0" applyAlignment="0" applyProtection="0"/>
    <xf numFmtId="0" fontId="112" fillId="46" borderId="0" applyNumberFormat="0" applyBorder="0" applyAlignment="0" applyProtection="0"/>
    <xf numFmtId="0" fontId="119" fillId="37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118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17" fillId="54" borderId="26" applyNumberFormat="0" applyAlignment="0" applyProtection="0"/>
    <xf numFmtId="0" fontId="81" fillId="72" borderId="25" applyNumberFormat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72" fillId="64" borderId="0" applyNumberFormat="0" applyBorder="0" applyAlignment="0" applyProtection="0"/>
    <xf numFmtId="0" fontId="9" fillId="65" borderId="31" applyNumberFormat="0" applyFont="0" applyAlignment="0" applyProtection="0"/>
    <xf numFmtId="0" fontId="112" fillId="50" borderId="0" applyNumberFormat="0" applyBorder="0" applyAlignment="0" applyProtection="0"/>
    <xf numFmtId="0" fontId="72" fillId="69" borderId="0" applyNumberFormat="0" applyBorder="0" applyAlignment="0" applyProtection="0"/>
    <xf numFmtId="0" fontId="127" fillId="0" borderId="29" applyNumberFormat="0" applyFill="0" applyAlignment="0" applyProtection="0"/>
    <xf numFmtId="0" fontId="27" fillId="0" borderId="19" applyNumberFormat="0" applyFill="0" applyAlignment="0" applyProtection="0"/>
    <xf numFmtId="0" fontId="127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56" fillId="0" borderId="21">
      <alignment horizontal="left" vertical="top"/>
    </xf>
    <xf numFmtId="0" fontId="106" fillId="56" borderId="31" applyNumberFormat="0" applyFont="0" applyAlignment="0" applyProtection="0"/>
    <xf numFmtId="0" fontId="118" fillId="0" borderId="30" applyNumberFormat="0" applyFill="0" applyAlignment="0" applyProtection="0"/>
    <xf numFmtId="0" fontId="159" fillId="0" borderId="0">
      <alignment horizontal="left"/>
    </xf>
    <xf numFmtId="0" fontId="1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17" fillId="54" borderId="26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7" fillId="0" borderId="13" applyNumberFormat="0" applyFill="0" applyAlignment="0" applyProtection="0"/>
    <xf numFmtId="0" fontId="112" fillId="51" borderId="0" applyNumberFormat="0" applyBorder="0" applyAlignment="0" applyProtection="0"/>
    <xf numFmtId="0" fontId="9" fillId="65" borderId="31" applyNumberFormat="0" applyFont="0" applyAlignment="0" applyProtection="0"/>
    <xf numFmtId="0" fontId="184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156" fillId="0" borderId="21">
      <alignment horizontal="left" vertical="top"/>
    </xf>
    <xf numFmtId="0" fontId="72" fillId="69" borderId="0" applyNumberFormat="0" applyBorder="0" applyAlignment="0" applyProtection="0"/>
    <xf numFmtId="0" fontId="25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12" fillId="52" borderId="0" applyNumberFormat="0" applyBorder="0" applyAlignment="0" applyProtection="0"/>
    <xf numFmtId="0" fontId="81" fillId="72" borderId="25" applyNumberFormat="0" applyAlignment="0" applyProtection="0"/>
    <xf numFmtId="0" fontId="72" fillId="67" borderId="0" applyNumberFormat="0" applyBorder="0" applyAlignment="0" applyProtection="0"/>
    <xf numFmtId="0" fontId="120" fillId="40" borderId="25" applyNumberFormat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28" fillId="10" borderId="0" applyNumberFormat="0" applyBorder="0" applyAlignment="0" applyProtection="0"/>
    <xf numFmtId="0" fontId="83" fillId="78" borderId="0" applyNumberFormat="0" applyBorder="0" applyAlignment="0" applyProtection="0"/>
    <xf numFmtId="0" fontId="72" fillId="67" borderId="0" applyNumberFormat="0" applyBorder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59" fillId="0" borderId="0">
      <alignment horizontal="left"/>
    </xf>
    <xf numFmtId="0" fontId="72" fillId="64" borderId="0" applyNumberFormat="0" applyBorder="0" applyAlignment="0" applyProtection="0"/>
    <xf numFmtId="0" fontId="20" fillId="6" borderId="14" applyNumberFormat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177" fillId="73" borderId="0" applyNumberFormat="0" applyBorder="0" applyAlignment="0" applyProtection="0"/>
    <xf numFmtId="0" fontId="108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27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112" fillId="49" borderId="0" applyNumberFormat="0" applyBorder="0" applyAlignment="0" applyProtection="0"/>
    <xf numFmtId="0" fontId="9" fillId="65" borderId="31" applyNumberFormat="0" applyFont="0" applyAlignment="0" applyProtection="0"/>
    <xf numFmtId="0" fontId="77" fillId="68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112" fillId="49" borderId="0" applyNumberFormat="0" applyBorder="0" applyAlignment="0" applyProtection="0"/>
    <xf numFmtId="0" fontId="72" fillId="64" borderId="0" applyNumberFormat="0" applyBorder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56" fillId="0" borderId="21">
      <alignment horizontal="left" vertical="top"/>
    </xf>
    <xf numFmtId="0" fontId="1" fillId="9" borderId="18" applyNumberFormat="0" applyFont="0" applyAlignment="0" applyProtection="0"/>
    <xf numFmtId="0" fontId="126" fillId="0" borderId="28" applyNumberFormat="0" applyFill="0" applyAlignment="0" applyProtection="0"/>
    <xf numFmtId="0" fontId="185" fillId="0" borderId="30" applyNumberFormat="0" applyFill="0" applyAlignment="0" applyProtection="0"/>
    <xf numFmtId="0" fontId="72" fillId="64" borderId="0" applyNumberFormat="0" applyBorder="0" applyAlignment="0" applyProtection="0"/>
    <xf numFmtId="0" fontId="127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25" fillId="0" borderId="0" applyNumberFormat="0" applyFill="0" applyBorder="0" applyAlignment="0" applyProtection="0"/>
    <xf numFmtId="0" fontId="159" fillId="0" borderId="0">
      <alignment horizontal="left"/>
    </xf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75" fillId="67" borderId="26" applyNumberFormat="0" applyAlignment="0" applyProtection="0"/>
    <xf numFmtId="0" fontId="119" fillId="37" borderId="0" applyNumberFormat="0" applyBorder="0" applyAlignment="0" applyProtection="0"/>
    <xf numFmtId="0" fontId="17" fillId="0" borderId="13" applyNumberFormat="0" applyFill="0" applyAlignment="0" applyProtection="0"/>
    <xf numFmtId="0" fontId="72" fillId="71" borderId="0" applyNumberFormat="0" applyBorder="0" applyAlignment="0" applyProtection="0"/>
    <xf numFmtId="0" fontId="83" fillId="78" borderId="0" applyNumberFormat="0" applyBorder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75" fillId="67" borderId="26" applyNumberFormat="0" applyAlignment="0" applyProtection="0"/>
    <xf numFmtId="0" fontId="28" fillId="14" borderId="0" applyNumberFormat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7" fillId="68" borderId="0" applyNumberFormat="0" applyBorder="0" applyAlignment="0" applyProtection="0"/>
    <xf numFmtId="0" fontId="123" fillId="36" borderId="0" applyNumberFormat="0" applyBorder="0" applyAlignment="0" applyProtection="0"/>
    <xf numFmtId="0" fontId="156" fillId="0" borderId="21">
      <alignment horizontal="left" vertical="top"/>
    </xf>
    <xf numFmtId="0" fontId="112" fillId="49" borderId="0" applyNumberFormat="0" applyBorder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72" fillId="67" borderId="0" applyNumberFormat="0" applyBorder="0" applyAlignment="0" applyProtection="0"/>
    <xf numFmtId="0" fontId="106" fillId="56" borderId="31" applyNumberFormat="0" applyFont="0" applyAlignment="0" applyProtection="0"/>
    <xf numFmtId="0" fontId="159" fillId="0" borderId="0">
      <alignment horizontal="left"/>
    </xf>
    <xf numFmtId="0" fontId="127" fillId="0" borderId="29" applyNumberFormat="0" applyFill="0" applyAlignment="0" applyProtection="0"/>
    <xf numFmtId="0" fontId="72" fillId="71" borderId="0" applyNumberFormat="0" applyBorder="0" applyAlignment="0" applyProtection="0"/>
    <xf numFmtId="0" fontId="159" fillId="0" borderId="0">
      <alignment horizontal="left"/>
    </xf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21" fillId="55" borderId="0" applyNumberFormat="0" applyBorder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72" fillId="67" borderId="0" applyNumberFormat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184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26" fillId="0" borderId="28" applyNumberFormat="0" applyFill="0" applyAlignment="0" applyProtection="0"/>
    <xf numFmtId="0" fontId="81" fillId="72" borderId="25" applyNumberFormat="0" applyAlignment="0" applyProtection="0"/>
    <xf numFmtId="0" fontId="72" fillId="64" borderId="0" applyNumberFormat="0" applyBorder="0" applyAlignment="0" applyProtection="0"/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117" fillId="54" borderId="26" applyNumberFormat="0" applyAlignment="0" applyProtection="0"/>
    <xf numFmtId="0" fontId="120" fillId="40" borderId="25" applyNumberFormat="0" applyAlignment="0" applyProtection="0"/>
    <xf numFmtId="0" fontId="16" fillId="0" borderId="12" applyNumberFormat="0" applyFill="0" applyAlignment="0" applyProtection="0"/>
    <xf numFmtId="0" fontId="72" fillId="67" borderId="0" applyNumberFormat="0" applyBorder="0" applyAlignment="0" applyProtection="0"/>
    <xf numFmtId="0" fontId="156" fillId="0" borderId="21">
      <alignment horizontal="left" vertical="top"/>
    </xf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159" fillId="0" borderId="0">
      <alignment horizontal="left"/>
    </xf>
    <xf numFmtId="0" fontId="112" fillId="49" borderId="0" applyNumberFormat="0" applyBorder="0" applyAlignment="0" applyProtection="0"/>
    <xf numFmtId="0" fontId="108" fillId="5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08" fillId="5" borderId="0" applyNumberFormat="0" applyBorder="0" applyAlignment="0" applyProtection="0"/>
    <xf numFmtId="0" fontId="159" fillId="0" borderId="0">
      <alignment horizontal="left"/>
    </xf>
    <xf numFmtId="0" fontId="72" fillId="67" borderId="0" applyNumberFormat="0" applyBorder="0" applyAlignment="0" applyProtection="0"/>
    <xf numFmtId="0" fontId="17" fillId="0" borderId="0" applyNumberFormat="0" applyFill="0" applyBorder="0" applyAlignment="0" applyProtection="0"/>
    <xf numFmtId="0" fontId="183" fillId="0" borderId="21">
      <alignment horizontal="left" vertical="top"/>
    </xf>
    <xf numFmtId="0" fontId="77" fillId="68" borderId="0" applyNumberFormat="0" applyBorder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5" fillId="0" borderId="11" applyNumberFormat="0" applyFill="0" applyAlignment="0" applyProtection="0"/>
    <xf numFmtId="0" fontId="81" fillId="72" borderId="25" applyNumberFormat="0" applyAlignment="0" applyProtection="0"/>
    <xf numFmtId="0" fontId="126" fillId="0" borderId="28" applyNumberFormat="0" applyFill="0" applyAlignment="0" applyProtection="0"/>
    <xf numFmtId="0" fontId="72" fillId="71" borderId="0" applyNumberFormat="0" applyBorder="0" applyAlignment="0" applyProtection="0"/>
    <xf numFmtId="0" fontId="72" fillId="64" borderId="0" applyNumberFormat="0" applyBorder="0" applyAlignment="0" applyProtection="0"/>
    <xf numFmtId="0" fontId="9" fillId="65" borderId="31" applyNumberFormat="0" applyFont="0" applyAlignment="0" applyProtection="0"/>
    <xf numFmtId="0" fontId="117" fillId="54" borderId="26" applyNumberFormat="0" applyAlignment="0" applyProtection="0"/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156" fillId="0" borderId="21">
      <alignment horizontal="left" vertical="top"/>
    </xf>
    <xf numFmtId="0" fontId="81" fillId="72" borderId="25" applyNumberFormat="0" applyAlignment="0" applyProtection="0"/>
    <xf numFmtId="0" fontId="112" fillId="47" borderId="0" applyNumberFormat="0" applyBorder="0" applyAlignment="0" applyProtection="0"/>
    <xf numFmtId="0" fontId="1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56" fillId="0" borderId="21">
      <alignment horizontal="left" vertical="top"/>
    </xf>
    <xf numFmtId="0" fontId="85" fillId="74" borderId="32" applyNumberFormat="0" applyAlignment="0" applyProtection="0"/>
    <xf numFmtId="0" fontId="121" fillId="55" borderId="0" applyNumberFormat="0" applyBorder="0" applyAlignment="0" applyProtection="0"/>
    <xf numFmtId="0" fontId="72" fillId="64" borderId="0" applyNumberFormat="0" applyBorder="0" applyAlignment="0" applyProtection="0"/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8" fillId="26" borderId="0" applyNumberFormat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183" fillId="0" borderId="21">
      <alignment horizontal="left" vertical="top"/>
    </xf>
    <xf numFmtId="0" fontId="72" fillId="64" borderId="0" applyNumberFormat="0" applyBorder="0" applyAlignment="0" applyProtection="0"/>
    <xf numFmtId="0" fontId="1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127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78" fillId="74" borderId="25" applyNumberFormat="0" applyAlignment="0" applyProtection="0"/>
    <xf numFmtId="0" fontId="72" fillId="69" borderId="0" applyNumberFormat="0" applyBorder="0" applyAlignment="0" applyProtection="0"/>
    <xf numFmtId="0" fontId="108" fillId="5" borderId="0" applyNumberFormat="0" applyBorder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77" fillId="68" borderId="0" applyNumberFormat="0" applyBorder="0" applyAlignment="0" applyProtection="0"/>
    <xf numFmtId="0" fontId="28" fillId="18" borderId="0" applyNumberFormat="0" applyBorder="0" applyAlignment="0" applyProtection="0"/>
    <xf numFmtId="0" fontId="18" fillId="3" borderId="0" applyNumberFormat="0" applyBorder="0" applyAlignment="0" applyProtection="0"/>
    <xf numFmtId="0" fontId="123" fillId="36" borderId="0" applyNumberFormat="0" applyBorder="0" applyAlignment="0" applyProtection="0"/>
    <xf numFmtId="0" fontId="15" fillId="0" borderId="11" applyNumberFormat="0" applyFill="0" applyAlignment="0" applyProtection="0"/>
    <xf numFmtId="0" fontId="112" fillId="49" borderId="0" applyNumberFormat="0" applyBorder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19" fillId="4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12" fillId="47" borderId="0" applyNumberFormat="0" applyBorder="0" applyAlignment="0" applyProtection="0"/>
    <xf numFmtId="0" fontId="156" fillId="0" borderId="21">
      <alignment horizontal="left" vertical="top"/>
    </xf>
    <xf numFmtId="0" fontId="185" fillId="0" borderId="30" applyNumberFormat="0" applyFill="0" applyAlignment="0" applyProtection="0"/>
    <xf numFmtId="0" fontId="159" fillId="0" borderId="0">
      <alignment horizontal="left"/>
    </xf>
    <xf numFmtId="0" fontId="19" fillId="4" borderId="0" applyNumberFormat="0" applyBorder="0" applyAlignment="0" applyProtection="0"/>
    <xf numFmtId="0" fontId="72" fillId="69" borderId="0" applyNumberFormat="0" applyBorder="0" applyAlignment="0" applyProtection="0"/>
    <xf numFmtId="0" fontId="90" fillId="0" borderId="0" applyNumberFormat="0" applyFill="0" applyBorder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183" fillId="0" borderId="21">
      <alignment horizontal="left" vertical="top"/>
    </xf>
    <xf numFmtId="0" fontId="112" fillId="49" borderId="0" applyNumberFormat="0" applyBorder="0" applyAlignment="0" applyProtection="0"/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1" fillId="9" borderId="18" applyNumberFormat="0" applyFont="0" applyAlignment="0" applyProtection="0"/>
    <xf numFmtId="0" fontId="18" fillId="3" borderId="0" applyNumberFormat="0" applyBorder="0" applyAlignment="0" applyProtection="0"/>
    <xf numFmtId="0" fontId="9" fillId="65" borderId="31" applyNumberFormat="0" applyFont="0" applyAlignment="0" applyProtection="0"/>
    <xf numFmtId="0" fontId="108" fillId="5" borderId="0" applyNumberFormat="0" applyBorder="0" applyAlignment="0" applyProtection="0"/>
    <xf numFmtId="0" fontId="126" fillId="0" borderId="28" applyNumberFormat="0" applyFill="0" applyAlignment="0" applyProtection="0"/>
    <xf numFmtId="0" fontId="72" fillId="69" borderId="0" applyNumberFormat="0" applyBorder="0" applyAlignment="0" applyProtection="0"/>
    <xf numFmtId="0" fontId="28" fillId="30" borderId="0" applyNumberFormat="0" applyBorder="0" applyAlignment="0" applyProtection="0"/>
    <xf numFmtId="0" fontId="112" fillId="50" borderId="0" applyNumberFormat="0" applyBorder="0" applyAlignment="0" applyProtection="0"/>
    <xf numFmtId="0" fontId="72" fillId="67" borderId="0" applyNumberFormat="0" applyBorder="0" applyAlignment="0" applyProtection="0"/>
    <xf numFmtId="0" fontId="77" fillId="68" borderId="0" applyNumberFormat="0" applyBorder="0" applyAlignment="0" applyProtection="0"/>
    <xf numFmtId="0" fontId="72" fillId="69" borderId="0" applyNumberFormat="0" applyBorder="0" applyAlignment="0" applyProtection="0"/>
    <xf numFmtId="0" fontId="123" fillId="36" borderId="0" applyNumberFormat="0" applyBorder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72" fillId="67" borderId="0" applyNumberFormat="0" applyBorder="0" applyAlignment="0" applyProtection="0"/>
    <xf numFmtId="0" fontId="122" fillId="0" borderId="33" applyNumberFormat="0" applyFill="0" applyAlignment="0" applyProtection="0"/>
    <xf numFmtId="0" fontId="75" fillId="67" borderId="26" applyNumberFormat="0" applyAlignment="0" applyProtection="0"/>
    <xf numFmtId="0" fontId="1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72" fillId="64" borderId="0" applyNumberFormat="0" applyBorder="0" applyAlignment="0" applyProtection="0"/>
    <xf numFmtId="0" fontId="119" fillId="37" borderId="0" applyNumberFormat="0" applyBorder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156" fillId="0" borderId="21">
      <alignment horizontal="left" vertical="top"/>
    </xf>
    <xf numFmtId="0" fontId="83" fillId="78" borderId="0" applyNumberFormat="0" applyBorder="0" applyAlignment="0" applyProtection="0"/>
    <xf numFmtId="0" fontId="81" fillId="72" borderId="25" applyNumberFormat="0" applyAlignment="0" applyProtection="0"/>
    <xf numFmtId="0" fontId="75" fillId="67" borderId="26" applyNumberFormat="0" applyAlignment="0" applyProtection="0"/>
    <xf numFmtId="0" fontId="18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89" fillId="0" borderId="39" applyNumberFormat="0" applyFill="0" applyAlignment="0" applyProtection="0"/>
    <xf numFmtId="0" fontId="75" fillId="67" borderId="26" applyNumberFormat="0" applyAlignment="0" applyProtection="0"/>
    <xf numFmtId="0" fontId="85" fillId="74" borderId="32" applyNumberFormat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27" fillId="0" borderId="29" applyNumberFormat="0" applyFill="0" applyAlignment="0" applyProtection="0"/>
    <xf numFmtId="0" fontId="113" fillId="53" borderId="25" applyNumberFormat="0" applyAlignment="0" applyProtection="0"/>
    <xf numFmtId="0" fontId="75" fillId="67" borderId="26" applyNumberFormat="0" applyAlignment="0" applyProtection="0"/>
    <xf numFmtId="0" fontId="24" fillId="8" borderId="17" applyNumberFormat="0" applyAlignment="0" applyProtection="0"/>
    <xf numFmtId="0" fontId="112" fillId="49" borderId="0" applyNumberFormat="0" applyBorder="0" applyAlignment="0" applyProtection="0"/>
    <xf numFmtId="0" fontId="121" fillId="55" borderId="0" applyNumberFormat="0" applyBorder="0" applyAlignment="0" applyProtection="0"/>
    <xf numFmtId="0" fontId="1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75" fillId="67" borderId="26" applyNumberFormat="0" applyAlignment="0" applyProtection="0"/>
    <xf numFmtId="0" fontId="72" fillId="71" borderId="0" applyNumberFormat="0" applyBorder="0" applyAlignment="0" applyProtection="0"/>
    <xf numFmtId="0" fontId="112" fillId="50" borderId="0" applyNumberFormat="0" applyBorder="0" applyAlignment="0" applyProtection="0"/>
    <xf numFmtId="0" fontId="112" fillId="52" borderId="0" applyNumberFormat="0" applyBorder="0" applyAlignment="0" applyProtection="0"/>
    <xf numFmtId="0" fontId="28" fillId="18" borderId="0" applyNumberFormat="0" applyBorder="0" applyAlignment="0" applyProtection="0"/>
    <xf numFmtId="0" fontId="72" fillId="67" borderId="0" applyNumberFormat="0" applyBorder="0" applyAlignment="0" applyProtection="0"/>
    <xf numFmtId="0" fontId="25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20" fillId="40" borderId="25" applyNumberFormat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183" fillId="0" borderId="21">
      <alignment horizontal="left" vertical="top"/>
    </xf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1" fillId="55" borderId="0" applyNumberFormat="0" applyBorder="0" applyAlignment="0" applyProtection="0"/>
    <xf numFmtId="0" fontId="118" fillId="0" borderId="30" applyNumberFormat="0" applyFill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113" fillId="53" borderId="25" applyNumberFormat="0" applyAlignment="0" applyProtection="0"/>
    <xf numFmtId="0" fontId="123" fillId="36" borderId="0" applyNumberFormat="0" applyBorder="0" applyAlignment="0" applyProtection="0"/>
    <xf numFmtId="0" fontId="112" fillId="47" borderId="0" applyNumberFormat="0" applyBorder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72" fillId="61" borderId="0" applyNumberFormat="0" applyBorder="0" applyAlignment="0" applyProtection="0"/>
    <xf numFmtId="0" fontId="18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27" fillId="0" borderId="29" applyNumberFormat="0" applyFill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85" fillId="74" borderId="32" applyNumberFormat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19" fillId="37" borderId="0" applyNumberFormat="0" applyBorder="0" applyAlignment="0" applyProtection="0"/>
    <xf numFmtId="0" fontId="122" fillId="0" borderId="33" applyNumberFormat="0" applyFill="0" applyAlignment="0" applyProtection="0"/>
    <xf numFmtId="0" fontId="112" fillId="52" borderId="0" applyNumberFormat="0" applyBorder="0" applyAlignment="0" applyProtection="0"/>
    <xf numFmtId="0" fontId="83" fillId="78" borderId="0" applyNumberFormat="0" applyBorder="0" applyAlignment="0" applyProtection="0"/>
    <xf numFmtId="0" fontId="72" fillId="69" borderId="0" applyNumberFormat="0" applyBorder="0" applyAlignment="0" applyProtection="0"/>
    <xf numFmtId="0" fontId="119" fillId="37" borderId="0" applyNumberFormat="0" applyBorder="0" applyAlignment="0" applyProtection="0"/>
    <xf numFmtId="0" fontId="112" fillId="52" borderId="0" applyNumberFormat="0" applyBorder="0" applyAlignment="0" applyProtection="0"/>
    <xf numFmtId="0" fontId="183" fillId="0" borderId="21">
      <alignment horizontal="left" vertical="top"/>
    </xf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59" fillId="0" borderId="0">
      <alignment horizontal="left"/>
    </xf>
    <xf numFmtId="0" fontId="12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83" fillId="78" borderId="0" applyNumberFormat="0" applyBorder="0" applyAlignment="0" applyProtection="0"/>
    <xf numFmtId="0" fontId="159" fillId="0" borderId="0">
      <alignment horizontal="left"/>
    </xf>
    <xf numFmtId="0" fontId="156" fillId="0" borderId="21">
      <alignment horizontal="left" vertical="top"/>
    </xf>
    <xf numFmtId="0" fontId="114" fillId="0" borderId="0" applyNumberFormat="0" applyFill="0" applyBorder="0" applyAlignment="0" applyProtection="0"/>
    <xf numFmtId="0" fontId="117" fillId="54" borderId="26" applyNumberFormat="0" applyAlignment="0" applyProtection="0"/>
    <xf numFmtId="0" fontId="112" fillId="46" borderId="0" applyNumberFormat="0" applyBorder="0" applyAlignment="0" applyProtection="0"/>
    <xf numFmtId="0" fontId="120" fillId="40" borderId="25" applyNumberFormat="0" applyAlignment="0" applyProtection="0"/>
    <xf numFmtId="0" fontId="112" fillId="47" borderId="0" applyNumberFormat="0" applyBorder="0" applyAlignment="0" applyProtection="0"/>
    <xf numFmtId="0" fontId="90" fillId="0" borderId="0" applyNumberFormat="0" applyFill="0" applyBorder="0" applyAlignment="0" applyProtection="0"/>
    <xf numFmtId="0" fontId="81" fillId="72" borderId="25" applyNumberFormat="0" applyAlignment="0" applyProtection="0"/>
    <xf numFmtId="0" fontId="112" fillId="51" borderId="0" applyNumberFormat="0" applyBorder="0" applyAlignment="0" applyProtection="0"/>
    <xf numFmtId="0" fontId="112" fillId="49" borderId="0" applyNumberFormat="0" applyBorder="0" applyAlignment="0" applyProtection="0"/>
    <xf numFmtId="0" fontId="127" fillId="0" borderId="0" applyNumberFormat="0" applyFill="0" applyBorder="0" applyAlignment="0" applyProtection="0"/>
    <xf numFmtId="0" fontId="28" fillId="30" borderId="0" applyNumberFormat="0" applyBorder="0" applyAlignment="0" applyProtection="0"/>
    <xf numFmtId="0" fontId="28" fillId="18" borderId="0" applyNumberFormat="0" applyBorder="0" applyAlignment="0" applyProtection="0"/>
    <xf numFmtId="0" fontId="119" fillId="37" borderId="0" applyNumberFormat="0" applyBorder="0" applyAlignment="0" applyProtection="0"/>
    <xf numFmtId="0" fontId="72" fillId="69" borderId="0" applyNumberFormat="0" applyBorder="0" applyAlignment="0" applyProtection="0"/>
    <xf numFmtId="0" fontId="77" fillId="68" borderId="0" applyNumberFormat="0" applyBorder="0" applyAlignment="0" applyProtection="0"/>
    <xf numFmtId="0" fontId="112" fillId="47" borderId="0" applyNumberFormat="0" applyBorder="0" applyAlignment="0" applyProtection="0"/>
    <xf numFmtId="0" fontId="122" fillId="0" borderId="33" applyNumberFormat="0" applyFill="0" applyAlignment="0" applyProtection="0"/>
    <xf numFmtId="0" fontId="123" fillId="36" borderId="0" applyNumberFormat="0" applyBorder="0" applyAlignment="0" applyProtection="0"/>
    <xf numFmtId="0" fontId="117" fillId="54" borderId="26" applyNumberFormat="0" applyAlignment="0" applyProtection="0"/>
    <xf numFmtId="0" fontId="72" fillId="69" borderId="0" applyNumberFormat="0" applyBorder="0" applyAlignment="0" applyProtection="0"/>
    <xf numFmtId="0" fontId="112" fillId="50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3" fillId="53" borderId="25" applyNumberFormat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113" fillId="53" borderId="25" applyNumberFormat="0" applyAlignment="0" applyProtection="0"/>
    <xf numFmtId="0" fontId="77" fillId="68" borderId="0" applyNumberFormat="0" applyBorder="0" applyAlignment="0" applyProtection="0"/>
    <xf numFmtId="0" fontId="121" fillId="55" borderId="0" applyNumberFormat="0" applyBorder="0" applyAlignment="0" applyProtection="0"/>
    <xf numFmtId="0" fontId="9" fillId="65" borderId="31" applyNumberFormat="0" applyFont="0" applyAlignment="0" applyProtection="0"/>
    <xf numFmtId="0" fontId="112" fillId="47" borderId="0" applyNumberFormat="0" applyBorder="0" applyAlignment="0" applyProtection="0"/>
    <xf numFmtId="0" fontId="77" fillId="68" borderId="0" applyNumberFormat="0" applyBorder="0" applyAlignment="0" applyProtection="0"/>
    <xf numFmtId="0" fontId="72" fillId="64" borderId="0" applyNumberFormat="0" applyBorder="0" applyAlignment="0" applyProtection="0"/>
    <xf numFmtId="0" fontId="11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14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25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2" fillId="51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112" fillId="52" borderId="0" applyNumberFormat="0" applyBorder="0" applyAlignment="0" applyProtection="0"/>
    <xf numFmtId="0" fontId="106" fillId="56" borderId="31" applyNumberFormat="0" applyFont="0" applyAlignment="0" applyProtection="0"/>
    <xf numFmtId="0" fontId="17" fillId="0" borderId="13" applyNumberFormat="0" applyFill="0" applyAlignment="0" applyProtection="0"/>
    <xf numFmtId="0" fontId="123" fillId="36" borderId="0" applyNumberFormat="0" applyBorder="0" applyAlignment="0" applyProtection="0"/>
    <xf numFmtId="0" fontId="177" fillId="73" borderId="0" applyNumberFormat="0" applyBorder="0" applyAlignment="0" applyProtection="0"/>
    <xf numFmtId="0" fontId="112" fillId="46" borderId="0" applyNumberFormat="0" applyBorder="0" applyAlignment="0" applyProtection="0"/>
    <xf numFmtId="0" fontId="72" fillId="67" borderId="0" applyNumberFormat="0" applyBorder="0" applyAlignment="0" applyProtection="0"/>
    <xf numFmtId="0" fontId="112" fillId="46" borderId="0" applyNumberFormat="0" applyBorder="0" applyAlignment="0" applyProtection="0"/>
    <xf numFmtId="0" fontId="27" fillId="0" borderId="19" applyNumberFormat="0" applyFill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56" fillId="0" borderId="21">
      <alignment horizontal="left" vertical="top"/>
    </xf>
    <xf numFmtId="0" fontId="177" fillId="73" borderId="0" applyNumberFormat="0" applyBorder="0" applyAlignment="0" applyProtection="0"/>
    <xf numFmtId="0" fontId="72" fillId="67" borderId="0" applyNumberFormat="0" applyBorder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185" fillId="0" borderId="30" applyNumberFormat="0" applyFill="0" applyAlignment="0" applyProtection="0"/>
    <xf numFmtId="0" fontId="121" fillId="55" borderId="0" applyNumberFormat="0" applyBorder="0" applyAlignment="0" applyProtection="0"/>
    <xf numFmtId="0" fontId="112" fillId="49" borderId="0" applyNumberFormat="0" applyBorder="0" applyAlignment="0" applyProtection="0"/>
    <xf numFmtId="0" fontId="89" fillId="0" borderId="39" applyNumberFormat="0" applyFill="0" applyAlignment="0" applyProtection="0"/>
    <xf numFmtId="0" fontId="177" fillId="73" borderId="0" applyNumberFormat="0" applyBorder="0" applyAlignment="0" applyProtection="0"/>
    <xf numFmtId="0" fontId="127" fillId="0" borderId="29" applyNumberFormat="0" applyFill="0" applyAlignment="0" applyProtection="0"/>
    <xf numFmtId="0" fontId="184" fillId="0" borderId="0" applyNumberFormat="0" applyFill="0" applyBorder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12" fillId="50" borderId="0" applyNumberFormat="0" applyBorder="0" applyAlignment="0" applyProtection="0"/>
    <xf numFmtId="0" fontId="83" fillId="78" borderId="0" applyNumberFormat="0" applyBorder="0" applyAlignment="0" applyProtection="0"/>
    <xf numFmtId="0" fontId="121" fillId="55" borderId="0" applyNumberFormat="0" applyBorder="0" applyAlignment="0" applyProtection="0"/>
    <xf numFmtId="0" fontId="183" fillId="0" borderId="21">
      <alignment horizontal="left" vertical="top"/>
    </xf>
    <xf numFmtId="0" fontId="120" fillId="40" borderId="25" applyNumberFormat="0" applyAlignment="0" applyProtection="0"/>
    <xf numFmtId="0" fontId="184" fillId="0" borderId="0" applyNumberFormat="0" applyFill="0" applyBorder="0" applyAlignment="0" applyProtection="0"/>
    <xf numFmtId="0" fontId="28" fillId="18" borderId="0" applyNumberFormat="0" applyBorder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106" fillId="56" borderId="31" applyNumberFormat="0" applyFont="0" applyAlignment="0" applyProtection="0"/>
    <xf numFmtId="0" fontId="83" fillId="78" borderId="0" applyNumberFormat="0" applyBorder="0" applyAlignment="0" applyProtection="0"/>
    <xf numFmtId="0" fontId="112" fillId="50" borderId="0" applyNumberFormat="0" applyBorder="0" applyAlignment="0" applyProtection="0"/>
    <xf numFmtId="0" fontId="112" fillId="52" borderId="0" applyNumberFormat="0" applyBorder="0" applyAlignment="0" applyProtection="0"/>
    <xf numFmtId="0" fontId="89" fillId="0" borderId="39" applyNumberFormat="0" applyFill="0" applyAlignment="0" applyProtection="0"/>
    <xf numFmtId="0" fontId="75" fillId="67" borderId="26" applyNumberFormat="0" applyAlignment="0" applyProtection="0"/>
    <xf numFmtId="0" fontId="75" fillId="67" borderId="26" applyNumberFormat="0" applyAlignment="0" applyProtection="0"/>
    <xf numFmtId="0" fontId="118" fillId="0" borderId="30" applyNumberFormat="0" applyFill="0" applyAlignment="0" applyProtection="0"/>
    <xf numFmtId="0" fontId="178" fillId="74" borderId="25" applyNumberFormat="0" applyAlignment="0" applyProtection="0"/>
    <xf numFmtId="0" fontId="72" fillId="71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85" fillId="0" borderId="30" applyNumberFormat="0" applyFill="0" applyAlignment="0" applyProtection="0"/>
    <xf numFmtId="0" fontId="159" fillId="0" borderId="0">
      <alignment horizontal="left"/>
    </xf>
    <xf numFmtId="0" fontId="126" fillId="0" borderId="28" applyNumberFormat="0" applyFill="0" applyAlignment="0" applyProtection="0"/>
    <xf numFmtId="0" fontId="112" fillId="47" borderId="0" applyNumberFormat="0" applyBorder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1" fillId="55" borderId="0" applyNumberFormat="0" applyBorder="0" applyAlignment="0" applyProtection="0"/>
    <xf numFmtId="0" fontId="72" fillId="64" borderId="0" applyNumberFormat="0" applyBorder="0" applyAlignment="0" applyProtection="0"/>
    <xf numFmtId="0" fontId="1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17" fillId="54" borderId="26" applyNumberFormat="0" applyAlignment="0" applyProtection="0"/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12" fillId="52" borderId="0" applyNumberFormat="0" applyBorder="0" applyAlignment="0" applyProtection="0"/>
    <xf numFmtId="0" fontId="118" fillId="0" borderId="30" applyNumberFormat="0" applyFill="0" applyAlignment="0" applyProtection="0"/>
    <xf numFmtId="0" fontId="89" fillId="0" borderId="39" applyNumberFormat="0" applyFill="0" applyAlignment="0" applyProtection="0"/>
    <xf numFmtId="0" fontId="117" fillId="54" borderId="26" applyNumberFormat="0" applyAlignment="0" applyProtection="0"/>
    <xf numFmtId="0" fontId="89" fillId="0" borderId="39" applyNumberFormat="0" applyFill="0" applyAlignment="0" applyProtection="0"/>
    <xf numFmtId="0" fontId="119" fillId="37" borderId="0" applyNumberFormat="0" applyBorder="0" applyAlignment="0" applyProtection="0"/>
    <xf numFmtId="0" fontId="112" fillId="51" borderId="0" applyNumberFormat="0" applyBorder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14" fillId="0" borderId="0" applyNumberFormat="0" applyFill="0" applyBorder="0" applyAlignment="0" applyProtection="0"/>
    <xf numFmtId="0" fontId="85" fillId="74" borderId="32" applyNumberFormat="0" applyAlignment="0" applyProtection="0"/>
    <xf numFmtId="0" fontId="15" fillId="0" borderId="11" applyNumberFormat="0" applyFill="0" applyAlignment="0" applyProtection="0"/>
    <xf numFmtId="0" fontId="72" fillId="71" borderId="0" applyNumberFormat="0" applyBorder="0" applyAlignment="0" applyProtection="0"/>
    <xf numFmtId="0" fontId="72" fillId="64" borderId="0" applyNumberFormat="0" applyBorder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83" fillId="78" borderId="0" applyNumberFormat="0" applyBorder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27" fillId="0" borderId="29" applyNumberFormat="0" applyFill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23" fillId="0" borderId="16" applyNumberFormat="0" applyFill="0" applyAlignment="0" applyProtection="0"/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24" fillId="8" borderId="17" applyNumberFormat="0" applyAlignment="0" applyProtection="0"/>
    <xf numFmtId="0" fontId="125" fillId="0" borderId="27" applyNumberFormat="0" applyFill="0" applyAlignment="0" applyProtection="0"/>
    <xf numFmtId="0" fontId="85" fillId="74" borderId="32" applyNumberFormat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125" fillId="0" borderId="27" applyNumberFormat="0" applyFill="0" applyAlignment="0" applyProtection="0"/>
    <xf numFmtId="0" fontId="106" fillId="56" borderId="31" applyNumberFormat="0" applyFont="0" applyAlignment="0" applyProtection="0"/>
    <xf numFmtId="0" fontId="112" fillId="49" borderId="0" applyNumberFormat="0" applyBorder="0" applyAlignment="0" applyProtection="0"/>
    <xf numFmtId="0" fontId="123" fillId="36" borderId="0" applyNumberFormat="0" applyBorder="0" applyAlignment="0" applyProtection="0"/>
    <xf numFmtId="0" fontId="112" fillId="51" borderId="0" applyNumberFormat="0" applyBorder="0" applyAlignment="0" applyProtection="0"/>
    <xf numFmtId="0" fontId="85" fillId="74" borderId="32" applyNumberFormat="0" applyAlignment="0" applyProtection="0"/>
    <xf numFmtId="0" fontId="126" fillId="0" borderId="28" applyNumberFormat="0" applyFill="0" applyAlignment="0" applyProtection="0"/>
    <xf numFmtId="0" fontId="121" fillId="55" borderId="0" applyNumberFormat="0" applyBorder="0" applyAlignment="0" applyProtection="0"/>
    <xf numFmtId="0" fontId="72" fillId="64" borderId="0" applyNumberFormat="0" applyBorder="0" applyAlignment="0" applyProtection="0"/>
    <xf numFmtId="0" fontId="77" fillId="68" borderId="0" applyNumberFormat="0" applyBorder="0" applyAlignment="0" applyProtection="0"/>
    <xf numFmtId="0" fontId="124" fillId="53" borderId="32" applyNumberFormat="0" applyAlignment="0" applyProtection="0"/>
    <xf numFmtId="0" fontId="112" fillId="52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72" fillId="69" borderId="0" applyNumberFormat="0" applyBorder="0" applyAlignment="0" applyProtection="0"/>
    <xf numFmtId="0" fontId="24" fillId="8" borderId="17" applyNumberFormat="0" applyAlignment="0" applyProtection="0"/>
    <xf numFmtId="0" fontId="28" fillId="30" borderId="0" applyNumberFormat="0" applyBorder="0" applyAlignment="0" applyProtection="0"/>
    <xf numFmtId="0" fontId="183" fillId="0" borderId="21">
      <alignment horizontal="left" vertical="top"/>
    </xf>
    <xf numFmtId="0" fontId="112" fillId="46" borderId="0" applyNumberFormat="0" applyBorder="0" applyAlignment="0" applyProtection="0"/>
    <xf numFmtId="0" fontId="85" fillId="74" borderId="32" applyNumberFormat="0" applyAlignment="0" applyProtection="0"/>
    <xf numFmtId="0" fontId="72" fillId="64" borderId="0" applyNumberFormat="0" applyBorder="0" applyAlignment="0" applyProtection="0"/>
    <xf numFmtId="0" fontId="90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27" fillId="0" borderId="29" applyNumberFormat="0" applyFill="0" applyAlignment="0" applyProtection="0"/>
    <xf numFmtId="0" fontId="112" fillId="47" borderId="0" applyNumberFormat="0" applyBorder="0" applyAlignment="0" applyProtection="0"/>
    <xf numFmtId="0" fontId="178" fillId="74" borderId="25" applyNumberFormat="0" applyAlignment="0" applyProtection="0"/>
    <xf numFmtId="0" fontId="72" fillId="64" borderId="0" applyNumberFormat="0" applyBorder="0" applyAlignment="0" applyProtection="0"/>
    <xf numFmtId="0" fontId="118" fillId="0" borderId="30" applyNumberFormat="0" applyFill="0" applyAlignment="0" applyProtection="0"/>
    <xf numFmtId="0" fontId="112" fillId="52" borderId="0" applyNumberFormat="0" applyBorder="0" applyAlignment="0" applyProtection="0"/>
    <xf numFmtId="0" fontId="81" fillId="72" borderId="25" applyNumberFormat="0" applyAlignment="0" applyProtection="0"/>
    <xf numFmtId="0" fontId="112" fillId="52" borderId="0" applyNumberFormat="0" applyBorder="0" applyAlignment="0" applyProtection="0"/>
    <xf numFmtId="0" fontId="17" fillId="0" borderId="13" applyNumberFormat="0" applyFill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178" fillId="74" borderId="25" applyNumberFormat="0" applyAlignment="0" applyProtection="0"/>
    <xf numFmtId="0" fontId="112" fillId="51" borderId="0" applyNumberFormat="0" applyBorder="0" applyAlignment="0" applyProtection="0"/>
    <xf numFmtId="0" fontId="156" fillId="0" borderId="21">
      <alignment horizontal="left" vertical="top"/>
    </xf>
    <xf numFmtId="0" fontId="121" fillId="55" borderId="0" applyNumberFormat="0" applyBorder="0" applyAlignment="0" applyProtection="0"/>
    <xf numFmtId="0" fontId="12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19" fillId="37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81" fillId="72" borderId="25" applyNumberFormat="0" applyAlignment="0" applyProtection="0"/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2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28" fillId="26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85" fillId="0" borderId="30" applyNumberFormat="0" applyFill="0" applyAlignment="0" applyProtection="0"/>
    <xf numFmtId="0" fontId="118" fillId="0" borderId="30" applyNumberFormat="0" applyFill="0" applyAlignment="0" applyProtection="0"/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72" fillId="71" borderId="0" applyNumberFormat="0" applyBorder="0" applyAlignment="0" applyProtection="0"/>
    <xf numFmtId="0" fontId="24" fillId="8" borderId="17" applyNumberFormat="0" applyAlignment="0" applyProtection="0"/>
    <xf numFmtId="0" fontId="156" fillId="0" borderId="21">
      <alignment horizontal="left" vertical="top"/>
    </xf>
    <xf numFmtId="0" fontId="83" fillId="78" borderId="0" applyNumberFormat="0" applyBorder="0" applyAlignment="0" applyProtection="0"/>
    <xf numFmtId="0" fontId="117" fillId="54" borderId="26" applyNumberFormat="0" applyAlignment="0" applyProtection="0"/>
    <xf numFmtId="0" fontId="90" fillId="0" borderId="0" applyNumberFormat="0" applyFill="0" applyBorder="0" applyAlignment="0" applyProtection="0"/>
    <xf numFmtId="0" fontId="20" fillId="6" borderId="14" applyNumberFormat="0" applyAlignment="0" applyProtection="0"/>
    <xf numFmtId="0" fontId="17" fillId="0" borderId="13" applyNumberFormat="0" applyFill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28" fillId="22" borderId="0" applyNumberFormat="0" applyBorder="0" applyAlignment="0" applyProtection="0"/>
    <xf numFmtId="0" fontId="22" fillId="7" borderId="14" applyNumberFormat="0" applyAlignment="0" applyProtection="0"/>
    <xf numFmtId="0" fontId="159" fillId="0" borderId="0">
      <alignment horizontal="left"/>
    </xf>
    <xf numFmtId="0" fontId="72" fillId="67" borderId="0" applyNumberFormat="0" applyBorder="0" applyAlignment="0" applyProtection="0"/>
    <xf numFmtId="0" fontId="120" fillId="40" borderId="25" applyNumberFormat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81" fillId="72" borderId="25" applyNumberFormat="0" applyAlignment="0" applyProtection="0"/>
    <xf numFmtId="0" fontId="126" fillId="0" borderId="28" applyNumberFormat="0" applyFill="0" applyAlignment="0" applyProtection="0"/>
    <xf numFmtId="0" fontId="121" fillId="55" borderId="0" applyNumberFormat="0" applyBorder="0" applyAlignment="0" applyProtection="0"/>
    <xf numFmtId="0" fontId="112" fillId="50" borderId="0" applyNumberFormat="0" applyBorder="0" applyAlignment="0" applyProtection="0"/>
    <xf numFmtId="0" fontId="126" fillId="0" borderId="28" applyNumberFormat="0" applyFill="0" applyAlignment="0" applyProtection="0"/>
    <xf numFmtId="0" fontId="16" fillId="0" borderId="12" applyNumberFormat="0" applyFill="0" applyAlignment="0" applyProtection="0"/>
    <xf numFmtId="0" fontId="112" fillId="50" borderId="0" applyNumberFormat="0" applyBorder="0" applyAlignment="0" applyProtection="0"/>
    <xf numFmtId="0" fontId="156" fillId="0" borderId="21">
      <alignment horizontal="left" vertical="top"/>
    </xf>
    <xf numFmtId="0" fontId="112" fillId="51" borderId="0" applyNumberFormat="0" applyBorder="0" applyAlignment="0" applyProtection="0"/>
    <xf numFmtId="0" fontId="89" fillId="0" borderId="39" applyNumberFormat="0" applyFill="0" applyAlignment="0" applyProtection="0"/>
    <xf numFmtId="0" fontId="112" fillId="46" borderId="0" applyNumberFormat="0" applyBorder="0" applyAlignment="0" applyProtection="0"/>
    <xf numFmtId="0" fontId="18" fillId="3" borderId="0" applyNumberFormat="0" applyBorder="0" applyAlignment="0" applyProtection="0"/>
    <xf numFmtId="0" fontId="126" fillId="0" borderId="28" applyNumberFormat="0" applyFill="0" applyAlignment="0" applyProtection="0"/>
    <xf numFmtId="0" fontId="159" fillId="0" borderId="0">
      <alignment horizontal="left"/>
    </xf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13" fillId="53" borderId="25" applyNumberFormat="0" applyAlignment="0" applyProtection="0"/>
    <xf numFmtId="0" fontId="159" fillId="0" borderId="0">
      <alignment horizontal="left"/>
    </xf>
    <xf numFmtId="0" fontId="75" fillId="67" borderId="26" applyNumberFormat="0" applyAlignment="0" applyProtection="0"/>
    <xf numFmtId="0" fontId="75" fillId="67" borderId="26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20" fillId="6" borderId="14" applyNumberFormat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75" fillId="67" borderId="26" applyNumberFormat="0" applyAlignment="0" applyProtection="0"/>
    <xf numFmtId="0" fontId="125" fillId="0" borderId="27" applyNumberFormat="0" applyFill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81" fillId="72" borderId="25" applyNumberFormat="0" applyAlignment="0" applyProtection="0"/>
    <xf numFmtId="0" fontId="112" fillId="52" borderId="0" applyNumberFormat="0" applyBorder="0" applyAlignment="0" applyProtection="0"/>
    <xf numFmtId="0" fontId="9" fillId="65" borderId="31" applyNumberFormat="0" applyFont="0" applyAlignment="0" applyProtection="0"/>
    <xf numFmtId="0" fontId="108" fillId="5" borderId="0" applyNumberFormat="0" applyBorder="0" applyAlignment="0" applyProtection="0"/>
    <xf numFmtId="0" fontId="178" fillId="74" borderId="25" applyNumberFormat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127" fillId="0" borderId="29" applyNumberFormat="0" applyFill="0" applyAlignment="0" applyProtection="0"/>
    <xf numFmtId="0" fontId="178" fillId="74" borderId="25" applyNumberFormat="0" applyAlignment="0" applyProtection="0"/>
    <xf numFmtId="0" fontId="72" fillId="71" borderId="0" applyNumberFormat="0" applyBorder="0" applyAlignment="0" applyProtection="0"/>
    <xf numFmtId="0" fontId="178" fillId="74" borderId="25" applyNumberFormat="0" applyAlignment="0" applyProtection="0"/>
    <xf numFmtId="0" fontId="72" fillId="71" borderId="0" applyNumberFormat="0" applyBorder="0" applyAlignment="0" applyProtection="0"/>
    <xf numFmtId="0" fontId="11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0" fillId="40" borderId="25" applyNumberFormat="0" applyAlignment="0" applyProtection="0"/>
    <xf numFmtId="0" fontId="17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59" fillId="0" borderId="0">
      <alignment horizontal="left"/>
    </xf>
    <xf numFmtId="0" fontId="75" fillId="67" borderId="26" applyNumberFormat="0" applyAlignment="0" applyProtection="0"/>
    <xf numFmtId="0" fontId="75" fillId="67" borderId="26" applyNumberFormat="0" applyAlignment="0" applyProtection="0"/>
    <xf numFmtId="0" fontId="112" fillId="49" borderId="0" applyNumberFormat="0" applyBorder="0" applyAlignment="0" applyProtection="0"/>
    <xf numFmtId="0" fontId="124" fillId="53" borderId="32" applyNumberFormat="0" applyAlignment="0" applyProtection="0"/>
    <xf numFmtId="0" fontId="127" fillId="0" borderId="29" applyNumberFormat="0" applyFill="0" applyAlignment="0" applyProtection="0"/>
    <xf numFmtId="0" fontId="118" fillId="0" borderId="30" applyNumberFormat="0" applyFill="0" applyAlignment="0" applyProtection="0"/>
    <xf numFmtId="0" fontId="159" fillId="0" borderId="0">
      <alignment horizontal="left"/>
    </xf>
    <xf numFmtId="0" fontId="72" fillId="64" borderId="0" applyNumberFormat="0" applyBorder="0" applyAlignment="0" applyProtection="0"/>
    <xf numFmtId="0" fontId="120" fillId="40" borderId="25" applyNumberFormat="0" applyAlignment="0" applyProtection="0"/>
    <xf numFmtId="0" fontId="83" fillId="78" borderId="0" applyNumberFormat="0" applyBorder="0" applyAlignment="0" applyProtection="0"/>
    <xf numFmtId="0" fontId="19" fillId="4" borderId="0" applyNumberFormat="0" applyBorder="0" applyAlignment="0" applyProtection="0"/>
    <xf numFmtId="0" fontId="72" fillId="64" borderId="0" applyNumberFormat="0" applyBorder="0" applyAlignment="0" applyProtection="0"/>
    <xf numFmtId="0" fontId="106" fillId="56" borderId="31" applyNumberFormat="0" applyFont="0" applyAlignment="0" applyProtection="0"/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7" fillId="0" borderId="13" applyNumberFormat="0" applyFill="0" applyAlignment="0" applyProtection="0"/>
    <xf numFmtId="0" fontId="83" fillId="78" borderId="0" applyNumberFormat="0" applyBorder="0" applyAlignment="0" applyProtection="0"/>
    <xf numFmtId="0" fontId="72" fillId="67" borderId="0" applyNumberFormat="0" applyBorder="0" applyAlignment="0" applyProtection="0"/>
    <xf numFmtId="0" fontId="113" fillId="53" borderId="25" applyNumberFormat="0" applyAlignment="0" applyProtection="0"/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77" fillId="73" borderId="0" applyNumberFormat="0" applyBorder="0" applyAlignment="0" applyProtection="0"/>
    <xf numFmtId="0" fontId="75" fillId="67" borderId="26" applyNumberFormat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123" fillId="36" borderId="0" applyNumberFormat="0" applyBorder="0" applyAlignment="0" applyProtection="0"/>
    <xf numFmtId="0" fontId="106" fillId="56" borderId="31" applyNumberFormat="0" applyFont="0" applyAlignment="0" applyProtection="0"/>
    <xf numFmtId="0" fontId="72" fillId="71" borderId="0" applyNumberFormat="0" applyBorder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72" fillId="61" borderId="0" applyNumberFormat="0" applyBorder="0" applyAlignment="0" applyProtection="0"/>
    <xf numFmtId="0" fontId="17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12" fillId="51" borderId="0" applyNumberFormat="0" applyBorder="0" applyAlignment="0" applyProtection="0"/>
    <xf numFmtId="0" fontId="28" fillId="26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12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24" fillId="8" borderId="17" applyNumberFormat="0" applyAlignment="0" applyProtection="0"/>
    <xf numFmtId="0" fontId="185" fillId="0" borderId="30" applyNumberFormat="0" applyFill="0" applyAlignment="0" applyProtection="0"/>
    <xf numFmtId="0" fontId="85" fillId="74" borderId="32" applyNumberFormat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72" fillId="69" borderId="0" applyNumberFormat="0" applyBorder="0" applyAlignment="0" applyProtection="0"/>
    <xf numFmtId="0" fontId="112" fillId="46" borderId="0" applyNumberFormat="0" applyBorder="0" applyAlignment="0" applyProtection="0"/>
    <xf numFmtId="0" fontId="72" fillId="71" borderId="0" applyNumberFormat="0" applyBorder="0" applyAlignment="0" applyProtection="0"/>
    <xf numFmtId="0" fontId="178" fillId="74" borderId="25" applyNumberFormat="0" applyAlignment="0" applyProtection="0"/>
    <xf numFmtId="0" fontId="123" fillId="36" borderId="0" applyNumberFormat="0" applyBorder="0" applyAlignment="0" applyProtection="0"/>
    <xf numFmtId="0" fontId="183" fillId="0" borderId="21">
      <alignment horizontal="left" vertical="top"/>
    </xf>
    <xf numFmtId="0" fontId="77" fillId="68" borderId="0" applyNumberFormat="0" applyBorder="0" applyAlignment="0" applyProtection="0"/>
    <xf numFmtId="0" fontId="112" fillId="49" borderId="0" applyNumberFormat="0" applyBorder="0" applyAlignment="0" applyProtection="0"/>
    <xf numFmtId="0" fontId="75" fillId="67" borderId="26" applyNumberFormat="0" applyAlignment="0" applyProtection="0"/>
    <xf numFmtId="0" fontId="183" fillId="0" borderId="21">
      <alignment horizontal="left" vertical="top"/>
    </xf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83" fillId="78" borderId="0" applyNumberFormat="0" applyBorder="0" applyAlignment="0" applyProtection="0"/>
    <xf numFmtId="0" fontId="156" fillId="0" borderId="21">
      <alignment horizontal="left" vertical="top"/>
    </xf>
    <xf numFmtId="0" fontId="159" fillId="0" borderId="0">
      <alignment horizontal="left"/>
    </xf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28" fillId="26" borderId="0" applyNumberFormat="0" applyBorder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7" fillId="0" borderId="13" applyNumberFormat="0" applyFill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72" fillId="67" borderId="0" applyNumberFormat="0" applyBorder="0" applyAlignment="0" applyProtection="0"/>
    <xf numFmtId="0" fontId="81" fillId="72" borderId="25" applyNumberFormat="0" applyAlignment="0" applyProtection="0"/>
    <xf numFmtId="0" fontId="118" fillId="0" borderId="30" applyNumberFormat="0" applyFill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84" fillId="0" borderId="0" applyNumberFormat="0" applyFill="0" applyBorder="0" applyAlignment="0" applyProtection="0"/>
    <xf numFmtId="0" fontId="117" fillId="54" borderId="26" applyNumberFormat="0" applyAlignment="0" applyProtection="0"/>
    <xf numFmtId="0" fontId="24" fillId="8" borderId="17" applyNumberFormat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28" fillId="18" borderId="0" applyNumberFormat="0" applyBorder="0" applyAlignment="0" applyProtection="0"/>
    <xf numFmtId="0" fontId="27" fillId="0" borderId="19" applyNumberFormat="0" applyFill="0" applyAlignment="0" applyProtection="0"/>
    <xf numFmtId="0" fontId="23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0" fillId="6" borderId="14" applyNumberFormat="0" applyAlignment="0" applyProtection="0"/>
    <xf numFmtId="0" fontId="15" fillId="0" borderId="11" applyNumberFormat="0" applyFill="0" applyAlignment="0" applyProtection="0"/>
    <xf numFmtId="0" fontId="17" fillId="0" borderId="13" applyNumberFormat="0" applyFill="0" applyAlignment="0" applyProtection="0"/>
    <xf numFmtId="0" fontId="177" fillId="73" borderId="0" applyNumberFormat="0" applyBorder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12" fillId="49" borderId="0" applyNumberFormat="0" applyBorder="0" applyAlignment="0" applyProtection="0"/>
    <xf numFmtId="0" fontId="108" fillId="5" borderId="0" applyNumberFormat="0" applyBorder="0" applyAlignment="0" applyProtection="0"/>
    <xf numFmtId="0" fontId="81" fillId="72" borderId="25" applyNumberFormat="0" applyAlignment="0" applyProtection="0"/>
    <xf numFmtId="0" fontId="108" fillId="5" borderId="0" applyNumberFormat="0" applyBorder="0" applyAlignment="0" applyProtection="0"/>
    <xf numFmtId="0" fontId="178" fillId="74" borderId="25" applyNumberFormat="0" applyAlignment="0" applyProtection="0"/>
    <xf numFmtId="0" fontId="127" fillId="0" borderId="29" applyNumberFormat="0" applyFill="0" applyAlignment="0" applyProtection="0"/>
    <xf numFmtId="0" fontId="112" fillId="50" borderId="0" applyNumberFormat="0" applyBorder="0" applyAlignment="0" applyProtection="0"/>
    <xf numFmtId="0" fontId="178" fillId="74" borderId="25" applyNumberFormat="0" applyAlignment="0" applyProtection="0"/>
    <xf numFmtId="0" fontId="22" fillId="7" borderId="14" applyNumberFormat="0" applyAlignment="0" applyProtection="0"/>
    <xf numFmtId="0" fontId="112" fillId="52" borderId="0" applyNumberFormat="0" applyBorder="0" applyAlignment="0" applyProtection="0"/>
    <xf numFmtId="0" fontId="120" fillId="40" borderId="25" applyNumberFormat="0" applyAlignment="0" applyProtection="0"/>
    <xf numFmtId="0" fontId="185" fillId="0" borderId="30" applyNumberFormat="0" applyFill="0" applyAlignment="0" applyProtection="0"/>
    <xf numFmtId="0" fontId="125" fillId="0" borderId="27" applyNumberFormat="0" applyFill="0" applyAlignment="0" applyProtection="0"/>
    <xf numFmtId="0" fontId="112" fillId="51" borderId="0" applyNumberFormat="0" applyBorder="0" applyAlignment="0" applyProtection="0"/>
    <xf numFmtId="0" fontId="177" fillId="73" borderId="0" applyNumberFormat="0" applyBorder="0" applyAlignment="0" applyProtection="0"/>
    <xf numFmtId="0" fontId="126" fillId="0" borderId="28" applyNumberFormat="0" applyFill="0" applyAlignment="0" applyProtection="0"/>
    <xf numFmtId="0" fontId="28" fillId="10" borderId="0" applyNumberFormat="0" applyBorder="0" applyAlignment="0" applyProtection="0"/>
    <xf numFmtId="0" fontId="156" fillId="0" borderId="21">
      <alignment horizontal="left" vertical="top"/>
    </xf>
    <xf numFmtId="0" fontId="75" fillId="67" borderId="26" applyNumberFormat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28" fillId="14" borderId="0" applyNumberFormat="0" applyBorder="0" applyAlignment="0" applyProtection="0"/>
    <xf numFmtId="0" fontId="72" fillId="71" borderId="0" applyNumberFormat="0" applyBorder="0" applyAlignment="0" applyProtection="0"/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20" fillId="40" borderId="25" applyNumberFormat="0" applyAlignment="0" applyProtection="0"/>
    <xf numFmtId="0" fontId="159" fillId="0" borderId="0">
      <alignment horizontal="left"/>
    </xf>
    <xf numFmtId="0" fontId="119" fillId="37" borderId="0" applyNumberFormat="0" applyBorder="0" applyAlignment="0" applyProtection="0"/>
    <xf numFmtId="0" fontId="123" fillId="36" borderId="0" applyNumberFormat="0" applyBorder="0" applyAlignment="0" applyProtection="0"/>
    <xf numFmtId="0" fontId="125" fillId="0" borderId="27" applyNumberFormat="0" applyFill="0" applyAlignment="0" applyProtection="0"/>
    <xf numFmtId="0" fontId="112" fillId="49" borderId="0" applyNumberFormat="0" applyBorder="0" applyAlignment="0" applyProtection="0"/>
    <xf numFmtId="0" fontId="19" fillId="4" borderId="0" applyNumberFormat="0" applyBorder="0" applyAlignment="0" applyProtection="0"/>
    <xf numFmtId="0" fontId="177" fillId="73" borderId="0" applyNumberFormat="0" applyBorder="0" applyAlignment="0" applyProtection="0"/>
    <xf numFmtId="0" fontId="117" fillId="54" borderId="26" applyNumberFormat="0" applyAlignment="0" applyProtection="0"/>
    <xf numFmtId="0" fontId="72" fillId="64" borderId="0" applyNumberFormat="0" applyBorder="0" applyAlignment="0" applyProtection="0"/>
    <xf numFmtId="0" fontId="108" fillId="5" borderId="0" applyNumberFormat="0" applyBorder="0" applyAlignment="0" applyProtection="0"/>
    <xf numFmtId="0" fontId="112" fillId="46" borderId="0" applyNumberFormat="0" applyBorder="0" applyAlignment="0" applyProtection="0"/>
    <xf numFmtId="0" fontId="120" fillId="40" borderId="25" applyNumberFormat="0" applyAlignment="0" applyProtection="0"/>
    <xf numFmtId="0" fontId="117" fillId="54" borderId="26" applyNumberFormat="0" applyAlignment="0" applyProtection="0"/>
    <xf numFmtId="0" fontId="125" fillId="0" borderId="27" applyNumberFormat="0" applyFill="0" applyAlignment="0" applyProtection="0"/>
    <xf numFmtId="0" fontId="112" fillId="52" borderId="0" applyNumberFormat="0" applyBorder="0" applyAlignment="0" applyProtection="0"/>
    <xf numFmtId="0" fontId="127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85" fillId="0" borderId="30" applyNumberFormat="0" applyFill="0" applyAlignment="0" applyProtection="0"/>
    <xf numFmtId="0" fontId="123" fillId="36" borderId="0" applyNumberFormat="0" applyBorder="0" applyAlignment="0" applyProtection="0"/>
    <xf numFmtId="0" fontId="126" fillId="0" borderId="28" applyNumberFormat="0" applyFill="0" applyAlignment="0" applyProtection="0"/>
    <xf numFmtId="0" fontId="16" fillId="0" borderId="12" applyNumberFormat="0" applyFill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27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106" fillId="56" borderId="31" applyNumberFormat="0" applyFont="0" applyAlignment="0" applyProtection="0"/>
    <xf numFmtId="0" fontId="114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72" fillId="71" borderId="0" applyNumberFormat="0" applyBorder="0" applyAlignment="0" applyProtection="0"/>
    <xf numFmtId="0" fontId="9" fillId="65" borderId="31" applyNumberFormat="0" applyFont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12" fillId="50" borderId="0" applyNumberFormat="0" applyBorder="0" applyAlignment="0" applyProtection="0"/>
    <xf numFmtId="0" fontId="112" fillId="52" borderId="0" applyNumberFormat="0" applyBorder="0" applyAlignment="0" applyProtection="0"/>
    <xf numFmtId="0" fontId="112" fillId="50" borderId="0" applyNumberFormat="0" applyBorder="0" applyAlignment="0" applyProtection="0"/>
    <xf numFmtId="0" fontId="113" fillId="53" borderId="25" applyNumberFormat="0" applyAlignment="0" applyProtection="0"/>
    <xf numFmtId="0" fontId="121" fillId="55" borderId="0" applyNumberFormat="0" applyBorder="0" applyAlignment="0" applyProtection="0"/>
    <xf numFmtId="0" fontId="118" fillId="0" borderId="30" applyNumberFormat="0" applyFill="0" applyAlignment="0" applyProtection="0"/>
    <xf numFmtId="0" fontId="124" fillId="53" borderId="32" applyNumberFormat="0" applyAlignment="0" applyProtection="0"/>
    <xf numFmtId="0" fontId="117" fillId="54" borderId="26" applyNumberFormat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183" fillId="0" borderId="21">
      <alignment horizontal="left" vertical="top"/>
    </xf>
    <xf numFmtId="0" fontId="112" fillId="51" borderId="0" applyNumberFormat="0" applyBorder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90" fillId="0" borderId="0" applyNumberFormat="0" applyFill="0" applyBorder="0" applyAlignment="0" applyProtection="0"/>
    <xf numFmtId="0" fontId="75" fillId="67" borderId="26" applyNumberFormat="0" applyAlignment="0" applyProtection="0"/>
    <xf numFmtId="0" fontId="121" fillId="55" borderId="0" applyNumberFormat="0" applyBorder="0" applyAlignment="0" applyProtection="0"/>
    <xf numFmtId="0" fontId="112" fillId="50" borderId="0" applyNumberFormat="0" applyBorder="0" applyAlignment="0" applyProtection="0"/>
    <xf numFmtId="0" fontId="81" fillId="72" borderId="25" applyNumberFormat="0" applyAlignment="0" applyProtection="0"/>
    <xf numFmtId="0" fontId="17" fillId="0" borderId="0" applyNumberFormat="0" applyFill="0" applyBorder="0" applyAlignment="0" applyProtection="0"/>
    <xf numFmtId="0" fontId="117" fillId="54" borderId="26" applyNumberFormat="0" applyAlignment="0" applyProtection="0"/>
    <xf numFmtId="0" fontId="72" fillId="69" borderId="0" applyNumberFormat="0" applyBorder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118" fillId="0" borderId="30" applyNumberFormat="0" applyFill="0" applyAlignment="0" applyProtection="0"/>
    <xf numFmtId="0" fontId="89" fillId="0" borderId="39" applyNumberFormat="0" applyFill="0" applyAlignment="0" applyProtection="0"/>
    <xf numFmtId="0" fontId="72" fillId="67" borderId="0" applyNumberFormat="0" applyBorder="0" applyAlignment="0" applyProtection="0"/>
    <xf numFmtId="0" fontId="85" fillId="74" borderId="32" applyNumberFormat="0" applyAlignment="0" applyProtection="0"/>
    <xf numFmtId="0" fontId="75" fillId="67" borderId="26" applyNumberFormat="0" applyAlignment="0" applyProtection="0"/>
    <xf numFmtId="0" fontId="114" fillId="0" borderId="0" applyNumberFormat="0" applyFill="0" applyBorder="0" applyAlignment="0" applyProtection="0"/>
    <xf numFmtId="0" fontId="117" fillId="54" borderId="26" applyNumberFormat="0" applyAlignment="0" applyProtection="0"/>
    <xf numFmtId="0" fontId="112" fillId="50" borderId="0" applyNumberFormat="0" applyBorder="0" applyAlignment="0" applyProtection="0"/>
    <xf numFmtId="0" fontId="156" fillId="0" borderId="21">
      <alignment horizontal="left" vertical="top"/>
    </xf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83" fillId="0" borderId="21">
      <alignment horizontal="left" vertical="top"/>
    </xf>
    <xf numFmtId="0" fontId="113" fillId="53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12" fillId="46" borderId="0" applyNumberFormat="0" applyBorder="0" applyAlignment="0" applyProtection="0"/>
    <xf numFmtId="0" fontId="123" fillId="36" borderId="0" applyNumberFormat="0" applyBorder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77" fillId="68" borderId="0" applyNumberFormat="0" applyBorder="0" applyAlignment="0" applyProtection="0"/>
    <xf numFmtId="0" fontId="72" fillId="69" borderId="0" applyNumberFormat="0" applyBorder="0" applyAlignment="0" applyProtection="0"/>
    <xf numFmtId="0" fontId="122" fillId="0" borderId="33" applyNumberFormat="0" applyFill="0" applyAlignment="0" applyProtection="0"/>
    <xf numFmtId="0" fontId="184" fillId="0" borderId="0" applyNumberFormat="0" applyFill="0" applyBorder="0" applyAlignment="0" applyProtection="0"/>
    <xf numFmtId="0" fontId="120" fillId="40" borderId="25" applyNumberFormat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156" fillId="0" borderId="21">
      <alignment horizontal="left" vertical="top"/>
    </xf>
    <xf numFmtId="0" fontId="185" fillId="0" borderId="30" applyNumberFormat="0" applyFill="0" applyAlignment="0" applyProtection="0"/>
    <xf numFmtId="0" fontId="156" fillId="0" borderId="21">
      <alignment horizontal="left" vertical="top"/>
    </xf>
    <xf numFmtId="0" fontId="16" fillId="0" borderId="12" applyNumberFormat="0" applyFill="0" applyAlignment="0" applyProtection="0"/>
    <xf numFmtId="0" fontId="112" fillId="50" borderId="0" applyNumberFormat="0" applyBorder="0" applyAlignment="0" applyProtection="0"/>
    <xf numFmtId="0" fontId="126" fillId="0" borderId="28" applyNumberFormat="0" applyFill="0" applyAlignment="0" applyProtection="0"/>
    <xf numFmtId="0" fontId="112" fillId="49" borderId="0" applyNumberFormat="0" applyBorder="0" applyAlignment="0" applyProtection="0"/>
    <xf numFmtId="0" fontId="123" fillId="36" borderId="0" applyNumberFormat="0" applyBorder="0" applyAlignment="0" applyProtection="0"/>
    <xf numFmtId="0" fontId="184" fillId="0" borderId="0" applyNumberFormat="0" applyFill="0" applyBorder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13" fillId="53" borderId="25" applyNumberFormat="0" applyAlignment="0" applyProtection="0"/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72" fillId="71" borderId="0" applyNumberFormat="0" applyBorder="0" applyAlignment="0" applyProtection="0"/>
    <xf numFmtId="0" fontId="127" fillId="0" borderId="29" applyNumberFormat="0" applyFill="0" applyAlignment="0" applyProtection="0"/>
    <xf numFmtId="0" fontId="28" fillId="26" borderId="0" applyNumberFormat="0" applyBorder="0" applyAlignment="0" applyProtection="0"/>
    <xf numFmtId="0" fontId="177" fillId="73" borderId="0" applyNumberFormat="0" applyBorder="0" applyAlignment="0" applyProtection="0"/>
    <xf numFmtId="0" fontId="18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83" fillId="78" borderId="0" applyNumberFormat="0" applyBorder="0" applyAlignment="0" applyProtection="0"/>
    <xf numFmtId="0" fontId="120" fillId="40" borderId="25" applyNumberFormat="0" applyAlignment="0" applyProtection="0"/>
    <xf numFmtId="0" fontId="123" fillId="36" borderId="0" applyNumberFormat="0" applyBorder="0" applyAlignment="0" applyProtection="0"/>
    <xf numFmtId="0" fontId="126" fillId="0" borderId="28" applyNumberFormat="0" applyFill="0" applyAlignment="0" applyProtection="0"/>
    <xf numFmtId="0" fontId="72" fillId="71" borderId="0" applyNumberFormat="0" applyBorder="0" applyAlignment="0" applyProtection="0"/>
    <xf numFmtId="0" fontId="75" fillId="67" borderId="26" applyNumberFormat="0" applyAlignment="0" applyProtection="0"/>
    <xf numFmtId="0" fontId="123" fillId="36" borderId="0" applyNumberFormat="0" applyBorder="0" applyAlignment="0" applyProtection="0"/>
    <xf numFmtId="0" fontId="118" fillId="0" borderId="30" applyNumberFormat="0" applyFill="0" applyAlignment="0" applyProtection="0"/>
    <xf numFmtId="0" fontId="122" fillId="0" borderId="33" applyNumberFormat="0" applyFill="0" applyAlignment="0" applyProtection="0"/>
    <xf numFmtId="0" fontId="112" fillId="52" borderId="0" applyNumberFormat="0" applyBorder="0" applyAlignment="0" applyProtection="0"/>
    <xf numFmtId="0" fontId="112" fillId="49" borderId="0" applyNumberFormat="0" applyBorder="0" applyAlignment="0" applyProtection="0"/>
    <xf numFmtId="0" fontId="27" fillId="0" borderId="19" applyNumberFormat="0" applyFill="0" applyAlignment="0" applyProtection="0"/>
    <xf numFmtId="0" fontId="28" fillId="26" borderId="0" applyNumberFormat="0" applyBorder="0" applyAlignment="0" applyProtection="0"/>
    <xf numFmtId="0" fontId="108" fillId="5" borderId="0" applyNumberFormat="0" applyBorder="0" applyAlignment="0" applyProtection="0"/>
    <xf numFmtId="0" fontId="106" fillId="56" borderId="31" applyNumberFormat="0" applyFont="0" applyAlignment="0" applyProtection="0"/>
    <xf numFmtId="0" fontId="184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23" fillId="36" borderId="0" applyNumberFormat="0" applyBorder="0" applyAlignment="0" applyProtection="0"/>
    <xf numFmtId="0" fontId="72" fillId="71" borderId="0" applyNumberFormat="0" applyBorder="0" applyAlignment="0" applyProtection="0"/>
    <xf numFmtId="0" fontId="125" fillId="0" borderId="27" applyNumberFormat="0" applyFill="0" applyAlignment="0" applyProtection="0"/>
    <xf numFmtId="0" fontId="17" fillId="0" borderId="13" applyNumberFormat="0" applyFill="0" applyAlignment="0" applyProtection="0"/>
    <xf numFmtId="0" fontId="11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72" fillId="67" borderId="0" applyNumberFormat="0" applyBorder="0" applyAlignment="0" applyProtection="0"/>
    <xf numFmtId="0" fontId="117" fillId="54" borderId="26" applyNumberFormat="0" applyAlignment="0" applyProtection="0"/>
    <xf numFmtId="0" fontId="125" fillId="0" borderId="27" applyNumberFormat="0" applyFill="0" applyAlignment="0" applyProtection="0"/>
    <xf numFmtId="0" fontId="185" fillId="0" borderId="30" applyNumberFormat="0" applyFill="0" applyAlignment="0" applyProtection="0"/>
    <xf numFmtId="0" fontId="156" fillId="0" borderId="21">
      <alignment horizontal="left" vertical="top"/>
    </xf>
    <xf numFmtId="0" fontId="112" fillId="50" borderId="0" applyNumberFormat="0" applyBorder="0" applyAlignment="0" applyProtection="0"/>
    <xf numFmtId="0" fontId="89" fillId="0" borderId="39" applyNumberFormat="0" applyFill="0" applyAlignment="0" applyProtection="0"/>
    <xf numFmtId="0" fontId="183" fillId="0" borderId="21">
      <alignment horizontal="left" vertical="top"/>
    </xf>
    <xf numFmtId="0" fontId="81" fillId="72" borderId="25" applyNumberFormat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89" fillId="0" borderId="39" applyNumberFormat="0" applyFill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75" fillId="67" borderId="26" applyNumberFormat="0" applyAlignment="0" applyProtection="0"/>
    <xf numFmtId="0" fontId="75" fillId="67" borderId="26" applyNumberFormat="0" applyAlignment="0" applyProtection="0"/>
    <xf numFmtId="0" fontId="112" fillId="52" borderId="0" applyNumberFormat="0" applyBorder="0" applyAlignment="0" applyProtection="0"/>
    <xf numFmtId="0" fontId="21" fillId="7" borderId="15" applyNumberFormat="0" applyAlignment="0" applyProtection="0"/>
    <xf numFmtId="0" fontId="81" fillId="72" borderId="25" applyNumberFormat="0" applyAlignment="0" applyProtection="0"/>
    <xf numFmtId="0" fontId="159" fillId="0" borderId="0">
      <alignment horizontal="left"/>
    </xf>
    <xf numFmtId="0" fontId="72" fillId="69" borderId="0" applyNumberFormat="0" applyBorder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17" fillId="54" borderId="26" applyNumberFormat="0" applyAlignment="0" applyProtection="0"/>
    <xf numFmtId="0" fontId="112" fillId="47" borderId="0" applyNumberFormat="0" applyBorder="0" applyAlignment="0" applyProtection="0"/>
    <xf numFmtId="0" fontId="90" fillId="0" borderId="0" applyNumberFormat="0" applyFill="0" applyBorder="0" applyAlignment="0" applyProtection="0"/>
    <xf numFmtId="0" fontId="120" fillId="40" borderId="25" applyNumberFormat="0" applyAlignment="0" applyProtection="0"/>
    <xf numFmtId="0" fontId="112" fillId="50" borderId="0" applyNumberFormat="0" applyBorder="0" applyAlignment="0" applyProtection="0"/>
    <xf numFmtId="0" fontId="85" fillId="74" borderId="32" applyNumberFormat="0" applyAlignment="0" applyProtection="0"/>
    <xf numFmtId="0" fontId="72" fillId="67" borderId="0" applyNumberFormat="0" applyBorder="0" applyAlignment="0" applyProtection="0"/>
    <xf numFmtId="0" fontId="72" fillId="71" borderId="0" applyNumberFormat="0" applyBorder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12" fillId="47" borderId="0" applyNumberFormat="0" applyBorder="0" applyAlignment="0" applyProtection="0"/>
    <xf numFmtId="0" fontId="72" fillId="69" borderId="0" applyNumberFormat="0" applyBorder="0" applyAlignment="0" applyProtection="0"/>
    <xf numFmtId="0" fontId="183" fillId="0" borderId="21">
      <alignment horizontal="left" vertical="top"/>
    </xf>
    <xf numFmtId="0" fontId="15" fillId="0" borderId="11" applyNumberFormat="0" applyFill="0" applyAlignment="0" applyProtection="0"/>
    <xf numFmtId="0" fontId="81" fillId="72" borderId="25" applyNumberFormat="0" applyAlignment="0" applyProtection="0"/>
    <xf numFmtId="0" fontId="127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72" fillId="69" borderId="0" applyNumberFormat="0" applyBorder="0" applyAlignment="0" applyProtection="0"/>
    <xf numFmtId="0" fontId="112" fillId="50" borderId="0" applyNumberFormat="0" applyBorder="0" applyAlignment="0" applyProtection="0"/>
    <xf numFmtId="0" fontId="81" fillId="72" borderId="25" applyNumberFormat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127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77" fillId="73" borderId="0" applyNumberFormat="0" applyBorder="0" applyAlignment="0" applyProtection="0"/>
    <xf numFmtId="0" fontId="185" fillId="0" borderId="30" applyNumberFormat="0" applyFill="0" applyAlignment="0" applyProtection="0"/>
    <xf numFmtId="0" fontId="112" fillId="51" borderId="0" applyNumberFormat="0" applyBorder="0" applyAlignment="0" applyProtection="0"/>
    <xf numFmtId="0" fontId="72" fillId="69" borderId="0" applyNumberFormat="0" applyBorder="0" applyAlignment="0" applyProtection="0"/>
    <xf numFmtId="0" fontId="21" fillId="7" borderId="15" applyNumberFormat="0" applyAlignment="0" applyProtection="0"/>
    <xf numFmtId="0" fontId="1" fillId="9" borderId="18" applyNumberFormat="0" applyFont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28" fillId="26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75" fillId="67" borderId="26" applyNumberFormat="0" applyAlignment="0" applyProtection="0"/>
    <xf numFmtId="0" fontId="72" fillId="69" borderId="0" applyNumberFormat="0" applyBorder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72" fillId="64" borderId="0" applyNumberFormat="0" applyBorder="0" applyAlignment="0" applyProtection="0"/>
    <xf numFmtId="0" fontId="127" fillId="0" borderId="0" applyNumberFormat="0" applyFill="0" applyBorder="0" applyAlignment="0" applyProtection="0"/>
    <xf numFmtId="0" fontId="159" fillId="0" borderId="0">
      <alignment horizontal="left"/>
    </xf>
    <xf numFmtId="0" fontId="159" fillId="0" borderId="0">
      <alignment horizontal="left"/>
    </xf>
    <xf numFmtId="0" fontId="127" fillId="0" borderId="0" applyNumberFormat="0" applyFill="0" applyBorder="0" applyAlignment="0" applyProtection="0"/>
    <xf numFmtId="0" fontId="75" fillId="67" borderId="26" applyNumberFormat="0" applyAlignment="0" applyProtection="0"/>
    <xf numFmtId="0" fontId="119" fillId="37" borderId="0" applyNumberFormat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12" fillId="47" borderId="0" applyNumberFormat="0" applyBorder="0" applyAlignment="0" applyProtection="0"/>
    <xf numFmtId="0" fontId="120" fillId="40" borderId="25" applyNumberFormat="0" applyAlignment="0" applyProtection="0"/>
    <xf numFmtId="0" fontId="117" fillId="54" borderId="26" applyNumberFormat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2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9" fillId="37" borderId="0" applyNumberFormat="0" applyBorder="0" applyAlignment="0" applyProtection="0"/>
    <xf numFmtId="0" fontId="118" fillId="0" borderId="30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28" fillId="18" borderId="0" applyNumberFormat="0" applyBorder="0" applyAlignment="0" applyProtection="0"/>
    <xf numFmtId="0" fontId="177" fillId="73" borderId="0" applyNumberFormat="0" applyBorder="0" applyAlignment="0" applyProtection="0"/>
    <xf numFmtId="0" fontId="127" fillId="0" borderId="29" applyNumberFormat="0" applyFill="0" applyAlignment="0" applyProtection="0"/>
    <xf numFmtId="0" fontId="112" fillId="47" borderId="0" applyNumberFormat="0" applyBorder="0" applyAlignment="0" applyProtection="0"/>
    <xf numFmtId="0" fontId="72" fillId="71" borderId="0" applyNumberFormat="0" applyBorder="0" applyAlignment="0" applyProtection="0"/>
    <xf numFmtId="0" fontId="72" fillId="67" borderId="0" applyNumberFormat="0" applyBorder="0" applyAlignment="0" applyProtection="0"/>
    <xf numFmtId="0" fontId="127" fillId="0" borderId="29" applyNumberFormat="0" applyFill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72" fillId="69" borderId="0" applyNumberFormat="0" applyBorder="0" applyAlignment="0" applyProtection="0"/>
    <xf numFmtId="0" fontId="121" fillId="55" borderId="0" applyNumberFormat="0" applyBorder="0" applyAlignment="0" applyProtection="0"/>
    <xf numFmtId="0" fontId="125" fillId="0" borderId="27" applyNumberFormat="0" applyFill="0" applyAlignment="0" applyProtection="0"/>
    <xf numFmtId="0" fontId="178" fillId="74" borderId="25" applyNumberFormat="0" applyAlignment="0" applyProtection="0"/>
    <xf numFmtId="0" fontId="90" fillId="0" borderId="0" applyNumberFormat="0" applyFill="0" applyBorder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18" fillId="0" borderId="30" applyNumberFormat="0" applyFill="0" applyAlignment="0" applyProtection="0"/>
    <xf numFmtId="0" fontId="112" fillId="52" borderId="0" applyNumberFormat="0" applyBorder="0" applyAlignment="0" applyProtection="0"/>
    <xf numFmtId="0" fontId="185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117" fillId="54" borderId="26" applyNumberFormat="0" applyAlignment="0" applyProtection="0"/>
    <xf numFmtId="0" fontId="127" fillId="0" borderId="29" applyNumberFormat="0" applyFill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83" fillId="78" borderId="0" applyNumberFormat="0" applyBorder="0" applyAlignment="0" applyProtection="0"/>
    <xf numFmtId="0" fontId="177" fillId="73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117" fillId="54" borderId="26" applyNumberFormat="0" applyAlignment="0" applyProtection="0"/>
    <xf numFmtId="0" fontId="112" fillId="47" borderId="0" applyNumberFormat="0" applyBorder="0" applyAlignment="0" applyProtection="0"/>
    <xf numFmtId="0" fontId="81" fillId="72" borderId="25" applyNumberFormat="0" applyAlignment="0" applyProtection="0"/>
    <xf numFmtId="0" fontId="77" fillId="68" borderId="0" applyNumberFormat="0" applyBorder="0" applyAlignment="0" applyProtection="0"/>
    <xf numFmtId="0" fontId="72" fillId="71" borderId="0" applyNumberFormat="0" applyBorder="0" applyAlignment="0" applyProtection="0"/>
    <xf numFmtId="0" fontId="113" fillId="53" borderId="25" applyNumberFormat="0" applyAlignment="0" applyProtection="0"/>
    <xf numFmtId="0" fontId="112" fillId="46" borderId="0" applyNumberFormat="0" applyBorder="0" applyAlignment="0" applyProtection="0"/>
    <xf numFmtId="0" fontId="123" fillId="36" borderId="0" applyNumberFormat="0" applyBorder="0" applyAlignment="0" applyProtection="0"/>
    <xf numFmtId="0" fontId="9" fillId="65" borderId="31" applyNumberFormat="0" applyFont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12" fillId="46" borderId="0" applyNumberFormat="0" applyBorder="0" applyAlignment="0" applyProtection="0"/>
    <xf numFmtId="0" fontId="117" fillId="54" borderId="26" applyNumberFormat="0" applyAlignment="0" applyProtection="0"/>
    <xf numFmtId="0" fontId="112" fillId="51" borderId="0" applyNumberFormat="0" applyBorder="0" applyAlignment="0" applyProtection="0"/>
    <xf numFmtId="0" fontId="119" fillId="37" borderId="0" applyNumberFormat="0" applyBorder="0" applyAlignment="0" applyProtection="0"/>
    <xf numFmtId="0" fontId="112" fillId="49" borderId="0" applyNumberFormat="0" applyBorder="0" applyAlignment="0" applyProtection="0"/>
    <xf numFmtId="0" fontId="21" fillId="7" borderId="15" applyNumberFormat="0" applyAlignment="0" applyProtection="0"/>
    <xf numFmtId="0" fontId="118" fillId="0" borderId="30" applyNumberFormat="0" applyFill="0" applyAlignment="0" applyProtection="0"/>
    <xf numFmtId="0" fontId="106" fillId="56" borderId="31" applyNumberFormat="0" applyFont="0" applyAlignment="0" applyProtection="0"/>
    <xf numFmtId="0" fontId="16" fillId="0" borderId="12" applyNumberFormat="0" applyFill="0" applyAlignment="0" applyProtection="0"/>
    <xf numFmtId="0" fontId="185" fillId="0" borderId="30" applyNumberFormat="0" applyFill="0" applyAlignment="0" applyProtection="0"/>
    <xf numFmtId="0" fontId="156" fillId="0" borderId="21">
      <alignment horizontal="left" vertical="top"/>
    </xf>
    <xf numFmtId="0" fontId="177" fillId="73" borderId="0" applyNumberFormat="0" applyBorder="0" applyAlignment="0" applyProtection="0"/>
    <xf numFmtId="0" fontId="114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85" fillId="0" borderId="30" applyNumberFormat="0" applyFill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72" fillId="64" borderId="0" applyNumberFormat="0" applyBorder="0" applyAlignment="0" applyProtection="0"/>
    <xf numFmtId="0" fontId="159" fillId="0" borderId="0">
      <alignment horizontal="left"/>
    </xf>
    <xf numFmtId="0" fontId="72" fillId="69" borderId="0" applyNumberFormat="0" applyBorder="0" applyAlignment="0" applyProtection="0"/>
    <xf numFmtId="0" fontId="119" fillId="37" borderId="0" applyNumberFormat="0" applyBorder="0" applyAlignment="0" applyProtection="0"/>
    <xf numFmtId="0" fontId="178" fillId="74" borderId="25" applyNumberFormat="0" applyAlignment="0" applyProtection="0"/>
    <xf numFmtId="0" fontId="72" fillId="71" borderId="0" applyNumberFormat="0" applyBorder="0" applyAlignment="0" applyProtection="0"/>
    <xf numFmtId="0" fontId="72" fillId="64" borderId="0" applyNumberFormat="0" applyBorder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78" fillId="74" borderId="25" applyNumberFormat="0" applyAlignment="0" applyProtection="0"/>
    <xf numFmtId="0" fontId="83" fillId="78" borderId="0" applyNumberFormat="0" applyBorder="0" applyAlignment="0" applyProtection="0"/>
    <xf numFmtId="0" fontId="177" fillId="73" borderId="0" applyNumberFormat="0" applyBorder="0" applyAlignment="0" applyProtection="0"/>
    <xf numFmtId="0" fontId="72" fillId="64" borderId="0" applyNumberFormat="0" applyBorder="0" applyAlignment="0" applyProtection="0"/>
    <xf numFmtId="0" fontId="72" fillId="71" borderId="0" applyNumberFormat="0" applyBorder="0" applyAlignment="0" applyProtection="0"/>
    <xf numFmtId="0" fontId="120" fillId="40" borderId="25" applyNumberFormat="0" applyAlignment="0" applyProtection="0"/>
    <xf numFmtId="0" fontId="18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27" fillId="0" borderId="0" applyNumberFormat="0" applyFill="0" applyBorder="0" applyAlignment="0" applyProtection="0"/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28" fillId="18" borderId="0" applyNumberFormat="0" applyBorder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12" fillId="51" borderId="0" applyNumberFormat="0" applyBorder="0" applyAlignment="0" applyProtection="0"/>
    <xf numFmtId="0" fontId="177" fillId="73" borderId="0" applyNumberFormat="0" applyBorder="0" applyAlignment="0" applyProtection="0"/>
    <xf numFmtId="0" fontId="77" fillId="68" borderId="0" applyNumberFormat="0" applyBorder="0" applyAlignment="0" applyProtection="0"/>
    <xf numFmtId="0" fontId="112" fillId="52" borderId="0" applyNumberFormat="0" applyBorder="0" applyAlignment="0" applyProtection="0"/>
    <xf numFmtId="0" fontId="18" fillId="3" borderId="0" applyNumberFormat="0" applyBorder="0" applyAlignment="0" applyProtection="0"/>
    <xf numFmtId="0" fontId="72" fillId="61" borderId="0" applyNumberFormat="0" applyBorder="0" applyAlignment="0" applyProtection="0"/>
    <xf numFmtId="0" fontId="125" fillId="0" borderId="27" applyNumberFormat="0" applyFill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9" fillId="65" borderId="31" applyNumberFormat="0" applyFont="0" applyAlignment="0" applyProtection="0"/>
    <xf numFmtId="0" fontId="108" fillId="5" borderId="0" applyNumberFormat="0" applyBorder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119" fillId="37" borderId="0" applyNumberFormat="0" applyBorder="0" applyAlignment="0" applyProtection="0"/>
    <xf numFmtId="0" fontId="127" fillId="0" borderId="0" applyNumberFormat="0" applyFill="0" applyBorder="0" applyAlignment="0" applyProtection="0"/>
    <xf numFmtId="0" fontId="113" fillId="53" borderId="25" applyNumberFormat="0" applyAlignment="0" applyProtection="0"/>
    <xf numFmtId="0" fontId="119" fillId="37" borderId="0" applyNumberFormat="0" applyBorder="0" applyAlignment="0" applyProtection="0"/>
    <xf numFmtId="0" fontId="19" fillId="4" borderId="0" applyNumberFormat="0" applyBorder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72" fillId="64" borderId="0" applyNumberFormat="0" applyBorder="0" applyAlignment="0" applyProtection="0"/>
    <xf numFmtId="0" fontId="72" fillId="67" borderId="0" applyNumberFormat="0" applyBorder="0" applyAlignment="0" applyProtection="0"/>
    <xf numFmtId="0" fontId="72" fillId="69" borderId="0" applyNumberFormat="0" applyBorder="0" applyAlignment="0" applyProtection="0"/>
    <xf numFmtId="0" fontId="178" fillId="74" borderId="25" applyNumberFormat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183" fillId="0" borderId="21">
      <alignment horizontal="left" vertical="top"/>
    </xf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117" fillId="54" borderId="26" applyNumberFormat="0" applyAlignment="0" applyProtection="0"/>
    <xf numFmtId="0" fontId="113" fillId="53" borderId="25" applyNumberFormat="0" applyAlignment="0" applyProtection="0"/>
    <xf numFmtId="0" fontId="123" fillId="36" borderId="0" applyNumberFormat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12" fillId="46" borderId="0" applyNumberFormat="0" applyBorder="0" applyAlignment="0" applyProtection="0"/>
    <xf numFmtId="0" fontId="112" fillId="49" borderId="0" applyNumberFormat="0" applyBorder="0" applyAlignment="0" applyProtection="0"/>
    <xf numFmtId="0" fontId="89" fillId="0" borderId="39" applyNumberFormat="0" applyFill="0" applyAlignment="0" applyProtection="0"/>
    <xf numFmtId="0" fontId="184" fillId="0" borderId="0" applyNumberFormat="0" applyFill="0" applyBorder="0" applyAlignment="0" applyProtection="0"/>
    <xf numFmtId="0" fontId="117" fillId="54" borderId="26" applyNumberFormat="0" applyAlignment="0" applyProtection="0"/>
    <xf numFmtId="0" fontId="112" fillId="47" borderId="0" applyNumberFormat="0" applyBorder="0" applyAlignment="0" applyProtection="0"/>
    <xf numFmtId="0" fontId="121" fillId="55" borderId="0" applyNumberFormat="0" applyBorder="0" applyAlignment="0" applyProtection="0"/>
    <xf numFmtId="0" fontId="184" fillId="0" borderId="0" applyNumberFormat="0" applyFill="0" applyBorder="0" applyAlignment="0" applyProtection="0"/>
    <xf numFmtId="0" fontId="124" fillId="53" borderId="32" applyNumberFormat="0" applyAlignment="0" applyProtection="0"/>
    <xf numFmtId="0" fontId="72" fillId="71" borderId="0" applyNumberFormat="0" applyBorder="0" applyAlignment="0" applyProtection="0"/>
    <xf numFmtId="0" fontId="159" fillId="0" borderId="0">
      <alignment horizontal="left"/>
    </xf>
    <xf numFmtId="0" fontId="72" fillId="71" borderId="0" applyNumberFormat="0" applyBorder="0" applyAlignment="0" applyProtection="0"/>
    <xf numFmtId="0" fontId="123" fillId="36" borderId="0" applyNumberFormat="0" applyBorder="0" applyAlignment="0" applyProtection="0"/>
    <xf numFmtId="0" fontId="72" fillId="69" borderId="0" applyNumberFormat="0" applyBorder="0" applyAlignment="0" applyProtection="0"/>
    <xf numFmtId="0" fontId="125" fillId="0" borderId="27" applyNumberFormat="0" applyFill="0" applyAlignment="0" applyProtection="0"/>
    <xf numFmtId="0" fontId="28" fillId="22" borderId="0" applyNumberFormat="0" applyBorder="0" applyAlignment="0" applyProtection="0"/>
    <xf numFmtId="0" fontId="112" fillId="50" borderId="0" applyNumberFormat="0" applyBorder="0" applyAlignment="0" applyProtection="0"/>
    <xf numFmtId="0" fontId="89" fillId="0" borderId="39" applyNumberFormat="0" applyFill="0" applyAlignment="0" applyProtection="0"/>
    <xf numFmtId="0" fontId="112" fillId="47" borderId="0" applyNumberFormat="0" applyBorder="0" applyAlignment="0" applyProtection="0"/>
    <xf numFmtId="0" fontId="177" fillId="73" borderId="0" applyNumberFormat="0" applyBorder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124" fillId="53" borderId="32" applyNumberFormat="0" applyAlignment="0" applyProtection="0"/>
    <xf numFmtId="0" fontId="77" fillId="68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29" applyNumberFormat="0" applyFill="0" applyAlignment="0" applyProtection="0"/>
    <xf numFmtId="0" fontId="83" fillId="78" borderId="0" applyNumberFormat="0" applyBorder="0" applyAlignment="0" applyProtection="0"/>
    <xf numFmtId="0" fontId="177" fillId="73" borderId="0" applyNumberFormat="0" applyBorder="0" applyAlignment="0" applyProtection="0"/>
    <xf numFmtId="0" fontId="72" fillId="69" borderId="0" applyNumberFormat="0" applyBorder="0" applyAlignment="0" applyProtection="0"/>
    <xf numFmtId="0" fontId="85" fillId="74" borderId="32" applyNumberFormat="0" applyAlignment="0" applyProtection="0"/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77" fillId="68" borderId="0" applyNumberFormat="0" applyBorder="0" applyAlignment="0" applyProtection="0"/>
    <xf numFmtId="0" fontId="159" fillId="0" borderId="0">
      <alignment horizontal="left"/>
    </xf>
    <xf numFmtId="0" fontId="81" fillId="72" borderId="25" applyNumberFormat="0" applyAlignment="0" applyProtection="0"/>
    <xf numFmtId="0" fontId="185" fillId="0" borderId="30" applyNumberFormat="0" applyFill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8" fillId="0" borderId="30" applyNumberFormat="0" applyFill="0" applyAlignment="0" applyProtection="0"/>
    <xf numFmtId="0" fontId="117" fillId="54" borderId="26" applyNumberFormat="0" applyAlignment="0" applyProtection="0"/>
    <xf numFmtId="0" fontId="123" fillId="36" borderId="0" applyNumberFormat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12" fillId="50" borderId="0" applyNumberFormat="0" applyBorder="0" applyAlignment="0" applyProtection="0"/>
    <xf numFmtId="0" fontId="83" fillId="78" borderId="0" applyNumberFormat="0" applyBorder="0" applyAlignment="0" applyProtection="0"/>
    <xf numFmtId="0" fontId="72" fillId="69" borderId="0" applyNumberFormat="0" applyBorder="0" applyAlignment="0" applyProtection="0"/>
    <xf numFmtId="0" fontId="112" fillId="46" borderId="0" applyNumberFormat="0" applyBorder="0" applyAlignment="0" applyProtection="0"/>
    <xf numFmtId="0" fontId="112" fillId="49" borderId="0" applyNumberFormat="0" applyBorder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77" fillId="73" borderId="0" applyNumberFormat="0" applyBorder="0" applyAlignment="0" applyProtection="0"/>
    <xf numFmtId="0" fontId="28" fillId="22" borderId="0" applyNumberFormat="0" applyBorder="0" applyAlignment="0" applyProtection="0"/>
    <xf numFmtId="0" fontId="184" fillId="0" borderId="0" applyNumberFormat="0" applyFill="0" applyBorder="0" applyAlignment="0" applyProtection="0"/>
    <xf numFmtId="0" fontId="117" fillId="54" borderId="26" applyNumberFormat="0" applyAlignment="0" applyProtection="0"/>
    <xf numFmtId="0" fontId="112" fillId="47" borderId="0" applyNumberFormat="0" applyBorder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112" fillId="47" borderId="0" applyNumberFormat="0" applyBorder="0" applyAlignment="0" applyProtection="0"/>
    <xf numFmtId="0" fontId="108" fillId="5" borderId="0" applyNumberFormat="0" applyBorder="0" applyAlignment="0" applyProtection="0"/>
    <xf numFmtId="0" fontId="106" fillId="56" borderId="31" applyNumberFormat="0" applyFont="0" applyAlignment="0" applyProtection="0"/>
    <xf numFmtId="0" fontId="72" fillId="64" borderId="0" applyNumberFormat="0" applyBorder="0" applyAlignment="0" applyProtection="0"/>
    <xf numFmtId="0" fontId="85" fillId="74" borderId="32" applyNumberFormat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7" fillId="0" borderId="29" applyNumberFormat="0" applyFill="0" applyAlignment="0" applyProtection="0"/>
    <xf numFmtId="0" fontId="22" fillId="7" borderId="14" applyNumberFormat="0" applyAlignment="0" applyProtection="0"/>
    <xf numFmtId="0" fontId="120" fillId="40" borderId="25" applyNumberFormat="0" applyAlignment="0" applyProtection="0"/>
    <xf numFmtId="0" fontId="15" fillId="0" borderId="11" applyNumberFormat="0" applyFill="0" applyAlignment="0" applyProtection="0"/>
    <xf numFmtId="0" fontId="177" fillId="73" borderId="0" applyNumberFormat="0" applyBorder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125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72" fillId="67" borderId="0" applyNumberFormat="0" applyBorder="0" applyAlignment="0" applyProtection="0"/>
    <xf numFmtId="0" fontId="120" fillId="40" borderId="25" applyNumberFormat="0" applyAlignment="0" applyProtection="0"/>
    <xf numFmtId="0" fontId="183" fillId="0" borderId="21">
      <alignment horizontal="left" vertical="top"/>
    </xf>
    <xf numFmtId="0" fontId="77" fillId="68" borderId="0" applyNumberFormat="0" applyBorder="0" applyAlignment="0" applyProtection="0"/>
    <xf numFmtId="0" fontId="27" fillId="0" borderId="19" applyNumberFormat="0" applyFill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177" fillId="73" borderId="0" applyNumberFormat="0" applyBorder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81" fillId="72" borderId="25" applyNumberFormat="0" applyAlignment="0" applyProtection="0"/>
    <xf numFmtId="0" fontId="156" fillId="0" borderId="21">
      <alignment horizontal="left" vertical="top"/>
    </xf>
    <xf numFmtId="0" fontId="28" fillId="22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2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2" fillId="71" borderId="0" applyNumberFormat="0" applyBorder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183" fillId="0" borderId="21">
      <alignment horizontal="left" vertical="top"/>
    </xf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124" fillId="53" borderId="32" applyNumberFormat="0" applyAlignment="0" applyProtection="0"/>
    <xf numFmtId="0" fontId="121" fillId="55" borderId="0" applyNumberFormat="0" applyBorder="0" applyAlignment="0" applyProtection="0"/>
    <xf numFmtId="0" fontId="125" fillId="0" borderId="27" applyNumberFormat="0" applyFill="0" applyAlignment="0" applyProtection="0"/>
    <xf numFmtId="0" fontId="117" fillId="54" borderId="26" applyNumberFormat="0" applyAlignment="0" applyProtection="0"/>
    <xf numFmtId="0" fontId="123" fillId="36" borderId="0" applyNumberFormat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12" fillId="49" borderId="0" applyNumberFormat="0" applyBorder="0" applyAlignment="0" applyProtection="0"/>
    <xf numFmtId="0" fontId="89" fillId="0" borderId="39" applyNumberFormat="0" applyFill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21" fillId="55" borderId="0" applyNumberFormat="0" applyBorder="0" applyAlignment="0" applyProtection="0"/>
    <xf numFmtId="0" fontId="123" fillId="36" borderId="0" applyNumberFormat="0" applyBorder="0" applyAlignment="0" applyProtection="0"/>
    <xf numFmtId="0" fontId="117" fillId="54" borderId="26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12" fillId="50" borderId="0" applyNumberFormat="0" applyBorder="0" applyAlignment="0" applyProtection="0"/>
    <xf numFmtId="0" fontId="106" fillId="56" borderId="31" applyNumberFormat="0" applyFont="0" applyAlignment="0" applyProtection="0"/>
    <xf numFmtId="0" fontId="183" fillId="0" borderId="21">
      <alignment horizontal="left" vertical="top"/>
    </xf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127" fillId="0" borderId="0" applyNumberFormat="0" applyFill="0" applyBorder="0" applyAlignment="0" applyProtection="0"/>
    <xf numFmtId="0" fontId="159" fillId="0" borderId="0">
      <alignment horizontal="left"/>
    </xf>
    <xf numFmtId="0" fontId="126" fillId="0" borderId="28" applyNumberFormat="0" applyFill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127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1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83" fillId="78" borderId="0" applyNumberFormat="0" applyBorder="0" applyAlignment="0" applyProtection="0"/>
    <xf numFmtId="0" fontId="90" fillId="0" borderId="0" applyNumberFormat="0" applyFill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121" fillId="55" borderId="0" applyNumberFormat="0" applyBorder="0" applyAlignment="0" applyProtection="0"/>
    <xf numFmtId="0" fontId="125" fillId="0" borderId="27" applyNumberFormat="0" applyFill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17" fillId="0" borderId="13" applyNumberFormat="0" applyFill="0" applyAlignment="0" applyProtection="0"/>
    <xf numFmtId="0" fontId="121" fillId="55" borderId="0" applyNumberFormat="0" applyBorder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120" fillId="40" borderId="25" applyNumberFormat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18" fillId="3" borderId="0" applyNumberFormat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27" fillId="0" borderId="0" applyNumberFormat="0" applyFill="0" applyBorder="0" applyAlignment="0" applyProtection="0"/>
    <xf numFmtId="0" fontId="159" fillId="0" borderId="0">
      <alignment horizontal="left"/>
    </xf>
    <xf numFmtId="0" fontId="127" fillId="0" borderId="0" applyNumberFormat="0" applyFill="0" applyBorder="0" applyAlignment="0" applyProtection="0"/>
    <xf numFmtId="0" fontId="156" fillId="0" borderId="21">
      <alignment horizontal="left" vertical="top"/>
    </xf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75" fillId="67" borderId="26" applyNumberFormat="0" applyAlignment="0" applyProtection="0"/>
    <xf numFmtId="0" fontId="126" fillId="0" borderId="28" applyNumberFormat="0" applyFill="0" applyAlignment="0" applyProtection="0"/>
    <xf numFmtId="0" fontId="85" fillId="74" borderId="32" applyNumberFormat="0" applyAlignment="0" applyProtection="0"/>
    <xf numFmtId="0" fontId="117" fillId="54" borderId="26" applyNumberFormat="0" applyAlignment="0" applyProtection="0"/>
    <xf numFmtId="0" fontId="112" fillId="50" borderId="0" applyNumberFormat="0" applyBorder="0" applyAlignment="0" applyProtection="0"/>
    <xf numFmtId="0" fontId="28" fillId="26" borderId="0" applyNumberFormat="0" applyBorder="0" applyAlignment="0" applyProtection="0"/>
    <xf numFmtId="0" fontId="124" fillId="53" borderId="32" applyNumberFormat="0" applyAlignment="0" applyProtection="0"/>
    <xf numFmtId="0" fontId="112" fillId="47" borderId="0" applyNumberFormat="0" applyBorder="0" applyAlignment="0" applyProtection="0"/>
    <xf numFmtId="0" fontId="1" fillId="9" borderId="18" applyNumberFormat="0" applyFont="0" applyAlignment="0" applyProtection="0"/>
    <xf numFmtId="0" fontId="72" fillId="69" borderId="0" applyNumberFormat="0" applyBorder="0" applyAlignment="0" applyProtection="0"/>
    <xf numFmtId="0" fontId="112" fillId="51" borderId="0" applyNumberFormat="0" applyBorder="0" applyAlignment="0" applyProtection="0"/>
    <xf numFmtId="0" fontId="177" fillId="73" borderId="0" applyNumberFormat="0" applyBorder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183" fillId="0" borderId="21">
      <alignment horizontal="left" vertical="top"/>
    </xf>
    <xf numFmtId="0" fontId="121" fillId="55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2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81" fillId="72" borderId="25" applyNumberFormat="0" applyAlignment="0" applyProtection="0"/>
    <xf numFmtId="0" fontId="112" fillId="46" borderId="0" applyNumberFormat="0" applyBorder="0" applyAlignment="0" applyProtection="0"/>
    <xf numFmtId="0" fontId="127" fillId="0" borderId="0" applyNumberFormat="0" applyFill="0" applyBorder="0" applyAlignment="0" applyProtection="0"/>
    <xf numFmtId="0" fontId="159" fillId="0" borderId="0">
      <alignment horizontal="left"/>
    </xf>
    <xf numFmtId="0" fontId="126" fillId="0" borderId="28" applyNumberFormat="0" applyFill="0" applyAlignment="0" applyProtection="0"/>
    <xf numFmtId="0" fontId="120" fillId="40" borderId="25" applyNumberFormat="0" applyAlignment="0" applyProtection="0"/>
    <xf numFmtId="0" fontId="177" fillId="73" borderId="0" applyNumberFormat="0" applyBorder="0" applyAlignment="0" applyProtection="0"/>
    <xf numFmtId="0" fontId="117" fillId="54" borderId="26" applyNumberFormat="0" applyAlignment="0" applyProtection="0"/>
    <xf numFmtId="0" fontId="126" fillId="0" borderId="28" applyNumberFormat="0" applyFill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156" fillId="0" borderId="21">
      <alignment horizontal="left" vertical="top"/>
    </xf>
    <xf numFmtId="0" fontId="185" fillId="0" borderId="30" applyNumberFormat="0" applyFill="0" applyAlignment="0" applyProtection="0"/>
    <xf numFmtId="0" fontId="112" fillId="50" borderId="0" applyNumberFormat="0" applyBorder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26" fillId="0" borderId="28" applyNumberFormat="0" applyFill="0" applyAlignment="0" applyProtection="0"/>
    <xf numFmtId="0" fontId="119" fillId="37" borderId="0" applyNumberFormat="0" applyBorder="0" applyAlignment="0" applyProtection="0"/>
    <xf numFmtId="0" fontId="118" fillId="0" borderId="30" applyNumberFormat="0" applyFill="0" applyAlignment="0" applyProtection="0"/>
    <xf numFmtId="0" fontId="112" fillId="52" borderId="0" applyNumberFormat="0" applyBorder="0" applyAlignment="0" applyProtection="0"/>
    <xf numFmtId="0" fontId="113" fillId="53" borderId="25" applyNumberFormat="0" applyAlignment="0" applyProtection="0"/>
    <xf numFmtId="0" fontId="77" fillId="68" borderId="0" applyNumberFormat="0" applyBorder="0" applyAlignment="0" applyProtection="0"/>
    <xf numFmtId="0" fontId="83" fillId="78" borderId="0" applyNumberFormat="0" applyBorder="0" applyAlignment="0" applyProtection="0"/>
    <xf numFmtId="0" fontId="156" fillId="0" borderId="21">
      <alignment horizontal="left" vertical="top"/>
    </xf>
    <xf numFmtId="0" fontId="120" fillId="40" borderId="25" applyNumberFormat="0" applyAlignment="0" applyProtection="0"/>
    <xf numFmtId="0" fontId="77" fillId="68" borderId="0" applyNumberFormat="0" applyBorder="0" applyAlignment="0" applyProtection="0"/>
    <xf numFmtId="0" fontId="126" fillId="0" borderId="28" applyNumberFormat="0" applyFill="0" applyAlignment="0" applyProtection="0"/>
    <xf numFmtId="0" fontId="72" fillId="67" borderId="0" applyNumberFormat="0" applyBorder="0" applyAlignment="0" applyProtection="0"/>
    <xf numFmtId="0" fontId="112" fillId="52" borderId="0" applyNumberFormat="0" applyBorder="0" applyAlignment="0" applyProtection="0"/>
    <xf numFmtId="0" fontId="72" fillId="64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6" fillId="0" borderId="28" applyNumberFormat="0" applyFill="0" applyAlignment="0" applyProtection="0"/>
    <xf numFmtId="0" fontId="75" fillId="67" borderId="26" applyNumberFormat="0" applyAlignment="0" applyProtection="0"/>
    <xf numFmtId="0" fontId="123" fillId="36" borderId="0" applyNumberFormat="0" applyBorder="0" applyAlignment="0" applyProtection="0"/>
    <xf numFmtId="0" fontId="177" fillId="73" borderId="0" applyNumberFormat="0" applyBorder="0" applyAlignment="0" applyProtection="0"/>
    <xf numFmtId="0" fontId="185" fillId="0" borderId="30" applyNumberFormat="0" applyFill="0" applyAlignment="0" applyProtection="0"/>
    <xf numFmtId="0" fontId="159" fillId="0" borderId="0">
      <alignment horizontal="left"/>
    </xf>
    <xf numFmtId="0" fontId="112" fillId="46" borderId="0" applyNumberFormat="0" applyBorder="0" applyAlignment="0" applyProtection="0"/>
    <xf numFmtId="0" fontId="75" fillId="67" borderId="26" applyNumberFormat="0" applyAlignment="0" applyProtection="0"/>
    <xf numFmtId="0" fontId="117" fillId="54" borderId="26" applyNumberFormat="0" applyAlignment="0" applyProtection="0"/>
    <xf numFmtId="0" fontId="112" fillId="50" borderId="0" applyNumberFormat="0" applyBorder="0" applyAlignment="0" applyProtection="0"/>
    <xf numFmtId="0" fontId="106" fillId="56" borderId="31" applyNumberFormat="0" applyFont="0" applyAlignment="0" applyProtection="0"/>
    <xf numFmtId="0" fontId="83" fillId="78" borderId="0" applyNumberFormat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77" fillId="68" borderId="0" applyNumberFormat="0" applyBorder="0" applyAlignment="0" applyProtection="0"/>
    <xf numFmtId="0" fontId="106" fillId="56" borderId="31" applyNumberFormat="0" applyFont="0" applyAlignment="0" applyProtection="0"/>
    <xf numFmtId="0" fontId="183" fillId="0" borderId="21">
      <alignment horizontal="left" vertical="top"/>
    </xf>
    <xf numFmtId="0" fontId="75" fillId="67" borderId="26" applyNumberFormat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112" fillId="49" borderId="0" applyNumberFormat="0" applyBorder="0" applyAlignment="0" applyProtection="0"/>
    <xf numFmtId="0" fontId="83" fillId="78" borderId="0" applyNumberFormat="0" applyBorder="0" applyAlignment="0" applyProtection="0"/>
    <xf numFmtId="0" fontId="75" fillId="67" borderId="26" applyNumberFormat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112" fillId="50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9" fillId="65" borderId="31" applyNumberFormat="0" applyFont="0" applyAlignment="0" applyProtection="0"/>
    <xf numFmtId="0" fontId="177" fillId="73" borderId="0" applyNumberFormat="0" applyBorder="0" applyAlignment="0" applyProtection="0"/>
    <xf numFmtId="0" fontId="1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83" fillId="78" borderId="0" applyNumberFormat="0" applyBorder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12" fillId="51" borderId="0" applyNumberFormat="0" applyBorder="0" applyAlignment="0" applyProtection="0"/>
    <xf numFmtId="0" fontId="123" fillId="36" borderId="0" applyNumberFormat="0" applyBorder="0" applyAlignment="0" applyProtection="0"/>
    <xf numFmtId="0" fontId="114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90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26" fillId="0" borderId="28" applyNumberFormat="0" applyFill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114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23" fillId="36" borderId="0" applyNumberFormat="0" applyBorder="0" applyAlignment="0" applyProtection="0"/>
    <xf numFmtId="0" fontId="89" fillId="0" borderId="39" applyNumberFormat="0" applyFill="0" applyAlignment="0" applyProtection="0"/>
    <xf numFmtId="0" fontId="72" fillId="64" borderId="0" applyNumberFormat="0" applyBorder="0" applyAlignment="0" applyProtection="0"/>
    <xf numFmtId="0" fontId="113" fillId="53" borderId="25" applyNumberFormat="0" applyAlignment="0" applyProtection="0"/>
    <xf numFmtId="0" fontId="156" fillId="0" borderId="21">
      <alignment horizontal="left" vertical="top"/>
    </xf>
    <xf numFmtId="0" fontId="112" fillId="50" borderId="0" applyNumberFormat="0" applyBorder="0" applyAlignment="0" applyProtection="0"/>
    <xf numFmtId="0" fontId="72" fillId="64" borderId="0" applyNumberFormat="0" applyBorder="0" applyAlignment="0" applyProtection="0"/>
    <xf numFmtId="0" fontId="106" fillId="56" borderId="31" applyNumberFormat="0" applyFont="0" applyAlignment="0" applyProtection="0"/>
    <xf numFmtId="0" fontId="72" fillId="64" borderId="0" applyNumberFormat="0" applyBorder="0" applyAlignment="0" applyProtection="0"/>
    <xf numFmtId="0" fontId="106" fillId="56" borderId="31" applyNumberFormat="0" applyFont="0" applyAlignment="0" applyProtection="0"/>
    <xf numFmtId="0" fontId="108" fillId="5" borderId="0" applyNumberFormat="0" applyBorder="0" applyAlignment="0" applyProtection="0"/>
    <xf numFmtId="0" fontId="117" fillId="54" borderId="26" applyNumberFormat="0" applyAlignment="0" applyProtection="0"/>
    <xf numFmtId="0" fontId="184" fillId="0" borderId="0" applyNumberFormat="0" applyFill="0" applyBorder="0" applyAlignment="0" applyProtection="0"/>
    <xf numFmtId="0" fontId="120" fillId="40" borderId="25" applyNumberFormat="0" applyAlignment="0" applyProtection="0"/>
    <xf numFmtId="0" fontId="83" fillId="78" borderId="0" applyNumberFormat="0" applyBorder="0" applyAlignment="0" applyProtection="0"/>
    <xf numFmtId="0" fontId="117" fillId="54" borderId="26" applyNumberFormat="0" applyAlignment="0" applyProtection="0"/>
    <xf numFmtId="0" fontId="112" fillId="47" borderId="0" applyNumberFormat="0" applyBorder="0" applyAlignment="0" applyProtection="0"/>
    <xf numFmtId="0" fontId="81" fillId="72" borderId="25" applyNumberFormat="0" applyAlignment="0" applyProtection="0"/>
    <xf numFmtId="0" fontId="112" fillId="47" borderId="0" applyNumberFormat="0" applyBorder="0" applyAlignment="0" applyProtection="0"/>
    <xf numFmtId="0" fontId="127" fillId="0" borderId="0" applyNumberFormat="0" applyFill="0" applyBorder="0" applyAlignment="0" applyProtection="0"/>
    <xf numFmtId="0" fontId="124" fillId="53" borderId="32" applyNumberFormat="0" applyAlignment="0" applyProtection="0"/>
    <xf numFmtId="0" fontId="28" fillId="30" borderId="0" applyNumberFormat="0" applyBorder="0" applyAlignment="0" applyProtection="0"/>
    <xf numFmtId="0" fontId="112" fillId="46" borderId="0" applyNumberFormat="0" applyBorder="0" applyAlignment="0" applyProtection="0"/>
    <xf numFmtId="0" fontId="28" fillId="18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6" borderId="14" applyNumberFormat="0" applyAlignment="0" applyProtection="0"/>
    <xf numFmtId="0" fontId="17" fillId="0" borderId="13" applyNumberFormat="0" applyFill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72" fillId="64" borderId="0" applyNumberFormat="0" applyBorder="0" applyAlignment="0" applyProtection="0"/>
    <xf numFmtId="0" fontId="159" fillId="0" borderId="0">
      <alignment horizontal="left"/>
    </xf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89" fillId="0" borderId="39" applyNumberFormat="0" applyFill="0" applyAlignment="0" applyProtection="0"/>
    <xf numFmtId="0" fontId="183" fillId="0" borderId="21">
      <alignment horizontal="left" vertical="top"/>
    </xf>
    <xf numFmtId="0" fontId="75" fillId="67" borderId="26" applyNumberFormat="0" applyAlignment="0" applyProtection="0"/>
    <xf numFmtId="0" fontId="120" fillId="40" borderId="25" applyNumberFormat="0" applyAlignment="0" applyProtection="0"/>
    <xf numFmtId="0" fontId="72" fillId="67" borderId="0" applyNumberFormat="0" applyBorder="0" applyAlignment="0" applyProtection="0"/>
    <xf numFmtId="0" fontId="156" fillId="0" borderId="21">
      <alignment horizontal="left" vertical="top"/>
    </xf>
    <xf numFmtId="0" fontId="72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112" fillId="50" borderId="0" applyNumberFormat="0" applyBorder="0" applyAlignment="0" applyProtection="0"/>
    <xf numFmtId="0" fontId="127" fillId="0" borderId="29" applyNumberFormat="0" applyFill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85" fillId="0" borderId="30" applyNumberFormat="0" applyFill="0" applyAlignment="0" applyProtection="0"/>
    <xf numFmtId="0" fontId="183" fillId="0" borderId="21">
      <alignment horizontal="left" vertical="top"/>
    </xf>
    <xf numFmtId="0" fontId="120" fillId="40" borderId="25" applyNumberFormat="0" applyAlignment="0" applyProtection="0"/>
    <xf numFmtId="0" fontId="112" fillId="47" borderId="0" applyNumberFormat="0" applyBorder="0" applyAlignment="0" applyProtection="0"/>
    <xf numFmtId="0" fontId="177" fillId="73" borderId="0" applyNumberFormat="0" applyBorder="0" applyAlignment="0" applyProtection="0"/>
    <xf numFmtId="0" fontId="72" fillId="67" borderId="0" applyNumberFormat="0" applyBorder="0" applyAlignment="0" applyProtection="0"/>
    <xf numFmtId="0" fontId="112" fillId="52" borderId="0" applyNumberFormat="0" applyBorder="0" applyAlignment="0" applyProtection="0"/>
    <xf numFmtId="0" fontId="85" fillId="74" borderId="32" applyNumberFormat="0" applyAlignment="0" applyProtection="0"/>
    <xf numFmtId="0" fontId="112" fillId="51" borderId="0" applyNumberFormat="0" applyBorder="0" applyAlignment="0" applyProtection="0"/>
    <xf numFmtId="0" fontId="72" fillId="69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23" fillId="36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184" fillId="0" borderId="0" applyNumberFormat="0" applyFill="0" applyBorder="0" applyAlignment="0" applyProtection="0"/>
    <xf numFmtId="0" fontId="85" fillId="74" borderId="32" applyNumberFormat="0" applyAlignment="0" applyProtection="0"/>
    <xf numFmtId="0" fontId="72" fillId="69" borderId="0" applyNumberFormat="0" applyBorder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12" fillId="50" borderId="0" applyNumberFormat="0" applyBorder="0" applyAlignment="0" applyProtection="0"/>
    <xf numFmtId="0" fontId="81" fillId="72" borderId="25" applyNumberFormat="0" applyAlignment="0" applyProtection="0"/>
    <xf numFmtId="0" fontId="112" fillId="52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12" fillId="47" borderId="0" applyNumberFormat="0" applyBorder="0" applyAlignment="0" applyProtection="0"/>
    <xf numFmtId="0" fontId="126" fillId="0" borderId="28" applyNumberFormat="0" applyFill="0" applyAlignment="0" applyProtection="0"/>
    <xf numFmtId="0" fontId="89" fillId="0" borderId="39" applyNumberFormat="0" applyFill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159" fillId="0" borderId="0">
      <alignment horizontal="left"/>
    </xf>
    <xf numFmtId="0" fontId="21" fillId="7" borderId="15" applyNumberFormat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123" fillId="36" borderId="0" applyNumberFormat="0" applyBorder="0" applyAlignment="0" applyProtection="0"/>
    <xf numFmtId="0" fontId="72" fillId="69" borderId="0" applyNumberFormat="0" applyBorder="0" applyAlignment="0" applyProtection="0"/>
    <xf numFmtId="0" fontId="123" fillId="36" borderId="0" applyNumberFormat="0" applyBorder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20" fillId="6" borderId="14" applyNumberFormat="0" applyAlignment="0" applyProtection="0"/>
    <xf numFmtId="0" fontId="15" fillId="0" borderId="11" applyNumberFormat="0" applyFill="0" applyAlignment="0" applyProtection="0"/>
    <xf numFmtId="0" fontId="113" fillId="53" borderId="25" applyNumberFormat="0" applyAlignment="0" applyProtection="0"/>
    <xf numFmtId="0" fontId="156" fillId="0" borderId="21">
      <alignment horizontal="left" vertical="top"/>
    </xf>
    <xf numFmtId="0" fontId="112" fillId="49" borderId="0" applyNumberFormat="0" applyBorder="0" applyAlignment="0" applyProtection="0"/>
    <xf numFmtId="0" fontId="17" fillId="0" borderId="13" applyNumberFormat="0" applyFill="0" applyAlignment="0" applyProtection="0"/>
    <xf numFmtId="0" fontId="1" fillId="9" borderId="18" applyNumberFormat="0" applyFont="0" applyAlignment="0" applyProtection="0"/>
    <xf numFmtId="0" fontId="11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" fillId="9" borderId="18" applyNumberFormat="0" applyFont="0" applyAlignment="0" applyProtection="0"/>
    <xf numFmtId="0" fontId="112" fillId="49" borderId="0" applyNumberFormat="0" applyBorder="0" applyAlignment="0" applyProtection="0"/>
    <xf numFmtId="0" fontId="112" fillId="46" borderId="0" applyNumberFormat="0" applyBorder="0" applyAlignment="0" applyProtection="0"/>
    <xf numFmtId="0" fontId="72" fillId="71" borderId="0" applyNumberFormat="0" applyBorder="0" applyAlignment="0" applyProtection="0"/>
    <xf numFmtId="0" fontId="117" fillId="54" borderId="26" applyNumberFormat="0" applyAlignment="0" applyProtection="0"/>
    <xf numFmtId="0" fontId="113" fillId="53" borderId="25" applyNumberFormat="0" applyAlignment="0" applyProtection="0"/>
    <xf numFmtId="0" fontId="185" fillId="0" borderId="30" applyNumberFormat="0" applyFill="0" applyAlignment="0" applyProtection="0"/>
    <xf numFmtId="0" fontId="112" fillId="46" borderId="0" applyNumberFormat="0" applyBorder="0" applyAlignment="0" applyProtection="0"/>
    <xf numFmtId="0" fontId="127" fillId="0" borderId="0" applyNumberFormat="0" applyFill="0" applyBorder="0" applyAlignment="0" applyProtection="0"/>
    <xf numFmtId="0" fontId="75" fillId="67" borderId="26" applyNumberFormat="0" applyAlignment="0" applyProtection="0"/>
    <xf numFmtId="0" fontId="118" fillId="0" borderId="30" applyNumberFormat="0" applyFill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123" fillId="36" borderId="0" applyNumberFormat="0" applyBorder="0" applyAlignment="0" applyProtection="0"/>
    <xf numFmtId="0" fontId="112" fillId="50" borderId="0" applyNumberFormat="0" applyBorder="0" applyAlignment="0" applyProtection="0"/>
    <xf numFmtId="0" fontId="117" fillId="54" borderId="26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72" fillId="69" borderId="0" applyNumberFormat="0" applyBorder="0" applyAlignment="0" applyProtection="0"/>
    <xf numFmtId="0" fontId="112" fillId="52" borderId="0" applyNumberFormat="0" applyBorder="0" applyAlignment="0" applyProtection="0"/>
    <xf numFmtId="0" fontId="77" fillId="68" borderId="0" applyNumberFormat="0" applyBorder="0" applyAlignment="0" applyProtection="0"/>
    <xf numFmtId="0" fontId="85" fillId="74" borderId="32" applyNumberFormat="0" applyAlignment="0" applyProtection="0"/>
    <xf numFmtId="0" fontId="72" fillId="64" borderId="0" applyNumberFormat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7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72" fillId="64" borderId="0" applyNumberFormat="0" applyBorder="0" applyAlignment="0" applyProtection="0"/>
    <xf numFmtId="0" fontId="112" fillId="46" borderId="0" applyNumberFormat="0" applyBorder="0" applyAlignment="0" applyProtection="0"/>
    <xf numFmtId="0" fontId="11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26" fillId="0" borderId="28" applyNumberFormat="0" applyFill="0" applyAlignment="0" applyProtection="0"/>
    <xf numFmtId="0" fontId="124" fillId="53" borderId="32" applyNumberFormat="0" applyAlignment="0" applyProtection="0"/>
    <xf numFmtId="0" fontId="114" fillId="0" borderId="0" applyNumberFormat="0" applyFill="0" applyBorder="0" applyAlignment="0" applyProtection="0"/>
    <xf numFmtId="0" fontId="85" fillId="74" borderId="32" applyNumberFormat="0" applyAlignment="0" applyProtection="0"/>
    <xf numFmtId="0" fontId="123" fillId="36" borderId="0" applyNumberFormat="0" applyBorder="0" applyAlignment="0" applyProtection="0"/>
    <xf numFmtId="0" fontId="23" fillId="0" borderId="16" applyNumberFormat="0" applyFill="0" applyAlignment="0" applyProtection="0"/>
    <xf numFmtId="0" fontId="185" fillId="0" borderId="30" applyNumberFormat="0" applyFill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83" fillId="78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9" fillId="65" borderId="31" applyNumberFormat="0" applyFont="0" applyAlignment="0" applyProtection="0"/>
    <xf numFmtId="0" fontId="77" fillId="68" borderId="0" applyNumberFormat="0" applyBorder="0" applyAlignment="0" applyProtection="0"/>
    <xf numFmtId="0" fontId="72" fillId="64" borderId="0" applyNumberFormat="0" applyBorder="0" applyAlignment="0" applyProtection="0"/>
    <xf numFmtId="0" fontId="159" fillId="0" borderId="0">
      <alignment horizontal="left"/>
    </xf>
    <xf numFmtId="0" fontId="178" fillId="74" borderId="25" applyNumberFormat="0" applyAlignment="0" applyProtection="0"/>
    <xf numFmtId="0" fontId="156" fillId="0" borderId="21">
      <alignment horizontal="left" vertical="top"/>
    </xf>
    <xf numFmtId="0" fontId="113" fillId="53" borderId="25" applyNumberFormat="0" applyAlignment="0" applyProtection="0"/>
    <xf numFmtId="0" fontId="125" fillId="0" borderId="27" applyNumberFormat="0" applyFill="0" applyAlignment="0" applyProtection="0"/>
    <xf numFmtId="0" fontId="183" fillId="0" borderId="21">
      <alignment horizontal="left" vertical="top"/>
    </xf>
    <xf numFmtId="0" fontId="112" fillId="51" borderId="0" applyNumberFormat="0" applyBorder="0" applyAlignment="0" applyProtection="0"/>
    <xf numFmtId="0" fontId="1" fillId="9" borderId="18" applyNumberFormat="0" applyFont="0" applyAlignment="0" applyProtection="0"/>
    <xf numFmtId="0" fontId="85" fillId="74" borderId="32" applyNumberFormat="0" applyAlignment="0" applyProtection="0"/>
    <xf numFmtId="0" fontId="112" fillId="51" borderId="0" applyNumberFormat="0" applyBorder="0" applyAlignment="0" applyProtection="0"/>
    <xf numFmtId="0" fontId="120" fillId="40" borderId="25" applyNumberFormat="0" applyAlignment="0" applyProtection="0"/>
    <xf numFmtId="0" fontId="125" fillId="0" borderId="27" applyNumberFormat="0" applyFill="0" applyAlignment="0" applyProtection="0"/>
    <xf numFmtId="0" fontId="15" fillId="0" borderId="11" applyNumberFormat="0" applyFill="0" applyAlignment="0" applyProtection="0"/>
    <xf numFmtId="0" fontId="156" fillId="0" borderId="21">
      <alignment horizontal="left" vertical="top"/>
    </xf>
    <xf numFmtId="0" fontId="118" fillId="0" borderId="30" applyNumberFormat="0" applyFill="0" applyAlignment="0" applyProtection="0"/>
    <xf numFmtId="0" fontId="183" fillId="0" borderId="21">
      <alignment horizontal="left" vertical="top"/>
    </xf>
    <xf numFmtId="0" fontId="72" fillId="64" borderId="0" applyNumberFormat="0" applyBorder="0" applyAlignment="0" applyProtection="0"/>
    <xf numFmtId="0" fontId="113" fillId="53" borderId="25" applyNumberFormat="0" applyAlignment="0" applyProtection="0"/>
    <xf numFmtId="0" fontId="15" fillId="0" borderId="11" applyNumberFormat="0" applyFill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14" fillId="0" borderId="0" applyNumberFormat="0" applyFill="0" applyBorder="0" applyAlignment="0" applyProtection="0"/>
    <xf numFmtId="0" fontId="28" fillId="30" borderId="0" applyNumberFormat="0" applyBorder="0" applyAlignment="0" applyProtection="0"/>
    <xf numFmtId="0" fontId="127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81" fillId="72" borderId="25" applyNumberFormat="0" applyAlignment="0" applyProtection="0"/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183" fillId="0" borderId="21">
      <alignment horizontal="left" vertical="top"/>
    </xf>
    <xf numFmtId="0" fontId="177" fillId="73" borderId="0" applyNumberFormat="0" applyBorder="0" applyAlignment="0" applyProtection="0"/>
    <xf numFmtId="0" fontId="118" fillId="0" borderId="30" applyNumberFormat="0" applyFill="0" applyAlignment="0" applyProtection="0"/>
    <xf numFmtId="0" fontId="112" fillId="49" borderId="0" applyNumberFormat="0" applyBorder="0" applyAlignment="0" applyProtection="0"/>
    <xf numFmtId="0" fontId="75" fillId="67" borderId="26" applyNumberFormat="0" applyAlignment="0" applyProtection="0"/>
    <xf numFmtId="0" fontId="90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156" fillId="0" borderId="21">
      <alignment horizontal="left" vertical="top"/>
    </xf>
    <xf numFmtId="0" fontId="156" fillId="0" borderId="21">
      <alignment horizontal="left" vertical="top"/>
    </xf>
    <xf numFmtId="0" fontId="18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81" fillId="72" borderId="25" applyNumberFormat="0" applyAlignment="0" applyProtection="0"/>
    <xf numFmtId="0" fontId="126" fillId="0" borderId="28" applyNumberFormat="0" applyFill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77" fillId="73" borderId="0" applyNumberFormat="0" applyBorder="0" applyAlignment="0" applyProtection="0"/>
    <xf numFmtId="0" fontId="112" fillId="47" borderId="0" applyNumberFormat="0" applyBorder="0" applyAlignment="0" applyProtection="0"/>
    <xf numFmtId="0" fontId="83" fillId="78" borderId="0" applyNumberFormat="0" applyBorder="0" applyAlignment="0" applyProtection="0"/>
    <xf numFmtId="0" fontId="28" fillId="30" borderId="0" applyNumberFormat="0" applyBorder="0" applyAlignment="0" applyProtection="0"/>
    <xf numFmtId="0" fontId="89" fillId="0" borderId="39" applyNumberFormat="0" applyFill="0" applyAlignment="0" applyProtection="0"/>
    <xf numFmtId="0" fontId="15" fillId="0" borderId="11" applyNumberFormat="0" applyFill="0" applyAlignment="0" applyProtection="0"/>
    <xf numFmtId="0" fontId="122" fillId="0" borderId="33" applyNumberFormat="0" applyFill="0" applyAlignment="0" applyProtection="0"/>
    <xf numFmtId="0" fontId="112" fillId="52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18" fillId="0" borderId="30" applyNumberFormat="0" applyFill="0" applyAlignment="0" applyProtection="0"/>
    <xf numFmtId="0" fontId="28" fillId="30" borderId="0" applyNumberFormat="0" applyBorder="0" applyAlignment="0" applyProtection="0"/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12" fillId="46" borderId="0" applyNumberFormat="0" applyBorder="0" applyAlignment="0" applyProtection="0"/>
    <xf numFmtId="0" fontId="156" fillId="0" borderId="21">
      <alignment horizontal="left" vertical="top"/>
    </xf>
    <xf numFmtId="0" fontId="28" fillId="10" borderId="0" applyNumberFormat="0" applyBorder="0" applyAlignment="0" applyProtection="0"/>
    <xf numFmtId="0" fontId="125" fillId="0" borderId="27" applyNumberFormat="0" applyFill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14" fillId="0" borderId="0" applyNumberFormat="0" applyFill="0" applyBorder="0" applyAlignment="0" applyProtection="0"/>
    <xf numFmtId="0" fontId="75" fillId="67" borderId="26" applyNumberFormat="0" applyAlignment="0" applyProtection="0"/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81" fillId="72" borderId="25" applyNumberFormat="0" applyAlignment="0" applyProtection="0"/>
    <xf numFmtId="0" fontId="156" fillId="0" borderId="21">
      <alignment horizontal="left" vertical="top"/>
    </xf>
    <xf numFmtId="0" fontId="178" fillId="74" borderId="25" applyNumberFormat="0" applyAlignment="0" applyProtection="0"/>
    <xf numFmtId="0" fontId="77" fillId="68" borderId="0" applyNumberFormat="0" applyBorder="0" applyAlignment="0" applyProtection="0"/>
    <xf numFmtId="0" fontId="177" fillId="73" borderId="0" applyNumberFormat="0" applyBorder="0" applyAlignment="0" applyProtection="0"/>
    <xf numFmtId="0" fontId="126" fillId="0" borderId="28" applyNumberFormat="0" applyFill="0" applyAlignment="0" applyProtection="0"/>
    <xf numFmtId="0" fontId="112" fillId="50" borderId="0" applyNumberFormat="0" applyBorder="0" applyAlignment="0" applyProtection="0"/>
    <xf numFmtId="0" fontId="75" fillId="67" borderId="26" applyNumberFormat="0" applyAlignment="0" applyProtection="0"/>
    <xf numFmtId="0" fontId="1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72" fillId="67" borderId="0" applyNumberFormat="0" applyBorder="0" applyAlignment="0" applyProtection="0"/>
    <xf numFmtId="0" fontId="72" fillId="71" borderId="0" applyNumberFormat="0" applyBorder="0" applyAlignment="0" applyProtection="0"/>
    <xf numFmtId="0" fontId="1" fillId="9" borderId="18" applyNumberFormat="0" applyFont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83" fillId="0" borderId="21">
      <alignment horizontal="left" vertical="top"/>
    </xf>
    <xf numFmtId="0" fontId="112" fillId="47" borderId="0" applyNumberFormat="0" applyBorder="0" applyAlignment="0" applyProtection="0"/>
    <xf numFmtId="0" fontId="21" fillId="7" borderId="15" applyNumberForma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75" fillId="67" borderId="26" applyNumberFormat="0" applyAlignment="0" applyProtection="0"/>
    <xf numFmtId="0" fontId="156" fillId="0" borderId="21">
      <alignment horizontal="left" vertical="top"/>
    </xf>
    <xf numFmtId="0" fontId="83" fillId="78" borderId="0" applyNumberFormat="0" applyBorder="0" applyAlignment="0" applyProtection="0"/>
    <xf numFmtId="0" fontId="27" fillId="0" borderId="19" applyNumberFormat="0" applyFill="0" applyAlignment="0" applyProtection="0"/>
    <xf numFmtId="0" fontId="83" fillId="78" borderId="0" applyNumberFormat="0" applyBorder="0" applyAlignment="0" applyProtection="0"/>
    <xf numFmtId="0" fontId="77" fillId="68" borderId="0" applyNumberFormat="0" applyBorder="0" applyAlignment="0" applyProtection="0"/>
    <xf numFmtId="0" fontId="112" fillId="47" borderId="0" applyNumberFormat="0" applyBorder="0" applyAlignment="0" applyProtection="0"/>
    <xf numFmtId="0" fontId="23" fillId="0" borderId="16" applyNumberFormat="0" applyFill="0" applyAlignment="0" applyProtection="0"/>
    <xf numFmtId="0" fontId="18" fillId="3" borderId="0" applyNumberFormat="0" applyBorder="0" applyAlignment="0" applyProtection="0"/>
    <xf numFmtId="0" fontId="21" fillId="7" borderId="15" applyNumberFormat="0" applyAlignment="0" applyProtection="0"/>
    <xf numFmtId="0" fontId="113" fillId="53" borderId="25" applyNumberFormat="0" applyAlignment="0" applyProtection="0"/>
    <xf numFmtId="0" fontId="112" fillId="46" borderId="0" applyNumberFormat="0" applyBorder="0" applyAlignment="0" applyProtection="0"/>
    <xf numFmtId="0" fontId="28" fillId="26" borderId="0" applyNumberFormat="0" applyBorder="0" applyAlignment="0" applyProtection="0"/>
    <xf numFmtId="0" fontId="72" fillId="61" borderId="0" applyNumberFormat="0" applyBorder="0" applyAlignment="0" applyProtection="0"/>
    <xf numFmtId="0" fontId="15" fillId="0" borderId="11" applyNumberFormat="0" applyFill="0" applyAlignment="0" applyProtection="0"/>
    <xf numFmtId="0" fontId="185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8" fillId="22" borderId="0" applyNumberFormat="0" applyBorder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85" fillId="74" borderId="32" applyNumberFormat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81" fillId="72" borderId="25" applyNumberFormat="0" applyAlignment="0" applyProtection="0"/>
    <xf numFmtId="0" fontId="121" fillId="55" borderId="0" applyNumberFormat="0" applyBorder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72" fillId="67" borderId="0" applyNumberFormat="0" applyBorder="0" applyAlignment="0" applyProtection="0"/>
    <xf numFmtId="0" fontId="108" fillId="5" borderId="0" applyNumberFormat="0" applyBorder="0" applyAlignment="0" applyProtection="0"/>
    <xf numFmtId="0" fontId="18" fillId="3" borderId="0" applyNumberFormat="0" applyBorder="0" applyAlignment="0" applyProtection="0"/>
    <xf numFmtId="0" fontId="24" fillId="8" borderId="17" applyNumberFormat="0" applyAlignment="0" applyProtection="0"/>
    <xf numFmtId="0" fontId="22" fillId="7" borderId="14" applyNumberFormat="0" applyAlignment="0" applyProtection="0"/>
    <xf numFmtId="0" fontId="28" fillId="10" borderId="0" applyNumberFormat="0" applyBorder="0" applyAlignment="0" applyProtection="0"/>
    <xf numFmtId="0" fontId="120" fillId="40" borderId="25" applyNumberFormat="0" applyAlignment="0" applyProtection="0"/>
    <xf numFmtId="0" fontId="28" fillId="14" borderId="0" applyNumberFormat="0" applyBorder="0" applyAlignment="0" applyProtection="0"/>
    <xf numFmtId="0" fontId="18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1" fillId="55" borderId="0" applyNumberFormat="0" applyBorder="0" applyAlignment="0" applyProtection="0"/>
    <xf numFmtId="0" fontId="122" fillId="0" borderId="33" applyNumberFormat="0" applyFill="0" applyAlignment="0" applyProtection="0"/>
    <xf numFmtId="0" fontId="185" fillId="0" borderId="30" applyNumberFormat="0" applyFill="0" applyAlignment="0" applyProtection="0"/>
    <xf numFmtId="0" fontId="119" fillId="37" borderId="0" applyNumberFormat="0" applyBorder="0" applyAlignment="0" applyProtection="0"/>
    <xf numFmtId="0" fontId="113" fillId="53" borderId="25" applyNumberFormat="0" applyAlignment="0" applyProtection="0"/>
    <xf numFmtId="0" fontId="28" fillId="22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28" fillId="26" borderId="0" applyNumberFormat="0" applyBorder="0" applyAlignment="0" applyProtection="0"/>
    <xf numFmtId="0" fontId="72" fillId="69" borderId="0" applyNumberFormat="0" applyBorder="0" applyAlignment="0" applyProtection="0"/>
    <xf numFmtId="0" fontId="83" fillId="78" borderId="0" applyNumberFormat="0" applyBorder="0" applyAlignment="0" applyProtection="0"/>
    <xf numFmtId="0" fontId="27" fillId="0" borderId="19" applyNumberFormat="0" applyFill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67" borderId="0" applyNumberFormat="0" applyBorder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72" fillId="67" borderId="0" applyNumberFormat="0" applyBorder="0" applyAlignment="0" applyProtection="0"/>
    <xf numFmtId="0" fontId="185" fillId="0" borderId="30" applyNumberFormat="0" applyFill="0" applyAlignment="0" applyProtection="0"/>
    <xf numFmtId="0" fontId="159" fillId="0" borderId="0">
      <alignment horizontal="left"/>
    </xf>
    <xf numFmtId="0" fontId="9" fillId="65" borderId="31" applyNumberFormat="0" applyFont="0" applyAlignment="0" applyProtection="0"/>
    <xf numFmtId="0" fontId="118" fillId="0" borderId="30" applyNumberFormat="0" applyFill="0" applyAlignment="0" applyProtection="0"/>
    <xf numFmtId="0" fontId="112" fillId="47" borderId="0" applyNumberFormat="0" applyBorder="0" applyAlignment="0" applyProtection="0"/>
    <xf numFmtId="0" fontId="159" fillId="0" borderId="0">
      <alignment horizontal="left"/>
    </xf>
    <xf numFmtId="0" fontId="108" fillId="5" borderId="0" applyNumberFormat="0" applyBorder="0" applyAlignment="0" applyProtection="0"/>
    <xf numFmtId="0" fontId="112" fillId="49" borderId="0" applyNumberFormat="0" applyBorder="0" applyAlignment="0" applyProtection="0"/>
    <xf numFmtId="0" fontId="184" fillId="0" borderId="0" applyNumberFormat="0" applyFill="0" applyBorder="0" applyAlignment="0" applyProtection="0"/>
    <xf numFmtId="0" fontId="120" fillId="40" borderId="25" applyNumberFormat="0" applyAlignment="0" applyProtection="0"/>
    <xf numFmtId="0" fontId="112" fillId="47" borderId="0" applyNumberFormat="0" applyBorder="0" applyAlignment="0" applyProtection="0"/>
    <xf numFmtId="0" fontId="126" fillId="0" borderId="28" applyNumberFormat="0" applyFill="0" applyAlignment="0" applyProtection="0"/>
    <xf numFmtId="0" fontId="112" fillId="51" borderId="0" applyNumberFormat="0" applyBorder="0" applyAlignment="0" applyProtection="0"/>
    <xf numFmtId="0" fontId="120" fillId="40" borderId="25" applyNumberFormat="0" applyAlignment="0" applyProtection="0"/>
    <xf numFmtId="0" fontId="83" fillId="78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72" fillId="64" borderId="0" applyNumberFormat="0" applyBorder="0" applyAlignment="0" applyProtection="0"/>
    <xf numFmtId="0" fontId="112" fillId="46" borderId="0" applyNumberFormat="0" applyBorder="0" applyAlignment="0" applyProtection="0"/>
    <xf numFmtId="0" fontId="183" fillId="0" borderId="21">
      <alignment horizontal="left" vertical="top"/>
    </xf>
    <xf numFmtId="0" fontId="81" fillId="72" borderId="25" applyNumberFormat="0" applyAlignment="0" applyProtection="0"/>
    <xf numFmtId="0" fontId="185" fillId="0" borderId="30" applyNumberFormat="0" applyFill="0" applyAlignment="0" applyProtection="0"/>
    <xf numFmtId="0" fontId="122" fillId="0" borderId="33" applyNumberFormat="0" applyFill="0" applyAlignment="0" applyProtection="0"/>
    <xf numFmtId="0" fontId="72" fillId="67" borderId="0" applyNumberFormat="0" applyBorder="0" applyAlignment="0" applyProtection="0"/>
    <xf numFmtId="0" fontId="124" fillId="53" borderId="32" applyNumberFormat="0" applyAlignment="0" applyProtection="0"/>
    <xf numFmtId="0" fontId="27" fillId="0" borderId="19" applyNumberFormat="0" applyFill="0" applyAlignment="0" applyProtection="0"/>
    <xf numFmtId="0" fontId="183" fillId="0" borderId="21">
      <alignment horizontal="left" vertical="top"/>
    </xf>
    <xf numFmtId="0" fontId="9" fillId="65" borderId="31" applyNumberFormat="0" applyFont="0" applyAlignment="0" applyProtection="0"/>
    <xf numFmtId="0" fontId="118" fillId="0" borderId="30" applyNumberFormat="0" applyFill="0" applyAlignment="0" applyProtection="0"/>
    <xf numFmtId="0" fontId="178" fillId="74" borderId="25" applyNumberFormat="0" applyAlignment="0" applyProtection="0"/>
    <xf numFmtId="0" fontId="127" fillId="0" borderId="29" applyNumberFormat="0" applyFill="0" applyAlignment="0" applyProtection="0"/>
    <xf numFmtId="0" fontId="118" fillId="0" borderId="30" applyNumberFormat="0" applyFill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59" fillId="0" borderId="0">
      <alignment horizontal="left"/>
    </xf>
    <xf numFmtId="0" fontId="72" fillId="69" borderId="0" applyNumberFormat="0" applyBorder="0" applyAlignment="0" applyProtection="0"/>
    <xf numFmtId="0" fontId="77" fillId="68" borderId="0" applyNumberFormat="0" applyBorder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72" fillId="64" borderId="0" applyNumberFormat="0" applyBorder="0" applyAlignment="0" applyProtection="0"/>
    <xf numFmtId="0" fontId="112" fillId="46" borderId="0" applyNumberFormat="0" applyBorder="0" applyAlignment="0" applyProtection="0"/>
    <xf numFmtId="0" fontId="126" fillId="0" borderId="28" applyNumberFormat="0" applyFill="0" applyAlignment="0" applyProtection="0"/>
    <xf numFmtId="0" fontId="72" fillId="67" borderId="0" applyNumberFormat="0" applyBorder="0" applyAlignment="0" applyProtection="0"/>
    <xf numFmtId="0" fontId="112" fillId="50" borderId="0" applyNumberFormat="0" applyBorder="0" applyAlignment="0" applyProtection="0"/>
    <xf numFmtId="0" fontId="112" fillId="46" borderId="0" applyNumberFormat="0" applyBorder="0" applyAlignment="0" applyProtection="0"/>
    <xf numFmtId="0" fontId="113" fillId="53" borderId="25" applyNumberFormat="0" applyAlignment="0" applyProtection="0"/>
    <xf numFmtId="0" fontId="119" fillId="37" borderId="0" applyNumberFormat="0" applyBorder="0" applyAlignment="0" applyProtection="0"/>
    <xf numFmtId="0" fontId="118" fillId="0" borderId="30" applyNumberFormat="0" applyFill="0" applyAlignment="0" applyProtection="0"/>
    <xf numFmtId="0" fontId="122" fillId="0" borderId="33" applyNumberFormat="0" applyFill="0" applyAlignment="0" applyProtection="0"/>
    <xf numFmtId="0" fontId="75" fillId="67" borderId="26" applyNumberFormat="0" applyAlignment="0" applyProtection="0"/>
    <xf numFmtId="0" fontId="28" fillId="22" borderId="0" applyNumberFormat="0" applyBorder="0" applyAlignment="0" applyProtection="0"/>
    <xf numFmtId="0" fontId="183" fillId="0" borderId="21">
      <alignment horizontal="left" vertical="top"/>
    </xf>
    <xf numFmtId="0" fontId="156" fillId="0" borderId="21">
      <alignment horizontal="left" vertical="top"/>
    </xf>
    <xf numFmtId="0" fontId="72" fillId="64" borderId="0" applyNumberFormat="0" applyBorder="0" applyAlignment="0" applyProtection="0"/>
    <xf numFmtId="0" fontId="1" fillId="9" borderId="18" applyNumberFormat="0" applyFont="0" applyAlignment="0" applyProtection="0"/>
    <xf numFmtId="0" fontId="112" fillId="50" borderId="0" applyNumberFormat="0" applyBorder="0" applyAlignment="0" applyProtection="0"/>
    <xf numFmtId="0" fontId="77" fillId="68" borderId="0" applyNumberFormat="0" applyBorder="0" applyAlignment="0" applyProtection="0"/>
    <xf numFmtId="0" fontId="112" fillId="52" borderId="0" applyNumberFormat="0" applyBorder="0" applyAlignment="0" applyProtection="0"/>
    <xf numFmtId="0" fontId="106" fillId="56" borderId="31" applyNumberFormat="0" applyFont="0" applyAlignment="0" applyProtection="0"/>
    <xf numFmtId="0" fontId="177" fillId="73" borderId="0" applyNumberFormat="0" applyBorder="0" applyAlignment="0" applyProtection="0"/>
    <xf numFmtId="0" fontId="112" fillId="46" borderId="0" applyNumberFormat="0" applyBorder="0" applyAlignment="0" applyProtection="0"/>
    <xf numFmtId="0" fontId="113" fillId="53" borderId="25" applyNumberFormat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178" fillId="74" borderId="25" applyNumberFormat="0" applyAlignment="0" applyProtection="0"/>
    <xf numFmtId="0" fontId="72" fillId="71" borderId="0" applyNumberFormat="0" applyBorder="0" applyAlignment="0" applyProtection="0"/>
    <xf numFmtId="0" fontId="112" fillId="50" borderId="0" applyNumberFormat="0" applyBorder="0" applyAlignment="0" applyProtection="0"/>
    <xf numFmtId="0" fontId="113" fillId="53" borderId="25" applyNumberFormat="0" applyAlignment="0" applyProtection="0"/>
    <xf numFmtId="0" fontId="159" fillId="0" borderId="0">
      <alignment horizontal="left"/>
    </xf>
    <xf numFmtId="0" fontId="18" fillId="3" borderId="0" applyNumberFormat="0" applyBorder="0" applyAlignment="0" applyProtection="0"/>
    <xf numFmtId="0" fontId="112" fillId="52" borderId="0" applyNumberFormat="0" applyBorder="0" applyAlignment="0" applyProtection="0"/>
    <xf numFmtId="0" fontId="106" fillId="56" borderId="31" applyNumberFormat="0" applyFont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127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83" fillId="78" borderId="0" applyNumberFormat="0" applyBorder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56" fillId="0" borderId="21">
      <alignment horizontal="left" vertical="top"/>
    </xf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26" fillId="0" borderId="28" applyNumberFormat="0" applyFill="0" applyAlignment="0" applyProtection="0"/>
    <xf numFmtId="0" fontId="117" fillId="54" borderId="26" applyNumberFormat="0" applyAlignment="0" applyProtection="0"/>
    <xf numFmtId="0" fontId="123" fillId="36" borderId="0" applyNumberFormat="0" applyBorder="0" applyAlignment="0" applyProtection="0"/>
    <xf numFmtId="0" fontId="122" fillId="0" borderId="33" applyNumberFormat="0" applyFill="0" applyAlignment="0" applyProtection="0"/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8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120" fillId="40" borderId="25" applyNumberFormat="0" applyAlignment="0" applyProtection="0"/>
    <xf numFmtId="0" fontId="121" fillId="55" borderId="0" applyNumberFormat="0" applyBorder="0" applyAlignment="0" applyProtection="0"/>
    <xf numFmtId="0" fontId="159" fillId="0" borderId="0">
      <alignment horizontal="left"/>
    </xf>
    <xf numFmtId="0" fontId="112" fillId="50" borderId="0" applyNumberFormat="0" applyBorder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2" fillId="52" borderId="0" applyNumberFormat="0" applyBorder="0" applyAlignment="0" applyProtection="0"/>
    <xf numFmtId="0" fontId="18" fillId="3" borderId="0" applyNumberFormat="0" applyBorder="0" applyAlignment="0" applyProtection="0"/>
    <xf numFmtId="0" fontId="120" fillId="40" borderId="25" applyNumberFormat="0" applyAlignment="0" applyProtection="0"/>
    <xf numFmtId="0" fontId="117" fillId="54" borderId="26" applyNumberFormat="0" applyAlignment="0" applyProtection="0"/>
    <xf numFmtId="0" fontId="17" fillId="0" borderId="0" applyNumberFormat="0" applyFill="0" applyBorder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114" fillId="0" borderId="0" applyNumberFormat="0" applyFill="0" applyBorder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23" fillId="36" borderId="0" applyNumberFormat="0" applyBorder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83" fillId="0" borderId="21">
      <alignment horizontal="left" vertical="top"/>
    </xf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9" fillId="65" borderId="31" applyNumberFormat="0" applyFont="0" applyAlignment="0" applyProtection="0"/>
    <xf numFmtId="0" fontId="127" fillId="0" borderId="29" applyNumberFormat="0" applyFill="0" applyAlignment="0" applyProtection="0"/>
    <xf numFmtId="0" fontId="83" fillId="78" borderId="0" applyNumberFormat="0" applyBorder="0" applyAlignment="0" applyProtection="0"/>
    <xf numFmtId="0" fontId="126" fillId="0" borderId="28" applyNumberFormat="0" applyFill="0" applyAlignment="0" applyProtection="0"/>
    <xf numFmtId="0" fontId="112" fillId="52" borderId="0" applyNumberFormat="0" applyBorder="0" applyAlignment="0" applyProtection="0"/>
    <xf numFmtId="0" fontId="77" fillId="68" borderId="0" applyNumberFormat="0" applyBorder="0" applyAlignment="0" applyProtection="0"/>
    <xf numFmtId="0" fontId="83" fillId="78" borderId="0" applyNumberFormat="0" applyBorder="0" applyAlignment="0" applyProtection="0"/>
    <xf numFmtId="0" fontId="122" fillId="0" borderId="33" applyNumberFormat="0" applyFill="0" applyAlignment="0" applyProtection="0"/>
    <xf numFmtId="0" fontId="28" fillId="30" borderId="0" applyNumberFormat="0" applyBorder="0" applyAlignment="0" applyProtection="0"/>
    <xf numFmtId="0" fontId="126" fillId="0" borderId="28" applyNumberFormat="0" applyFill="0" applyAlignment="0" applyProtection="0"/>
    <xf numFmtId="0" fontId="89" fillId="0" borderId="39" applyNumberFormat="0" applyFill="0" applyAlignment="0" applyProtection="0"/>
    <xf numFmtId="0" fontId="119" fillId="37" borderId="0" applyNumberFormat="0" applyBorder="0" applyAlignment="0" applyProtection="0"/>
    <xf numFmtId="0" fontId="24" fillId="8" borderId="17" applyNumberFormat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" fillId="9" borderId="18" applyNumberFormat="0" applyFont="0" applyAlignment="0" applyProtection="0"/>
    <xf numFmtId="0" fontId="72" fillId="61" borderId="0" applyNumberFormat="0" applyBorder="0" applyAlignment="0" applyProtection="0"/>
    <xf numFmtId="0" fontId="28" fillId="22" borderId="0" applyNumberFormat="0" applyBorder="0" applyAlignment="0" applyProtection="0"/>
    <xf numFmtId="0" fontId="113" fillId="53" borderId="25" applyNumberFormat="0" applyAlignment="0" applyProtection="0"/>
    <xf numFmtId="0" fontId="118" fillId="0" borderId="30" applyNumberFormat="0" applyFill="0" applyAlignment="0" applyProtection="0"/>
    <xf numFmtId="0" fontId="178" fillId="74" borderId="25" applyNumberFormat="0" applyAlignment="0" applyProtection="0"/>
    <xf numFmtId="0" fontId="90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21" fillId="55" borderId="0" applyNumberFormat="0" applyBorder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159" fillId="0" borderId="0">
      <alignment horizontal="left"/>
    </xf>
    <xf numFmtId="0" fontId="156" fillId="0" borderId="21">
      <alignment horizontal="left" vertical="top"/>
    </xf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5" fillId="67" borderId="26" applyNumberFormat="0" applyAlignment="0" applyProtection="0"/>
    <xf numFmtId="0" fontId="118" fillId="0" borderId="30" applyNumberFormat="0" applyFill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159" fillId="0" borderId="0">
      <alignment horizontal="left"/>
    </xf>
    <xf numFmtId="0" fontId="77" fillId="68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18" fillId="0" borderId="30" applyNumberFormat="0" applyFill="0" applyAlignment="0" applyProtection="0"/>
    <xf numFmtId="0" fontId="83" fillId="78" borderId="0" applyNumberFormat="0" applyBorder="0" applyAlignment="0" applyProtection="0"/>
    <xf numFmtId="0" fontId="125" fillId="0" borderId="27" applyNumberFormat="0" applyFill="0" applyAlignment="0" applyProtection="0"/>
    <xf numFmtId="0" fontId="9" fillId="65" borderId="31" applyNumberFormat="0" applyFont="0" applyAlignment="0" applyProtection="0"/>
    <xf numFmtId="0" fontId="72" fillId="64" borderId="0" applyNumberFormat="0" applyBorder="0" applyAlignment="0" applyProtection="0"/>
    <xf numFmtId="0" fontId="112" fillId="52" borderId="0" applyNumberFormat="0" applyBorder="0" applyAlignment="0" applyProtection="0"/>
    <xf numFmtId="0" fontId="113" fillId="53" borderId="25" applyNumberFormat="0" applyAlignment="0" applyProtection="0"/>
    <xf numFmtId="0" fontId="123" fillId="36" borderId="0" applyNumberFormat="0" applyBorder="0" applyAlignment="0" applyProtection="0"/>
    <xf numFmtId="0" fontId="185" fillId="0" borderId="30" applyNumberFormat="0" applyFill="0" applyAlignment="0" applyProtection="0"/>
    <xf numFmtId="0" fontId="125" fillId="0" borderId="27" applyNumberFormat="0" applyFill="0" applyAlignment="0" applyProtection="0"/>
    <xf numFmtId="0" fontId="72" fillId="67" borderId="0" applyNumberFormat="0" applyBorder="0" applyAlignment="0" applyProtection="0"/>
    <xf numFmtId="0" fontId="117" fillId="54" borderId="26" applyNumberFormat="0" applyAlignment="0" applyProtection="0"/>
    <xf numFmtId="0" fontId="159" fillId="0" borderId="0">
      <alignment horizontal="left"/>
    </xf>
    <xf numFmtId="0" fontId="112" fillId="50" borderId="0" applyNumberFormat="0" applyBorder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28" fillId="22" borderId="0" applyNumberFormat="0" applyBorder="0" applyAlignment="0" applyProtection="0"/>
    <xf numFmtId="0" fontId="72" fillId="71" borderId="0" applyNumberFormat="0" applyBorder="0" applyAlignment="0" applyProtection="0"/>
    <xf numFmtId="0" fontId="72" fillId="64" borderId="0" applyNumberFormat="0" applyBorder="0" applyAlignment="0" applyProtection="0"/>
    <xf numFmtId="0" fontId="114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12" fillId="52" borderId="0" applyNumberFormat="0" applyBorder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78" fillId="74" borderId="25" applyNumberFormat="0" applyAlignment="0" applyProtection="0"/>
    <xf numFmtId="0" fontId="126" fillId="0" borderId="28" applyNumberFormat="0" applyFill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159" fillId="0" borderId="0">
      <alignment horizontal="left"/>
    </xf>
    <xf numFmtId="0" fontId="17" fillId="0" borderId="13" applyNumberFormat="0" applyFill="0" applyAlignment="0" applyProtection="0"/>
    <xf numFmtId="0" fontId="183" fillId="0" borderId="21">
      <alignment horizontal="left" vertical="top"/>
    </xf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19" fillId="4" borderId="0" applyNumberFormat="0" applyBorder="0" applyAlignment="0" applyProtection="0"/>
    <xf numFmtId="0" fontId="28" fillId="30" borderId="0" applyNumberFormat="0" applyBorder="0" applyAlignment="0" applyProtection="0"/>
    <xf numFmtId="0" fontId="89" fillId="0" borderId="39" applyNumberFormat="0" applyFill="0" applyAlignment="0" applyProtection="0"/>
    <xf numFmtId="0" fontId="16" fillId="0" borderId="12" applyNumberFormat="0" applyFill="0" applyAlignment="0" applyProtection="0"/>
    <xf numFmtId="0" fontId="123" fillId="36" borderId="0" applyNumberFormat="0" applyBorder="0" applyAlignment="0" applyProtection="0"/>
    <xf numFmtId="0" fontId="125" fillId="0" borderId="27" applyNumberFormat="0" applyFill="0" applyAlignment="0" applyProtection="0"/>
    <xf numFmtId="0" fontId="114" fillId="0" borderId="0" applyNumberFormat="0" applyFill="0" applyBorder="0" applyAlignment="0" applyProtection="0"/>
    <xf numFmtId="0" fontId="183" fillId="0" borderId="21">
      <alignment horizontal="left" vertical="top"/>
    </xf>
    <xf numFmtId="0" fontId="112" fillId="51" borderId="0" applyNumberFormat="0" applyBorder="0" applyAlignment="0" applyProtection="0"/>
    <xf numFmtId="0" fontId="120" fillId="40" borderId="25" applyNumberFormat="0" applyAlignment="0" applyProtection="0"/>
    <xf numFmtId="0" fontId="126" fillId="0" borderId="28" applyNumberFormat="0" applyFill="0" applyAlignment="0" applyProtection="0"/>
    <xf numFmtId="0" fontId="118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23" fillId="0" borderId="16" applyNumberFormat="0" applyFill="0" applyAlignment="0" applyProtection="0"/>
    <xf numFmtId="0" fontId="185" fillId="0" borderId="30" applyNumberFormat="0" applyFill="0" applyAlignment="0" applyProtection="0"/>
    <xf numFmtId="0" fontId="72" fillId="61" borderId="0" applyNumberFormat="0" applyBorder="0" applyAlignment="0" applyProtection="0"/>
    <xf numFmtId="0" fontId="112" fillId="51" borderId="0" applyNumberFormat="0" applyBorder="0" applyAlignment="0" applyProtection="0"/>
    <xf numFmtId="0" fontId="123" fillId="36" borderId="0" applyNumberFormat="0" applyBorder="0" applyAlignment="0" applyProtection="0"/>
    <xf numFmtId="0" fontId="183" fillId="0" borderId="21">
      <alignment horizontal="left" vertical="top"/>
    </xf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56" fillId="0" borderId="21">
      <alignment horizontal="left" vertical="top"/>
    </xf>
    <xf numFmtId="0" fontId="118" fillId="0" borderId="30" applyNumberFormat="0" applyFill="0" applyAlignment="0" applyProtection="0"/>
    <xf numFmtId="0" fontId="72" fillId="71" borderId="0" applyNumberFormat="0" applyBorder="0" applyAlignment="0" applyProtection="0"/>
    <xf numFmtId="0" fontId="113" fillId="53" borderId="25" applyNumberFormat="0" applyAlignment="0" applyProtection="0"/>
    <xf numFmtId="0" fontId="75" fillId="67" borderId="26" applyNumberFormat="0" applyAlignment="0" applyProtection="0"/>
    <xf numFmtId="0" fontId="117" fillId="54" borderId="26" applyNumberFormat="0" applyAlignment="0" applyProtection="0"/>
    <xf numFmtId="0" fontId="12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72" fillId="67" borderId="0" applyNumberFormat="0" applyBorder="0" applyAlignment="0" applyProtection="0"/>
    <xf numFmtId="0" fontId="112" fillId="49" borderId="0" applyNumberFormat="0" applyBorder="0" applyAlignment="0" applyProtection="0"/>
    <xf numFmtId="0" fontId="119" fillId="37" borderId="0" applyNumberFormat="0" applyBorder="0" applyAlignment="0" applyProtection="0"/>
    <xf numFmtId="0" fontId="121" fillId="55" borderId="0" applyNumberFormat="0" applyBorder="0" applyAlignment="0" applyProtection="0"/>
    <xf numFmtId="0" fontId="177" fillId="73" borderId="0" applyNumberFormat="0" applyBorder="0" applyAlignment="0" applyProtection="0"/>
    <xf numFmtId="0" fontId="112" fillId="46" borderId="0" applyNumberFormat="0" applyBorder="0" applyAlignment="0" applyProtection="0"/>
    <xf numFmtId="0" fontId="124" fillId="53" borderId="32" applyNumberFormat="0" applyAlignment="0" applyProtection="0"/>
    <xf numFmtId="0" fontId="72" fillId="64" borderId="0" applyNumberFormat="0" applyBorder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12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56" fillId="0" borderId="21">
      <alignment horizontal="left" vertical="top"/>
    </xf>
    <xf numFmtId="0" fontId="119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81" fillId="72" borderId="25" applyNumberFormat="0" applyAlignment="0" applyProtection="0"/>
    <xf numFmtId="0" fontId="18" fillId="3" borderId="0" applyNumberFormat="0" applyBorder="0" applyAlignment="0" applyProtection="0"/>
    <xf numFmtId="0" fontId="112" fillId="52" borderId="0" applyNumberFormat="0" applyBorder="0" applyAlignment="0" applyProtection="0"/>
    <xf numFmtId="0" fontId="118" fillId="0" borderId="30" applyNumberFormat="0" applyFill="0" applyAlignment="0" applyProtection="0"/>
    <xf numFmtId="0" fontId="72" fillId="69" borderId="0" applyNumberFormat="0" applyBorder="0" applyAlignment="0" applyProtection="0"/>
    <xf numFmtId="0" fontId="83" fillId="78" borderId="0" applyNumberFormat="0" applyBorder="0" applyAlignment="0" applyProtection="0"/>
    <xf numFmtId="0" fontId="113" fillId="53" borderId="25" applyNumberFormat="0" applyAlignment="0" applyProtection="0"/>
    <xf numFmtId="0" fontId="112" fillId="46" borderId="0" applyNumberFormat="0" applyBorder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12" fillId="52" borderId="0" applyNumberFormat="0" applyBorder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185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85" fillId="74" borderId="32" applyNumberFormat="0" applyAlignment="0" applyProtection="0"/>
    <xf numFmtId="0" fontId="125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56" fillId="0" borderId="21">
      <alignment horizontal="left" vertical="top"/>
    </xf>
    <xf numFmtId="0" fontId="83" fillId="78" borderId="0" applyNumberFormat="0" applyBorder="0" applyAlignment="0" applyProtection="0"/>
    <xf numFmtId="0" fontId="123" fillId="36" borderId="0" applyNumberFormat="0" applyBorder="0" applyAlignment="0" applyProtection="0"/>
    <xf numFmtId="0" fontId="119" fillId="37" borderId="0" applyNumberFormat="0" applyBorder="0" applyAlignment="0" applyProtection="0"/>
    <xf numFmtId="0" fontId="112" fillId="46" borderId="0" applyNumberFormat="0" applyBorder="0" applyAlignment="0" applyProtection="0"/>
    <xf numFmtId="0" fontId="117" fillId="54" borderId="26" applyNumberFormat="0" applyAlignment="0" applyProtection="0"/>
    <xf numFmtId="0" fontId="123" fillId="36" borderId="0" applyNumberFormat="0" applyBorder="0" applyAlignment="0" applyProtection="0"/>
    <xf numFmtId="0" fontId="127" fillId="0" borderId="29" applyNumberFormat="0" applyFill="0" applyAlignment="0" applyProtection="0"/>
    <xf numFmtId="0" fontId="125" fillId="0" borderId="27" applyNumberFormat="0" applyFill="0" applyAlignment="0" applyProtection="0"/>
    <xf numFmtId="0" fontId="112" fillId="49" borderId="0" applyNumberFormat="0" applyBorder="0" applyAlignment="0" applyProtection="0"/>
    <xf numFmtId="0" fontId="15" fillId="0" borderId="11" applyNumberFormat="0" applyFill="0" applyAlignment="0" applyProtection="0"/>
    <xf numFmtId="0" fontId="21" fillId="7" borderId="15" applyNumberFormat="0" applyAlignment="0" applyProtection="0"/>
    <xf numFmtId="0" fontId="90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12" fillId="50" borderId="0" applyNumberFormat="0" applyBorder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59" fillId="0" borderId="0">
      <alignment horizontal="left"/>
    </xf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90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177" fillId="73" borderId="0" applyNumberFormat="0" applyBorder="0" applyAlignment="0" applyProtection="0"/>
    <xf numFmtId="0" fontId="127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28" fillId="22" borderId="0" applyNumberFormat="0" applyBorder="0" applyAlignment="0" applyProtection="0"/>
    <xf numFmtId="0" fontId="114" fillId="0" borderId="0" applyNumberFormat="0" applyFill="0" applyBorder="0" applyAlignment="0" applyProtection="0"/>
    <xf numFmtId="0" fontId="28" fillId="30" borderId="0" applyNumberFormat="0" applyBorder="0" applyAlignment="0" applyProtection="0"/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12" fillId="52" borderId="0" applyNumberFormat="0" applyBorder="0" applyAlignment="0" applyProtection="0"/>
    <xf numFmtId="0" fontId="119" fillId="37" borderId="0" applyNumberFormat="0" applyBorder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77" fillId="73" borderId="0" applyNumberFormat="0" applyBorder="0" applyAlignment="0" applyProtection="0"/>
    <xf numFmtId="0" fontId="122" fillId="0" borderId="33" applyNumberFormat="0" applyFill="0" applyAlignment="0" applyProtection="0"/>
    <xf numFmtId="0" fontId="117" fillId="54" borderId="26" applyNumberFormat="0" applyAlignment="0" applyProtection="0"/>
    <xf numFmtId="0" fontId="112" fillId="46" borderId="0" applyNumberFormat="0" applyBorder="0" applyAlignment="0" applyProtection="0"/>
    <xf numFmtId="0" fontId="106" fillId="56" borderId="31" applyNumberFormat="0" applyFont="0" applyAlignment="0" applyProtection="0"/>
    <xf numFmtId="0" fontId="127" fillId="0" borderId="29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2" fillId="52" borderId="0" applyNumberFormat="0" applyBorder="0" applyAlignment="0" applyProtection="0"/>
    <xf numFmtId="0" fontId="113" fillId="53" borderId="25" applyNumberFormat="0" applyAlignment="0" applyProtection="0"/>
    <xf numFmtId="0" fontId="72" fillId="71" borderId="0" applyNumberFormat="0" applyBorder="0" applyAlignment="0" applyProtection="0"/>
    <xf numFmtId="0" fontId="28" fillId="10" borderId="0" applyNumberFormat="0" applyBorder="0" applyAlignment="0" applyProtection="0"/>
    <xf numFmtId="0" fontId="112" fillId="51" borderId="0" applyNumberFormat="0" applyBorder="0" applyAlignment="0" applyProtection="0"/>
    <xf numFmtId="0" fontId="24" fillId="8" borderId="17" applyNumberFormat="0" applyAlignment="0" applyProtection="0"/>
    <xf numFmtId="0" fontId="89" fillId="0" borderId="39" applyNumberFormat="0" applyFill="0" applyAlignment="0" applyProtection="0"/>
    <xf numFmtId="0" fontId="72" fillId="69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77" fillId="73" borderId="0" applyNumberFormat="0" applyBorder="0" applyAlignment="0" applyProtection="0"/>
    <xf numFmtId="0" fontId="123" fillId="36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72" fillId="64" borderId="0" applyNumberFormat="0" applyBorder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183" fillId="0" borderId="21">
      <alignment horizontal="left" vertical="top"/>
    </xf>
    <xf numFmtId="0" fontId="127" fillId="0" borderId="29" applyNumberFormat="0" applyFill="0" applyAlignment="0" applyProtection="0"/>
    <xf numFmtId="0" fontId="81" fillId="72" borderId="25" applyNumberFormat="0" applyAlignment="0" applyProtection="0"/>
    <xf numFmtId="0" fontId="112" fillId="47" borderId="0" applyNumberFormat="0" applyBorder="0" applyAlignment="0" applyProtection="0"/>
    <xf numFmtId="0" fontId="113" fillId="53" borderId="25" applyNumberFormat="0" applyAlignment="0" applyProtection="0"/>
    <xf numFmtId="0" fontId="27" fillId="0" borderId="19" applyNumberFormat="0" applyFill="0" applyAlignment="0" applyProtection="0"/>
    <xf numFmtId="0" fontId="75" fillId="67" borderId="26" applyNumberFormat="0" applyAlignment="0" applyProtection="0"/>
    <xf numFmtId="0" fontId="119" fillId="37" borderId="0" applyNumberFormat="0" applyBorder="0" applyAlignment="0" applyProtection="0"/>
    <xf numFmtId="0" fontId="72" fillId="71" borderId="0" applyNumberFormat="0" applyBorder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12" fillId="46" borderId="0" applyNumberFormat="0" applyBorder="0" applyAlignment="0" applyProtection="0"/>
    <xf numFmtId="0" fontId="72" fillId="71" borderId="0" applyNumberFormat="0" applyBorder="0" applyAlignment="0" applyProtection="0"/>
    <xf numFmtId="0" fontId="117" fillId="54" borderId="26" applyNumberFormat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89" fillId="0" borderId="39" applyNumberFormat="0" applyFill="0" applyAlignment="0" applyProtection="0"/>
    <xf numFmtId="0" fontId="72" fillId="69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06" fillId="56" borderId="31" applyNumberFormat="0" applyFont="0" applyAlignment="0" applyProtection="0"/>
    <xf numFmtId="0" fontId="121" fillId="55" borderId="0" applyNumberFormat="0" applyBorder="0" applyAlignment="0" applyProtection="0"/>
    <xf numFmtId="0" fontId="124" fillId="53" borderId="32" applyNumberFormat="0" applyAlignment="0" applyProtection="0"/>
    <xf numFmtId="0" fontId="28" fillId="22" borderId="0" applyNumberFormat="0" applyBorder="0" applyAlignment="0" applyProtection="0"/>
    <xf numFmtId="0" fontId="27" fillId="0" borderId="19" applyNumberFormat="0" applyFill="0" applyAlignment="0" applyProtection="0"/>
    <xf numFmtId="0" fontId="23" fillId="0" borderId="16" applyNumberFormat="0" applyFill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12" fillId="50" borderId="0" applyNumberFormat="0" applyBorder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112" fillId="47" borderId="0" applyNumberFormat="0" applyBorder="0" applyAlignment="0" applyProtection="0"/>
    <xf numFmtId="0" fontId="177" fillId="73" borderId="0" applyNumberFormat="0" applyBorder="0" applyAlignment="0" applyProtection="0"/>
    <xf numFmtId="0" fontId="113" fillId="53" borderId="25" applyNumberFormat="0" applyAlignment="0" applyProtection="0"/>
    <xf numFmtId="0" fontId="125" fillId="0" borderId="27" applyNumberFormat="0" applyFill="0" applyAlignment="0" applyProtection="0"/>
    <xf numFmtId="0" fontId="28" fillId="30" borderId="0" applyNumberFormat="0" applyBorder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77" fillId="73" borderId="0" applyNumberFormat="0" applyBorder="0" applyAlignment="0" applyProtection="0"/>
    <xf numFmtId="0" fontId="123" fillId="36" borderId="0" applyNumberFormat="0" applyBorder="0" applyAlignment="0" applyProtection="0"/>
    <xf numFmtId="0" fontId="81" fillId="72" borderId="25" applyNumberFormat="0" applyAlignment="0" applyProtection="0"/>
    <xf numFmtId="0" fontId="108" fillId="5" borderId="0" applyNumberFormat="0" applyBorder="0" applyAlignment="0" applyProtection="0"/>
    <xf numFmtId="0" fontId="75" fillId="67" borderId="26" applyNumberFormat="0" applyAlignment="0" applyProtection="0"/>
    <xf numFmtId="0" fontId="177" fillId="73" borderId="0" applyNumberFormat="0" applyBorder="0" applyAlignment="0" applyProtection="0"/>
    <xf numFmtId="0" fontId="85" fillId="74" borderId="32" applyNumberFormat="0" applyAlignment="0" applyProtection="0"/>
    <xf numFmtId="0" fontId="127" fillId="0" borderId="29" applyNumberFormat="0" applyFill="0" applyAlignment="0" applyProtection="0"/>
    <xf numFmtId="0" fontId="117" fillId="54" borderId="26" applyNumberFormat="0" applyAlignment="0" applyProtection="0"/>
    <xf numFmtId="0" fontId="185" fillId="0" borderId="30" applyNumberFormat="0" applyFill="0" applyAlignment="0" applyProtection="0"/>
    <xf numFmtId="0" fontId="89" fillId="0" borderId="39" applyNumberFormat="0" applyFill="0" applyAlignment="0" applyProtection="0"/>
    <xf numFmtId="0" fontId="18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12" fillId="50" borderId="0" applyNumberFormat="0" applyBorder="0" applyAlignment="0" applyProtection="0"/>
    <xf numFmtId="0" fontId="85" fillId="74" borderId="32" applyNumberFormat="0" applyAlignment="0" applyProtection="0"/>
    <xf numFmtId="0" fontId="159" fillId="0" borderId="0">
      <alignment horizontal="left"/>
    </xf>
    <xf numFmtId="0" fontId="22" fillId="7" borderId="14" applyNumberFormat="0" applyAlignment="0" applyProtection="0"/>
    <xf numFmtId="0" fontId="28" fillId="14" borderId="0" applyNumberFormat="0" applyBorder="0" applyAlignment="0" applyProtection="0"/>
    <xf numFmtId="0" fontId="89" fillId="0" borderId="39" applyNumberFormat="0" applyFill="0" applyAlignment="0" applyProtection="0"/>
    <xf numFmtId="0" fontId="117" fillId="54" borderId="26" applyNumberFormat="0" applyAlignment="0" applyProtection="0"/>
    <xf numFmtId="0" fontId="77" fillId="68" borderId="0" applyNumberFormat="0" applyBorder="0" applyAlignment="0" applyProtection="0"/>
    <xf numFmtId="0" fontId="89" fillId="0" borderId="39" applyNumberFormat="0" applyFill="0" applyAlignment="0" applyProtection="0"/>
    <xf numFmtId="0" fontId="112" fillId="47" borderId="0" applyNumberFormat="0" applyBorder="0" applyAlignment="0" applyProtection="0"/>
    <xf numFmtId="0" fontId="72" fillId="67" borderId="0" applyNumberFormat="0" applyBorder="0" applyAlignment="0" applyProtection="0"/>
    <xf numFmtId="0" fontId="81" fillId="72" borderId="25" applyNumberFormat="0" applyAlignment="0" applyProtection="0"/>
    <xf numFmtId="0" fontId="119" fillId="37" borderId="0" applyNumberFormat="0" applyBorder="0" applyAlignment="0" applyProtection="0"/>
    <xf numFmtId="0" fontId="121" fillId="55" borderId="0" applyNumberFormat="0" applyBorder="0" applyAlignment="0" applyProtection="0"/>
    <xf numFmtId="0" fontId="112" fillId="50" borderId="0" applyNumberFormat="0" applyBorder="0" applyAlignment="0" applyProtection="0"/>
    <xf numFmtId="0" fontId="81" fillId="72" borderId="25" applyNumberFormat="0" applyAlignment="0" applyProtection="0"/>
    <xf numFmtId="0" fontId="17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6" fillId="0" borderId="12" applyNumberFormat="0" applyFill="0" applyAlignment="0" applyProtection="0"/>
    <xf numFmtId="0" fontId="183" fillId="0" borderId="21">
      <alignment horizontal="left" vertical="top"/>
    </xf>
    <xf numFmtId="0" fontId="112" fillId="51" borderId="0" applyNumberFormat="0" applyBorder="0" applyAlignment="0" applyProtection="0"/>
    <xf numFmtId="0" fontId="112" fillId="47" borderId="0" applyNumberFormat="0" applyBorder="0" applyAlignment="0" applyProtection="0"/>
    <xf numFmtId="0" fontId="28" fillId="18" borderId="0" applyNumberFormat="0" applyBorder="0" applyAlignment="0" applyProtection="0"/>
    <xf numFmtId="0" fontId="83" fillId="78" borderId="0" applyNumberFormat="0" applyBorder="0" applyAlignment="0" applyProtection="0"/>
    <xf numFmtId="0" fontId="119" fillId="37" borderId="0" applyNumberFormat="0" applyBorder="0" applyAlignment="0" applyProtection="0"/>
    <xf numFmtId="0" fontId="75" fillId="67" borderId="26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1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12" fillId="46" borderId="0" applyNumberFormat="0" applyBorder="0" applyAlignment="0" applyProtection="0"/>
    <xf numFmtId="0" fontId="118" fillId="0" borderId="30" applyNumberFormat="0" applyFill="0" applyAlignment="0" applyProtection="0"/>
    <xf numFmtId="0" fontId="83" fillId="78" borderId="0" applyNumberFormat="0" applyBorder="0" applyAlignment="0" applyProtection="0"/>
    <xf numFmtId="0" fontId="177" fillId="73" borderId="0" applyNumberFormat="0" applyBorder="0" applyAlignment="0" applyProtection="0"/>
    <xf numFmtId="0" fontId="120" fillId="40" borderId="25" applyNumberFormat="0" applyAlignment="0" applyProtection="0"/>
    <xf numFmtId="0" fontId="1" fillId="9" borderId="18" applyNumberFormat="0" applyFont="0" applyAlignment="0" applyProtection="0"/>
    <xf numFmtId="0" fontId="72" fillId="69" borderId="0" applyNumberFormat="0" applyBorder="0" applyAlignment="0" applyProtection="0"/>
    <xf numFmtId="0" fontId="122" fillId="0" borderId="33" applyNumberFormat="0" applyFill="0" applyAlignment="0" applyProtection="0"/>
    <xf numFmtId="0" fontId="156" fillId="0" borderId="21">
      <alignment horizontal="left" vertical="top"/>
    </xf>
    <xf numFmtId="0" fontId="121" fillId="55" borderId="0" applyNumberFormat="0" applyBorder="0" applyAlignment="0" applyProtection="0"/>
    <xf numFmtId="0" fontId="112" fillId="50" borderId="0" applyNumberFormat="0" applyBorder="0" applyAlignment="0" applyProtection="0"/>
    <xf numFmtId="0" fontId="184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177" fillId="73" borderId="0" applyNumberFormat="0" applyBorder="0" applyAlignment="0" applyProtection="0"/>
    <xf numFmtId="0" fontId="83" fillId="78" borderId="0" applyNumberFormat="0" applyBorder="0" applyAlignment="0" applyProtection="0"/>
    <xf numFmtId="0" fontId="17" fillId="0" borderId="13" applyNumberFormat="0" applyFill="0" applyAlignment="0" applyProtection="0"/>
    <xf numFmtId="0" fontId="112" fillId="49" borderId="0" applyNumberFormat="0" applyBorder="0" applyAlignment="0" applyProtection="0"/>
    <xf numFmtId="0" fontId="72" fillId="64" borderId="0" applyNumberFormat="0" applyBorder="0" applyAlignment="0" applyProtection="0"/>
    <xf numFmtId="0" fontId="11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18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72" fillId="67" borderId="0" applyNumberFormat="0" applyBorder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72" fillId="64" borderId="0" applyNumberFormat="0" applyBorder="0" applyAlignment="0" applyProtection="0"/>
    <xf numFmtId="0" fontId="118" fillId="0" borderId="30" applyNumberFormat="0" applyFill="0" applyAlignment="0" applyProtection="0"/>
    <xf numFmtId="0" fontId="16" fillId="0" borderId="12" applyNumberFormat="0" applyFill="0" applyAlignment="0" applyProtection="0"/>
    <xf numFmtId="0" fontId="124" fillId="53" borderId="32" applyNumberFormat="0" applyAlignment="0" applyProtection="0"/>
    <xf numFmtId="0" fontId="112" fillId="50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12" fillId="47" borderId="0" applyNumberFormat="0" applyBorder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56" fillId="0" borderId="21">
      <alignment horizontal="left" vertical="top"/>
    </xf>
    <xf numFmtId="0" fontId="72" fillId="71" borderId="0" applyNumberFormat="0" applyBorder="0" applyAlignment="0" applyProtection="0"/>
    <xf numFmtId="0" fontId="89" fillId="0" borderId="39" applyNumberFormat="0" applyFill="0" applyAlignment="0" applyProtection="0"/>
    <xf numFmtId="0" fontId="83" fillId="78" borderId="0" applyNumberFormat="0" applyBorder="0" applyAlignment="0" applyProtection="0"/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6" fillId="0" borderId="12" applyNumberFormat="0" applyFill="0" applyAlignment="0" applyProtection="0"/>
    <xf numFmtId="0" fontId="75" fillId="67" borderId="26" applyNumberFormat="0" applyAlignment="0" applyProtection="0"/>
    <xf numFmtId="0" fontId="28" fillId="18" borderId="0" applyNumberFormat="0" applyBorder="0" applyAlignment="0" applyProtection="0"/>
    <xf numFmtId="0" fontId="112" fillId="52" borderId="0" applyNumberFormat="0" applyBorder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06" fillId="56" borderId="31" applyNumberFormat="0" applyFont="0" applyAlignment="0" applyProtection="0"/>
    <xf numFmtId="0" fontId="12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17" fillId="54" borderId="26" applyNumberFormat="0" applyAlignment="0" applyProtection="0"/>
    <xf numFmtId="0" fontId="106" fillId="56" borderId="31" applyNumberFormat="0" applyFont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28" fillId="30" borderId="0" applyNumberFormat="0" applyBorder="0" applyAlignment="0" applyProtection="0"/>
    <xf numFmtId="0" fontId="117" fillId="54" borderId="26" applyNumberFormat="0" applyAlignment="0" applyProtection="0"/>
    <xf numFmtId="0" fontId="9" fillId="65" borderId="31" applyNumberFormat="0" applyFont="0" applyAlignment="0" applyProtection="0"/>
    <xf numFmtId="0" fontId="183" fillId="0" borderId="21">
      <alignment horizontal="left" vertical="top"/>
    </xf>
    <xf numFmtId="0" fontId="114" fillId="0" borderId="0" applyNumberFormat="0" applyFill="0" applyBorder="0" applyAlignment="0" applyProtection="0"/>
    <xf numFmtId="0" fontId="22" fillId="7" borderId="14" applyNumberFormat="0" applyAlignment="0" applyProtection="0"/>
    <xf numFmtId="0" fontId="11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23" fillId="0" borderId="16" applyNumberFormat="0" applyFill="0" applyAlignment="0" applyProtection="0"/>
    <xf numFmtId="0" fontId="126" fillId="0" borderId="28" applyNumberFormat="0" applyFill="0" applyAlignment="0" applyProtection="0"/>
    <xf numFmtId="0" fontId="81" fillId="72" borderId="25" applyNumberFormat="0" applyAlignment="0" applyProtection="0"/>
    <xf numFmtId="0" fontId="159" fillId="0" borderId="0">
      <alignment horizontal="left"/>
    </xf>
    <xf numFmtId="0" fontId="112" fillId="46" borderId="0" applyNumberFormat="0" applyBorder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12" fillId="52" borderId="0" applyNumberFormat="0" applyBorder="0" applyAlignment="0" applyProtection="0"/>
    <xf numFmtId="0" fontId="112" fillId="49" borderId="0" applyNumberFormat="0" applyBorder="0" applyAlignment="0" applyProtection="0"/>
    <xf numFmtId="0" fontId="126" fillId="0" borderId="28" applyNumberFormat="0" applyFill="0" applyAlignment="0" applyProtection="0"/>
    <xf numFmtId="0" fontId="9" fillId="65" borderId="31" applyNumberFormat="0" applyFont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156" fillId="0" borderId="21">
      <alignment horizontal="left" vertical="top"/>
    </xf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12" fillId="50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71" borderId="0" applyNumberFormat="0" applyBorder="0" applyAlignment="0" applyProtection="0"/>
    <xf numFmtId="0" fontId="83" fillId="78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20" fillId="6" borderId="14" applyNumberFormat="0" applyAlignment="0" applyProtection="0"/>
    <xf numFmtId="0" fontId="112" fillId="51" borderId="0" applyNumberFormat="0" applyBorder="0" applyAlignment="0" applyProtection="0"/>
    <xf numFmtId="0" fontId="119" fillId="37" borderId="0" applyNumberFormat="0" applyBorder="0" applyAlignment="0" applyProtection="0"/>
    <xf numFmtId="0" fontId="112" fillId="49" borderId="0" applyNumberFormat="0" applyBorder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77" fillId="73" borderId="0" applyNumberFormat="0" applyBorder="0" applyAlignment="0" applyProtection="0"/>
    <xf numFmtId="0" fontId="126" fillId="0" borderId="28" applyNumberFormat="0" applyFill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75" fillId="67" borderId="26" applyNumberFormat="0" applyAlignment="0" applyProtection="0"/>
    <xf numFmtId="0" fontId="118" fillId="0" borderId="30" applyNumberFormat="0" applyFill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112" fillId="47" borderId="0" applyNumberFormat="0" applyBorder="0" applyAlignment="0" applyProtection="0"/>
    <xf numFmtId="0" fontId="90" fillId="0" borderId="0" applyNumberFormat="0" applyFill="0" applyBorder="0" applyAlignment="0" applyProtection="0"/>
    <xf numFmtId="0" fontId="178" fillId="74" borderId="25" applyNumberFormat="0" applyAlignment="0" applyProtection="0"/>
    <xf numFmtId="0" fontId="18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84" fillId="0" borderId="0" applyNumberFormat="0" applyFill="0" applyBorder="0" applyAlignment="0" applyProtection="0"/>
    <xf numFmtId="0" fontId="178" fillId="74" borderId="25" applyNumberFormat="0" applyAlignment="0" applyProtection="0"/>
    <xf numFmtId="0" fontId="112" fillId="49" borderId="0" applyNumberFormat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23" fillId="0" borderId="16" applyNumberFormat="0" applyFill="0" applyAlignment="0" applyProtection="0"/>
    <xf numFmtId="0" fontId="19" fillId="4" borderId="0" applyNumberFormat="0" applyBorder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2" fillId="47" borderId="0" applyNumberFormat="0" applyBorder="0" applyAlignment="0" applyProtection="0"/>
    <xf numFmtId="0" fontId="156" fillId="0" borderId="21">
      <alignment horizontal="left" vertical="top"/>
    </xf>
    <xf numFmtId="0" fontId="127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72" fillId="69" borderId="0" applyNumberFormat="0" applyBorder="0" applyAlignment="0" applyProtection="0"/>
    <xf numFmtId="0" fontId="119" fillId="37" borderId="0" applyNumberFormat="0" applyBorder="0" applyAlignment="0" applyProtection="0"/>
    <xf numFmtId="0" fontId="185" fillId="0" borderId="30" applyNumberFormat="0" applyFill="0" applyAlignment="0" applyProtection="0"/>
    <xf numFmtId="0" fontId="112" fillId="49" borderId="0" applyNumberFormat="0" applyBorder="0" applyAlignment="0" applyProtection="0"/>
    <xf numFmtId="0" fontId="89" fillId="0" borderId="39" applyNumberFormat="0" applyFill="0" applyAlignment="0" applyProtection="0"/>
    <xf numFmtId="0" fontId="24" fillId="8" borderId="17" applyNumberFormat="0" applyAlignment="0" applyProtection="0"/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9" fillId="65" borderId="31" applyNumberFormat="0" applyFont="0" applyAlignment="0" applyProtection="0"/>
    <xf numFmtId="0" fontId="127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12" fillId="51" borderId="0" applyNumberFormat="0" applyBorder="0" applyAlignment="0" applyProtection="0"/>
    <xf numFmtId="0" fontId="22" fillId="7" borderId="14" applyNumberFormat="0" applyAlignment="0" applyProtection="0"/>
    <xf numFmtId="0" fontId="15" fillId="0" borderId="11" applyNumberFormat="0" applyFill="0" applyAlignment="0" applyProtection="0"/>
    <xf numFmtId="0" fontId="121" fillId="55" borderId="0" applyNumberFormat="0" applyBorder="0" applyAlignment="0" applyProtection="0"/>
    <xf numFmtId="0" fontId="177" fillId="73" borderId="0" applyNumberFormat="0" applyBorder="0" applyAlignment="0" applyProtection="0"/>
    <xf numFmtId="0" fontId="72" fillId="64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75" fillId="67" borderId="26" applyNumberFormat="0" applyAlignment="0" applyProtection="0"/>
    <xf numFmtId="0" fontId="90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117" fillId="54" borderId="26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77" fillId="68" borderId="0" applyNumberFormat="0" applyBorder="0" applyAlignment="0" applyProtection="0"/>
    <xf numFmtId="0" fontId="15" fillId="0" borderId="11" applyNumberFormat="0" applyFill="0" applyAlignment="0" applyProtection="0"/>
    <xf numFmtId="0" fontId="9" fillId="65" borderId="31" applyNumberFormat="0" applyFont="0" applyAlignment="0" applyProtection="0"/>
    <xf numFmtId="0" fontId="27" fillId="0" borderId="19" applyNumberFormat="0" applyFill="0" applyAlignment="0" applyProtection="0"/>
    <xf numFmtId="0" fontId="85" fillId="74" borderId="32" applyNumberFormat="0" applyAlignment="0" applyProtection="0"/>
    <xf numFmtId="0" fontId="22" fillId="7" borderId="14" applyNumberFormat="0" applyAlignment="0" applyProtection="0"/>
    <xf numFmtId="0" fontId="11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81" fillId="72" borderId="25" applyNumberFormat="0" applyAlignment="0" applyProtection="0"/>
    <xf numFmtId="0" fontId="125" fillId="0" borderId="27" applyNumberFormat="0" applyFill="0" applyAlignment="0" applyProtection="0"/>
    <xf numFmtId="0" fontId="18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81" fillId="72" borderId="25" applyNumberFormat="0" applyAlignment="0" applyProtection="0"/>
    <xf numFmtId="0" fontId="83" fillId="78" borderId="0" applyNumberFormat="0" applyBorder="0" applyAlignment="0" applyProtection="0"/>
    <xf numFmtId="0" fontId="9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56" fillId="0" borderId="21">
      <alignment horizontal="left" vertical="top"/>
    </xf>
    <xf numFmtId="0" fontId="121" fillId="55" borderId="0" applyNumberFormat="0" applyBorder="0" applyAlignment="0" applyProtection="0"/>
    <xf numFmtId="0" fontId="72" fillId="69" borderId="0" applyNumberFormat="0" applyBorder="0" applyAlignment="0" applyProtection="0"/>
    <xf numFmtId="0" fontId="112" fillId="51" borderId="0" applyNumberFormat="0" applyBorder="0" applyAlignment="0" applyProtection="0"/>
    <xf numFmtId="0" fontId="112" fillId="47" borderId="0" applyNumberFormat="0" applyBorder="0" applyAlignment="0" applyProtection="0"/>
    <xf numFmtId="0" fontId="27" fillId="0" borderId="19" applyNumberFormat="0" applyFill="0" applyAlignment="0" applyProtection="0"/>
    <xf numFmtId="0" fontId="72" fillId="67" borderId="0" applyNumberFormat="0" applyBorder="0" applyAlignment="0" applyProtection="0"/>
    <xf numFmtId="0" fontId="119" fillId="37" borderId="0" applyNumberFormat="0" applyBorder="0" applyAlignment="0" applyProtection="0"/>
    <xf numFmtId="0" fontId="185" fillId="0" borderId="30" applyNumberFormat="0" applyFill="0" applyAlignment="0" applyProtection="0"/>
    <xf numFmtId="0" fontId="75" fillId="67" borderId="26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83" fillId="0" borderId="21">
      <alignment horizontal="left" vertical="top"/>
    </xf>
    <xf numFmtId="0" fontId="118" fillId="0" borderId="30" applyNumberFormat="0" applyFill="0" applyAlignment="0" applyProtection="0"/>
    <xf numFmtId="0" fontId="112" fillId="52" borderId="0" applyNumberFormat="0" applyBorder="0" applyAlignment="0" applyProtection="0"/>
    <xf numFmtId="0" fontId="9" fillId="65" borderId="31" applyNumberFormat="0" applyFont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77" fillId="68" borderId="0" applyNumberFormat="0" applyBorder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5" fillId="0" borderId="30" applyNumberFormat="0" applyFill="0" applyAlignment="0" applyProtection="0"/>
    <xf numFmtId="0" fontId="118" fillId="0" borderId="30" applyNumberFormat="0" applyFill="0" applyAlignment="0" applyProtection="0"/>
    <xf numFmtId="0" fontId="81" fillId="72" borderId="25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120" fillId="40" borderId="25" applyNumberFormat="0" applyAlignment="0" applyProtection="0"/>
    <xf numFmtId="0" fontId="117" fillId="54" borderId="26" applyNumberFormat="0" applyAlignment="0" applyProtection="0"/>
    <xf numFmtId="0" fontId="113" fillId="53" borderId="25" applyNumberFormat="0" applyAlignment="0" applyProtection="0"/>
    <xf numFmtId="0" fontId="75" fillId="67" borderId="26" applyNumberFormat="0" applyAlignment="0" applyProtection="0"/>
    <xf numFmtId="0" fontId="11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27" fillId="0" borderId="19" applyNumberFormat="0" applyFill="0" applyAlignment="0" applyProtection="0"/>
    <xf numFmtId="0" fontId="127" fillId="0" borderId="29" applyNumberFormat="0" applyFill="0" applyAlignment="0" applyProtection="0"/>
    <xf numFmtId="0" fontId="106" fillId="56" borderId="31" applyNumberFormat="0" applyFont="0" applyAlignment="0" applyProtection="0"/>
    <xf numFmtId="0" fontId="72" fillId="69" borderId="0" applyNumberFormat="0" applyBorder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1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125" fillId="0" borderId="27" applyNumberFormat="0" applyFill="0" applyAlignment="0" applyProtection="0"/>
    <xf numFmtId="0" fontId="124" fillId="53" borderId="32" applyNumberFormat="0" applyAlignment="0" applyProtection="0"/>
    <xf numFmtId="0" fontId="177" fillId="73" borderId="0" applyNumberFormat="0" applyBorder="0" applyAlignment="0" applyProtection="0"/>
    <xf numFmtId="0" fontId="83" fillId="78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112" fillId="52" borderId="0" applyNumberFormat="0" applyBorder="0" applyAlignment="0" applyProtection="0"/>
    <xf numFmtId="0" fontId="21" fillId="7" borderId="15" applyNumberFormat="0" applyAlignment="0" applyProtection="0"/>
    <xf numFmtId="0" fontId="75" fillId="67" borderId="26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83" fillId="78" borderId="0" applyNumberFormat="0" applyBorder="0" applyAlignment="0" applyProtection="0"/>
    <xf numFmtId="0" fontId="117" fillId="54" borderId="26" applyNumberFormat="0" applyAlignment="0" applyProtection="0"/>
    <xf numFmtId="0" fontId="72" fillId="64" borderId="0" applyNumberFormat="0" applyBorder="0" applyAlignment="0" applyProtection="0"/>
    <xf numFmtId="0" fontId="24" fillId="8" borderId="17" applyNumberFormat="0" applyAlignment="0" applyProtection="0"/>
    <xf numFmtId="0" fontId="178" fillId="74" borderId="25" applyNumberFormat="0" applyAlignment="0" applyProtection="0"/>
    <xf numFmtId="0" fontId="72" fillId="71" borderId="0" applyNumberFormat="0" applyBorder="0" applyAlignment="0" applyProtection="0"/>
    <xf numFmtId="0" fontId="112" fillId="50" borderId="0" applyNumberFormat="0" applyBorder="0" applyAlignment="0" applyProtection="0"/>
    <xf numFmtId="0" fontId="72" fillId="67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77" fillId="68" borderId="0" applyNumberFormat="0" applyBorder="0" applyAlignment="0" applyProtection="0"/>
    <xf numFmtId="0" fontId="112" fillId="51" borderId="0" applyNumberFormat="0" applyBorder="0" applyAlignment="0" applyProtection="0"/>
    <xf numFmtId="0" fontId="177" fillId="73" borderId="0" applyNumberFormat="0" applyBorder="0" applyAlignment="0" applyProtection="0"/>
    <xf numFmtId="0" fontId="112" fillId="51" borderId="0" applyNumberFormat="0" applyBorder="0" applyAlignment="0" applyProtection="0"/>
    <xf numFmtId="0" fontId="177" fillId="73" borderId="0" applyNumberFormat="0" applyBorder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27" fillId="0" borderId="29" applyNumberFormat="0" applyFill="0" applyAlignment="0" applyProtection="0"/>
    <xf numFmtId="0" fontId="83" fillId="78" borderId="0" applyNumberFormat="0" applyBorder="0" applyAlignment="0" applyProtection="0"/>
    <xf numFmtId="0" fontId="121" fillId="55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185" fillId="0" borderId="30" applyNumberFormat="0" applyFill="0" applyAlignment="0" applyProtection="0"/>
    <xf numFmtId="0" fontId="72" fillId="69" borderId="0" applyNumberFormat="0" applyBorder="0" applyAlignment="0" applyProtection="0"/>
    <xf numFmtId="0" fontId="127" fillId="0" borderId="0" applyNumberFormat="0" applyFill="0" applyBorder="0" applyAlignment="0" applyProtection="0"/>
    <xf numFmtId="0" fontId="159" fillId="0" borderId="0">
      <alignment horizontal="left"/>
    </xf>
    <xf numFmtId="0" fontId="126" fillId="0" borderId="28" applyNumberFormat="0" applyFill="0" applyAlignment="0" applyProtection="0"/>
    <xf numFmtId="0" fontId="81" fillId="72" borderId="25" applyNumberFormat="0" applyAlignment="0" applyProtection="0"/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108" fillId="5" borderId="0" applyNumberFormat="0" applyBorder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28" fillId="22" borderId="0" applyNumberFormat="0" applyBorder="0" applyAlignment="0" applyProtection="0"/>
    <xf numFmtId="0" fontId="75" fillId="67" borderId="26" applyNumberFormat="0" applyAlignment="0" applyProtection="0"/>
    <xf numFmtId="0" fontId="125" fillId="0" borderId="27" applyNumberFormat="0" applyFill="0" applyAlignment="0" applyProtection="0"/>
    <xf numFmtId="0" fontId="89" fillId="0" borderId="39" applyNumberFormat="0" applyFill="0" applyAlignment="0" applyProtection="0"/>
    <xf numFmtId="0" fontId="21" fillId="7" borderId="15" applyNumberFormat="0" applyAlignment="0" applyProtection="0"/>
    <xf numFmtId="0" fontId="127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8" fillId="3" borderId="0" applyNumberFormat="0" applyBorder="0" applyAlignment="0" applyProtection="0"/>
    <xf numFmtId="0" fontId="21" fillId="7" borderId="15" applyNumberFormat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81" fillId="72" borderId="25" applyNumberFormat="0" applyAlignment="0" applyProtection="0"/>
    <xf numFmtId="0" fontId="159" fillId="0" borderId="0">
      <alignment horizontal="left"/>
    </xf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59" fillId="0" borderId="0">
      <alignment horizontal="left"/>
    </xf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77" fillId="68" borderId="0" applyNumberFormat="0" applyBorder="0" applyAlignment="0" applyProtection="0"/>
    <xf numFmtId="0" fontId="106" fillId="56" borderId="31" applyNumberFormat="0" applyFont="0" applyAlignment="0" applyProtection="0"/>
    <xf numFmtId="0" fontId="159" fillId="0" borderId="0">
      <alignment horizontal="left"/>
    </xf>
    <xf numFmtId="0" fontId="112" fillId="47" borderId="0" applyNumberFormat="0" applyBorder="0" applyAlignment="0" applyProtection="0"/>
    <xf numFmtId="0" fontId="72" fillId="64" borderId="0" applyNumberFormat="0" applyBorder="0" applyAlignment="0" applyProtection="0"/>
    <xf numFmtId="0" fontId="127" fillId="0" borderId="29" applyNumberFormat="0" applyFill="0" applyAlignment="0" applyProtection="0"/>
    <xf numFmtId="0" fontId="183" fillId="0" borderId="21">
      <alignment horizontal="left" vertical="top"/>
    </xf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75" fillId="67" borderId="26" applyNumberFormat="0" applyAlignment="0" applyProtection="0"/>
    <xf numFmtId="0" fontId="106" fillId="56" borderId="31" applyNumberFormat="0" applyFont="0" applyAlignment="0" applyProtection="0"/>
    <xf numFmtId="0" fontId="20" fillId="6" borderId="14" applyNumberFormat="0" applyAlignment="0" applyProtection="0"/>
    <xf numFmtId="0" fontId="72" fillId="67" borderId="0" applyNumberFormat="0" applyBorder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112" fillId="47" borderId="0" applyNumberFormat="0" applyBorder="0" applyAlignment="0" applyProtection="0"/>
    <xf numFmtId="0" fontId="112" fillId="46" borderId="0" applyNumberFormat="0" applyBorder="0" applyAlignment="0" applyProtection="0"/>
    <xf numFmtId="0" fontId="112" fillId="49" borderId="0" applyNumberFormat="0" applyBorder="0" applyAlignment="0" applyProtection="0"/>
    <xf numFmtId="0" fontId="185" fillId="0" borderId="30" applyNumberFormat="0" applyFill="0" applyAlignment="0" applyProtection="0"/>
    <xf numFmtId="0" fontId="20" fillId="6" borderId="14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177" fillId="73" borderId="0" applyNumberFormat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106" fillId="56" borderId="31" applyNumberFormat="0" applyFont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112" fillId="50" borderId="0" applyNumberFormat="0" applyBorder="0" applyAlignment="0" applyProtection="0"/>
    <xf numFmtId="0" fontId="127" fillId="0" borderId="29" applyNumberFormat="0" applyFill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113" fillId="53" borderId="25" applyNumberFormat="0" applyAlignment="0" applyProtection="0"/>
    <xf numFmtId="0" fontId="126" fillId="0" borderId="28" applyNumberFormat="0" applyFill="0" applyAlignment="0" applyProtection="0"/>
    <xf numFmtId="0" fontId="121" fillId="55" borderId="0" applyNumberFormat="0" applyBorder="0" applyAlignment="0" applyProtection="0"/>
    <xf numFmtId="0" fontId="118" fillId="0" borderId="30" applyNumberFormat="0" applyFill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12" fillId="50" borderId="0" applyNumberFormat="0" applyBorder="0" applyAlignment="0" applyProtection="0"/>
    <xf numFmtId="0" fontId="106" fillId="56" borderId="31" applyNumberFormat="0" applyFont="0" applyAlignment="0" applyProtection="0"/>
    <xf numFmtId="0" fontId="112" fillId="51" borderId="0" applyNumberFormat="0" applyBorder="0" applyAlignment="0" applyProtection="0"/>
    <xf numFmtId="0" fontId="89" fillId="0" borderId="39" applyNumberFormat="0" applyFill="0" applyAlignment="0" applyProtection="0"/>
    <xf numFmtId="0" fontId="28" fillId="14" borderId="0" applyNumberFormat="0" applyBorder="0" applyAlignment="0" applyProtection="0"/>
    <xf numFmtId="0" fontId="28" fillId="30" borderId="0" applyNumberFormat="0" applyBorder="0" applyAlignment="0" applyProtection="0"/>
    <xf numFmtId="0" fontId="90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27" fillId="0" borderId="29" applyNumberFormat="0" applyFill="0" applyAlignment="0" applyProtection="0"/>
    <xf numFmtId="0" fontId="178" fillId="74" borderId="25" applyNumberFormat="0" applyAlignment="0" applyProtection="0"/>
    <xf numFmtId="0" fontId="159" fillId="0" borderId="0">
      <alignment horizontal="left"/>
    </xf>
    <xf numFmtId="0" fontId="72" fillId="67" borderId="0" applyNumberFormat="0" applyBorder="0" applyAlignment="0" applyProtection="0"/>
    <xf numFmtId="0" fontId="118" fillId="0" borderId="30" applyNumberFormat="0" applyFill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6" fillId="0" borderId="12" applyNumberFormat="0" applyFill="0" applyAlignment="0" applyProtection="0"/>
    <xf numFmtId="0" fontId="83" fillId="78" borderId="0" applyNumberFormat="0" applyBorder="0" applyAlignment="0" applyProtection="0"/>
    <xf numFmtId="0" fontId="85" fillId="74" borderId="32" applyNumberFormat="0" applyAlignment="0" applyProtection="0"/>
    <xf numFmtId="0" fontId="125" fillId="0" borderId="27" applyNumberFormat="0" applyFill="0" applyAlignment="0" applyProtection="0"/>
    <xf numFmtId="0" fontId="177" fillId="73" borderId="0" applyNumberFormat="0" applyBorder="0" applyAlignment="0" applyProtection="0"/>
    <xf numFmtId="0" fontId="18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78" fillId="74" borderId="25" applyNumberFormat="0" applyAlignment="0" applyProtection="0"/>
    <xf numFmtId="0" fontId="119" fillId="37" borderId="0" applyNumberFormat="0" applyBorder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21" fillId="7" borderId="15" applyNumberFormat="0" applyAlignment="0" applyProtection="0"/>
    <xf numFmtId="0" fontId="185" fillId="0" borderId="30" applyNumberFormat="0" applyFill="0" applyAlignment="0" applyProtection="0"/>
    <xf numFmtId="0" fontId="85" fillId="74" borderId="32" applyNumberFormat="0" applyAlignment="0" applyProtection="0"/>
    <xf numFmtId="0" fontId="21" fillId="7" borderId="15" applyNumberFormat="0" applyAlignment="0" applyProtection="0"/>
    <xf numFmtId="0" fontId="77" fillId="68" borderId="0" applyNumberFormat="0" applyBorder="0" applyAlignment="0" applyProtection="0"/>
    <xf numFmtId="0" fontId="185" fillId="0" borderId="30" applyNumberFormat="0" applyFill="0" applyAlignment="0" applyProtection="0"/>
    <xf numFmtId="0" fontId="124" fillId="53" borderId="32" applyNumberFormat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75" fillId="67" borderId="26" applyNumberFormat="0" applyAlignment="0" applyProtection="0"/>
    <xf numFmtId="0" fontId="72" fillId="69" borderId="0" applyNumberFormat="0" applyBorder="0" applyAlignment="0" applyProtection="0"/>
    <xf numFmtId="0" fontId="108" fillId="5" borderId="0" applyNumberFormat="0" applyBorder="0" applyAlignment="0" applyProtection="0"/>
    <xf numFmtId="0" fontId="123" fillId="36" borderId="0" applyNumberFormat="0" applyBorder="0" applyAlignment="0" applyProtection="0"/>
    <xf numFmtId="0" fontId="112" fillId="49" borderId="0" applyNumberFormat="0" applyBorder="0" applyAlignment="0" applyProtection="0"/>
    <xf numFmtId="0" fontId="122" fillId="0" borderId="33" applyNumberFormat="0" applyFill="0" applyAlignment="0" applyProtection="0"/>
    <xf numFmtId="0" fontId="117" fillId="54" borderId="26" applyNumberFormat="0" applyAlignment="0" applyProtection="0"/>
    <xf numFmtId="0" fontId="24" fillId="8" borderId="17" applyNumberFormat="0" applyAlignment="0" applyProtection="0"/>
    <xf numFmtId="0" fontId="122" fillId="0" borderId="33" applyNumberFormat="0" applyFill="0" applyAlignment="0" applyProtection="0"/>
    <xf numFmtId="0" fontId="17" fillId="0" borderId="13" applyNumberFormat="0" applyFill="0" applyAlignment="0" applyProtection="0"/>
    <xf numFmtId="0" fontId="124" fillId="53" borderId="32" applyNumberFormat="0" applyAlignment="0" applyProtection="0"/>
    <xf numFmtId="0" fontId="1" fillId="9" borderId="18" applyNumberFormat="0" applyFont="0" applyAlignment="0" applyProtection="0"/>
    <xf numFmtId="0" fontId="28" fillId="18" borderId="0" applyNumberFormat="0" applyBorder="0" applyAlignment="0" applyProtection="0"/>
    <xf numFmtId="0" fontId="12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2" fillId="49" borderId="0" applyNumberFormat="0" applyBorder="0" applyAlignment="0" applyProtection="0"/>
    <xf numFmtId="0" fontId="121" fillId="55" borderId="0" applyNumberFormat="0" applyBorder="0" applyAlignment="0" applyProtection="0"/>
    <xf numFmtId="0" fontId="72" fillId="61" borderId="0" applyNumberFormat="0" applyBorder="0" applyAlignment="0" applyProtection="0"/>
    <xf numFmtId="0" fontId="112" fillId="51" borderId="0" applyNumberFormat="0" applyBorder="0" applyAlignment="0" applyProtection="0"/>
    <xf numFmtId="0" fontId="27" fillId="0" borderId="19" applyNumberFormat="0" applyFill="0" applyAlignment="0" applyProtection="0"/>
    <xf numFmtId="0" fontId="177" fillId="73" borderId="0" applyNumberFormat="0" applyBorder="0" applyAlignment="0" applyProtection="0"/>
    <xf numFmtId="0" fontId="16" fillId="0" borderId="12" applyNumberFormat="0" applyFill="0" applyAlignment="0" applyProtection="0"/>
    <xf numFmtId="0" fontId="159" fillId="0" borderId="0">
      <alignment horizontal="left"/>
    </xf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72" fillId="67" borderId="0" applyNumberFormat="0" applyBorder="0" applyAlignment="0" applyProtection="0"/>
    <xf numFmtId="0" fontId="28" fillId="26" borderId="0" applyNumberFormat="0" applyBorder="0" applyAlignment="0" applyProtection="0"/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24" fillId="8" borderId="17" applyNumberFormat="0" applyAlignment="0" applyProtection="0"/>
    <xf numFmtId="0" fontId="177" fillId="73" borderId="0" applyNumberFormat="0" applyBorder="0" applyAlignment="0" applyProtection="0"/>
    <xf numFmtId="0" fontId="114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112" fillId="52" borderId="0" applyNumberFormat="0" applyBorder="0" applyAlignment="0" applyProtection="0"/>
    <xf numFmtId="0" fontId="120" fillId="40" borderId="25" applyNumberFormat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124" fillId="53" borderId="32" applyNumberFormat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112" fillId="46" borderId="0" applyNumberFormat="0" applyBorder="0" applyAlignment="0" applyProtection="0"/>
    <xf numFmtId="0" fontId="118" fillId="0" borderId="30" applyNumberFormat="0" applyFill="0" applyAlignment="0" applyProtection="0"/>
    <xf numFmtId="0" fontId="17" fillId="0" borderId="13" applyNumberFormat="0" applyFill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112" fillId="49" borderId="0" applyNumberFormat="0" applyBorder="0" applyAlignment="0" applyProtection="0"/>
    <xf numFmtId="0" fontId="156" fillId="0" borderId="21">
      <alignment horizontal="left" vertical="top"/>
    </xf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72" fillId="71" borderId="0" applyNumberFormat="0" applyBorder="0" applyAlignment="0" applyProtection="0"/>
    <xf numFmtId="0" fontId="125" fillId="0" borderId="27" applyNumberFormat="0" applyFill="0" applyAlignment="0" applyProtection="0"/>
    <xf numFmtId="0" fontId="124" fillId="53" borderId="32" applyNumberFormat="0" applyAlignment="0" applyProtection="0"/>
    <xf numFmtId="0" fontId="72" fillId="64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81" fillId="72" borderId="25" applyNumberFormat="0" applyAlignment="0" applyProtection="0"/>
    <xf numFmtId="0" fontId="112" fillId="50" borderId="0" applyNumberFormat="0" applyBorder="0" applyAlignment="0" applyProtection="0"/>
    <xf numFmtId="0" fontId="112" fillId="46" borderId="0" applyNumberFormat="0" applyBorder="0" applyAlignment="0" applyProtection="0"/>
    <xf numFmtId="0" fontId="75" fillId="67" borderId="26" applyNumberFormat="0" applyAlignment="0" applyProtection="0"/>
    <xf numFmtId="0" fontId="72" fillId="67" borderId="0" applyNumberFormat="0" applyBorder="0" applyAlignment="0" applyProtection="0"/>
    <xf numFmtId="0" fontId="125" fillId="0" borderId="27" applyNumberFormat="0" applyFill="0" applyAlignment="0" applyProtection="0"/>
    <xf numFmtId="0" fontId="28" fillId="14" borderId="0" applyNumberFormat="0" applyBorder="0" applyAlignment="0" applyProtection="0"/>
    <xf numFmtId="0" fontId="112" fillId="46" borderId="0" applyNumberFormat="0" applyBorder="0" applyAlignment="0" applyProtection="0"/>
    <xf numFmtId="0" fontId="17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9" fillId="4" borderId="0" applyNumberFormat="0" applyBorder="0" applyAlignment="0" applyProtection="0"/>
    <xf numFmtId="0" fontId="28" fillId="14" borderId="0" applyNumberFormat="0" applyBorder="0" applyAlignment="0" applyProtection="0"/>
    <xf numFmtId="0" fontId="18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90" fillId="0" borderId="0" applyNumberFormat="0" applyFill="0" applyBorder="0" applyAlignment="0" applyProtection="0"/>
    <xf numFmtId="0" fontId="156" fillId="0" borderId="21">
      <alignment horizontal="left" vertical="top"/>
    </xf>
    <xf numFmtId="0" fontId="185" fillId="0" borderId="30" applyNumberFormat="0" applyFill="0" applyAlignment="0" applyProtection="0"/>
    <xf numFmtId="0" fontId="113" fillId="53" borderId="25" applyNumberFormat="0" applyAlignment="0" applyProtection="0"/>
    <xf numFmtId="0" fontId="126" fillId="0" borderId="28" applyNumberFormat="0" applyFill="0" applyAlignment="0" applyProtection="0"/>
    <xf numFmtId="0" fontId="112" fillId="52" borderId="0" applyNumberFormat="0" applyBorder="0" applyAlignment="0" applyProtection="0"/>
    <xf numFmtId="0" fontId="77" fillId="68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124" fillId="53" borderId="32" applyNumberFormat="0" applyAlignment="0" applyProtection="0"/>
    <xf numFmtId="0" fontId="112" fillId="50" borderId="0" applyNumberFormat="0" applyBorder="0" applyAlignment="0" applyProtection="0"/>
    <xf numFmtId="0" fontId="112" fillId="46" borderId="0" applyNumberFormat="0" applyBorder="0" applyAlignment="0" applyProtection="0"/>
    <xf numFmtId="0" fontId="28" fillId="30" borderId="0" applyNumberFormat="0" applyBorder="0" applyAlignment="0" applyProtection="0"/>
    <xf numFmtId="0" fontId="77" fillId="68" borderId="0" applyNumberFormat="0" applyBorder="0" applyAlignment="0" applyProtection="0"/>
    <xf numFmtId="0" fontId="72" fillId="71" borderId="0" applyNumberFormat="0" applyBorder="0" applyAlignment="0" applyProtection="0"/>
    <xf numFmtId="0" fontId="75" fillId="67" borderId="26" applyNumberFormat="0" applyAlignment="0" applyProtection="0"/>
    <xf numFmtId="0" fontId="18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72" fillId="71" borderId="0" applyNumberFormat="0" applyBorder="0" applyAlignment="0" applyProtection="0"/>
    <xf numFmtId="0" fontId="85" fillId="74" borderId="32" applyNumberFormat="0" applyAlignment="0" applyProtection="0"/>
    <xf numFmtId="0" fontId="125" fillId="0" borderId="27" applyNumberFormat="0" applyFill="0" applyAlignment="0" applyProtection="0"/>
    <xf numFmtId="0" fontId="20" fillId="6" borderId="14" applyNumberFormat="0" applyAlignment="0" applyProtection="0"/>
    <xf numFmtId="0" fontId="112" fillId="47" borderId="0" applyNumberFormat="0" applyBorder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59" fillId="0" borderId="0">
      <alignment horizontal="left"/>
    </xf>
    <xf numFmtId="0" fontId="19" fillId="4" borderId="0" applyNumberFormat="0" applyBorder="0" applyAlignment="0" applyProtection="0"/>
    <xf numFmtId="0" fontId="112" fillId="52" borderId="0" applyNumberFormat="0" applyBorder="0" applyAlignment="0" applyProtection="0"/>
    <xf numFmtId="0" fontId="118" fillId="0" borderId="30" applyNumberFormat="0" applyFill="0" applyAlignment="0" applyProtection="0"/>
    <xf numFmtId="0" fontId="183" fillId="0" borderId="21">
      <alignment horizontal="left" vertical="top"/>
    </xf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59" fillId="0" borderId="0">
      <alignment horizontal="left"/>
    </xf>
    <xf numFmtId="0" fontId="72" fillId="71" borderId="0" applyNumberFormat="0" applyBorder="0" applyAlignment="0" applyProtection="0"/>
    <xf numFmtId="0" fontId="159" fillId="0" borderId="0">
      <alignment horizontal="left"/>
    </xf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22" fillId="7" borderId="14" applyNumberFormat="0" applyAlignment="0" applyProtection="0"/>
    <xf numFmtId="0" fontId="112" fillId="47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18" fillId="0" borderId="30" applyNumberFormat="0" applyFill="0" applyAlignment="0" applyProtection="0"/>
    <xf numFmtId="0" fontId="22" fillId="7" borderId="14" applyNumberFormat="0" applyAlignment="0" applyProtection="0"/>
    <xf numFmtId="0" fontId="112" fillId="46" borderId="0" applyNumberFormat="0" applyBorder="0" applyAlignment="0" applyProtection="0"/>
    <xf numFmtId="0" fontId="113" fillId="53" borderId="25" applyNumberFormat="0" applyAlignment="0" applyProtection="0"/>
    <xf numFmtId="0" fontId="72" fillId="67" borderId="0" applyNumberFormat="0" applyBorder="0" applyAlignment="0" applyProtection="0"/>
    <xf numFmtId="0" fontId="83" fillId="78" borderId="0" applyNumberFormat="0" applyBorder="0" applyAlignment="0" applyProtection="0"/>
    <xf numFmtId="0" fontId="112" fillId="47" borderId="0" applyNumberFormat="0" applyBorder="0" applyAlignment="0" applyProtection="0"/>
    <xf numFmtId="0" fontId="127" fillId="0" borderId="0" applyNumberFormat="0" applyFill="0" applyBorder="0" applyAlignment="0" applyProtection="0"/>
    <xf numFmtId="0" fontId="156" fillId="0" borderId="21">
      <alignment horizontal="left" vertical="top"/>
    </xf>
    <xf numFmtId="0" fontId="112" fillId="52" borderId="0" applyNumberFormat="0" applyBorder="0" applyAlignment="0" applyProtection="0"/>
    <xf numFmtId="0" fontId="177" fillId="73" borderId="0" applyNumberFormat="0" applyBorder="0" applyAlignment="0" applyProtection="0"/>
    <xf numFmtId="0" fontId="159" fillId="0" borderId="0">
      <alignment horizontal="left"/>
    </xf>
    <xf numFmtId="0" fontId="123" fillId="36" borderId="0" applyNumberFormat="0" applyBorder="0" applyAlignment="0" applyProtection="0"/>
    <xf numFmtId="0" fontId="1" fillId="9" borderId="18" applyNumberFormat="0" applyFont="0" applyAlignment="0" applyProtection="0"/>
    <xf numFmtId="0" fontId="11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19" fillId="4" borderId="0" applyNumberFormat="0" applyBorder="0" applyAlignment="0" applyProtection="0"/>
    <xf numFmtId="0" fontId="112" fillId="51" borderId="0" applyNumberFormat="0" applyBorder="0" applyAlignment="0" applyProtection="0"/>
    <xf numFmtId="0" fontId="17" fillId="0" borderId="13" applyNumberFormat="0" applyFill="0" applyAlignment="0" applyProtection="0"/>
    <xf numFmtId="0" fontId="108" fillId="5" borderId="0" applyNumberFormat="0" applyBorder="0" applyAlignment="0" applyProtection="0"/>
    <xf numFmtId="0" fontId="112" fillId="50" borderId="0" applyNumberFormat="0" applyBorder="0" applyAlignment="0" applyProtection="0"/>
    <xf numFmtId="0" fontId="28" fillId="14" borderId="0" applyNumberFormat="0" applyBorder="0" applyAlignment="0" applyProtection="0"/>
    <xf numFmtId="0" fontId="20" fillId="6" borderId="14" applyNumberFormat="0" applyAlignment="0" applyProtection="0"/>
    <xf numFmtId="0" fontId="121" fillId="55" borderId="0" applyNumberFormat="0" applyBorder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81" fillId="72" borderId="25" applyNumberFormat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25" fillId="0" borderId="27" applyNumberFormat="0" applyFill="0" applyAlignment="0" applyProtection="0"/>
    <xf numFmtId="0" fontId="185" fillId="0" borderId="30" applyNumberFormat="0" applyFill="0" applyAlignment="0" applyProtection="0"/>
    <xf numFmtId="0" fontId="25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27" fillId="0" borderId="19" applyNumberFormat="0" applyFill="0" applyAlignment="0" applyProtection="0"/>
    <xf numFmtId="0" fontId="124" fillId="53" borderId="32" applyNumberFormat="0" applyAlignment="0" applyProtection="0"/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178" fillId="74" borderId="25" applyNumberFormat="0" applyAlignment="0" applyProtection="0"/>
    <xf numFmtId="0" fontId="112" fillId="49" borderId="0" applyNumberFormat="0" applyBorder="0" applyAlignment="0" applyProtection="0"/>
    <xf numFmtId="0" fontId="72" fillId="67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2" fillId="47" borderId="0" applyNumberFormat="0" applyBorder="0" applyAlignment="0" applyProtection="0"/>
    <xf numFmtId="0" fontId="185" fillId="0" borderId="30" applyNumberFormat="0" applyFill="0" applyAlignment="0" applyProtection="0"/>
    <xf numFmtId="0" fontId="72" fillId="69" borderId="0" applyNumberFormat="0" applyBorder="0" applyAlignment="0" applyProtection="0"/>
    <xf numFmtId="0" fontId="112" fillId="47" borderId="0" applyNumberFormat="0" applyBorder="0" applyAlignment="0" applyProtection="0"/>
    <xf numFmtId="0" fontId="113" fillId="53" borderId="25" applyNumberFormat="0" applyAlignment="0" applyProtection="0"/>
    <xf numFmtId="0" fontId="27" fillId="0" borderId="19" applyNumberFormat="0" applyFill="0" applyAlignment="0" applyProtection="0"/>
    <xf numFmtId="0" fontId="16" fillId="0" borderId="12" applyNumberFormat="0" applyFill="0" applyAlignment="0" applyProtection="0"/>
    <xf numFmtId="0" fontId="119" fillId="37" borderId="0" applyNumberFormat="0" applyBorder="0" applyAlignment="0" applyProtection="0"/>
    <xf numFmtId="0" fontId="121" fillId="55" borderId="0" applyNumberFormat="0" applyBorder="0" applyAlignment="0" applyProtection="0"/>
    <xf numFmtId="0" fontId="125" fillId="0" borderId="27" applyNumberFormat="0" applyFill="0" applyAlignment="0" applyProtection="0"/>
    <xf numFmtId="0" fontId="178" fillId="74" borderId="25" applyNumberFormat="0" applyAlignment="0" applyProtection="0"/>
    <xf numFmtId="0" fontId="159" fillId="0" borderId="0">
      <alignment horizontal="left"/>
    </xf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8" fillId="3" borderId="0" applyNumberFormat="0" applyBorder="0" applyAlignment="0" applyProtection="0"/>
    <xf numFmtId="0" fontId="118" fillId="0" borderId="30" applyNumberFormat="0" applyFill="0" applyAlignment="0" applyProtection="0"/>
    <xf numFmtId="0" fontId="1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56" fillId="0" borderId="21">
      <alignment horizontal="left" vertical="top"/>
    </xf>
    <xf numFmtId="0" fontId="90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21" fillId="7" borderId="15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123" fillId="36" borderId="0" applyNumberFormat="0" applyBorder="0" applyAlignment="0" applyProtection="0"/>
    <xf numFmtId="0" fontId="72" fillId="67" borderId="0" applyNumberFormat="0" applyBorder="0" applyAlignment="0" applyProtection="0"/>
    <xf numFmtId="0" fontId="123" fillId="36" borderId="0" applyNumberFormat="0" applyBorder="0" applyAlignment="0" applyProtection="0"/>
    <xf numFmtId="0" fontId="72" fillId="61" borderId="0" applyNumberFormat="0" applyBorder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18" fillId="0" borderId="30" applyNumberFormat="0" applyFill="0" applyAlignment="0" applyProtection="0"/>
    <xf numFmtId="0" fontId="72" fillId="69" borderId="0" applyNumberFormat="0" applyBorder="0" applyAlignment="0" applyProtection="0"/>
    <xf numFmtId="0" fontId="125" fillId="0" borderId="27" applyNumberFormat="0" applyFill="0" applyAlignment="0" applyProtection="0"/>
    <xf numFmtId="0" fontId="121" fillId="55" borderId="0" applyNumberFormat="0" applyBorder="0" applyAlignment="0" applyProtection="0"/>
    <xf numFmtId="0" fontId="16" fillId="0" borderId="12" applyNumberFormat="0" applyFill="0" applyAlignment="0" applyProtection="0"/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59" fillId="0" borderId="0">
      <alignment horizontal="left"/>
    </xf>
    <xf numFmtId="0" fontId="127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24" fillId="53" borderId="32" applyNumberFormat="0" applyAlignment="0" applyProtection="0"/>
    <xf numFmtId="0" fontId="121" fillId="55" borderId="0" applyNumberFormat="0" applyBorder="0" applyAlignment="0" applyProtection="0"/>
    <xf numFmtId="0" fontId="20" fillId="6" borderId="14" applyNumberFormat="0" applyAlignment="0" applyProtection="0"/>
    <xf numFmtId="0" fontId="112" fillId="50" borderId="0" applyNumberFormat="0" applyBorder="0" applyAlignment="0" applyProtection="0"/>
    <xf numFmtId="0" fontId="89" fillId="0" borderId="39" applyNumberFormat="0" applyFill="0" applyAlignment="0" applyProtection="0"/>
    <xf numFmtId="0" fontId="185" fillId="0" borderId="30" applyNumberFormat="0" applyFill="0" applyAlignment="0" applyProtection="0"/>
    <xf numFmtId="0" fontId="119" fillId="37" borderId="0" applyNumberFormat="0" applyBorder="0" applyAlignment="0" applyProtection="0"/>
    <xf numFmtId="0" fontId="185" fillId="0" borderId="30" applyNumberFormat="0" applyFill="0" applyAlignment="0" applyProtection="0"/>
    <xf numFmtId="0" fontId="77" fillId="68" borderId="0" applyNumberFormat="0" applyBorder="0" applyAlignment="0" applyProtection="0"/>
    <xf numFmtId="0" fontId="112" fillId="51" borderId="0" applyNumberFormat="0" applyBorder="0" applyAlignment="0" applyProtection="0"/>
    <xf numFmtId="0" fontId="22" fillId="7" borderId="14" applyNumberFormat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23" fillId="0" borderId="16" applyNumberFormat="0" applyFill="0" applyAlignment="0" applyProtection="0"/>
    <xf numFmtId="0" fontId="112" fillId="49" borderId="0" applyNumberFormat="0" applyBorder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83" fillId="78" borderId="0" applyNumberFormat="0" applyBorder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27" fillId="0" borderId="19" applyNumberFormat="0" applyFill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89" fillId="0" borderId="39" applyNumberFormat="0" applyFill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14" fillId="0" borderId="0" applyNumberFormat="0" applyFill="0" applyBorder="0" applyAlignment="0" applyProtection="0"/>
    <xf numFmtId="0" fontId="81" fillId="72" borderId="25" applyNumberFormat="0" applyAlignment="0" applyProtection="0"/>
    <xf numFmtId="0" fontId="17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77" fillId="68" borderId="0" applyNumberFormat="0" applyBorder="0" applyAlignment="0" applyProtection="0"/>
    <xf numFmtId="0" fontId="11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28" fillId="18" borderId="0" applyNumberFormat="0" applyBorder="0" applyAlignment="0" applyProtection="0"/>
    <xf numFmtId="0" fontId="72" fillId="71" borderId="0" applyNumberFormat="0" applyBorder="0" applyAlignment="0" applyProtection="0"/>
    <xf numFmtId="0" fontId="20" fillId="6" borderId="14" applyNumberFormat="0" applyAlignment="0" applyProtection="0"/>
    <xf numFmtId="0" fontId="112" fillId="52" borderId="0" applyNumberFormat="0" applyBorder="0" applyAlignment="0" applyProtection="0"/>
    <xf numFmtId="0" fontId="9" fillId="65" borderId="31" applyNumberFormat="0" applyFont="0" applyAlignment="0" applyProtection="0"/>
    <xf numFmtId="0" fontId="17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127" fillId="0" borderId="29" applyNumberFormat="0" applyFill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4" fillId="0" borderId="0" applyNumberFormat="0" applyFill="0" applyBorder="0" applyAlignment="0" applyProtection="0"/>
    <xf numFmtId="0" fontId="85" fillId="74" borderId="32" applyNumberFormat="0" applyAlignment="0" applyProtection="0"/>
    <xf numFmtId="0" fontId="72" fillId="71" borderId="0" applyNumberFormat="0" applyBorder="0" applyAlignment="0" applyProtection="0"/>
    <xf numFmtId="0" fontId="9" fillId="65" borderId="31" applyNumberFormat="0" applyFont="0" applyAlignment="0" applyProtection="0"/>
    <xf numFmtId="0" fontId="117" fillId="54" borderId="26" applyNumberFormat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112" fillId="46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126" fillId="0" borderId="28" applyNumberFormat="0" applyFill="0" applyAlignment="0" applyProtection="0"/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112" fillId="52" borderId="0" applyNumberFormat="0" applyBorder="0" applyAlignment="0" applyProtection="0"/>
    <xf numFmtId="0" fontId="121" fillId="55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28" fillId="26" borderId="0" applyNumberFormat="0" applyBorder="0" applyAlignment="0" applyProtection="0"/>
    <xf numFmtId="0" fontId="89" fillId="0" borderId="39" applyNumberFormat="0" applyFill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19" fillId="4" borderId="0" applyNumberFormat="0" applyBorder="0" applyAlignment="0" applyProtection="0"/>
    <xf numFmtId="0" fontId="121" fillId="55" borderId="0" applyNumberFormat="0" applyBorder="0" applyAlignment="0" applyProtection="0"/>
    <xf numFmtId="0" fontId="83" fillId="78" borderId="0" applyNumberFormat="0" applyBorder="0" applyAlignment="0" applyProtection="0"/>
    <xf numFmtId="0" fontId="83" fillId="78" borderId="0" applyNumberFormat="0" applyBorder="0" applyAlignment="0" applyProtection="0"/>
    <xf numFmtId="0" fontId="75" fillId="67" borderId="26" applyNumberFormat="0" applyAlignment="0" applyProtection="0"/>
    <xf numFmtId="0" fontId="28" fillId="18" borderId="0" applyNumberFormat="0" applyBorder="0" applyAlignment="0" applyProtection="0"/>
    <xf numFmtId="0" fontId="75" fillId="67" borderId="26" applyNumberFormat="0" applyAlignment="0" applyProtection="0"/>
    <xf numFmtId="0" fontId="112" fillId="51" borderId="0" applyNumberFormat="0" applyBorder="0" applyAlignment="0" applyProtection="0"/>
    <xf numFmtId="0" fontId="90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23" fillId="0" borderId="16" applyNumberFormat="0" applyFill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22" fillId="0" borderId="33" applyNumberFormat="0" applyFill="0" applyAlignment="0" applyProtection="0"/>
    <xf numFmtId="0" fontId="112" fillId="49" borderId="0" applyNumberFormat="0" applyBorder="0" applyAlignment="0" applyProtection="0"/>
    <xf numFmtId="0" fontId="124" fillId="53" borderId="32" applyNumberFormat="0" applyAlignment="0" applyProtection="0"/>
    <xf numFmtId="0" fontId="184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125" fillId="0" borderId="27" applyNumberFormat="0" applyFill="0" applyAlignment="0" applyProtection="0"/>
    <xf numFmtId="0" fontId="77" fillId="68" borderId="0" applyNumberFormat="0" applyBorder="0" applyAlignment="0" applyProtection="0"/>
    <xf numFmtId="0" fontId="72" fillId="69" borderId="0" applyNumberFormat="0" applyBorder="0" applyAlignment="0" applyProtection="0"/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3" fillId="0" borderId="21">
      <alignment horizontal="left" vertical="top"/>
    </xf>
    <xf numFmtId="0" fontId="120" fillId="40" borderId="25" applyNumberFormat="0" applyAlignment="0" applyProtection="0"/>
    <xf numFmtId="0" fontId="85" fillId="74" borderId="32" applyNumberFormat="0" applyAlignment="0" applyProtection="0"/>
    <xf numFmtId="0" fontId="16" fillId="0" borderId="12" applyNumberFormat="0" applyFill="0" applyAlignment="0" applyProtection="0"/>
    <xf numFmtId="0" fontId="185" fillId="0" borderId="30" applyNumberFormat="0" applyFill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112" fillId="51" borderId="0" applyNumberFormat="0" applyBorder="0" applyAlignment="0" applyProtection="0"/>
    <xf numFmtId="0" fontId="123" fillId="36" borderId="0" applyNumberFormat="0" applyBorder="0" applyAlignment="0" applyProtection="0"/>
    <xf numFmtId="0" fontId="72" fillId="64" borderId="0" applyNumberFormat="0" applyBorder="0" applyAlignment="0" applyProtection="0"/>
    <xf numFmtId="0" fontId="112" fillId="52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28" fillId="22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5" fillId="0" borderId="27" applyNumberFormat="0" applyFill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112" fillId="51" borderId="0" applyNumberFormat="0" applyBorder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20" fillId="6" borderId="14" applyNumberFormat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125" fillId="0" borderId="27" applyNumberFormat="0" applyFill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75" fillId="67" borderId="26" applyNumberFormat="0" applyAlignment="0" applyProtection="0"/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72" fillId="71" borderId="0" applyNumberFormat="0" applyBorder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24" fillId="53" borderId="32" applyNumberFormat="0" applyAlignment="0" applyProtection="0"/>
    <xf numFmtId="0" fontId="72" fillId="64" borderId="0" applyNumberFormat="0" applyBorder="0" applyAlignment="0" applyProtection="0"/>
    <xf numFmtId="0" fontId="22" fillId="7" borderId="14" applyNumberFormat="0" applyAlignment="0" applyProtection="0"/>
    <xf numFmtId="0" fontId="112" fillId="52" borderId="0" applyNumberFormat="0" applyBorder="0" applyAlignment="0" applyProtection="0"/>
    <xf numFmtId="0" fontId="72" fillId="69" borderId="0" applyNumberFormat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5" fillId="0" borderId="11" applyNumberFormat="0" applyFill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19" fillId="37" borderId="0" applyNumberFormat="0" applyBorder="0" applyAlignment="0" applyProtection="0"/>
    <xf numFmtId="0" fontId="23" fillId="0" borderId="16" applyNumberFormat="0" applyFill="0" applyAlignment="0" applyProtection="0"/>
    <xf numFmtId="0" fontId="118" fillId="0" borderId="30" applyNumberFormat="0" applyFill="0" applyAlignment="0" applyProtection="0"/>
    <xf numFmtId="0" fontId="83" fillId="78" borderId="0" applyNumberFormat="0" applyBorder="0" applyAlignment="0" applyProtection="0"/>
    <xf numFmtId="0" fontId="125" fillId="0" borderId="27" applyNumberFormat="0" applyFill="0" applyAlignment="0" applyProtection="0"/>
    <xf numFmtId="0" fontId="156" fillId="0" borderId="21">
      <alignment horizontal="left" vertical="top"/>
    </xf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23" fillId="0" borderId="16" applyNumberFormat="0" applyFill="0" applyAlignment="0" applyProtection="0"/>
    <xf numFmtId="0" fontId="113" fillId="53" borderId="25" applyNumberFormat="0" applyAlignment="0" applyProtection="0"/>
    <xf numFmtId="0" fontId="83" fillId="78" borderId="0" applyNumberFormat="0" applyBorder="0" applyAlignment="0" applyProtection="0"/>
    <xf numFmtId="0" fontId="72" fillId="67" borderId="0" applyNumberFormat="0" applyBorder="0" applyAlignment="0" applyProtection="0"/>
    <xf numFmtId="0" fontId="28" fillId="26" borderId="0" applyNumberFormat="0" applyBorder="0" applyAlignment="0" applyProtection="0"/>
    <xf numFmtId="0" fontId="156" fillId="0" borderId="21">
      <alignment horizontal="left" vertical="top"/>
    </xf>
    <xf numFmtId="0" fontId="28" fillId="10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" fillId="9" borderId="18" applyNumberFormat="0" applyFont="0" applyAlignment="0" applyProtection="0"/>
    <xf numFmtId="0" fontId="15" fillId="0" borderId="11" applyNumberFormat="0" applyFill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112" fillId="50" borderId="0" applyNumberFormat="0" applyBorder="0" applyAlignment="0" applyProtection="0"/>
    <xf numFmtId="0" fontId="106" fillId="56" borderId="31" applyNumberFormat="0" applyFon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106" fillId="56" borderId="31" applyNumberFormat="0" applyFont="0" applyAlignment="0" applyProtection="0"/>
    <xf numFmtId="0" fontId="117" fillId="54" borderId="26" applyNumberFormat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23" fillId="36" borderId="0" applyNumberFormat="0" applyBorder="0" applyAlignment="0" applyProtection="0"/>
    <xf numFmtId="0" fontId="112" fillId="51" borderId="0" applyNumberFormat="0" applyBorder="0" applyAlignment="0" applyProtection="0"/>
    <xf numFmtId="0" fontId="119" fillId="37" borderId="0" applyNumberFormat="0" applyBorder="0" applyAlignment="0" applyProtection="0"/>
    <xf numFmtId="0" fontId="1" fillId="9" borderId="18" applyNumberFormat="0" applyFont="0" applyAlignment="0" applyProtection="0"/>
    <xf numFmtId="0" fontId="72" fillId="64" borderId="0" applyNumberFormat="0" applyBorder="0" applyAlignment="0" applyProtection="0"/>
    <xf numFmtId="0" fontId="126" fillId="0" borderId="28" applyNumberFormat="0" applyFill="0" applyAlignment="0" applyProtection="0"/>
    <xf numFmtId="0" fontId="18" fillId="3" borderId="0" applyNumberFormat="0" applyBorder="0" applyAlignment="0" applyProtection="0"/>
    <xf numFmtId="0" fontId="112" fillId="47" borderId="0" applyNumberFormat="0" applyBorder="0" applyAlignment="0" applyProtection="0"/>
    <xf numFmtId="0" fontId="28" fillId="26" borderId="0" applyNumberFormat="0" applyBorder="0" applyAlignment="0" applyProtection="0"/>
    <xf numFmtId="0" fontId="127" fillId="0" borderId="29" applyNumberFormat="0" applyFill="0" applyAlignment="0" applyProtection="0"/>
    <xf numFmtId="0" fontId="28" fillId="22" borderId="0" applyNumberFormat="0" applyBorder="0" applyAlignment="0" applyProtection="0"/>
    <xf numFmtId="0" fontId="127" fillId="0" borderId="29" applyNumberFormat="0" applyFill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72" fillId="64" borderId="0" applyNumberFormat="0" applyBorder="0" applyAlignment="0" applyProtection="0"/>
    <xf numFmtId="0" fontId="124" fillId="53" borderId="32" applyNumberFormat="0" applyAlignment="0" applyProtection="0"/>
    <xf numFmtId="0" fontId="183" fillId="0" borderId="21">
      <alignment horizontal="left" vertical="top"/>
    </xf>
    <xf numFmtId="0" fontId="16" fillId="0" borderId="12" applyNumberFormat="0" applyFill="0" applyAlignment="0" applyProtection="0"/>
    <xf numFmtId="0" fontId="112" fillId="51" borderId="0" applyNumberFormat="0" applyBorder="0" applyAlignment="0" applyProtection="0"/>
    <xf numFmtId="0" fontId="118" fillId="0" borderId="30" applyNumberFormat="0" applyFill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81" fillId="72" borderId="25" applyNumberFormat="0" applyAlignment="0" applyProtection="0"/>
    <xf numFmtId="0" fontId="28" fillId="18" borderId="0" applyNumberFormat="0" applyBorder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112" fillId="49" borderId="0" applyNumberFormat="0" applyBorder="0" applyAlignment="0" applyProtection="0"/>
    <xf numFmtId="0" fontId="123" fillId="36" borderId="0" applyNumberFormat="0" applyBorder="0" applyAlignment="0" applyProtection="0"/>
    <xf numFmtId="0" fontId="72" fillId="67" borderId="0" applyNumberFormat="0" applyBorder="0" applyAlignment="0" applyProtection="0"/>
    <xf numFmtId="0" fontId="72" fillId="71" borderId="0" applyNumberFormat="0" applyBorder="0" applyAlignment="0" applyProtection="0"/>
    <xf numFmtId="0" fontId="28" fillId="10" borderId="0" applyNumberFormat="0" applyBorder="0" applyAlignment="0" applyProtection="0"/>
    <xf numFmtId="0" fontId="112" fillId="52" borderId="0" applyNumberFormat="0" applyBorder="0" applyAlignment="0" applyProtection="0"/>
    <xf numFmtId="0" fontId="89" fillId="0" borderId="39" applyNumberFormat="0" applyFill="0" applyAlignment="0" applyProtection="0"/>
    <xf numFmtId="0" fontId="185" fillId="0" borderId="30" applyNumberFormat="0" applyFill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72" fillId="71" borderId="0" applyNumberFormat="0" applyBorder="0" applyAlignment="0" applyProtection="0"/>
    <xf numFmtId="0" fontId="72" fillId="64" borderId="0" applyNumberFormat="0" applyBorder="0" applyAlignment="0" applyProtection="0"/>
    <xf numFmtId="0" fontId="156" fillId="0" borderId="21">
      <alignment horizontal="left" vertical="top"/>
    </xf>
    <xf numFmtId="0" fontId="28" fillId="18" borderId="0" applyNumberFormat="0" applyBorder="0" applyAlignment="0" applyProtection="0"/>
    <xf numFmtId="0" fontId="125" fillId="0" borderId="27" applyNumberFormat="0" applyFill="0" applyAlignment="0" applyProtection="0"/>
    <xf numFmtId="0" fontId="112" fillId="51" borderId="0" applyNumberFormat="0" applyBorder="0" applyAlignment="0" applyProtection="0"/>
    <xf numFmtId="0" fontId="112" fillId="47" borderId="0" applyNumberFormat="0" applyBorder="0" applyAlignment="0" applyProtection="0"/>
    <xf numFmtId="0" fontId="177" fillId="73" borderId="0" applyNumberFormat="0" applyBorder="0" applyAlignment="0" applyProtection="0"/>
    <xf numFmtId="0" fontId="126" fillId="0" borderId="28" applyNumberFormat="0" applyFill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159" fillId="0" borderId="0">
      <alignment horizontal="left"/>
    </xf>
    <xf numFmtId="0" fontId="121" fillId="55" borderId="0" applyNumberFormat="0" applyBorder="0" applyAlignment="0" applyProtection="0"/>
    <xf numFmtId="0" fontId="75" fillId="67" borderId="26" applyNumberFormat="0" applyAlignment="0" applyProtection="0"/>
    <xf numFmtId="0" fontId="17" fillId="0" borderId="13" applyNumberFormat="0" applyFill="0" applyAlignment="0" applyProtection="0"/>
    <xf numFmtId="0" fontId="121" fillId="55" borderId="0" applyNumberFormat="0" applyBorder="0" applyAlignment="0" applyProtection="0"/>
    <xf numFmtId="0" fontId="125" fillId="0" borderId="27" applyNumberFormat="0" applyFill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25" fillId="0" borderId="27" applyNumberFormat="0" applyFill="0" applyAlignment="0" applyProtection="0"/>
    <xf numFmtId="0" fontId="113" fillId="53" borderId="25" applyNumberFormat="0" applyAlignment="0" applyProtection="0"/>
    <xf numFmtId="0" fontId="185" fillId="0" borderId="30" applyNumberFormat="0" applyFill="0" applyAlignment="0" applyProtection="0"/>
    <xf numFmtId="0" fontId="125" fillId="0" borderId="27" applyNumberFormat="0" applyFill="0" applyAlignment="0" applyProtection="0"/>
    <xf numFmtId="0" fontId="178" fillId="74" borderId="25" applyNumberFormat="0" applyAlignment="0" applyProtection="0"/>
    <xf numFmtId="0" fontId="184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84" fillId="0" borderId="0" applyNumberFormat="0" applyFill="0" applyBorder="0" applyAlignment="0" applyProtection="0"/>
    <xf numFmtId="0" fontId="117" fillId="54" borderId="26" applyNumberFormat="0" applyAlignment="0" applyProtection="0"/>
    <xf numFmtId="0" fontId="126" fillId="0" borderId="28" applyNumberFormat="0" applyFill="0" applyAlignment="0" applyProtection="0"/>
    <xf numFmtId="0" fontId="106" fillId="56" borderId="31" applyNumberFormat="0" applyFont="0" applyAlignment="0" applyProtection="0"/>
    <xf numFmtId="0" fontId="121" fillId="55" borderId="0" applyNumberFormat="0" applyBorder="0" applyAlignment="0" applyProtection="0"/>
    <xf numFmtId="0" fontId="28" fillId="14" borderId="0" applyNumberFormat="0" applyBorder="0" applyAlignment="0" applyProtection="0"/>
    <xf numFmtId="0" fontId="1" fillId="9" borderId="18" applyNumberFormat="0" applyFont="0" applyAlignment="0" applyProtection="0"/>
    <xf numFmtId="0" fontId="72" fillId="61" borderId="0" applyNumberFormat="0" applyBorder="0" applyAlignment="0" applyProtection="0"/>
    <xf numFmtId="0" fontId="28" fillId="26" borderId="0" applyNumberFormat="0" applyBorder="0" applyAlignment="0" applyProtection="0"/>
    <xf numFmtId="0" fontId="119" fillId="37" borderId="0" applyNumberFormat="0" applyBorder="0" applyAlignment="0" applyProtection="0"/>
    <xf numFmtId="0" fontId="15" fillId="0" borderId="11" applyNumberFormat="0" applyFill="0" applyAlignment="0" applyProtection="0"/>
    <xf numFmtId="0" fontId="113" fillId="53" borderId="25" applyNumberFormat="0" applyAlignment="0" applyProtection="0"/>
    <xf numFmtId="0" fontId="126" fillId="0" borderId="28" applyNumberFormat="0" applyFill="0" applyAlignment="0" applyProtection="0"/>
    <xf numFmtId="0" fontId="156" fillId="0" borderId="21">
      <alignment horizontal="left" vertical="top"/>
    </xf>
    <xf numFmtId="0" fontId="120" fillId="40" borderId="25" applyNumberFormat="0" applyAlignment="0" applyProtection="0"/>
    <xf numFmtId="0" fontId="156" fillId="0" borderId="21">
      <alignment horizontal="left" vertical="top"/>
    </xf>
    <xf numFmtId="0" fontId="85" fillId="74" borderId="32" applyNumberFormat="0" applyAlignment="0" applyProtection="0"/>
    <xf numFmtId="0" fontId="126" fillId="0" borderId="28" applyNumberFormat="0" applyFill="0" applyAlignment="0" applyProtection="0"/>
    <xf numFmtId="0" fontId="112" fillId="52" borderId="0" applyNumberFormat="0" applyBorder="0" applyAlignment="0" applyProtection="0"/>
    <xf numFmtId="0" fontId="11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90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25" fillId="0" borderId="27" applyNumberFormat="0" applyFill="0" applyAlignment="0" applyProtection="0"/>
    <xf numFmtId="0" fontId="89" fillId="0" borderId="39" applyNumberFormat="0" applyFill="0" applyAlignment="0" applyProtection="0"/>
    <xf numFmtId="0" fontId="156" fillId="0" borderId="21">
      <alignment horizontal="left" vertical="top"/>
    </xf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89" fillId="0" borderId="39" applyNumberFormat="0" applyFill="0" applyAlignment="0" applyProtection="0"/>
    <xf numFmtId="0" fontId="119" fillId="37" borderId="0" applyNumberFormat="0" applyBorder="0" applyAlignment="0" applyProtection="0"/>
    <xf numFmtId="0" fontId="177" fillId="73" borderId="0" applyNumberFormat="0" applyBorder="0" applyAlignment="0" applyProtection="0"/>
    <xf numFmtId="0" fontId="72" fillId="69" borderId="0" applyNumberFormat="0" applyBorder="0" applyAlignment="0" applyProtection="0"/>
    <xf numFmtId="0" fontId="184" fillId="0" borderId="0" applyNumberFormat="0" applyFill="0" applyBorder="0" applyAlignment="0" applyProtection="0"/>
    <xf numFmtId="0" fontId="20" fillId="6" borderId="14" applyNumberFormat="0" applyAlignment="0" applyProtection="0"/>
    <xf numFmtId="0" fontId="127" fillId="0" borderId="29" applyNumberFormat="0" applyFill="0" applyAlignment="0" applyProtection="0"/>
    <xf numFmtId="0" fontId="178" fillId="74" borderId="25" applyNumberFormat="0" applyAlignment="0" applyProtection="0"/>
    <xf numFmtId="0" fontId="112" fillId="46" borderId="0" applyNumberFormat="0" applyBorder="0" applyAlignment="0" applyProtection="0"/>
    <xf numFmtId="0" fontId="112" fillId="52" borderId="0" applyNumberFormat="0" applyBorder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27" fillId="0" borderId="29" applyNumberFormat="0" applyFill="0" applyAlignment="0" applyProtection="0"/>
    <xf numFmtId="0" fontId="112" fillId="51" borderId="0" applyNumberFormat="0" applyBorder="0" applyAlignment="0" applyProtection="0"/>
    <xf numFmtId="0" fontId="124" fillId="53" borderId="32" applyNumberFormat="0" applyAlignment="0" applyProtection="0"/>
    <xf numFmtId="0" fontId="127" fillId="0" borderId="29" applyNumberFormat="0" applyFill="0" applyAlignment="0" applyProtection="0"/>
    <xf numFmtId="0" fontId="106" fillId="56" borderId="31" applyNumberFormat="0" applyFont="0" applyAlignment="0" applyProtection="0"/>
    <xf numFmtId="0" fontId="156" fillId="0" borderId="21">
      <alignment horizontal="left" vertical="top"/>
    </xf>
    <xf numFmtId="0" fontId="85" fillId="74" borderId="32" applyNumberFormat="0" applyAlignment="0" applyProtection="0"/>
    <xf numFmtId="0" fontId="127" fillId="0" borderId="29" applyNumberFormat="0" applyFill="0" applyAlignment="0" applyProtection="0"/>
    <xf numFmtId="0" fontId="72" fillId="71" borderId="0" applyNumberFormat="0" applyBorder="0" applyAlignment="0" applyProtection="0"/>
    <xf numFmtId="0" fontId="21" fillId="7" borderId="15" applyNumberFormat="0" applyAlignment="0" applyProtection="0"/>
    <xf numFmtId="0" fontId="118" fillId="0" borderId="30" applyNumberFormat="0" applyFill="0" applyAlignment="0" applyProtection="0"/>
    <xf numFmtId="0" fontId="185" fillId="0" borderId="30" applyNumberFormat="0" applyFill="0" applyAlignment="0" applyProtection="0"/>
    <xf numFmtId="0" fontId="1" fillId="9" borderId="18" applyNumberFormat="0" applyFont="0" applyAlignment="0" applyProtection="0"/>
    <xf numFmtId="0" fontId="77" fillId="68" borderId="0" applyNumberFormat="0" applyBorder="0" applyAlignment="0" applyProtection="0"/>
    <xf numFmtId="0" fontId="9" fillId="65" borderId="31" applyNumberFormat="0" applyFont="0" applyAlignment="0" applyProtection="0"/>
    <xf numFmtId="0" fontId="18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12" fillId="49" borderId="0" applyNumberFormat="0" applyBorder="0" applyAlignment="0" applyProtection="0"/>
    <xf numFmtId="0" fontId="18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85" fillId="0" borderId="30" applyNumberFormat="0" applyFill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56" fillId="0" borderId="21">
      <alignment horizontal="left" vertical="top"/>
    </xf>
    <xf numFmtId="0" fontId="112" fillId="52" borderId="0" applyNumberFormat="0" applyBorder="0" applyAlignment="0" applyProtection="0"/>
    <xf numFmtId="0" fontId="85" fillId="74" borderId="32" applyNumberFormat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117" fillId="54" borderId="26" applyNumberFormat="0" applyAlignment="0" applyProtection="0"/>
    <xf numFmtId="0" fontId="183" fillId="0" borderId="21">
      <alignment horizontal="left" vertical="top"/>
    </xf>
    <xf numFmtId="0" fontId="118" fillId="0" borderId="30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59" fillId="0" borderId="0">
      <alignment horizontal="left"/>
    </xf>
    <xf numFmtId="0" fontId="112" fillId="51" borderId="0" applyNumberFormat="0" applyBorder="0" applyAlignment="0" applyProtection="0"/>
    <xf numFmtId="0" fontId="124" fillId="53" borderId="32" applyNumberFormat="0" applyAlignment="0" applyProtection="0"/>
    <xf numFmtId="0" fontId="28" fillId="14" borderId="0" applyNumberFormat="0" applyBorder="0" applyAlignment="0" applyProtection="0"/>
    <xf numFmtId="0" fontId="124" fillId="53" borderId="32" applyNumberFormat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85" fillId="74" borderId="32" applyNumberFormat="0" applyAlignment="0" applyProtection="0"/>
    <xf numFmtId="0" fontId="28" fillId="26" borderId="0" applyNumberFormat="0" applyBorder="0" applyAlignment="0" applyProtection="0"/>
    <xf numFmtId="0" fontId="112" fillId="51" borderId="0" applyNumberFormat="0" applyBorder="0" applyAlignment="0" applyProtection="0"/>
    <xf numFmtId="0" fontId="127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9" fillId="4" borderId="0" applyNumberFormat="0" applyBorder="0" applyAlignment="0" applyProtection="0"/>
    <xf numFmtId="0" fontId="83" fillId="78" borderId="0" applyNumberFormat="0" applyBorder="0" applyAlignment="0" applyProtection="0"/>
    <xf numFmtId="0" fontId="184" fillId="0" borderId="0" applyNumberFormat="0" applyFill="0" applyBorder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85" fillId="74" borderId="32" applyNumberFormat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21" fillId="7" borderId="15" applyNumberFormat="0" applyAlignment="0" applyProtection="0"/>
    <xf numFmtId="0" fontId="123" fillId="36" borderId="0" applyNumberFormat="0" applyBorder="0" applyAlignment="0" applyProtection="0"/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72" fillId="67" borderId="0" applyNumberFormat="0" applyBorder="0" applyAlignment="0" applyProtection="0"/>
    <xf numFmtId="0" fontId="125" fillId="0" borderId="27" applyNumberFormat="0" applyFill="0" applyAlignment="0" applyProtection="0"/>
    <xf numFmtId="0" fontId="72" fillId="71" borderId="0" applyNumberFormat="0" applyBorder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12" fillId="46" borderId="0" applyNumberFormat="0" applyBorder="0" applyAlignment="0" applyProtection="0"/>
    <xf numFmtId="0" fontId="72" fillId="67" borderId="0" applyNumberFormat="0" applyBorder="0" applyAlignment="0" applyProtection="0"/>
    <xf numFmtId="0" fontId="123" fillId="36" borderId="0" applyNumberFormat="0" applyBorder="0" applyAlignment="0" applyProtection="0"/>
    <xf numFmtId="0" fontId="114" fillId="0" borderId="0" applyNumberFormat="0" applyFill="0" applyBorder="0" applyAlignment="0" applyProtection="0"/>
    <xf numFmtId="0" fontId="113" fillId="53" borderId="25" applyNumberFormat="0" applyAlignment="0" applyProtection="0"/>
    <xf numFmtId="0" fontId="16" fillId="0" borderId="12" applyNumberFormat="0" applyFill="0" applyAlignment="0" applyProtection="0"/>
    <xf numFmtId="0" fontId="15" fillId="0" borderId="11" applyNumberFormat="0" applyFill="0" applyAlignment="0" applyProtection="0"/>
    <xf numFmtId="0" fontId="126" fillId="0" borderId="28" applyNumberFormat="0" applyFill="0" applyAlignment="0" applyProtection="0"/>
    <xf numFmtId="0" fontId="72" fillId="69" borderId="0" applyNumberFormat="0" applyBorder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56" fillId="0" borderId="21">
      <alignment horizontal="left" vertical="top"/>
    </xf>
    <xf numFmtId="0" fontId="117" fillId="54" borderId="26" applyNumberFormat="0" applyAlignment="0" applyProtection="0"/>
    <xf numFmtId="0" fontId="24" fillId="8" borderId="17" applyNumberFormat="0" applyAlignment="0" applyProtection="0"/>
    <xf numFmtId="0" fontId="72" fillId="64" borderId="0" applyNumberFormat="0" applyBorder="0" applyAlignment="0" applyProtection="0"/>
    <xf numFmtId="0" fontId="183" fillId="0" borderId="21">
      <alignment horizontal="left" vertical="top"/>
    </xf>
    <xf numFmtId="0" fontId="121" fillId="55" borderId="0" applyNumberFormat="0" applyBorder="0" applyAlignment="0" applyProtection="0"/>
    <xf numFmtId="0" fontId="89" fillId="0" borderId="39" applyNumberFormat="0" applyFill="0" applyAlignment="0" applyProtection="0"/>
    <xf numFmtId="0" fontId="156" fillId="0" borderId="21">
      <alignment horizontal="left" vertical="top"/>
    </xf>
    <xf numFmtId="0" fontId="183" fillId="0" borderId="21">
      <alignment horizontal="left" vertical="top"/>
    </xf>
    <xf numFmtId="0" fontId="89" fillId="0" borderId="39" applyNumberFormat="0" applyFill="0" applyAlignment="0" applyProtection="0"/>
    <xf numFmtId="0" fontId="72" fillId="64" borderId="0" applyNumberFormat="0" applyBorder="0" applyAlignment="0" applyProtection="0"/>
    <xf numFmtId="0" fontId="120" fillId="40" borderId="25" applyNumberFormat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" fillId="9" borderId="18" applyNumberFormat="0" applyFont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23" fillId="36" borderId="0" applyNumberFormat="0" applyBorder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9" fillId="0" borderId="0">
      <alignment horizontal="left"/>
    </xf>
    <xf numFmtId="0" fontId="77" fillId="68" borderId="0" applyNumberFormat="0" applyBorder="0" applyAlignment="0" applyProtection="0"/>
    <xf numFmtId="0" fontId="112" fillId="50" borderId="0" applyNumberFormat="0" applyBorder="0" applyAlignment="0" applyProtection="0"/>
    <xf numFmtId="0" fontId="183" fillId="0" borderId="21">
      <alignment horizontal="left" vertical="top"/>
    </xf>
    <xf numFmtId="0" fontId="106" fillId="56" borderId="31" applyNumberFormat="0" applyFont="0" applyAlignment="0" applyProtection="0"/>
    <xf numFmtId="0" fontId="125" fillId="0" borderId="27" applyNumberFormat="0" applyFill="0" applyAlignment="0" applyProtection="0"/>
    <xf numFmtId="0" fontId="75" fillId="67" borderId="26" applyNumberFormat="0" applyAlignment="0" applyProtection="0"/>
    <xf numFmtId="0" fontId="72" fillId="71" borderId="0" applyNumberFormat="0" applyBorder="0" applyAlignment="0" applyProtection="0"/>
    <xf numFmtId="0" fontId="117" fillId="54" borderId="26" applyNumberFormat="0" applyAlignment="0" applyProtection="0"/>
    <xf numFmtId="0" fontId="106" fillId="56" borderId="31" applyNumberFormat="0" applyFont="0" applyAlignment="0" applyProtection="0"/>
    <xf numFmtId="0" fontId="159" fillId="0" borderId="0">
      <alignment horizontal="left"/>
    </xf>
    <xf numFmtId="0" fontId="112" fillId="47" borderId="0" applyNumberFormat="0" applyBorder="0" applyAlignment="0" applyProtection="0"/>
    <xf numFmtId="0" fontId="28" fillId="22" borderId="0" applyNumberFormat="0" applyBorder="0" applyAlignment="0" applyProtection="0"/>
    <xf numFmtId="0" fontId="185" fillId="0" borderId="30" applyNumberFormat="0" applyFill="0" applyAlignment="0" applyProtection="0"/>
    <xf numFmtId="0" fontId="123" fillId="36" borderId="0" applyNumberFormat="0" applyBorder="0" applyAlignment="0" applyProtection="0"/>
    <xf numFmtId="0" fontId="118" fillId="0" borderId="30" applyNumberFormat="0" applyFill="0" applyAlignment="0" applyProtection="0"/>
    <xf numFmtId="0" fontId="16" fillId="0" borderId="12" applyNumberFormat="0" applyFill="0" applyAlignment="0" applyProtection="0"/>
    <xf numFmtId="0" fontId="89" fillId="0" borderId="39" applyNumberFormat="0" applyFill="0" applyAlignment="0" applyProtection="0"/>
    <xf numFmtId="0" fontId="28" fillId="26" borderId="0" applyNumberFormat="0" applyBorder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184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125" fillId="0" borderId="27" applyNumberFormat="0" applyFill="0" applyAlignment="0" applyProtection="0"/>
    <xf numFmtId="0" fontId="1" fillId="9" borderId="18" applyNumberFormat="0" applyFont="0" applyAlignment="0" applyProtection="0"/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108" fillId="5" borderId="0" applyNumberFormat="0" applyBorder="0" applyAlignment="0" applyProtection="0"/>
    <xf numFmtId="0" fontId="119" fillId="37" borderId="0" applyNumberFormat="0" applyBorder="0" applyAlignment="0" applyProtection="0"/>
    <xf numFmtId="0" fontId="72" fillId="64" borderId="0" applyNumberFormat="0" applyBorder="0" applyAlignment="0" applyProtection="0"/>
    <xf numFmtId="0" fontId="127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12" fillId="52" borderId="0" applyNumberFormat="0" applyBorder="0" applyAlignment="0" applyProtection="0"/>
    <xf numFmtId="0" fontId="83" fillId="78" borderId="0" applyNumberFormat="0" applyBorder="0" applyAlignment="0" applyProtection="0"/>
    <xf numFmtId="0" fontId="126" fillId="0" borderId="28" applyNumberFormat="0" applyFill="0" applyAlignment="0" applyProtection="0"/>
    <xf numFmtId="0" fontId="17" fillId="0" borderId="13" applyNumberFormat="0" applyFill="0" applyAlignment="0" applyProtection="0"/>
    <xf numFmtId="0" fontId="122" fillId="0" borderId="33" applyNumberFormat="0" applyFill="0" applyAlignment="0" applyProtection="0"/>
    <xf numFmtId="0" fontId="121" fillId="55" borderId="0" applyNumberFormat="0" applyBorder="0" applyAlignment="0" applyProtection="0"/>
    <xf numFmtId="0" fontId="72" fillId="64" borderId="0" applyNumberFormat="0" applyBorder="0" applyAlignment="0" applyProtection="0"/>
    <xf numFmtId="0" fontId="112" fillId="5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119" fillId="37" borderId="0" applyNumberFormat="0" applyBorder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28" fillId="30" borderId="0" applyNumberFormat="0" applyBorder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72" fillId="64" borderId="0" applyNumberFormat="0" applyBorder="0" applyAlignment="0" applyProtection="0"/>
    <xf numFmtId="0" fontId="106" fillId="56" borderId="31" applyNumberFormat="0" applyFont="0" applyAlignment="0" applyProtection="0"/>
    <xf numFmtId="0" fontId="118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85" fillId="0" borderId="30" applyNumberFormat="0" applyFill="0" applyAlignment="0" applyProtection="0"/>
    <xf numFmtId="0" fontId="159" fillId="0" borderId="0">
      <alignment horizontal="left"/>
    </xf>
    <xf numFmtId="0" fontId="28" fillId="10" borderId="0" applyNumberFormat="0" applyBorder="0" applyAlignment="0" applyProtection="0"/>
    <xf numFmtId="0" fontId="124" fillId="53" borderId="32" applyNumberFormat="0" applyAlignment="0" applyProtection="0"/>
    <xf numFmtId="0" fontId="118" fillId="0" borderId="30" applyNumberFormat="0" applyFill="0" applyAlignment="0" applyProtection="0"/>
    <xf numFmtId="0" fontId="159" fillId="0" borderId="0">
      <alignment horizontal="left"/>
    </xf>
    <xf numFmtId="0" fontId="125" fillId="0" borderId="27" applyNumberFormat="0" applyFill="0" applyAlignment="0" applyProtection="0"/>
    <xf numFmtId="0" fontId="83" fillId="78" borderId="0" applyNumberFormat="0" applyBorder="0" applyAlignment="0" applyProtection="0"/>
    <xf numFmtId="0" fontId="81" fillId="72" borderId="25" applyNumberFormat="0" applyAlignment="0" applyProtection="0"/>
    <xf numFmtId="0" fontId="112" fillId="47" borderId="0" applyNumberFormat="0" applyBorder="0" applyAlignment="0" applyProtection="0"/>
    <xf numFmtId="0" fontId="89" fillId="0" borderId="39" applyNumberFormat="0" applyFill="0" applyAlignment="0" applyProtection="0"/>
    <xf numFmtId="0" fontId="1" fillId="9" borderId="18" applyNumberFormat="0" applyFont="0" applyAlignment="0" applyProtection="0"/>
    <xf numFmtId="0" fontId="113" fillId="53" borderId="25" applyNumberFormat="0" applyAlignment="0" applyProtection="0"/>
    <xf numFmtId="0" fontId="127" fillId="0" borderId="29" applyNumberFormat="0" applyFill="0" applyAlignment="0" applyProtection="0"/>
    <xf numFmtId="0" fontId="17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124" fillId="53" borderId="32" applyNumberFormat="0" applyAlignment="0" applyProtection="0"/>
    <xf numFmtId="0" fontId="1" fillId="9" borderId="18" applyNumberFormat="0" applyFont="0" applyAlignment="0" applyProtection="0"/>
    <xf numFmtId="0" fontId="89" fillId="0" borderId="39" applyNumberFormat="0" applyFill="0" applyAlignment="0" applyProtection="0"/>
    <xf numFmtId="0" fontId="117" fillId="54" borderId="26" applyNumberFormat="0" applyAlignment="0" applyProtection="0"/>
    <xf numFmtId="0" fontId="19" fillId="4" borderId="0" applyNumberFormat="0" applyBorder="0" applyAlignment="0" applyProtection="0"/>
    <xf numFmtId="0" fontId="118" fillId="0" borderId="30" applyNumberFormat="0" applyFill="0" applyAlignment="0" applyProtection="0"/>
    <xf numFmtId="0" fontId="185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1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56" fillId="0" borderId="21">
      <alignment horizontal="left" vertical="top"/>
    </xf>
    <xf numFmtId="0" fontId="183" fillId="0" borderId="21">
      <alignment horizontal="left" vertical="top"/>
    </xf>
    <xf numFmtId="0" fontId="112" fillId="47" borderId="0" applyNumberFormat="0" applyBorder="0" applyAlignment="0" applyProtection="0"/>
    <xf numFmtId="0" fontId="72" fillId="69" borderId="0" applyNumberFormat="0" applyBorder="0" applyAlignment="0" applyProtection="0"/>
    <xf numFmtId="0" fontId="21" fillId="7" borderId="15" applyNumberFormat="0" applyAlignment="0" applyProtection="0"/>
    <xf numFmtId="0" fontId="112" fillId="52" borderId="0" applyNumberFormat="0" applyBorder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28" fillId="30" borderId="0" applyNumberFormat="0" applyBorder="0" applyAlignment="0" applyProtection="0"/>
    <xf numFmtId="0" fontId="72" fillId="67" borderId="0" applyNumberFormat="0" applyBorder="0" applyAlignment="0" applyProtection="0"/>
    <xf numFmtId="0" fontId="112" fillId="47" borderId="0" applyNumberFormat="0" applyBorder="0" applyAlignment="0" applyProtection="0"/>
    <xf numFmtId="0" fontId="23" fillId="0" borderId="16" applyNumberFormat="0" applyFill="0" applyAlignment="0" applyProtection="0"/>
    <xf numFmtId="0" fontId="113" fillId="53" borderId="25" applyNumberFormat="0" applyAlignment="0" applyProtection="0"/>
    <xf numFmtId="0" fontId="27" fillId="0" borderId="19" applyNumberFormat="0" applyFill="0" applyAlignment="0" applyProtection="0"/>
    <xf numFmtId="0" fontId="28" fillId="30" borderId="0" applyNumberFormat="0" applyBorder="0" applyAlignment="0" applyProtection="0"/>
    <xf numFmtId="0" fontId="72" fillId="67" borderId="0" applyNumberFormat="0" applyBorder="0" applyAlignment="0" applyProtection="0"/>
    <xf numFmtId="0" fontId="75" fillId="67" borderId="26" applyNumberFormat="0" applyAlignment="0" applyProtection="0"/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21" fillId="7" borderId="15" applyNumberFormat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77" fillId="68" borderId="0" applyNumberFormat="0" applyBorder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183" fillId="0" borderId="21">
      <alignment horizontal="left" vertical="top"/>
    </xf>
    <xf numFmtId="0" fontId="25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85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85" fillId="0" borderId="30" applyNumberFormat="0" applyFill="0" applyAlignment="0" applyProtection="0"/>
    <xf numFmtId="0" fontId="177" fillId="73" borderId="0" applyNumberFormat="0" applyBorder="0" applyAlignment="0" applyProtection="0"/>
    <xf numFmtId="0" fontId="75" fillId="67" borderId="26" applyNumberFormat="0" applyAlignment="0" applyProtection="0"/>
    <xf numFmtId="0" fontId="183" fillId="0" borderId="21">
      <alignment horizontal="left" vertical="top"/>
    </xf>
    <xf numFmtId="0" fontId="122" fillId="0" borderId="33" applyNumberFormat="0" applyFill="0" applyAlignment="0" applyProtection="0"/>
    <xf numFmtId="0" fontId="159" fillId="0" borderId="0">
      <alignment horizontal="left"/>
    </xf>
    <xf numFmtId="0" fontId="112" fillId="49" borderId="0" applyNumberFormat="0" applyBorder="0" applyAlignment="0" applyProtection="0"/>
    <xf numFmtId="0" fontId="112" fillId="51" borderId="0" applyNumberFormat="0" applyBorder="0" applyAlignment="0" applyProtection="0"/>
    <xf numFmtId="0" fontId="89" fillId="0" borderId="39" applyNumberFormat="0" applyFill="0" applyAlignment="0" applyProtection="0"/>
    <xf numFmtId="0" fontId="126" fillId="0" borderId="28" applyNumberFormat="0" applyFill="0" applyAlignment="0" applyProtection="0"/>
    <xf numFmtId="0" fontId="112" fillId="52" borderId="0" applyNumberFormat="0" applyBorder="0" applyAlignment="0" applyProtection="0"/>
    <xf numFmtId="0" fontId="27" fillId="0" borderId="19" applyNumberFormat="0" applyFill="0" applyAlignment="0" applyProtection="0"/>
    <xf numFmtId="0" fontId="114" fillId="0" borderId="0" applyNumberFormat="0" applyFill="0" applyBorder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119" fillId="37" borderId="0" applyNumberFormat="0" applyBorder="0" applyAlignment="0" applyProtection="0"/>
    <xf numFmtId="0" fontId="72" fillId="61" borderId="0" applyNumberFormat="0" applyBorder="0" applyAlignment="0" applyProtection="0"/>
    <xf numFmtId="0" fontId="90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56" fillId="0" borderId="21">
      <alignment horizontal="left" vertical="top"/>
    </xf>
    <xf numFmtId="0" fontId="112" fillId="51" borderId="0" applyNumberFormat="0" applyBorder="0" applyAlignment="0" applyProtection="0"/>
    <xf numFmtId="0" fontId="20" fillId="6" borderId="14" applyNumberFormat="0" applyAlignment="0" applyProtection="0"/>
    <xf numFmtId="0" fontId="156" fillId="0" borderId="21">
      <alignment horizontal="left" vertical="top"/>
    </xf>
    <xf numFmtId="0" fontId="122" fillId="0" borderId="33" applyNumberFormat="0" applyFill="0" applyAlignment="0" applyProtection="0"/>
    <xf numFmtId="0" fontId="125" fillId="0" borderId="27" applyNumberFormat="0" applyFill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124" fillId="53" borderId="32" applyNumberFormat="0" applyAlignment="0" applyProtection="0"/>
    <xf numFmtId="0" fontId="177" fillId="73" borderId="0" applyNumberFormat="0" applyBorder="0" applyAlignment="0" applyProtection="0"/>
    <xf numFmtId="0" fontId="127" fillId="0" borderId="29" applyNumberFormat="0" applyFill="0" applyAlignment="0" applyProtection="0"/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12" fillId="49" borderId="0" applyNumberFormat="0" applyBorder="0" applyAlignment="0" applyProtection="0"/>
    <xf numFmtId="0" fontId="72" fillId="67" borderId="0" applyNumberFormat="0" applyBorder="0" applyAlignment="0" applyProtection="0"/>
    <xf numFmtId="0" fontId="83" fillId="78" borderId="0" applyNumberFormat="0" applyBorder="0" applyAlignment="0" applyProtection="0"/>
    <xf numFmtId="0" fontId="15" fillId="0" borderId="11" applyNumberFormat="0" applyFill="0" applyAlignment="0" applyProtection="0"/>
    <xf numFmtId="0" fontId="17" fillId="0" borderId="13" applyNumberFormat="0" applyFill="0" applyAlignment="0" applyProtection="0"/>
    <xf numFmtId="0" fontId="72" fillId="71" borderId="0" applyNumberFormat="0" applyBorder="0" applyAlignment="0" applyProtection="0"/>
    <xf numFmtId="0" fontId="77" fillId="68" borderId="0" applyNumberFormat="0" applyBorder="0" applyAlignment="0" applyProtection="0"/>
    <xf numFmtId="0" fontId="9" fillId="65" borderId="31" applyNumberFormat="0" applyFont="0" applyAlignment="0" applyProtection="0"/>
    <xf numFmtId="0" fontId="112" fillId="52" borderId="0" applyNumberFormat="0" applyBorder="0" applyAlignment="0" applyProtection="0"/>
    <xf numFmtId="0" fontId="117" fillId="54" borderId="26" applyNumberFormat="0" applyAlignment="0" applyProtection="0"/>
    <xf numFmtId="0" fontId="127" fillId="0" borderId="0" applyNumberFormat="0" applyFill="0" applyBorder="0" applyAlignment="0" applyProtection="0"/>
    <xf numFmtId="0" fontId="113" fillId="53" borderId="25" applyNumberFormat="0" applyAlignment="0" applyProtection="0"/>
    <xf numFmtId="0" fontId="177" fillId="73" borderId="0" applyNumberFormat="0" applyBorder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28" fillId="26" borderId="0" applyNumberFormat="0" applyBorder="0" applyAlignment="0" applyProtection="0"/>
    <xf numFmtId="0" fontId="17" fillId="0" borderId="13" applyNumberFormat="0" applyFill="0" applyAlignment="0" applyProtection="0"/>
    <xf numFmtId="0" fontId="122" fillId="0" borderId="33" applyNumberFormat="0" applyFill="0" applyAlignment="0" applyProtection="0"/>
    <xf numFmtId="0" fontId="20" fillId="6" borderId="14" applyNumberFormat="0" applyAlignment="0" applyProtection="0"/>
    <xf numFmtId="0" fontId="118" fillId="0" borderId="30" applyNumberFormat="0" applyFill="0" applyAlignment="0" applyProtection="0"/>
    <xf numFmtId="0" fontId="113" fillId="53" borderId="25" applyNumberFormat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12" fillId="49" borderId="0" applyNumberFormat="0" applyBorder="0" applyAlignment="0" applyProtection="0"/>
    <xf numFmtId="0" fontId="112" fillId="46" borderId="0" applyNumberFormat="0" applyBorder="0" applyAlignment="0" applyProtection="0"/>
    <xf numFmtId="0" fontId="72" fillId="69" borderId="0" applyNumberFormat="0" applyBorder="0" applyAlignment="0" applyProtection="0"/>
    <xf numFmtId="0" fontId="112" fillId="46" borderId="0" applyNumberFormat="0" applyBorder="0" applyAlignment="0" applyProtection="0"/>
    <xf numFmtId="0" fontId="83" fillId="78" borderId="0" applyNumberFormat="0" applyBorder="0" applyAlignment="0" applyProtection="0"/>
    <xf numFmtId="0" fontId="85" fillId="74" borderId="32" applyNumberFormat="0" applyAlignment="0" applyProtection="0"/>
    <xf numFmtId="0" fontId="18" fillId="3" borderId="0" applyNumberFormat="0" applyBorder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72" fillId="69" borderId="0" applyNumberFormat="0" applyBorder="0" applyAlignment="0" applyProtection="0"/>
    <xf numFmtId="0" fontId="112" fillId="50" borderId="0" applyNumberFormat="0" applyBorder="0" applyAlignment="0" applyProtection="0"/>
    <xf numFmtId="0" fontId="177" fillId="73" borderId="0" applyNumberFormat="0" applyBorder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72" fillId="71" borderId="0" applyNumberFormat="0" applyBorder="0" applyAlignment="0" applyProtection="0"/>
    <xf numFmtId="0" fontId="77" fillId="68" borderId="0" applyNumberFormat="0" applyBorder="0" applyAlignment="0" applyProtection="0"/>
    <xf numFmtId="0" fontId="24" fillId="8" borderId="17" applyNumberFormat="0" applyAlignment="0" applyProtection="0"/>
    <xf numFmtId="0" fontId="124" fillId="53" borderId="32" applyNumberFormat="0" applyAlignment="0" applyProtection="0"/>
    <xf numFmtId="0" fontId="126" fillId="0" borderId="28" applyNumberFormat="0" applyFill="0" applyAlignment="0" applyProtection="0"/>
    <xf numFmtId="0" fontId="113" fillId="53" borderId="25" applyNumberFormat="0" applyAlignment="0" applyProtection="0"/>
    <xf numFmtId="0" fontId="119" fillId="37" borderId="0" applyNumberFormat="0" applyBorder="0" applyAlignment="0" applyProtection="0"/>
    <xf numFmtId="0" fontId="159" fillId="0" borderId="0">
      <alignment horizontal="left"/>
    </xf>
    <xf numFmtId="0" fontId="177" fillId="73" borderId="0" applyNumberFormat="0" applyBorder="0" applyAlignment="0" applyProtection="0"/>
    <xf numFmtId="0" fontId="183" fillId="0" borderId="21">
      <alignment horizontal="left" vertical="top"/>
    </xf>
    <xf numFmtId="0" fontId="112" fillId="47" borderId="0" applyNumberFormat="0" applyBorder="0" applyAlignment="0" applyProtection="0"/>
    <xf numFmtId="0" fontId="89" fillId="0" borderId="39" applyNumberFormat="0" applyFill="0" applyAlignment="0" applyProtection="0"/>
    <xf numFmtId="0" fontId="112" fillId="50" borderId="0" applyNumberFormat="0" applyBorder="0" applyAlignment="0" applyProtection="0"/>
    <xf numFmtId="0" fontId="28" fillId="22" borderId="0" applyNumberFormat="0" applyBorder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8" fillId="3" borderId="0" applyNumberFormat="0" applyBorder="0" applyAlignment="0" applyProtection="0"/>
    <xf numFmtId="0" fontId="85" fillId="74" borderId="32" applyNumberFormat="0" applyAlignment="0" applyProtection="0"/>
    <xf numFmtId="0" fontId="123" fillId="36" borderId="0" applyNumberFormat="0" applyBorder="0" applyAlignment="0" applyProtection="0"/>
    <xf numFmtId="0" fontId="112" fillId="52" borderId="0" applyNumberFormat="0" applyBorder="0" applyAlignment="0" applyProtection="0"/>
    <xf numFmtId="0" fontId="72" fillId="71" borderId="0" applyNumberFormat="0" applyBorder="0" applyAlignment="0" applyProtection="0"/>
    <xf numFmtId="0" fontId="159" fillId="0" borderId="0">
      <alignment horizontal="left"/>
    </xf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7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177" fillId="73" borderId="0" applyNumberFormat="0" applyBorder="0" applyAlignment="0" applyProtection="0"/>
    <xf numFmtId="0" fontId="18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2" fillId="47" borderId="0" applyNumberFormat="0" applyBorder="0" applyAlignment="0" applyProtection="0"/>
    <xf numFmtId="0" fontId="117" fillId="54" borderId="26" applyNumberFormat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18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72" fillId="71" borderId="0" applyNumberFormat="0" applyBorder="0" applyAlignment="0" applyProtection="0"/>
    <xf numFmtId="0" fontId="89" fillId="0" borderId="39" applyNumberFormat="0" applyFill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29" applyNumberFormat="0" applyFill="0" applyAlignment="0" applyProtection="0"/>
    <xf numFmtId="0" fontId="72" fillId="67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7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83" fillId="78" borderId="0" applyNumberFormat="0" applyBorder="0" applyAlignment="0" applyProtection="0"/>
    <xf numFmtId="0" fontId="112" fillId="46" borderId="0" applyNumberFormat="0" applyBorder="0" applyAlignment="0" applyProtection="0"/>
    <xf numFmtId="0" fontId="117" fillId="54" borderId="26" applyNumberFormat="0" applyAlignment="0" applyProtection="0"/>
    <xf numFmtId="0" fontId="9" fillId="65" borderId="31" applyNumberFormat="0" applyFont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20" fillId="6" borderId="14" applyNumberFormat="0" applyAlignment="0" applyProtection="0"/>
    <xf numFmtId="0" fontId="9" fillId="65" borderId="31" applyNumberFormat="0" applyFont="0" applyAlignment="0" applyProtection="0"/>
    <xf numFmtId="0" fontId="112" fillId="51" borderId="0" applyNumberFormat="0" applyBorder="0" applyAlignment="0" applyProtection="0"/>
    <xf numFmtId="0" fontId="106" fillId="56" borderId="31" applyNumberFormat="0" applyFont="0" applyAlignment="0" applyProtection="0"/>
    <xf numFmtId="0" fontId="19" fillId="4" borderId="0" applyNumberFormat="0" applyBorder="0" applyAlignment="0" applyProtection="0"/>
    <xf numFmtId="0" fontId="114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72" fillId="69" borderId="0" applyNumberFormat="0" applyBorder="0" applyAlignment="0" applyProtection="0"/>
    <xf numFmtId="0" fontId="112" fillId="46" borderId="0" applyNumberFormat="0" applyBorder="0" applyAlignment="0" applyProtection="0"/>
    <xf numFmtId="0" fontId="12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75" fillId="67" borderId="26" applyNumberFormat="0" applyAlignment="0" applyProtection="0"/>
    <xf numFmtId="0" fontId="156" fillId="0" borderId="21">
      <alignment horizontal="left" vertical="top"/>
    </xf>
    <xf numFmtId="0" fontId="114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72" fillId="67" borderId="0" applyNumberFormat="0" applyBorder="0" applyAlignment="0" applyProtection="0"/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18" fillId="3" borderId="0" applyNumberFormat="0" applyBorder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117" fillId="54" borderId="26" applyNumberFormat="0" applyAlignment="0" applyProtection="0"/>
    <xf numFmtId="0" fontId="185" fillId="0" borderId="30" applyNumberFormat="0" applyFill="0" applyAlignment="0" applyProtection="0"/>
    <xf numFmtId="0" fontId="83" fillId="78" borderId="0" applyNumberFormat="0" applyBorder="0" applyAlignment="0" applyProtection="0"/>
    <xf numFmtId="0" fontId="77" fillId="68" borderId="0" applyNumberFormat="0" applyBorder="0" applyAlignment="0" applyProtection="0"/>
    <xf numFmtId="0" fontId="177" fillId="73" borderId="0" applyNumberFormat="0" applyBorder="0" applyAlignment="0" applyProtection="0"/>
    <xf numFmtId="0" fontId="112" fillId="51" borderId="0" applyNumberFormat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72" fillId="64" borderId="0" applyNumberFormat="0" applyBorder="0" applyAlignment="0" applyProtection="0"/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127" fillId="0" borderId="29" applyNumberFormat="0" applyFill="0" applyAlignment="0" applyProtection="0"/>
    <xf numFmtId="0" fontId="28" fillId="18" borderId="0" applyNumberFormat="0" applyBorder="0" applyAlignment="0" applyProtection="0"/>
    <xf numFmtId="0" fontId="127" fillId="0" borderId="0" applyNumberFormat="0" applyFill="0" applyBorder="0" applyAlignment="0" applyProtection="0"/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8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59" fillId="0" borderId="0">
      <alignment horizontal="left"/>
    </xf>
    <xf numFmtId="0" fontId="114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72" fillId="64" borderId="0" applyNumberFormat="0" applyBorder="0" applyAlignment="0" applyProtection="0"/>
    <xf numFmtId="0" fontId="177" fillId="73" borderId="0" applyNumberFormat="0" applyBorder="0" applyAlignment="0" applyProtection="0"/>
    <xf numFmtId="0" fontId="156" fillId="0" borderId="21">
      <alignment horizontal="left" vertical="top"/>
    </xf>
    <xf numFmtId="0" fontId="112" fillId="47" borderId="0" applyNumberFormat="0" applyBorder="0" applyAlignment="0" applyProtection="0"/>
    <xf numFmtId="0" fontId="120" fillId="40" borderId="25" applyNumberFormat="0" applyAlignment="0" applyProtection="0"/>
    <xf numFmtId="0" fontId="83" fillId="78" borderId="0" applyNumberFormat="0" applyBorder="0" applyAlignment="0" applyProtection="0"/>
    <xf numFmtId="0" fontId="117" fillId="54" borderId="26" applyNumberFormat="0" applyAlignment="0" applyProtection="0"/>
    <xf numFmtId="0" fontId="22" fillId="7" borderId="14" applyNumberFormat="0" applyAlignment="0" applyProtection="0"/>
    <xf numFmtId="0" fontId="159" fillId="0" borderId="0">
      <alignment horizontal="left"/>
    </xf>
    <xf numFmtId="0" fontId="123" fillId="36" borderId="0" applyNumberFormat="0" applyBorder="0" applyAlignment="0" applyProtection="0"/>
    <xf numFmtId="0" fontId="178" fillId="74" borderId="25" applyNumberFormat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112" fillId="52" borderId="0" applyNumberFormat="0" applyBorder="0" applyAlignment="0" applyProtection="0"/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125" fillId="0" borderId="27" applyNumberFormat="0" applyFill="0" applyAlignment="0" applyProtection="0"/>
    <xf numFmtId="0" fontId="72" fillId="64" borderId="0" applyNumberFormat="0" applyBorder="0" applyAlignment="0" applyProtection="0"/>
    <xf numFmtId="0" fontId="72" fillId="71" borderId="0" applyNumberFormat="0" applyBorder="0" applyAlignment="0" applyProtection="0"/>
    <xf numFmtId="0" fontId="123" fillId="36" borderId="0" applyNumberFormat="0" applyBorder="0" applyAlignment="0" applyProtection="0"/>
    <xf numFmtId="0" fontId="112" fillId="51" borderId="0" applyNumberFormat="0" applyBorder="0" applyAlignment="0" applyProtection="0"/>
    <xf numFmtId="0" fontId="178" fillId="74" borderId="25" applyNumberFormat="0" applyAlignment="0" applyProtection="0"/>
    <xf numFmtId="0" fontId="123" fillId="36" borderId="0" applyNumberFormat="0" applyBorder="0" applyAlignment="0" applyProtection="0"/>
    <xf numFmtId="0" fontId="156" fillId="0" borderId="21">
      <alignment horizontal="left" vertical="top"/>
    </xf>
    <xf numFmtId="0" fontId="112" fillId="47" borderId="0" applyNumberFormat="0" applyBorder="0" applyAlignment="0" applyProtection="0"/>
    <xf numFmtId="0" fontId="83" fillId="78" borderId="0" applyNumberFormat="0" applyBorder="0" applyAlignment="0" applyProtection="0"/>
    <xf numFmtId="0" fontId="114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72" fillId="69" borderId="0" applyNumberFormat="0" applyBorder="0" applyAlignment="0" applyProtection="0"/>
    <xf numFmtId="0" fontId="159" fillId="0" borderId="0">
      <alignment horizontal="left"/>
    </xf>
    <xf numFmtId="0" fontId="22" fillId="7" borderId="14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85" fillId="0" borderId="30" applyNumberFormat="0" applyFill="0" applyAlignment="0" applyProtection="0"/>
    <xf numFmtId="0" fontId="1" fillId="9" borderId="18" applyNumberFormat="0" applyFont="0" applyAlignment="0" applyProtection="0"/>
    <xf numFmtId="0" fontId="112" fillId="51" borderId="0" applyNumberFormat="0" applyBorder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156" fillId="0" borderId="21">
      <alignment horizontal="left" vertical="top"/>
    </xf>
    <xf numFmtId="0" fontId="11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177" fillId="73" borderId="0" applyNumberFormat="0" applyBorder="0" applyAlignment="0" applyProtection="0"/>
    <xf numFmtId="0" fontId="75" fillId="67" borderId="26" applyNumberFormat="0" applyAlignment="0" applyProtection="0"/>
    <xf numFmtId="0" fontId="156" fillId="0" borderId="21">
      <alignment horizontal="left" vertical="top"/>
    </xf>
    <xf numFmtId="0" fontId="18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85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06" fillId="56" borderId="31" applyNumberFormat="0" applyFont="0" applyAlignment="0" applyProtection="0"/>
    <xf numFmtId="0" fontId="118" fillId="0" borderId="30" applyNumberFormat="0" applyFill="0" applyAlignment="0" applyProtection="0"/>
    <xf numFmtId="0" fontId="21" fillId="7" borderId="15" applyNumberFormat="0" applyAlignment="0" applyProtection="0"/>
    <xf numFmtId="0" fontId="112" fillId="51" borderId="0" applyNumberFormat="0" applyBorder="0" applyAlignment="0" applyProtection="0"/>
    <xf numFmtId="0" fontId="159" fillId="0" borderId="0">
      <alignment horizontal="left"/>
    </xf>
    <xf numFmtId="0" fontId="28" fillId="26" borderId="0" applyNumberFormat="0" applyBorder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83" fillId="0" borderId="21">
      <alignment horizontal="left" vertical="top"/>
    </xf>
    <xf numFmtId="0" fontId="11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185" fillId="0" borderId="30" applyNumberFormat="0" applyFill="0" applyAlignment="0" applyProtection="0"/>
    <xf numFmtId="0" fontId="121" fillId="55" borderId="0" applyNumberFormat="0" applyBorder="0" applyAlignment="0" applyProtection="0"/>
    <xf numFmtId="0" fontId="125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75" fillId="67" borderId="26" applyNumberFormat="0" applyAlignment="0" applyProtection="0"/>
    <xf numFmtId="0" fontId="119" fillId="37" borderId="0" applyNumberFormat="0" applyBorder="0" applyAlignment="0" applyProtection="0"/>
    <xf numFmtId="0" fontId="123" fillId="36" borderId="0" applyNumberFormat="0" applyBorder="0" applyAlignment="0" applyProtection="0"/>
    <xf numFmtId="0" fontId="117" fillId="54" borderId="26" applyNumberFormat="0" applyAlignment="0" applyProtection="0"/>
    <xf numFmtId="0" fontId="106" fillId="56" borderId="31" applyNumberFormat="0" applyFont="0" applyAlignment="0" applyProtection="0"/>
    <xf numFmtId="0" fontId="114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12" fillId="52" borderId="0" applyNumberFormat="0" applyBorder="0" applyAlignment="0" applyProtection="0"/>
    <xf numFmtId="0" fontId="12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1" fillId="72" borderId="25" applyNumberFormat="0" applyAlignment="0" applyProtection="0"/>
    <xf numFmtId="0" fontId="72" fillId="64" borderId="0" applyNumberFormat="0" applyBorder="0" applyAlignment="0" applyProtection="0"/>
    <xf numFmtId="0" fontId="125" fillId="0" borderId="27" applyNumberFormat="0" applyFill="0" applyAlignment="0" applyProtection="0"/>
    <xf numFmtId="0" fontId="22" fillId="7" borderId="14" applyNumberFormat="0" applyAlignment="0" applyProtection="0"/>
    <xf numFmtId="0" fontId="123" fillId="36" borderId="0" applyNumberFormat="0" applyBorder="0" applyAlignment="0" applyProtection="0"/>
    <xf numFmtId="0" fontId="106" fillId="56" borderId="31" applyNumberFormat="0" applyFont="0" applyAlignment="0" applyProtection="0"/>
    <xf numFmtId="0" fontId="119" fillId="37" borderId="0" applyNumberFormat="0" applyBorder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3" fillId="36" borderId="0" applyNumberFormat="0" applyBorder="0" applyAlignment="0" applyProtection="0"/>
    <xf numFmtId="0" fontId="11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19" fillId="37" borderId="0" applyNumberFormat="0" applyBorder="0" applyAlignment="0" applyProtection="0"/>
    <xf numFmtId="0" fontId="89" fillId="0" borderId="39" applyNumberFormat="0" applyFill="0" applyAlignment="0" applyProtection="0"/>
    <xf numFmtId="0" fontId="117" fillId="54" borderId="26" applyNumberFormat="0" applyAlignment="0" applyProtection="0"/>
    <xf numFmtId="0" fontId="117" fillId="54" borderId="26" applyNumberFormat="0" applyAlignment="0" applyProtection="0"/>
    <xf numFmtId="0" fontId="9" fillId="65" borderId="31" applyNumberFormat="0" applyFont="0" applyAlignment="0" applyProtection="0"/>
    <xf numFmtId="0" fontId="127" fillId="0" borderId="29" applyNumberFormat="0" applyFill="0" applyAlignment="0" applyProtection="0"/>
    <xf numFmtId="0" fontId="89" fillId="0" borderId="39" applyNumberFormat="0" applyFill="0" applyAlignment="0" applyProtection="0"/>
    <xf numFmtId="0" fontId="24" fillId="8" borderId="17" applyNumberFormat="0" applyAlignment="0" applyProtection="0"/>
    <xf numFmtId="0" fontId="185" fillId="0" borderId="30" applyNumberFormat="0" applyFill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27" fillId="0" borderId="29" applyNumberFormat="0" applyFill="0" applyAlignment="0" applyProtection="0"/>
    <xf numFmtId="0" fontId="72" fillId="64" borderId="0" applyNumberFormat="0" applyBorder="0" applyAlignment="0" applyProtection="0"/>
    <xf numFmtId="0" fontId="126" fillId="0" borderId="28" applyNumberFormat="0" applyFill="0" applyAlignment="0" applyProtection="0"/>
    <xf numFmtId="0" fontId="112" fillId="47" borderId="0" applyNumberFormat="0" applyBorder="0" applyAlignment="0" applyProtection="0"/>
    <xf numFmtId="0" fontId="159" fillId="0" borderId="0">
      <alignment horizontal="left"/>
    </xf>
    <xf numFmtId="0" fontId="121" fillId="55" borderId="0" applyNumberFormat="0" applyBorder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21" fillId="7" borderId="15" applyNumberFormat="0" applyAlignment="0" applyProtection="0"/>
    <xf numFmtId="0" fontId="112" fillId="52" borderId="0" applyNumberFormat="0" applyBorder="0" applyAlignment="0" applyProtection="0"/>
    <xf numFmtId="0" fontId="1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21" fillId="7" borderId="15" applyNumberFormat="0" applyAlignment="0" applyProtection="0"/>
    <xf numFmtId="0" fontId="112" fillId="50" borderId="0" applyNumberFormat="0" applyBorder="0" applyAlignment="0" applyProtection="0"/>
    <xf numFmtId="0" fontId="127" fillId="0" borderId="29" applyNumberFormat="0" applyFill="0" applyAlignment="0" applyProtection="0"/>
    <xf numFmtId="0" fontId="83" fillId="78" borderId="0" applyNumberFormat="0" applyBorder="0" applyAlignment="0" applyProtection="0"/>
    <xf numFmtId="0" fontId="126" fillId="0" borderId="28" applyNumberFormat="0" applyFill="0" applyAlignment="0" applyProtection="0"/>
    <xf numFmtId="0" fontId="185" fillId="0" borderId="30" applyNumberFormat="0" applyFill="0" applyAlignment="0" applyProtection="0"/>
    <xf numFmtId="0" fontId="75" fillId="67" borderId="26" applyNumberFormat="0" applyAlignment="0" applyProtection="0"/>
    <xf numFmtId="0" fontId="20" fillId="6" borderId="14" applyNumberFormat="0" applyAlignment="0" applyProtection="0"/>
    <xf numFmtId="0" fontId="159" fillId="0" borderId="0">
      <alignment horizontal="left"/>
    </xf>
    <xf numFmtId="0" fontId="159" fillId="0" borderId="0">
      <alignment horizontal="left"/>
    </xf>
    <xf numFmtId="0" fontId="120" fillId="40" borderId="25" applyNumberFormat="0" applyAlignment="0" applyProtection="0"/>
    <xf numFmtId="0" fontId="112" fillId="47" borderId="0" applyNumberFormat="0" applyBorder="0" applyAlignment="0" applyProtection="0"/>
    <xf numFmtId="0" fontId="106" fillId="56" borderId="31" applyNumberFormat="0" applyFont="0" applyAlignment="0" applyProtection="0"/>
    <xf numFmtId="0" fontId="127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21" fillId="55" borderId="0" applyNumberFormat="0" applyBorder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125" fillId="0" borderId="27" applyNumberFormat="0" applyFill="0" applyAlignment="0" applyProtection="0"/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27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7" fillId="0" borderId="29" applyNumberFormat="0" applyFill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77" fillId="68" borderId="0" applyNumberFormat="0" applyBorder="0" applyAlignment="0" applyProtection="0"/>
    <xf numFmtId="0" fontId="125" fillId="0" borderId="27" applyNumberFormat="0" applyFill="0" applyAlignment="0" applyProtection="0"/>
    <xf numFmtId="0" fontId="185" fillId="0" borderId="30" applyNumberFormat="0" applyFill="0" applyAlignment="0" applyProtection="0"/>
    <xf numFmtId="0" fontId="77" fillId="68" borderId="0" applyNumberFormat="0" applyBorder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28" fillId="18" borderId="0" applyNumberFormat="0" applyBorder="0" applyAlignment="0" applyProtection="0"/>
    <xf numFmtId="0" fontId="112" fillId="51" borderId="0" applyNumberFormat="0" applyBorder="0" applyAlignment="0" applyProtection="0"/>
    <xf numFmtId="0" fontId="183" fillId="0" borderId="21">
      <alignment horizontal="left" vertical="top"/>
    </xf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26" fillId="0" borderId="28" applyNumberFormat="0" applyFill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8" fillId="3" borderId="0" applyNumberFormat="0" applyBorder="0" applyAlignment="0" applyProtection="0"/>
    <xf numFmtId="0" fontId="75" fillId="67" borderId="26" applyNumberFormat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178" fillId="74" borderId="25" applyNumberFormat="0" applyAlignment="0" applyProtection="0"/>
    <xf numFmtId="0" fontId="72" fillId="71" borderId="0" applyNumberFormat="0" applyBorder="0" applyAlignment="0" applyProtection="0"/>
    <xf numFmtId="0" fontId="28" fillId="22" borderId="0" applyNumberFormat="0" applyBorder="0" applyAlignment="0" applyProtection="0"/>
    <xf numFmtId="0" fontId="11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22" fillId="0" borderId="33" applyNumberFormat="0" applyFill="0" applyAlignment="0" applyProtection="0"/>
    <xf numFmtId="0" fontId="72" fillId="69" borderId="0" applyNumberFormat="0" applyBorder="0" applyAlignment="0" applyProtection="0"/>
    <xf numFmtId="0" fontId="89" fillId="0" borderId="39" applyNumberFormat="0" applyFill="0" applyAlignment="0" applyProtection="0"/>
    <xf numFmtId="0" fontId="177" fillId="73" borderId="0" applyNumberFormat="0" applyBorder="0" applyAlignment="0" applyProtection="0"/>
    <xf numFmtId="0" fontId="127" fillId="0" borderId="29" applyNumberFormat="0" applyFill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126" fillId="0" borderId="28" applyNumberFormat="0" applyFill="0" applyAlignment="0" applyProtection="0"/>
    <xf numFmtId="0" fontId="72" fillId="71" borderId="0" applyNumberFormat="0" applyBorder="0" applyAlignment="0" applyProtection="0"/>
    <xf numFmtId="0" fontId="77" fillId="68" borderId="0" applyNumberFormat="0" applyBorder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6" fillId="0" borderId="12" applyNumberFormat="0" applyFill="0" applyAlignment="0" applyProtection="0"/>
    <xf numFmtId="0" fontId="112" fillId="49" borderId="0" applyNumberFormat="0" applyBorder="0" applyAlignment="0" applyProtection="0"/>
    <xf numFmtId="0" fontId="72" fillId="69" borderId="0" applyNumberFormat="0" applyBorder="0" applyAlignment="0" applyProtection="0"/>
    <xf numFmtId="0" fontId="75" fillId="67" borderId="26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2" fillId="50" borderId="0" applyNumberFormat="0" applyBorder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27" fillId="0" borderId="19" applyNumberFormat="0" applyFill="0" applyAlignment="0" applyProtection="0"/>
    <xf numFmtId="0" fontId="85" fillId="74" borderId="32" applyNumberFormat="0" applyAlignment="0" applyProtection="0"/>
    <xf numFmtId="0" fontId="185" fillId="0" borderId="30" applyNumberFormat="0" applyFill="0" applyAlignment="0" applyProtection="0"/>
    <xf numFmtId="0" fontId="77" fillId="68" borderId="0" applyNumberFormat="0" applyBorder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7" fillId="0" borderId="0" applyNumberFormat="0" applyFill="0" applyBorder="0" applyAlignment="0" applyProtection="0"/>
    <xf numFmtId="0" fontId="117" fillId="54" borderId="26" applyNumberFormat="0" applyAlignment="0" applyProtection="0"/>
    <xf numFmtId="0" fontId="127" fillId="0" borderId="29" applyNumberFormat="0" applyFill="0" applyAlignment="0" applyProtection="0"/>
    <xf numFmtId="0" fontId="112" fillId="49" borderId="0" applyNumberFormat="0" applyBorder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17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06" fillId="56" borderId="31" applyNumberFormat="0" applyFont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27" fillId="0" borderId="29" applyNumberFormat="0" applyFill="0" applyAlignment="0" applyProtection="0"/>
    <xf numFmtId="0" fontId="72" fillId="67" borderId="0" applyNumberFormat="0" applyBorder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22" fillId="0" borderId="33" applyNumberFormat="0" applyFill="0" applyAlignment="0" applyProtection="0"/>
    <xf numFmtId="0" fontId="125" fillId="0" borderId="27" applyNumberFormat="0" applyFill="0" applyAlignment="0" applyProtection="0"/>
    <xf numFmtId="0" fontId="83" fillId="78" borderId="0" applyNumberFormat="0" applyBorder="0" applyAlignment="0" applyProtection="0"/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23" fillId="36" borderId="0" applyNumberFormat="0" applyBorder="0" applyAlignment="0" applyProtection="0"/>
    <xf numFmtId="0" fontId="118" fillId="0" borderId="30" applyNumberFormat="0" applyFill="0" applyAlignment="0" applyProtection="0"/>
    <xf numFmtId="0" fontId="89" fillId="0" borderId="39" applyNumberFormat="0" applyFill="0" applyAlignment="0" applyProtection="0"/>
    <xf numFmtId="0" fontId="121" fillId="55" borderId="0" applyNumberFormat="0" applyBorder="0" applyAlignment="0" applyProtection="0"/>
    <xf numFmtId="0" fontId="119" fillId="37" borderId="0" applyNumberFormat="0" applyBorder="0" applyAlignment="0" applyProtection="0"/>
    <xf numFmtId="0" fontId="177" fillId="73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1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06" fillId="56" borderId="31" applyNumberFormat="0" applyFont="0" applyAlignment="0" applyProtection="0"/>
    <xf numFmtId="0" fontId="83" fillId="78" borderId="0" applyNumberFormat="0" applyBorder="0" applyAlignment="0" applyProtection="0"/>
    <xf numFmtId="0" fontId="112" fillId="50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17" fillId="54" borderId="26" applyNumberFormat="0" applyAlignment="0" applyProtection="0"/>
    <xf numFmtId="0" fontId="83" fillId="78" borderId="0" applyNumberFormat="0" applyBorder="0" applyAlignment="0" applyProtection="0"/>
    <xf numFmtId="0" fontId="114" fillId="0" borderId="0" applyNumberFormat="0" applyFill="0" applyBorder="0" applyAlignment="0" applyProtection="0"/>
    <xf numFmtId="0" fontId="117" fillId="54" borderId="26" applyNumberFormat="0" applyAlignment="0" applyProtection="0"/>
    <xf numFmtId="0" fontId="83" fillId="78" borderId="0" applyNumberFormat="0" applyBorder="0" applyAlignment="0" applyProtection="0"/>
    <xf numFmtId="0" fontId="127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9" fillId="65" borderId="31" applyNumberFormat="0" applyFont="0" applyAlignment="0" applyProtection="0"/>
    <xf numFmtId="0" fontId="127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72" fillId="69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2" fillId="50" borderId="0" applyNumberFormat="0" applyBorder="0" applyAlignment="0" applyProtection="0"/>
    <xf numFmtId="0" fontId="90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18" fillId="0" borderId="30" applyNumberFormat="0" applyFill="0" applyAlignment="0" applyProtection="0"/>
    <xf numFmtId="0" fontId="17" fillId="0" borderId="0" applyNumberFormat="0" applyFill="0" applyBorder="0" applyAlignment="0" applyProtection="0"/>
    <xf numFmtId="0" fontId="159" fillId="0" borderId="0">
      <alignment horizontal="left"/>
    </xf>
    <xf numFmtId="0" fontId="156" fillId="0" borderId="21">
      <alignment horizontal="left" vertical="top"/>
    </xf>
    <xf numFmtId="0" fontId="23" fillId="0" borderId="16" applyNumberFormat="0" applyFill="0" applyAlignment="0" applyProtection="0"/>
    <xf numFmtId="0" fontId="12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72" fillId="64" borderId="0" applyNumberFormat="0" applyBorder="0" applyAlignment="0" applyProtection="0"/>
    <xf numFmtId="0" fontId="72" fillId="69" borderId="0" applyNumberFormat="0" applyBorder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6" fillId="0" borderId="28" applyNumberFormat="0" applyFill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159" fillId="0" borderId="0">
      <alignment horizontal="left"/>
    </xf>
    <xf numFmtId="0" fontId="127" fillId="0" borderId="0" applyNumberFormat="0" applyFill="0" applyBorder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08" fillId="5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16" fillId="0" borderId="12" applyNumberFormat="0" applyFill="0" applyAlignment="0" applyProtection="0"/>
    <xf numFmtId="0" fontId="118" fillId="0" borderId="30" applyNumberFormat="0" applyFill="0" applyAlignment="0" applyProtection="0"/>
    <xf numFmtId="0" fontId="113" fillId="53" borderId="25" applyNumberFormat="0" applyAlignment="0" applyProtection="0"/>
    <xf numFmtId="0" fontId="112" fillId="52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15" fillId="0" borderId="11" applyNumberFormat="0" applyFill="0" applyAlignment="0" applyProtection="0"/>
    <xf numFmtId="0" fontId="112" fillId="52" borderId="0" applyNumberFormat="0" applyBorder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89" fillId="0" borderId="39" applyNumberFormat="0" applyFill="0" applyAlignment="0" applyProtection="0"/>
    <xf numFmtId="0" fontId="125" fillId="0" borderId="27" applyNumberFormat="0" applyFill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112" fillId="50" borderId="0" applyNumberFormat="0" applyBorder="0" applyAlignment="0" applyProtection="0"/>
    <xf numFmtId="0" fontId="81" fillId="72" borderId="25" applyNumberFormat="0" applyAlignment="0" applyProtection="0"/>
    <xf numFmtId="0" fontId="177" fillId="73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27" fillId="0" borderId="0" applyNumberFormat="0" applyFill="0" applyBorder="0" applyAlignment="0" applyProtection="0"/>
    <xf numFmtId="0" fontId="81" fillId="72" borderId="25" applyNumberFormat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18" fillId="0" borderId="30" applyNumberFormat="0" applyFill="0" applyAlignment="0" applyProtection="0"/>
    <xf numFmtId="0" fontId="159" fillId="0" borderId="0">
      <alignment horizontal="left"/>
    </xf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72" fillId="67" borderId="0" applyNumberFormat="0" applyBorder="0" applyAlignment="0" applyProtection="0"/>
    <xf numFmtId="0" fontId="17" fillId="0" borderId="13" applyNumberFormat="0" applyFill="0" applyAlignment="0" applyProtection="0"/>
    <xf numFmtId="0" fontId="9" fillId="65" borderId="31" applyNumberFormat="0" applyFont="0" applyAlignment="0" applyProtection="0"/>
    <xf numFmtId="0" fontId="127" fillId="0" borderId="29" applyNumberFormat="0" applyFill="0" applyAlignment="0" applyProtection="0"/>
    <xf numFmtId="0" fontId="112" fillId="52" borderId="0" applyNumberFormat="0" applyBorder="0" applyAlignment="0" applyProtection="0"/>
    <xf numFmtId="0" fontId="177" fillId="73" borderId="0" applyNumberFormat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2" fillId="52" borderId="0" applyNumberFormat="0" applyBorder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12" fillId="51" borderId="0" applyNumberFormat="0" applyBorder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83" fillId="0" borderId="21">
      <alignment horizontal="left" vertical="top"/>
    </xf>
    <xf numFmtId="0" fontId="83" fillId="78" borderId="0" applyNumberFormat="0" applyBorder="0" applyAlignment="0" applyProtection="0"/>
    <xf numFmtId="0" fontId="28" fillId="30" borderId="0" applyNumberFormat="0" applyBorder="0" applyAlignment="0" applyProtection="0"/>
    <xf numFmtId="0" fontId="126" fillId="0" borderId="28" applyNumberFormat="0" applyFill="0" applyAlignment="0" applyProtection="0"/>
    <xf numFmtId="0" fontId="18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12" fillId="49" borderId="0" applyNumberFormat="0" applyBorder="0" applyAlignment="0" applyProtection="0"/>
    <xf numFmtId="0" fontId="20" fillId="6" borderId="14" applyNumberFormat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75" fillId="67" borderId="26" applyNumberFormat="0" applyAlignment="0" applyProtection="0"/>
    <xf numFmtId="0" fontId="21" fillId="7" borderId="15" applyNumberFormat="0" applyAlignment="0" applyProtection="0"/>
    <xf numFmtId="0" fontId="9" fillId="65" borderId="31" applyNumberFormat="0" applyFont="0" applyAlignment="0" applyProtection="0"/>
    <xf numFmtId="0" fontId="24" fillId="8" borderId="17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17" fillId="54" borderId="26" applyNumberFormat="0" applyAlignment="0" applyProtection="0"/>
    <xf numFmtId="0" fontId="112" fillId="49" borderId="0" applyNumberFormat="0" applyBorder="0" applyAlignment="0" applyProtection="0"/>
    <xf numFmtId="0" fontId="75" fillId="67" borderId="26" applyNumberFormat="0" applyAlignment="0" applyProtection="0"/>
    <xf numFmtId="0" fontId="1" fillId="9" borderId="18" applyNumberFormat="0" applyFont="0" applyAlignment="0" applyProtection="0"/>
    <xf numFmtId="0" fontId="156" fillId="0" borderId="21">
      <alignment horizontal="left" vertical="top"/>
    </xf>
    <xf numFmtId="0" fontId="112" fillId="49" borderId="0" applyNumberFormat="0" applyBorder="0" applyAlignment="0" applyProtection="0"/>
    <xf numFmtId="0" fontId="83" fillId="78" borderId="0" applyNumberFormat="0" applyBorder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127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85" fillId="0" borderId="30" applyNumberFormat="0" applyFill="0" applyAlignment="0" applyProtection="0"/>
    <xf numFmtId="0" fontId="159" fillId="0" borderId="0">
      <alignment horizontal="left"/>
    </xf>
    <xf numFmtId="0" fontId="24" fillId="8" borderId="17" applyNumberFormat="0" applyAlignment="0" applyProtection="0"/>
    <xf numFmtId="0" fontId="127" fillId="0" borderId="29" applyNumberFormat="0" applyFill="0" applyAlignment="0" applyProtection="0"/>
    <xf numFmtId="0" fontId="83" fillId="78" borderId="0" applyNumberFormat="0" applyBorder="0" applyAlignment="0" applyProtection="0"/>
    <xf numFmtId="0" fontId="156" fillId="0" borderId="21">
      <alignment horizontal="left" vertical="top"/>
    </xf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72" fillId="71" borderId="0" applyNumberFormat="0" applyBorder="0" applyAlignment="0" applyProtection="0"/>
    <xf numFmtId="0" fontId="85" fillId="74" borderId="32" applyNumberFormat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12" fillId="52" borderId="0" applyNumberFormat="0" applyBorder="0" applyAlignment="0" applyProtection="0"/>
    <xf numFmtId="0" fontId="184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112" fillId="50" borderId="0" applyNumberFormat="0" applyBorder="0" applyAlignment="0" applyProtection="0"/>
    <xf numFmtId="0" fontId="112" fillId="47" borderId="0" applyNumberFormat="0" applyBorder="0" applyAlignment="0" applyProtection="0"/>
    <xf numFmtId="0" fontId="126" fillId="0" borderId="28" applyNumberFormat="0" applyFill="0" applyAlignment="0" applyProtection="0"/>
    <xf numFmtId="0" fontId="75" fillId="67" borderId="26" applyNumberFormat="0" applyAlignment="0" applyProtection="0"/>
    <xf numFmtId="0" fontId="112" fillId="49" borderId="0" applyNumberFormat="0" applyBorder="0" applyAlignment="0" applyProtection="0"/>
    <xf numFmtId="0" fontId="183" fillId="0" borderId="21">
      <alignment horizontal="left" vertical="top"/>
    </xf>
    <xf numFmtId="0" fontId="159" fillId="0" borderId="0">
      <alignment horizontal="left"/>
    </xf>
    <xf numFmtId="0" fontId="72" fillId="67" borderId="0" applyNumberFormat="0" applyBorder="0" applyAlignment="0" applyProtection="0"/>
    <xf numFmtId="0" fontId="127" fillId="0" borderId="29" applyNumberFormat="0" applyFill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23" fillId="0" borderId="16" applyNumberFormat="0" applyFill="0" applyAlignment="0" applyProtection="0"/>
    <xf numFmtId="0" fontId="183" fillId="0" borderId="21">
      <alignment horizontal="left" vertical="top"/>
    </xf>
    <xf numFmtId="0" fontId="120" fillId="40" borderId="25" applyNumberFormat="0" applyAlignment="0" applyProtection="0"/>
    <xf numFmtId="0" fontId="75" fillId="67" borderId="26" applyNumberFormat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2" fillId="46" borderId="0" applyNumberFormat="0" applyBorder="0" applyAlignment="0" applyProtection="0"/>
    <xf numFmtId="0" fontId="118" fillId="0" borderId="30" applyNumberFormat="0" applyFill="0" applyAlignment="0" applyProtection="0"/>
    <xf numFmtId="0" fontId="178" fillId="74" borderId="25" applyNumberFormat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112" fillId="47" borderId="0" applyNumberFormat="0" applyBorder="0" applyAlignment="0" applyProtection="0"/>
    <xf numFmtId="0" fontId="113" fillId="53" borderId="25" applyNumberFormat="0" applyAlignment="0" applyProtection="0"/>
    <xf numFmtId="0" fontId="112" fillId="49" borderId="0" applyNumberFormat="0" applyBorder="0" applyAlignment="0" applyProtection="0"/>
    <xf numFmtId="0" fontId="177" fillId="73" borderId="0" applyNumberFormat="0" applyBorder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72" fillId="64" borderId="0" applyNumberFormat="0" applyBorder="0" applyAlignment="0" applyProtection="0"/>
    <xf numFmtId="0" fontId="123" fillId="36" borderId="0" applyNumberFormat="0" applyBorder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20" fillId="40" borderId="25" applyNumberFormat="0" applyAlignment="0" applyProtection="0"/>
    <xf numFmtId="0" fontId="156" fillId="0" borderId="21">
      <alignment horizontal="left" vertical="top"/>
    </xf>
    <xf numFmtId="0" fontId="81" fillId="72" borderId="25" applyNumberFormat="0" applyAlignment="0" applyProtection="0"/>
    <xf numFmtId="0" fontId="185" fillId="0" borderId="30" applyNumberFormat="0" applyFill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23" fillId="36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3" fillId="36" borderId="0" applyNumberFormat="0" applyBorder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9" borderId="0" applyNumberFormat="0" applyBorder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113" fillId="53" borderId="25" applyNumberFormat="0" applyAlignment="0" applyProtection="0"/>
    <xf numFmtId="0" fontId="121" fillId="55" borderId="0" applyNumberFormat="0" applyBorder="0" applyAlignment="0" applyProtection="0"/>
    <xf numFmtId="0" fontId="159" fillId="0" borderId="0">
      <alignment horizontal="left"/>
    </xf>
    <xf numFmtId="0" fontId="127" fillId="0" borderId="0" applyNumberFormat="0" applyFill="0" applyBorder="0" applyAlignment="0" applyProtection="0"/>
    <xf numFmtId="0" fontId="113" fillId="53" borderId="25" applyNumberFormat="0" applyAlignment="0" applyProtection="0"/>
    <xf numFmtId="0" fontId="159" fillId="0" borderId="0">
      <alignment horizontal="left"/>
    </xf>
    <xf numFmtId="0" fontId="123" fillId="36" borderId="0" applyNumberFormat="0" applyBorder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75" fillId="67" borderId="26" applyNumberFormat="0" applyAlignment="0" applyProtection="0"/>
    <xf numFmtId="0" fontId="120" fillId="40" borderId="25" applyNumberFormat="0" applyAlignment="0" applyProtection="0"/>
    <xf numFmtId="0" fontId="18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2" fillId="51" borderId="0" applyNumberFormat="0" applyBorder="0" applyAlignment="0" applyProtection="0"/>
    <xf numFmtId="0" fontId="117" fillId="54" borderId="26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72" fillId="64" borderId="0" applyNumberFormat="0" applyBorder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19" fillId="37" borderId="0" applyNumberFormat="0" applyBorder="0" applyAlignment="0" applyProtection="0"/>
    <xf numFmtId="0" fontId="121" fillId="55" borderId="0" applyNumberFormat="0" applyBorder="0" applyAlignment="0" applyProtection="0"/>
    <xf numFmtId="0" fontId="159" fillId="0" borderId="0">
      <alignment horizontal="left"/>
    </xf>
    <xf numFmtId="0" fontId="112" fillId="47" borderId="0" applyNumberFormat="0" applyBorder="0" applyAlignment="0" applyProtection="0"/>
    <xf numFmtId="0" fontId="185" fillId="0" borderId="30" applyNumberFormat="0" applyFill="0" applyAlignment="0" applyProtection="0"/>
    <xf numFmtId="0" fontId="72" fillId="61" borderId="0" applyNumberFormat="0" applyBorder="0" applyAlignment="0" applyProtection="0"/>
    <xf numFmtId="0" fontId="156" fillId="0" borderId="21">
      <alignment horizontal="left" vertical="top"/>
    </xf>
    <xf numFmtId="0" fontId="90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21" fillId="55" borderId="0" applyNumberFormat="0" applyBorder="0" applyAlignment="0" applyProtection="0"/>
    <xf numFmtId="0" fontId="159" fillId="0" borderId="0">
      <alignment horizontal="left"/>
    </xf>
    <xf numFmtId="0" fontId="72" fillId="61" borderId="0" applyNumberFormat="0" applyBorder="0" applyAlignment="0" applyProtection="0"/>
    <xf numFmtId="0" fontId="81" fillId="72" borderId="25" applyNumberFormat="0" applyAlignment="0" applyProtection="0"/>
    <xf numFmtId="0" fontId="127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183" fillId="0" borderId="21">
      <alignment horizontal="left" vertical="top"/>
    </xf>
    <xf numFmtId="0" fontId="117" fillId="54" borderId="26" applyNumberFormat="0" applyAlignment="0" applyProtection="0"/>
    <xf numFmtId="0" fontId="72" fillId="71" borderId="0" applyNumberFormat="0" applyBorder="0" applyAlignment="0" applyProtection="0"/>
    <xf numFmtId="0" fontId="83" fillId="78" borderId="0" applyNumberFormat="0" applyBorder="0" applyAlignment="0" applyProtection="0"/>
    <xf numFmtId="0" fontId="1" fillId="9" borderId="18" applyNumberFormat="0" applyFont="0" applyAlignment="0" applyProtection="0"/>
    <xf numFmtId="0" fontId="120" fillId="40" borderId="25" applyNumberFormat="0" applyAlignment="0" applyProtection="0"/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72" fillId="67" borderId="0" applyNumberFormat="0" applyBorder="0" applyAlignment="0" applyProtection="0"/>
    <xf numFmtId="0" fontId="112" fillId="46" borderId="0" applyNumberFormat="0" applyBorder="0" applyAlignment="0" applyProtection="0"/>
    <xf numFmtId="0" fontId="126" fillId="0" borderId="28" applyNumberFormat="0" applyFill="0" applyAlignment="0" applyProtection="0"/>
    <xf numFmtId="0" fontId="83" fillId="78" borderId="0" applyNumberFormat="0" applyBorder="0" applyAlignment="0" applyProtection="0"/>
    <xf numFmtId="0" fontId="112" fillId="52" borderId="0" applyNumberFormat="0" applyBorder="0" applyAlignment="0" applyProtection="0"/>
    <xf numFmtId="0" fontId="72" fillId="64" borderId="0" applyNumberFormat="0" applyBorder="0" applyAlignment="0" applyProtection="0"/>
    <xf numFmtId="0" fontId="183" fillId="0" borderId="21">
      <alignment horizontal="left" vertical="top"/>
    </xf>
    <xf numFmtId="0" fontId="177" fillId="73" borderId="0" applyNumberFormat="0" applyBorder="0" applyAlignment="0" applyProtection="0"/>
    <xf numFmtId="0" fontId="85" fillId="74" borderId="32" applyNumberFormat="0" applyAlignment="0" applyProtection="0"/>
    <xf numFmtId="0" fontId="127" fillId="0" borderId="29" applyNumberFormat="0" applyFill="0" applyAlignment="0" applyProtection="0"/>
    <xf numFmtId="0" fontId="113" fillId="53" borderId="25" applyNumberFormat="0" applyAlignment="0" applyProtection="0"/>
    <xf numFmtId="0" fontId="25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72" fillId="71" borderId="0" applyNumberFormat="0" applyBorder="0" applyAlignment="0" applyProtection="0"/>
    <xf numFmtId="0" fontId="127" fillId="0" borderId="29" applyNumberFormat="0" applyFill="0" applyAlignment="0" applyProtection="0"/>
    <xf numFmtId="0" fontId="85" fillId="74" borderId="32" applyNumberFormat="0" applyAlignment="0" applyProtection="0"/>
    <xf numFmtId="0" fontId="121" fillId="55" borderId="0" applyNumberFormat="0" applyBorder="0" applyAlignment="0" applyProtection="0"/>
    <xf numFmtId="0" fontId="77" fillId="68" borderId="0" applyNumberFormat="0" applyBorder="0" applyAlignment="0" applyProtection="0"/>
    <xf numFmtId="0" fontId="117" fillId="54" borderId="26" applyNumberFormat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28" fillId="26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5" fillId="0" borderId="27" applyNumberFormat="0" applyFill="0" applyAlignment="0" applyProtection="0"/>
    <xf numFmtId="0" fontId="112" fillId="50" borderId="0" applyNumberFormat="0" applyBorder="0" applyAlignment="0" applyProtection="0"/>
    <xf numFmtId="0" fontId="112" fillId="47" borderId="0" applyNumberFormat="0" applyBorder="0" applyAlignment="0" applyProtection="0"/>
    <xf numFmtId="0" fontId="117" fillId="54" borderId="26" applyNumberFormat="0" applyAlignment="0" applyProtection="0"/>
    <xf numFmtId="0" fontId="11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21" fillId="55" borderId="0" applyNumberFormat="0" applyBorder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113" fillId="53" borderId="25" applyNumberFormat="0" applyAlignment="0" applyProtection="0"/>
    <xf numFmtId="0" fontId="72" fillId="64" borderId="0" applyNumberFormat="0" applyBorder="0" applyAlignment="0" applyProtection="0"/>
    <xf numFmtId="0" fontId="90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119" fillId="37" borderId="0" applyNumberFormat="0" applyBorder="0" applyAlignment="0" applyProtection="0"/>
    <xf numFmtId="0" fontId="185" fillId="0" borderId="30" applyNumberFormat="0" applyFill="0" applyAlignment="0" applyProtection="0"/>
    <xf numFmtId="0" fontId="112" fillId="47" borderId="0" applyNumberFormat="0" applyBorder="0" applyAlignment="0" applyProtection="0"/>
    <xf numFmtId="0" fontId="112" fillId="51" borderId="0" applyNumberFormat="0" applyBorder="0" applyAlignment="0" applyProtection="0"/>
    <xf numFmtId="0" fontId="118" fillId="0" borderId="30" applyNumberFormat="0" applyFill="0" applyAlignment="0" applyProtection="0"/>
    <xf numFmtId="0" fontId="9" fillId="65" borderId="31" applyNumberFormat="0" applyFont="0" applyAlignment="0" applyProtection="0"/>
    <xf numFmtId="0" fontId="72" fillId="64" borderId="0" applyNumberFormat="0" applyBorder="0" applyAlignment="0" applyProtection="0"/>
    <xf numFmtId="0" fontId="90" fillId="0" borderId="0" applyNumberFormat="0" applyFill="0" applyBorder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90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9" fillId="65" borderId="31" applyNumberFormat="0" applyFont="0" applyAlignment="0" applyProtection="0"/>
    <xf numFmtId="0" fontId="127" fillId="0" borderId="0" applyNumberFormat="0" applyFill="0" applyBorder="0" applyAlignment="0" applyProtection="0"/>
    <xf numFmtId="0" fontId="75" fillId="67" borderId="26" applyNumberFormat="0" applyAlignment="0" applyProtection="0"/>
    <xf numFmtId="0" fontId="75" fillId="67" borderId="26" applyNumberFormat="0" applyAlignment="0" applyProtection="0"/>
    <xf numFmtId="0" fontId="72" fillId="69" borderId="0" applyNumberFormat="0" applyBorder="0" applyAlignment="0" applyProtection="0"/>
    <xf numFmtId="0" fontId="77" fillId="68" borderId="0" applyNumberFormat="0" applyBorder="0" applyAlignment="0" applyProtection="0"/>
    <xf numFmtId="0" fontId="127" fillId="0" borderId="29" applyNumberFormat="0" applyFill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84" fillId="0" borderId="0" applyNumberFormat="0" applyFill="0" applyBorder="0" applyAlignment="0" applyProtection="0"/>
    <xf numFmtId="0" fontId="124" fillId="53" borderId="32" applyNumberFormat="0" applyAlignment="0" applyProtection="0"/>
    <xf numFmtId="0" fontId="126" fillId="0" borderId="28" applyNumberFormat="0" applyFill="0" applyAlignment="0" applyProtection="0"/>
    <xf numFmtId="0" fontId="112" fillId="49" borderId="0" applyNumberFormat="0" applyBorder="0" applyAlignment="0" applyProtection="0"/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106" fillId="56" borderId="31" applyNumberFormat="0" applyFont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81" fillId="72" borderId="25" applyNumberFormat="0" applyAlignment="0" applyProtection="0"/>
    <xf numFmtId="0" fontId="77" fillId="68" borderId="0" applyNumberFormat="0" applyBorder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178" fillId="74" borderId="25" applyNumberFormat="0" applyAlignment="0" applyProtection="0"/>
    <xf numFmtId="0" fontId="127" fillId="0" borderId="29" applyNumberFormat="0" applyFill="0" applyAlignment="0" applyProtection="0"/>
    <xf numFmtId="0" fontId="28" fillId="26" borderId="0" applyNumberFormat="0" applyBorder="0" applyAlignment="0" applyProtection="0"/>
    <xf numFmtId="0" fontId="185" fillId="0" borderId="30" applyNumberFormat="0" applyFill="0" applyAlignment="0" applyProtection="0"/>
    <xf numFmtId="0" fontId="156" fillId="0" borderId="21">
      <alignment horizontal="left" vertical="top"/>
    </xf>
    <xf numFmtId="0" fontId="90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4" fillId="0" borderId="0" applyNumberFormat="0" applyFill="0" applyBorder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77" fillId="68" borderId="0" applyNumberFormat="0" applyBorder="0" applyAlignment="0" applyProtection="0"/>
    <xf numFmtId="0" fontId="21" fillId="7" borderId="15" applyNumberFormat="0" applyAlignment="0" applyProtection="0"/>
    <xf numFmtId="0" fontId="112" fillId="47" borderId="0" applyNumberFormat="0" applyBorder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112" fillId="49" borderId="0" applyNumberFormat="0" applyBorder="0" applyAlignment="0" applyProtection="0"/>
    <xf numFmtId="0" fontId="119" fillId="37" borderId="0" applyNumberFormat="0" applyBorder="0" applyAlignment="0" applyProtection="0"/>
    <xf numFmtId="0" fontId="156" fillId="0" borderId="21">
      <alignment horizontal="left" vertical="top"/>
    </xf>
    <xf numFmtId="0" fontId="178" fillId="74" borderId="25" applyNumberFormat="0" applyAlignment="0" applyProtection="0"/>
    <xf numFmtId="0" fontId="125" fillId="0" borderId="27" applyNumberFormat="0" applyFill="0" applyAlignment="0" applyProtection="0"/>
    <xf numFmtId="0" fontId="177" fillId="73" borderId="0" applyNumberFormat="0" applyBorder="0" applyAlignment="0" applyProtection="0"/>
    <xf numFmtId="0" fontId="9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121" fillId="55" borderId="0" applyNumberFormat="0" applyBorder="0" applyAlignment="0" applyProtection="0"/>
    <xf numFmtId="0" fontId="125" fillId="0" borderId="27" applyNumberFormat="0" applyFill="0" applyAlignment="0" applyProtection="0"/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112" fillId="46" borderId="0" applyNumberFormat="0" applyBorder="0" applyAlignment="0" applyProtection="0"/>
    <xf numFmtId="0" fontId="17" fillId="0" borderId="13" applyNumberFormat="0" applyFill="0" applyAlignment="0" applyProtection="0"/>
    <xf numFmtId="0" fontId="121" fillId="55" borderId="0" applyNumberFormat="0" applyBorder="0" applyAlignment="0" applyProtection="0"/>
    <xf numFmtId="0" fontId="89" fillId="0" borderId="39" applyNumberFormat="0" applyFill="0" applyAlignment="0" applyProtection="0"/>
    <xf numFmtId="0" fontId="28" fillId="18" borderId="0" applyNumberFormat="0" applyBorder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83" fillId="78" borderId="0" applyNumberFormat="0" applyBorder="0" applyAlignment="0" applyProtection="0"/>
    <xf numFmtId="0" fontId="85" fillId="74" borderId="32" applyNumberFormat="0" applyAlignment="0" applyProtection="0"/>
    <xf numFmtId="0" fontId="185" fillId="0" borderId="30" applyNumberFormat="0" applyFill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27" fillId="0" borderId="29" applyNumberFormat="0" applyFill="0" applyAlignment="0" applyProtection="0"/>
    <xf numFmtId="0" fontId="117" fillId="54" borderId="26" applyNumberFormat="0" applyAlignment="0" applyProtection="0"/>
    <xf numFmtId="0" fontId="72" fillId="71" borderId="0" applyNumberFormat="0" applyBorder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85" fillId="74" borderId="32" applyNumberFormat="0" applyAlignment="0" applyProtection="0"/>
    <xf numFmtId="0" fontId="117" fillId="54" borderId="26" applyNumberFormat="0" applyAlignment="0" applyProtection="0"/>
    <xf numFmtId="0" fontId="112" fillId="47" borderId="0" applyNumberFormat="0" applyBorder="0" applyAlignment="0" applyProtection="0"/>
    <xf numFmtId="0" fontId="178" fillId="74" borderId="25" applyNumberFormat="0" applyAlignment="0" applyProtection="0"/>
    <xf numFmtId="0" fontId="72" fillId="71" borderId="0" applyNumberFormat="0" applyBorder="0" applyAlignment="0" applyProtection="0"/>
    <xf numFmtId="0" fontId="112" fillId="52" borderId="0" applyNumberFormat="0" applyBorder="0" applyAlignment="0" applyProtection="0"/>
    <xf numFmtId="0" fontId="177" fillId="73" borderId="0" applyNumberFormat="0" applyBorder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75" fillId="67" borderId="26" applyNumberFormat="0" applyAlignment="0" applyProtection="0"/>
    <xf numFmtId="0" fontId="114" fillId="0" borderId="0" applyNumberFormat="0" applyFill="0" applyBorder="0" applyAlignment="0" applyProtection="0"/>
    <xf numFmtId="0" fontId="85" fillId="74" borderId="32" applyNumberFormat="0" applyAlignment="0" applyProtection="0"/>
    <xf numFmtId="0" fontId="112" fillId="46" borderId="0" applyNumberFormat="0" applyBorder="0" applyAlignment="0" applyProtection="0"/>
    <xf numFmtId="0" fontId="119" fillId="37" borderId="0" applyNumberFormat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123" fillId="36" borderId="0" applyNumberFormat="0" applyBorder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6" fillId="0" borderId="28" applyNumberFormat="0" applyFill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72" fillId="67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21" fillId="55" borderId="0" applyNumberFormat="0" applyBorder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26" fillId="0" borderId="28" applyNumberFormat="0" applyFill="0" applyAlignment="0" applyProtection="0"/>
    <xf numFmtId="0" fontId="156" fillId="0" borderId="21">
      <alignment horizontal="left" vertical="top"/>
    </xf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9" fillId="65" borderId="31" applyNumberFormat="0" applyFont="0" applyAlignment="0" applyProtection="0"/>
    <xf numFmtId="0" fontId="72" fillId="67" borderId="0" applyNumberFormat="0" applyBorder="0" applyAlignment="0" applyProtection="0"/>
    <xf numFmtId="0" fontId="120" fillId="40" borderId="25" applyNumberFormat="0" applyAlignment="0" applyProtection="0"/>
    <xf numFmtId="0" fontId="121" fillId="55" borderId="0" applyNumberFormat="0" applyBorder="0" applyAlignment="0" applyProtection="0"/>
    <xf numFmtId="0" fontId="18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28" fillId="18" borderId="0" applyNumberFormat="0" applyBorder="0" applyAlignment="0" applyProtection="0"/>
    <xf numFmtId="0" fontId="183" fillId="0" borderId="21">
      <alignment horizontal="left" vertical="top"/>
    </xf>
    <xf numFmtId="0" fontId="75" fillId="67" borderId="26" applyNumberFormat="0" applyAlignment="0" applyProtection="0"/>
    <xf numFmtId="0" fontId="72" fillId="71" borderId="0" applyNumberFormat="0" applyBorder="0" applyAlignment="0" applyProtection="0"/>
    <xf numFmtId="0" fontId="18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72" fillId="67" borderId="0" applyNumberFormat="0" applyBorder="0" applyAlignment="0" applyProtection="0"/>
    <xf numFmtId="0" fontId="9" fillId="65" borderId="31" applyNumberFormat="0" applyFont="0" applyAlignment="0" applyProtection="0"/>
    <xf numFmtId="0" fontId="112" fillId="46" borderId="0" applyNumberFormat="0" applyBorder="0" applyAlignment="0" applyProtection="0"/>
    <xf numFmtId="0" fontId="72" fillId="69" borderId="0" applyNumberFormat="0" applyBorder="0" applyAlignment="0" applyProtection="0"/>
    <xf numFmtId="0" fontId="72" fillId="71" borderId="0" applyNumberFormat="0" applyBorder="0" applyAlignment="0" applyProtection="0"/>
    <xf numFmtId="0" fontId="28" fillId="30" borderId="0" applyNumberFormat="0" applyBorder="0" applyAlignment="0" applyProtection="0"/>
    <xf numFmtId="0" fontId="75" fillId="67" borderId="26" applyNumberFormat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72" fillId="61" borderId="0" applyNumberFormat="0" applyBorder="0" applyAlignment="0" applyProtection="0"/>
    <xf numFmtId="0" fontId="24" fillId="8" borderId="17" applyNumberFormat="0" applyAlignment="0" applyProtection="0"/>
    <xf numFmtId="0" fontId="112" fillId="47" borderId="0" applyNumberFormat="0" applyBorder="0" applyAlignment="0" applyProtection="0"/>
    <xf numFmtId="0" fontId="156" fillId="0" borderId="21">
      <alignment horizontal="left" vertical="top"/>
    </xf>
    <xf numFmtId="0" fontId="183" fillId="0" borderId="21">
      <alignment horizontal="left" vertical="top"/>
    </xf>
    <xf numFmtId="0" fontId="28" fillId="30" borderId="0" applyNumberFormat="0" applyBorder="0" applyAlignment="0" applyProtection="0"/>
    <xf numFmtId="0" fontId="77" fillId="68" borderId="0" applyNumberFormat="0" applyBorder="0" applyAlignment="0" applyProtection="0"/>
    <xf numFmtId="0" fontId="89" fillId="0" borderId="39" applyNumberFormat="0" applyFill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89" fillId="0" borderId="39" applyNumberFormat="0" applyFill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28" fillId="18" borderId="0" applyNumberFormat="0" applyBorder="0" applyAlignment="0" applyProtection="0"/>
    <xf numFmtId="0" fontId="185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12" fillId="52" borderId="0" applyNumberFormat="0" applyBorder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75" fillId="67" borderId="26" applyNumberFormat="0" applyAlignment="0" applyProtection="0"/>
    <xf numFmtId="0" fontId="112" fillId="50" borderId="0" applyNumberFormat="0" applyBorder="0" applyAlignment="0" applyProtection="0"/>
    <xf numFmtId="0" fontId="17" fillId="0" borderId="13" applyNumberFormat="0" applyFill="0" applyAlignment="0" applyProtection="0"/>
    <xf numFmtId="0" fontId="127" fillId="0" borderId="0" applyNumberFormat="0" applyFill="0" applyBorder="0" applyAlignment="0" applyProtection="0"/>
    <xf numFmtId="0" fontId="156" fillId="0" borderId="21">
      <alignment horizontal="left" vertical="top"/>
    </xf>
    <xf numFmtId="0" fontId="119" fillId="37" borderId="0" applyNumberFormat="0" applyBorder="0" applyAlignment="0" applyProtection="0"/>
    <xf numFmtId="0" fontId="85" fillId="74" borderId="32" applyNumberFormat="0" applyAlignment="0" applyProtection="0"/>
    <xf numFmtId="0" fontId="72" fillId="64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2" fillId="51" borderId="0" applyNumberFormat="0" applyBorder="0" applyAlignment="0" applyProtection="0"/>
    <xf numFmtId="0" fontId="183" fillId="0" borderId="21">
      <alignment horizontal="left" vertical="top"/>
    </xf>
    <xf numFmtId="0" fontId="72" fillId="67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19" fillId="37" borderId="0" applyNumberFormat="0" applyBorder="0" applyAlignment="0" applyProtection="0"/>
    <xf numFmtId="0" fontId="122" fillId="0" borderId="33" applyNumberFormat="0" applyFill="0" applyAlignment="0" applyProtection="0"/>
    <xf numFmtId="0" fontId="83" fillId="78" borderId="0" applyNumberFormat="0" applyBorder="0" applyAlignment="0" applyProtection="0"/>
    <xf numFmtId="0" fontId="77" fillId="68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90" fillId="0" borderId="0" applyNumberFormat="0" applyFill="0" applyBorder="0" applyAlignment="0" applyProtection="0"/>
    <xf numFmtId="0" fontId="85" fillId="74" borderId="32" applyNumberFormat="0" applyAlignment="0" applyProtection="0"/>
    <xf numFmtId="0" fontId="75" fillId="67" borderId="26" applyNumberFormat="0" applyAlignment="0" applyProtection="0"/>
    <xf numFmtId="0" fontId="90" fillId="0" borderId="0" applyNumberFormat="0" applyFill="0" applyBorder="0" applyAlignment="0" applyProtection="0"/>
    <xf numFmtId="0" fontId="85" fillId="74" borderId="32" applyNumberFormat="0" applyAlignment="0" applyProtection="0"/>
    <xf numFmtId="0" fontId="184" fillId="0" borderId="0" applyNumberFormat="0" applyFill="0" applyBorder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72" fillId="67" borderId="0" applyNumberFormat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28" fillId="30" borderId="0" applyNumberFormat="0" applyBorder="0" applyAlignment="0" applyProtection="0"/>
    <xf numFmtId="0" fontId="11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127" fillId="0" borderId="29" applyNumberFormat="0" applyFill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72" fillId="67" borderId="0" applyNumberFormat="0" applyBorder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6" fillId="0" borderId="28" applyNumberFormat="0" applyFill="0" applyAlignment="0" applyProtection="0"/>
    <xf numFmtId="0" fontId="112" fillId="50" borderId="0" applyNumberFormat="0" applyBorder="0" applyAlignment="0" applyProtection="0"/>
    <xf numFmtId="0" fontId="89" fillId="0" borderId="39" applyNumberFormat="0" applyFill="0" applyAlignment="0" applyProtection="0"/>
    <xf numFmtId="0" fontId="177" fillId="73" borderId="0" applyNumberFormat="0" applyBorder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77" fillId="68" borderId="0" applyNumberFormat="0" applyBorder="0" applyAlignment="0" applyProtection="0"/>
    <xf numFmtId="0" fontId="28" fillId="22" borderId="0" applyNumberFormat="0" applyBorder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127" fillId="0" borderId="0" applyNumberFormat="0" applyFill="0" applyBorder="0" applyAlignment="0" applyProtection="0"/>
    <xf numFmtId="0" fontId="28" fillId="18" borderId="0" applyNumberFormat="0" applyBorder="0" applyAlignment="0" applyProtection="0"/>
    <xf numFmtId="0" fontId="122" fillId="0" borderId="33" applyNumberFormat="0" applyFill="0" applyAlignment="0" applyProtection="0"/>
    <xf numFmtId="0" fontId="72" fillId="67" borderId="0" applyNumberFormat="0" applyBorder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72" fillId="67" borderId="0" applyNumberFormat="0" applyBorder="0" applyAlignment="0" applyProtection="0"/>
    <xf numFmtId="0" fontId="83" fillId="78" borderId="0" applyNumberFormat="0" applyBorder="0" applyAlignment="0" applyProtection="0"/>
    <xf numFmtId="0" fontId="83" fillId="78" borderId="0" applyNumberFormat="0" applyBorder="0" applyAlignment="0" applyProtection="0"/>
    <xf numFmtId="0" fontId="114" fillId="0" borderId="0" applyNumberFormat="0" applyFill="0" applyBorder="0" applyAlignment="0" applyProtection="0"/>
    <xf numFmtId="0" fontId="117" fillId="54" borderId="26" applyNumberFormat="0" applyAlignment="0" applyProtection="0"/>
    <xf numFmtId="0" fontId="118" fillId="0" borderId="30" applyNumberFormat="0" applyFill="0" applyAlignment="0" applyProtection="0"/>
    <xf numFmtId="0" fontId="119" fillId="37" borderId="0" applyNumberFormat="0" applyBorder="0" applyAlignment="0" applyProtection="0"/>
    <xf numFmtId="0" fontId="122" fillId="0" borderId="33" applyNumberFormat="0" applyFill="0" applyAlignment="0" applyProtection="0"/>
    <xf numFmtId="0" fontId="112" fillId="52" borderId="0" applyNumberFormat="0" applyBorder="0" applyAlignment="0" applyProtection="0"/>
    <xf numFmtId="0" fontId="112" fillId="49" borderId="0" applyNumberFormat="0" applyBorder="0" applyAlignment="0" applyProtection="0"/>
    <xf numFmtId="0" fontId="11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2" fillId="49" borderId="0" applyNumberFormat="0" applyBorder="0" applyAlignment="0" applyProtection="0"/>
    <xf numFmtId="0" fontId="126" fillId="0" borderId="28" applyNumberFormat="0" applyFill="0" applyAlignment="0" applyProtection="0"/>
    <xf numFmtId="0" fontId="121" fillId="55" borderId="0" applyNumberFormat="0" applyBorder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183" fillId="0" borderId="21">
      <alignment horizontal="left" vertical="top"/>
    </xf>
    <xf numFmtId="0" fontId="112" fillId="52" borderId="0" applyNumberFormat="0" applyBorder="0" applyAlignment="0" applyProtection="0"/>
    <xf numFmtId="0" fontId="11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177" fillId="73" borderId="0" applyNumberFormat="0" applyBorder="0" applyAlignment="0" applyProtection="0"/>
    <xf numFmtId="0" fontId="75" fillId="67" borderId="26" applyNumberFormat="0" applyAlignment="0" applyProtection="0"/>
    <xf numFmtId="0" fontId="117" fillId="54" borderId="26" applyNumberFormat="0" applyAlignment="0" applyProtection="0"/>
    <xf numFmtId="0" fontId="77" fillId="68" borderId="0" applyNumberFormat="0" applyBorder="0" applyAlignment="0" applyProtection="0"/>
    <xf numFmtId="0" fontId="123" fillId="36" borderId="0" applyNumberFormat="0" applyBorder="0" applyAlignment="0" applyProtection="0"/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72" fillId="71" borderId="0" applyNumberFormat="0" applyBorder="0" applyAlignment="0" applyProtection="0"/>
    <xf numFmtId="0" fontId="112" fillId="52" borderId="0" applyNumberFormat="0" applyBorder="0" applyAlignment="0" applyProtection="0"/>
    <xf numFmtId="0" fontId="183" fillId="0" borderId="21">
      <alignment horizontal="left" vertical="top"/>
    </xf>
    <xf numFmtId="0" fontId="106" fillId="56" borderId="31" applyNumberFormat="0" applyFont="0" applyAlignment="0" applyProtection="0"/>
    <xf numFmtId="0" fontId="72" fillId="64" borderId="0" applyNumberFormat="0" applyBorder="0" applyAlignment="0" applyProtection="0"/>
    <xf numFmtId="0" fontId="127" fillId="0" borderId="29" applyNumberFormat="0" applyFill="0" applyAlignment="0" applyProtection="0"/>
    <xf numFmtId="0" fontId="112" fillId="47" borderId="0" applyNumberFormat="0" applyBorder="0" applyAlignment="0" applyProtection="0"/>
    <xf numFmtId="0" fontId="112" fillId="51" borderId="0" applyNumberFormat="0" applyBorder="0" applyAlignment="0" applyProtection="0"/>
    <xf numFmtId="0" fontId="21" fillId="7" borderId="15" applyNumberFormat="0" applyAlignment="0" applyProtection="0"/>
    <xf numFmtId="0" fontId="123" fillId="36" borderId="0" applyNumberFormat="0" applyBorder="0" applyAlignment="0" applyProtection="0"/>
    <xf numFmtId="0" fontId="112" fillId="47" borderId="0" applyNumberFormat="0" applyBorder="0" applyAlignment="0" applyProtection="0"/>
    <xf numFmtId="0" fontId="113" fillId="53" borderId="25" applyNumberFormat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21" fillId="55" borderId="0" applyNumberFormat="0" applyBorder="0" applyAlignment="0" applyProtection="0"/>
    <xf numFmtId="0" fontId="159" fillId="0" borderId="0">
      <alignment horizontal="left"/>
    </xf>
    <xf numFmtId="0" fontId="126" fillId="0" borderId="28" applyNumberFormat="0" applyFill="0" applyAlignment="0" applyProtection="0"/>
    <xf numFmtId="0" fontId="72" fillId="67" borderId="0" applyNumberFormat="0" applyBorder="0" applyAlignment="0" applyProtection="0"/>
    <xf numFmtId="0" fontId="28" fillId="30" borderId="0" applyNumberFormat="0" applyBorder="0" applyAlignment="0" applyProtection="0"/>
    <xf numFmtId="0" fontId="112" fillId="49" borderId="0" applyNumberFormat="0" applyBorder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12" fillId="52" borderId="0" applyNumberFormat="0" applyBorder="0" applyAlignment="0" applyProtection="0"/>
    <xf numFmtId="0" fontId="125" fillId="0" borderId="27" applyNumberFormat="0" applyFill="0" applyAlignment="0" applyProtection="0"/>
    <xf numFmtId="0" fontId="28" fillId="10" borderId="0" applyNumberFormat="0" applyBorder="0" applyAlignment="0" applyProtection="0"/>
    <xf numFmtId="0" fontId="72" fillId="67" borderId="0" applyNumberFormat="0" applyBorder="0" applyAlignment="0" applyProtection="0"/>
    <xf numFmtId="0" fontId="83" fillId="78" borderId="0" applyNumberFormat="0" applyBorder="0" applyAlignment="0" applyProtection="0"/>
    <xf numFmtId="0" fontId="112" fillId="49" borderId="0" applyNumberFormat="0" applyBorder="0" applyAlignment="0" applyProtection="0"/>
    <xf numFmtId="0" fontId="83" fillId="78" borderId="0" applyNumberFormat="0" applyBorder="0" applyAlignment="0" applyProtection="0"/>
    <xf numFmtId="0" fontId="27" fillId="0" borderId="19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83" fillId="0" borderId="21">
      <alignment horizontal="left" vertical="top"/>
    </xf>
    <xf numFmtId="0" fontId="75" fillId="67" borderId="26" applyNumberFormat="0" applyAlignment="0" applyProtection="0"/>
    <xf numFmtId="0" fontId="12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5" fillId="0" borderId="27" applyNumberFormat="0" applyFill="0" applyAlignment="0" applyProtection="0"/>
    <xf numFmtId="0" fontId="112" fillId="51" borderId="0" applyNumberFormat="0" applyBorder="0" applyAlignment="0" applyProtection="0"/>
    <xf numFmtId="0" fontId="72" fillId="71" borderId="0" applyNumberFormat="0" applyBorder="0" applyAlignment="0" applyProtection="0"/>
    <xf numFmtId="0" fontId="9" fillId="65" borderId="31" applyNumberFormat="0" applyFont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56" fillId="0" borderId="21">
      <alignment horizontal="left" vertical="top"/>
    </xf>
    <xf numFmtId="0" fontId="81" fillId="72" borderId="25" applyNumberFormat="0" applyAlignment="0" applyProtection="0"/>
    <xf numFmtId="0" fontId="117" fillId="54" borderId="26" applyNumberFormat="0" applyAlignment="0" applyProtection="0"/>
    <xf numFmtId="0" fontId="185" fillId="0" borderId="30" applyNumberFormat="0" applyFill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5" fillId="0" borderId="11" applyNumberFormat="0" applyFill="0" applyAlignment="0" applyProtection="0"/>
    <xf numFmtId="0" fontId="18" fillId="3" borderId="0" applyNumberFormat="0" applyBorder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8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84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23" fillId="36" borderId="0" applyNumberFormat="0" applyBorder="0" applyAlignment="0" applyProtection="0"/>
    <xf numFmtId="0" fontId="75" fillId="67" borderId="26" applyNumberFormat="0" applyAlignment="0" applyProtection="0"/>
    <xf numFmtId="0" fontId="18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113" fillId="53" borderId="25" applyNumberFormat="0" applyAlignment="0" applyProtection="0"/>
    <xf numFmtId="0" fontId="123" fillId="36" borderId="0" applyNumberFormat="0" applyBorder="0" applyAlignment="0" applyProtection="0"/>
    <xf numFmtId="0" fontId="185" fillId="0" borderId="30" applyNumberFormat="0" applyFill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118" fillId="0" borderId="30" applyNumberFormat="0" applyFill="0" applyAlignment="0" applyProtection="0"/>
    <xf numFmtId="0" fontId="85" fillId="74" borderId="32" applyNumberFormat="0" applyAlignment="0" applyProtection="0"/>
    <xf numFmtId="0" fontId="75" fillId="67" borderId="26" applyNumberFormat="0" applyAlignment="0" applyProtection="0"/>
    <xf numFmtId="0" fontId="112" fillId="52" borderId="0" applyNumberFormat="0" applyBorder="0" applyAlignment="0" applyProtection="0"/>
    <xf numFmtId="0" fontId="81" fillId="72" borderId="25" applyNumberFormat="0" applyAlignment="0" applyProtection="0"/>
    <xf numFmtId="0" fontId="119" fillId="37" borderId="0" applyNumberFormat="0" applyBorder="0" applyAlignment="0" applyProtection="0"/>
    <xf numFmtId="0" fontId="127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59" fillId="0" borderId="0">
      <alignment horizontal="left"/>
    </xf>
    <xf numFmtId="0" fontId="123" fillId="36" borderId="0" applyNumberFormat="0" applyBorder="0" applyAlignment="0" applyProtection="0"/>
    <xf numFmtId="0" fontId="83" fillId="78" borderId="0" applyNumberFormat="0" applyBorder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56" fillId="0" borderId="21">
      <alignment horizontal="left" vertical="top"/>
    </xf>
    <xf numFmtId="0" fontId="113" fillId="53" borderId="25" applyNumberFormat="0" applyAlignment="0" applyProtection="0"/>
    <xf numFmtId="0" fontId="112" fillId="52" borderId="0" applyNumberFormat="0" applyBorder="0" applyAlignment="0" applyProtection="0"/>
    <xf numFmtId="0" fontId="9" fillId="65" borderId="31" applyNumberFormat="0" applyFont="0" applyAlignment="0" applyProtection="0"/>
    <xf numFmtId="0" fontId="117" fillId="54" borderId="26" applyNumberFormat="0" applyAlignment="0" applyProtection="0"/>
    <xf numFmtId="0" fontId="89" fillId="0" borderId="39" applyNumberFormat="0" applyFill="0" applyAlignment="0" applyProtection="0"/>
    <xf numFmtId="0" fontId="121" fillId="55" borderId="0" applyNumberFormat="0" applyBorder="0" applyAlignment="0" applyProtection="0"/>
    <xf numFmtId="0" fontId="72" fillId="64" borderId="0" applyNumberFormat="0" applyBorder="0" applyAlignment="0" applyProtection="0"/>
    <xf numFmtId="0" fontId="118" fillId="0" borderId="30" applyNumberFormat="0" applyFill="0" applyAlignment="0" applyProtection="0"/>
    <xf numFmtId="0" fontId="178" fillId="74" borderId="25" applyNumberFormat="0" applyAlignment="0" applyProtection="0"/>
    <xf numFmtId="0" fontId="123" fillId="36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72" fillId="71" borderId="0" applyNumberFormat="0" applyBorder="0" applyAlignment="0" applyProtection="0"/>
    <xf numFmtId="0" fontId="113" fillId="53" borderId="25" applyNumberFormat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12" fillId="47" borderId="0" applyNumberFormat="0" applyBorder="0" applyAlignment="0" applyProtection="0"/>
    <xf numFmtId="0" fontId="159" fillId="0" borderId="0">
      <alignment horizontal="left"/>
    </xf>
    <xf numFmtId="0" fontId="159" fillId="0" borderId="0">
      <alignment horizontal="left"/>
    </xf>
    <xf numFmtId="0" fontId="113" fillId="53" borderId="25" applyNumberFormat="0" applyAlignment="0" applyProtection="0"/>
    <xf numFmtId="0" fontId="183" fillId="0" borderId="21">
      <alignment horizontal="left" vertical="top"/>
    </xf>
    <xf numFmtId="0" fontId="156" fillId="0" borderId="21">
      <alignment horizontal="left" vertical="top"/>
    </xf>
    <xf numFmtId="0" fontId="81" fillId="72" borderId="25" applyNumberFormat="0" applyAlignment="0" applyProtection="0"/>
    <xf numFmtId="0" fontId="112" fillId="52" borderId="0" applyNumberFormat="0" applyBorder="0" applyAlignment="0" applyProtection="0"/>
    <xf numFmtId="0" fontId="159" fillId="0" borderId="0">
      <alignment horizontal="left"/>
    </xf>
    <xf numFmtId="0" fontId="159" fillId="0" borderId="0">
      <alignment horizontal="left"/>
    </xf>
    <xf numFmtId="0" fontId="127" fillId="0" borderId="0" applyNumberFormat="0" applyFill="0" applyBorder="0" applyAlignment="0" applyProtection="0"/>
    <xf numFmtId="0" fontId="159" fillId="0" borderId="0">
      <alignment horizontal="left"/>
    </xf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15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72" fillId="64" borderId="0" applyNumberFormat="0" applyBorder="0" applyAlignment="0" applyProtection="0"/>
    <xf numFmtId="0" fontId="156" fillId="0" borderId="21">
      <alignment horizontal="left" vertical="top"/>
    </xf>
    <xf numFmtId="0" fontId="127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77" fillId="68" borderId="0" applyNumberFormat="0" applyBorder="0" applyAlignment="0" applyProtection="0"/>
    <xf numFmtId="0" fontId="122" fillId="0" borderId="33" applyNumberFormat="0" applyFill="0" applyAlignment="0" applyProtection="0"/>
    <xf numFmtId="0" fontId="177" fillId="73" borderId="0" applyNumberFormat="0" applyBorder="0" applyAlignment="0" applyProtection="0"/>
    <xf numFmtId="0" fontId="121" fillId="55" borderId="0" applyNumberFormat="0" applyBorder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12" fillId="50" borderId="0" applyNumberFormat="0" applyBorder="0" applyAlignment="0" applyProtection="0"/>
    <xf numFmtId="0" fontId="185" fillId="0" borderId="30" applyNumberFormat="0" applyFill="0" applyAlignment="0" applyProtection="0"/>
    <xf numFmtId="0" fontId="72" fillId="61" borderId="0" applyNumberFormat="0" applyBorder="0" applyAlignment="0" applyProtection="0"/>
    <xf numFmtId="0" fontId="15" fillId="0" borderId="11" applyNumberFormat="0" applyFill="0" applyAlignment="0" applyProtection="0"/>
    <xf numFmtId="0" fontId="81" fillId="72" borderId="25" applyNumberFormat="0" applyAlignment="0" applyProtection="0"/>
    <xf numFmtId="0" fontId="112" fillId="46" borderId="0" applyNumberFormat="0" applyBorder="0" applyAlignment="0" applyProtection="0"/>
    <xf numFmtId="0" fontId="183" fillId="0" borderId="21">
      <alignment horizontal="left" vertical="top"/>
    </xf>
    <xf numFmtId="0" fontId="89" fillId="0" borderId="39" applyNumberFormat="0" applyFill="0" applyAlignment="0" applyProtection="0"/>
    <xf numFmtId="0" fontId="159" fillId="0" borderId="0">
      <alignment horizontal="left"/>
    </xf>
    <xf numFmtId="0" fontId="112" fillId="49" borderId="0" applyNumberFormat="0" applyBorder="0" applyAlignment="0" applyProtection="0"/>
    <xf numFmtId="0" fontId="120" fillId="40" borderId="25" applyNumberFormat="0" applyAlignment="0" applyProtection="0"/>
    <xf numFmtId="0" fontId="185" fillId="0" borderId="30" applyNumberFormat="0" applyFill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28" fillId="10" borderId="0" applyNumberFormat="0" applyBorder="0" applyAlignment="0" applyProtection="0"/>
    <xf numFmtId="0" fontId="178" fillId="74" borderId="25" applyNumberFormat="0" applyAlignment="0" applyProtection="0"/>
    <xf numFmtId="0" fontId="112" fillId="46" borderId="0" applyNumberFormat="0" applyBorder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72" fillId="64" borderId="0" applyNumberFormat="0" applyBorder="0" applyAlignment="0" applyProtection="0"/>
    <xf numFmtId="0" fontId="25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4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185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22" fillId="7" borderId="14" applyNumberFormat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118" fillId="0" borderId="30" applyNumberFormat="0" applyFill="0" applyAlignment="0" applyProtection="0"/>
    <xf numFmtId="0" fontId="85" fillId="74" borderId="32" applyNumberFormat="0" applyAlignment="0" applyProtection="0"/>
    <xf numFmtId="0" fontId="112" fillId="50" borderId="0" applyNumberFormat="0" applyBorder="0" applyAlignment="0" applyProtection="0"/>
    <xf numFmtId="0" fontId="185" fillId="0" borderId="30" applyNumberFormat="0" applyFill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90" fillId="0" borderId="0" applyNumberFormat="0" applyFill="0" applyBorder="0" applyAlignment="0" applyProtection="0"/>
    <xf numFmtId="0" fontId="183" fillId="0" borderId="21">
      <alignment horizontal="left" vertical="top"/>
    </xf>
    <xf numFmtId="0" fontId="11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77" fillId="68" borderId="0" applyNumberFormat="0" applyBorder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72" fillId="67" borderId="0" applyNumberFormat="0" applyBorder="0" applyAlignment="0" applyProtection="0"/>
    <xf numFmtId="0" fontId="28" fillId="18" borderId="0" applyNumberFormat="0" applyBorder="0" applyAlignment="0" applyProtection="0"/>
    <xf numFmtId="0" fontId="118" fillId="0" borderId="30" applyNumberFormat="0" applyFill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6" fillId="0" borderId="12" applyNumberFormat="0" applyFill="0" applyAlignment="0" applyProtection="0"/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83" fillId="78" borderId="0" applyNumberFormat="0" applyBorder="0" applyAlignment="0" applyProtection="0"/>
    <xf numFmtId="0" fontId="113" fillId="53" borderId="25" applyNumberFormat="0" applyAlignment="0" applyProtection="0"/>
    <xf numFmtId="0" fontId="118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81" fillId="72" borderId="25" applyNumberFormat="0" applyAlignment="0" applyProtection="0"/>
    <xf numFmtId="0" fontId="118" fillId="0" borderId="30" applyNumberFormat="0" applyFill="0" applyAlignment="0" applyProtection="0"/>
    <xf numFmtId="0" fontId="112" fillId="51" borderId="0" applyNumberFormat="0" applyBorder="0" applyAlignment="0" applyProtection="0"/>
    <xf numFmtId="0" fontId="177" fillId="73" borderId="0" applyNumberFormat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28" fillId="26" borderId="0" applyNumberFormat="0" applyBorder="0" applyAlignment="0" applyProtection="0"/>
    <xf numFmtId="0" fontId="27" fillId="0" borderId="19" applyNumberFormat="0" applyFill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83" fillId="0" borderId="21">
      <alignment horizontal="left" vertical="top"/>
    </xf>
    <xf numFmtId="0" fontId="185" fillId="0" borderId="30" applyNumberFormat="0" applyFill="0" applyAlignment="0" applyProtection="0"/>
    <xf numFmtId="0" fontId="112" fillId="47" borderId="0" applyNumberFormat="0" applyBorder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84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112" fillId="47" borderId="0" applyNumberFormat="0" applyBorder="0" applyAlignment="0" applyProtection="0"/>
    <xf numFmtId="0" fontId="72" fillId="69" borderId="0" applyNumberFormat="0" applyBorder="0" applyAlignment="0" applyProtection="0"/>
    <xf numFmtId="0" fontId="124" fillId="53" borderId="32" applyNumberFormat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83" fillId="78" borderId="0" applyNumberFormat="0" applyBorder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112" fillId="52" borderId="0" applyNumberFormat="0" applyBorder="0" applyAlignment="0" applyProtection="0"/>
    <xf numFmtId="0" fontId="18" fillId="3" borderId="0" applyNumberFormat="0" applyBorder="0" applyAlignment="0" applyProtection="0"/>
    <xf numFmtId="0" fontId="156" fillId="0" borderId="21">
      <alignment horizontal="left" vertical="top"/>
    </xf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23" fillId="0" borderId="16" applyNumberFormat="0" applyFill="0" applyAlignment="0" applyProtection="0"/>
    <xf numFmtId="0" fontId="85" fillId="74" borderId="32" applyNumberFormat="0" applyAlignment="0" applyProtection="0"/>
    <xf numFmtId="0" fontId="72" fillId="67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2" fillId="69" borderId="0" applyNumberFormat="0" applyBorder="0" applyAlignment="0" applyProtection="0"/>
    <xf numFmtId="0" fontId="20" fillId="6" borderId="14" applyNumberFormat="0" applyAlignment="0" applyProtection="0"/>
    <xf numFmtId="0" fontId="156" fillId="0" borderId="21">
      <alignment horizontal="left" vertical="top"/>
    </xf>
    <xf numFmtId="0" fontId="89" fillId="0" borderId="39" applyNumberFormat="0" applyFill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185" fillId="0" borderId="30" applyNumberFormat="0" applyFill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28" fillId="10" borderId="0" applyNumberFormat="0" applyBorder="0" applyAlignment="0" applyProtection="0"/>
    <xf numFmtId="0" fontId="178" fillId="74" borderId="25" applyNumberFormat="0" applyAlignment="0" applyProtection="0"/>
    <xf numFmtId="0" fontId="112" fillId="46" borderId="0" applyNumberFormat="0" applyBorder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72" fillId="64" borderId="0" applyNumberFormat="0" applyBorder="0" applyAlignment="0" applyProtection="0"/>
    <xf numFmtId="0" fontId="25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4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185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22" fillId="7" borderId="14" applyNumberFormat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118" fillId="0" borderId="30" applyNumberFormat="0" applyFill="0" applyAlignment="0" applyProtection="0"/>
    <xf numFmtId="0" fontId="85" fillId="74" borderId="32" applyNumberFormat="0" applyAlignment="0" applyProtection="0"/>
    <xf numFmtId="0" fontId="112" fillId="50" borderId="0" applyNumberFormat="0" applyBorder="0" applyAlignment="0" applyProtection="0"/>
    <xf numFmtId="0" fontId="185" fillId="0" borderId="30" applyNumberFormat="0" applyFill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77" fillId="68" borderId="0" applyNumberFormat="0" applyBorder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72" fillId="67" borderId="0" applyNumberFormat="0" applyBorder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83" fillId="78" borderId="0" applyNumberFormat="0" applyBorder="0" applyAlignment="0" applyProtection="0"/>
    <xf numFmtId="0" fontId="113" fillId="53" borderId="25" applyNumberFormat="0" applyAlignment="0" applyProtection="0"/>
    <xf numFmtId="0" fontId="118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81" fillId="72" borderId="25" applyNumberFormat="0" applyAlignment="0" applyProtection="0"/>
    <xf numFmtId="0" fontId="118" fillId="0" borderId="30" applyNumberFormat="0" applyFill="0" applyAlignment="0" applyProtection="0"/>
    <xf numFmtId="0" fontId="112" fillId="51" borderId="0" applyNumberFormat="0" applyBorder="0" applyAlignment="0" applyProtection="0"/>
    <xf numFmtId="0" fontId="177" fillId="73" borderId="0" applyNumberFormat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28" fillId="26" borderId="0" applyNumberFormat="0" applyBorder="0" applyAlignment="0" applyProtection="0"/>
    <xf numFmtId="0" fontId="27" fillId="0" borderId="19" applyNumberFormat="0" applyFill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85" fillId="0" borderId="30" applyNumberFormat="0" applyFill="0" applyAlignment="0" applyProtection="0"/>
    <xf numFmtId="0" fontId="112" fillId="47" borderId="0" applyNumberFormat="0" applyBorder="0" applyAlignment="0" applyProtection="0"/>
    <xf numFmtId="0" fontId="9" fillId="65" borderId="31" applyNumberFormat="0" applyFont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124" fillId="53" borderId="32" applyNumberFormat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83" fillId="78" borderId="0" applyNumberFormat="0" applyBorder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112" fillId="52" borderId="0" applyNumberFormat="0" applyBorder="0" applyAlignment="0" applyProtection="0"/>
    <xf numFmtId="0" fontId="156" fillId="0" borderId="21">
      <alignment horizontal="left" vertical="top"/>
    </xf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23" fillId="0" borderId="16" applyNumberFormat="0" applyFill="0" applyAlignment="0" applyProtection="0"/>
    <xf numFmtId="0" fontId="85" fillId="74" borderId="32" applyNumberFormat="0" applyAlignment="0" applyProtection="0"/>
    <xf numFmtId="0" fontId="72" fillId="67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20" fillId="40" borderId="25" applyNumberFormat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20" fillId="6" borderId="14" applyNumberFormat="0" applyAlignment="0" applyProtection="0"/>
    <xf numFmtId="0" fontId="156" fillId="0" borderId="21">
      <alignment horizontal="left" vertical="top"/>
    </xf>
    <xf numFmtId="0" fontId="89" fillId="0" borderId="39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28" fillId="10" borderId="0" applyNumberFormat="0" applyBorder="0" applyAlignment="0" applyProtection="0"/>
    <xf numFmtId="0" fontId="178" fillId="74" borderId="25" applyNumberFormat="0" applyAlignment="0" applyProtection="0"/>
    <xf numFmtId="0" fontId="112" fillId="46" borderId="0" applyNumberFormat="0" applyBorder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25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4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185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22" fillId="7" borderId="14" applyNumberFormat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118" fillId="0" borderId="30" applyNumberFormat="0" applyFill="0" applyAlignment="0" applyProtection="0"/>
    <xf numFmtId="0" fontId="85" fillId="74" borderId="32" applyNumberFormat="0" applyAlignment="0" applyProtection="0"/>
    <xf numFmtId="0" fontId="112" fillId="50" borderId="0" applyNumberFormat="0" applyBorder="0" applyAlignment="0" applyProtection="0"/>
    <xf numFmtId="0" fontId="185" fillId="0" borderId="30" applyNumberFormat="0" applyFill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77" fillId="68" borderId="0" applyNumberFormat="0" applyBorder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72" fillId="67" borderId="0" applyNumberFormat="0" applyBorder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83" fillId="78" borderId="0" applyNumberFormat="0" applyBorder="0" applyAlignment="0" applyProtection="0"/>
    <xf numFmtId="0" fontId="113" fillId="53" borderId="25" applyNumberFormat="0" applyAlignment="0" applyProtection="0"/>
    <xf numFmtId="0" fontId="118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81" fillId="72" borderId="25" applyNumberFormat="0" applyAlignment="0" applyProtection="0"/>
    <xf numFmtId="0" fontId="118" fillId="0" borderId="30" applyNumberFormat="0" applyFill="0" applyAlignment="0" applyProtection="0"/>
    <xf numFmtId="0" fontId="112" fillId="51" borderId="0" applyNumberFormat="0" applyBorder="0" applyAlignment="0" applyProtection="0"/>
    <xf numFmtId="0" fontId="177" fillId="73" borderId="0" applyNumberFormat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28" fillId="26" borderId="0" applyNumberFormat="0" applyBorder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85" fillId="0" borderId="30" applyNumberFormat="0" applyFill="0" applyAlignment="0" applyProtection="0"/>
    <xf numFmtId="0" fontId="112" fillId="47" borderId="0" applyNumberFormat="0" applyBorder="0" applyAlignment="0" applyProtection="0"/>
    <xf numFmtId="0" fontId="9" fillId="65" borderId="31" applyNumberFormat="0" applyFont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124" fillId="53" borderId="32" applyNumberFormat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83" fillId="78" borderId="0" applyNumberFormat="0" applyBorder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112" fillId="52" borderId="0" applyNumberFormat="0" applyBorder="0" applyAlignment="0" applyProtection="0"/>
    <xf numFmtId="0" fontId="156" fillId="0" borderId="21">
      <alignment horizontal="left" vertical="top"/>
    </xf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23" fillId="0" borderId="16" applyNumberFormat="0" applyFill="0" applyAlignment="0" applyProtection="0"/>
    <xf numFmtId="0" fontId="85" fillId="74" borderId="32" applyNumberFormat="0" applyAlignment="0" applyProtection="0"/>
    <xf numFmtId="0" fontId="72" fillId="67" borderId="0" applyNumberFormat="0" applyBorder="0" applyAlignment="0" applyProtection="0"/>
    <xf numFmtId="0" fontId="123" fillId="36" borderId="0" applyNumberFormat="0" applyBorder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20" fillId="40" borderId="25" applyNumberFormat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20" fillId="6" borderId="14" applyNumberFormat="0" applyAlignment="0" applyProtection="0"/>
    <xf numFmtId="0" fontId="156" fillId="0" borderId="21">
      <alignment horizontal="left" vertical="top"/>
    </xf>
    <xf numFmtId="0" fontId="89" fillId="0" borderId="39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28" fillId="10" borderId="0" applyNumberFormat="0" applyBorder="0" applyAlignment="0" applyProtection="0"/>
    <xf numFmtId="0" fontId="178" fillId="74" borderId="25" applyNumberFormat="0" applyAlignment="0" applyProtection="0"/>
    <xf numFmtId="0" fontId="112" fillId="46" borderId="0" applyNumberFormat="0" applyBorder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25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22" fillId="7" borderId="14" applyNumberFormat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185" fillId="0" borderId="30" applyNumberFormat="0" applyFill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77" fillId="68" borderId="0" applyNumberFormat="0" applyBorder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72" fillId="67" borderId="0" applyNumberFormat="0" applyBorder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83" fillId="78" borderId="0" applyNumberFormat="0" applyBorder="0" applyAlignment="0" applyProtection="0"/>
    <xf numFmtId="0" fontId="118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81" fillId="72" borderId="25" applyNumberFormat="0" applyAlignment="0" applyProtection="0"/>
    <xf numFmtId="0" fontId="118" fillId="0" borderId="30" applyNumberFormat="0" applyFill="0" applyAlignment="0" applyProtection="0"/>
    <xf numFmtId="0" fontId="112" fillId="51" borderId="0" applyNumberFormat="0" applyBorder="0" applyAlignment="0" applyProtection="0"/>
    <xf numFmtId="0" fontId="177" fillId="73" borderId="0" applyNumberFormat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85" fillId="0" borderId="30" applyNumberFormat="0" applyFill="0" applyAlignment="0" applyProtection="0"/>
    <xf numFmtId="0" fontId="112" fillId="47" borderId="0" applyNumberFormat="0" applyBorder="0" applyAlignment="0" applyProtection="0"/>
    <xf numFmtId="0" fontId="9" fillId="65" borderId="31" applyNumberFormat="0" applyFont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124" fillId="53" borderId="32" applyNumberFormat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83" fillId="78" borderId="0" applyNumberFormat="0" applyBorder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112" fillId="52" borderId="0" applyNumberFormat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23" fillId="0" borderId="16" applyNumberFormat="0" applyFill="0" applyAlignment="0" applyProtection="0"/>
    <xf numFmtId="0" fontId="85" fillId="74" borderId="32" applyNumberFormat="0" applyAlignment="0" applyProtection="0"/>
    <xf numFmtId="0" fontId="72" fillId="67" borderId="0" applyNumberFormat="0" applyBorder="0" applyAlignment="0" applyProtection="0"/>
    <xf numFmtId="0" fontId="123" fillId="36" borderId="0" applyNumberFormat="0" applyBorder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20" fillId="40" borderId="25" applyNumberFormat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20" fillId="6" borderId="14" applyNumberFormat="0" applyAlignment="0" applyProtection="0"/>
    <xf numFmtId="0" fontId="156" fillId="0" borderId="21">
      <alignment horizontal="left" vertical="top"/>
    </xf>
    <xf numFmtId="0" fontId="89" fillId="0" borderId="39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28" fillId="10" borderId="0" applyNumberFormat="0" applyBorder="0" applyAlignment="0" applyProtection="0"/>
    <xf numFmtId="0" fontId="178" fillId="74" borderId="25" applyNumberFormat="0" applyAlignment="0" applyProtection="0"/>
    <xf numFmtId="0" fontId="112" fillId="46" borderId="0" applyNumberFormat="0" applyBorder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25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22" fillId="7" borderId="14" applyNumberFormat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77" fillId="68" borderId="0" applyNumberFormat="0" applyBorder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72" fillId="67" borderId="0" applyNumberFormat="0" applyBorder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75" fillId="67" borderId="26" applyNumberFormat="0" applyAlignment="0" applyProtection="0"/>
    <xf numFmtId="0" fontId="83" fillId="78" borderId="0" applyNumberFormat="0" applyBorder="0" applyAlignment="0" applyProtection="0"/>
    <xf numFmtId="0" fontId="118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112" fillId="51" borderId="0" applyNumberFormat="0" applyBorder="0" applyAlignment="0" applyProtection="0"/>
    <xf numFmtId="0" fontId="177" fillId="73" borderId="0" applyNumberFormat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85" fillId="0" borderId="30" applyNumberFormat="0" applyFill="0" applyAlignment="0" applyProtection="0"/>
    <xf numFmtId="0" fontId="9" fillId="65" borderId="31" applyNumberFormat="0" applyFont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124" fillId="53" borderId="32" applyNumberFormat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83" fillId="78" borderId="0" applyNumberFormat="0" applyBorder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23" fillId="0" borderId="16" applyNumberFormat="0" applyFill="0" applyAlignment="0" applyProtection="0"/>
    <xf numFmtId="0" fontId="85" fillId="74" borderId="32" applyNumberFormat="0" applyAlignment="0" applyProtection="0"/>
    <xf numFmtId="0" fontId="72" fillId="67" borderId="0" applyNumberFormat="0" applyBorder="0" applyAlignment="0" applyProtection="0"/>
    <xf numFmtId="0" fontId="123" fillId="36" borderId="0" applyNumberFormat="0" applyBorder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20" fillId="6" borderId="14" applyNumberFormat="0" applyAlignment="0" applyProtection="0"/>
    <xf numFmtId="0" fontId="156" fillId="0" borderId="21">
      <alignment horizontal="left" vertical="top"/>
    </xf>
    <xf numFmtId="0" fontId="89" fillId="0" borderId="39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28" fillId="10" borderId="0" applyNumberFormat="0" applyBorder="0" applyAlignment="0" applyProtection="0"/>
    <xf numFmtId="0" fontId="178" fillId="74" borderId="25" applyNumberFormat="0" applyAlignment="0" applyProtection="0"/>
    <xf numFmtId="0" fontId="112" fillId="46" borderId="0" applyNumberFormat="0" applyBorder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25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85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77" fillId="68" borderId="0" applyNumberFormat="0" applyBorder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72" fillId="67" borderId="0" applyNumberFormat="0" applyBorder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75" fillId="67" borderId="26" applyNumberFormat="0" applyAlignment="0" applyProtection="0"/>
    <xf numFmtId="0" fontId="118" fillId="0" borderId="30" applyNumberFormat="0" applyFill="0" applyAlignment="0" applyProtection="0"/>
    <xf numFmtId="0" fontId="124" fillId="53" borderId="32" applyNumberFormat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77" fillId="73" borderId="0" applyNumberFormat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85" fillId="0" borderId="30" applyNumberFormat="0" applyFill="0" applyAlignment="0" applyProtection="0"/>
    <xf numFmtId="0" fontId="9" fillId="65" borderId="31" applyNumberFormat="0" applyFont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24" fillId="53" borderId="32" applyNumberFormat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23" fillId="0" borderId="16" applyNumberFormat="0" applyFill="0" applyAlignment="0" applyProtection="0"/>
    <xf numFmtId="0" fontId="85" fillId="74" borderId="32" applyNumberFormat="0" applyAlignment="0" applyProtection="0"/>
    <xf numFmtId="0" fontId="72" fillId="67" borderId="0" applyNumberFormat="0" applyBorder="0" applyAlignment="0" applyProtection="0"/>
    <xf numFmtId="0" fontId="123" fillId="36" borderId="0" applyNumberFormat="0" applyBorder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89" fillId="0" borderId="39" applyNumberFormat="0" applyFill="0" applyAlignment="0" applyProtection="0"/>
    <xf numFmtId="0" fontId="185" fillId="0" borderId="30" applyNumberFormat="0" applyFill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28" fillId="10" borderId="0" applyNumberFormat="0" applyBorder="0" applyAlignment="0" applyProtection="0"/>
    <xf numFmtId="0" fontId="178" fillId="74" borderId="25" applyNumberFormat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25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85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90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75" fillId="67" borderId="26" applyNumberFormat="0" applyAlignment="0" applyProtection="0"/>
    <xf numFmtId="0" fontId="118" fillId="0" borderId="30" applyNumberFormat="0" applyFill="0" applyAlignment="0" applyProtection="0"/>
    <xf numFmtId="0" fontId="124" fillId="53" borderId="32" applyNumberFormat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9" fillId="65" borderId="31" applyNumberFormat="0" applyFont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23" fillId="0" borderId="16" applyNumberFormat="0" applyFill="0" applyAlignment="0" applyProtection="0"/>
    <xf numFmtId="0" fontId="72" fillId="67" borderId="0" applyNumberFormat="0" applyBorder="0" applyAlignment="0" applyProtection="0"/>
    <xf numFmtId="0" fontId="123" fillId="36" borderId="0" applyNumberFormat="0" applyBorder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89" fillId="0" borderId="39" applyNumberFormat="0" applyFill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28" fillId="10" borderId="0" applyNumberFormat="0" applyBorder="0" applyAlignment="0" applyProtection="0"/>
    <xf numFmtId="0" fontId="178" fillId="74" borderId="25" applyNumberFormat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25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85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90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75" fillId="67" borderId="26" applyNumberFormat="0" applyAlignment="0" applyProtection="0"/>
    <xf numFmtId="0" fontId="118" fillId="0" borderId="30" applyNumberFormat="0" applyFill="0" applyAlignment="0" applyProtection="0"/>
    <xf numFmtId="0" fontId="124" fillId="53" borderId="32" applyNumberFormat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9" fillId="65" borderId="31" applyNumberFormat="0" applyFont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2" fillId="47" borderId="0" applyNumberFormat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72" fillId="67" borderId="0" applyNumberFormat="0" applyBorder="0" applyAlignment="0" applyProtection="0"/>
    <xf numFmtId="0" fontId="123" fillId="36" borderId="0" applyNumberFormat="0" applyBorder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89" fillId="0" borderId="39" applyNumberFormat="0" applyFill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28" fillId="10" borderId="0" applyNumberFormat="0" applyBorder="0" applyAlignment="0" applyProtection="0"/>
    <xf numFmtId="0" fontId="178" fillId="74" borderId="25" applyNumberFormat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25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85" fillId="0" borderId="30" applyNumberFormat="0" applyFill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90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124" fillId="53" borderId="32" applyNumberFormat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89" fillId="0" borderId="39" applyNumberFormat="0" applyFill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28" fillId="10" borderId="0" applyNumberFormat="0" applyBorder="0" applyAlignment="0" applyProtection="0"/>
    <xf numFmtId="0" fontId="178" fillId="74" borderId="25" applyNumberFormat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90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124" fillId="53" borderId="32" applyNumberFormat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106" fillId="56" borderId="31" applyNumberFormat="0" applyFont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28" fillId="10" borderId="0" applyNumberFormat="0" applyBorder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112" fillId="50" borderId="0" applyNumberFormat="0" applyBorder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124" fillId="53" borderId="32" applyNumberFormat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159" fillId="0" borderId="0">
      <alignment horizontal="left"/>
    </xf>
    <xf numFmtId="0" fontId="112" fillId="47" borderId="0" applyNumberFormat="0" applyBorder="0" applyAlignment="0" applyProtection="0"/>
    <xf numFmtId="0" fontId="106" fillId="56" borderId="31" applyNumberFormat="0" applyFont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78" fillId="74" borderId="25" applyNumberFormat="0" applyAlignment="0" applyProtection="0"/>
    <xf numFmtId="0" fontId="126" fillId="0" borderId="28" applyNumberFormat="0" applyFill="0" applyAlignment="0" applyProtection="0"/>
    <xf numFmtId="0" fontId="112" fillId="50" borderId="0" applyNumberFormat="0" applyBorder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124" fillId="53" borderId="32" applyNumberFormat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159" fillId="0" borderId="0">
      <alignment horizontal="left"/>
    </xf>
    <xf numFmtId="0" fontId="112" fillId="47" borderId="0" applyNumberFormat="0" applyBorder="0" applyAlignment="0" applyProtection="0"/>
    <xf numFmtId="0" fontId="106" fillId="56" borderId="31" applyNumberFormat="0" applyFont="0" applyAlignment="0" applyProtection="0"/>
    <xf numFmtId="0" fontId="112" fillId="46" borderId="0" applyNumberFormat="0" applyBorder="0" applyAlignment="0" applyProtection="0"/>
    <xf numFmtId="0" fontId="127" fillId="0" borderId="29" applyNumberFormat="0" applyFill="0" applyAlignment="0" applyProtection="0"/>
    <xf numFmtId="0" fontId="89" fillId="0" borderId="39" applyNumberFormat="0" applyFill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78" fillId="74" borderId="25" applyNumberFormat="0" applyAlignment="0" applyProtection="0"/>
    <xf numFmtId="0" fontId="112" fillId="50" borderId="0" applyNumberFormat="0" applyBorder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124" fillId="53" borderId="32" applyNumberFormat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183" fillId="0" borderId="21">
      <alignment horizontal="left" vertical="top"/>
    </xf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106" fillId="56" borderId="31" applyNumberFormat="0" applyFont="0" applyAlignment="0" applyProtection="0"/>
    <xf numFmtId="0" fontId="112" fillId="46" borderId="0" applyNumberFormat="0" applyBorder="0" applyAlignment="0" applyProtection="0"/>
    <xf numFmtId="0" fontId="127" fillId="0" borderId="29" applyNumberFormat="0" applyFill="0" applyAlignment="0" applyProtection="0"/>
    <xf numFmtId="0" fontId="89" fillId="0" borderId="39" applyNumberFormat="0" applyFill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17" fillId="54" borderId="26" applyNumberFormat="0" applyAlignment="0" applyProtection="0"/>
    <xf numFmtId="0" fontId="159" fillId="0" borderId="0">
      <alignment horizontal="left"/>
    </xf>
    <xf numFmtId="0" fontId="72" fillId="71" borderId="0" applyNumberFormat="0" applyBorder="0" applyAlignment="0" applyProtection="0"/>
    <xf numFmtId="0" fontId="28" fillId="10" borderId="0" applyNumberFormat="0" applyBorder="0" applyAlignment="0" applyProtection="0"/>
    <xf numFmtId="0" fontId="15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25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8" fillId="3" borderId="0" applyNumberFormat="0" applyBorder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24" fillId="8" borderId="17" applyNumberFormat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121" fillId="55" borderId="0" applyNumberFormat="0" applyBorder="0" applyAlignment="0" applyProtection="0"/>
    <xf numFmtId="0" fontId="117" fillId="54" borderId="26" applyNumberFormat="0" applyAlignment="0" applyProtection="0"/>
    <xf numFmtId="0" fontId="22" fillId="7" borderId="14" applyNumberFormat="0" applyAlignment="0" applyProtection="0"/>
    <xf numFmtId="0" fontId="112" fillId="52" borderId="0" applyNumberFormat="0" applyBorder="0" applyAlignment="0" applyProtection="0"/>
    <xf numFmtId="0" fontId="122" fillId="0" borderId="33" applyNumberFormat="0" applyFill="0" applyAlignment="0" applyProtection="0"/>
    <xf numFmtId="0" fontId="90" fillId="0" borderId="0" applyNumberFormat="0" applyFill="0" applyBorder="0" applyAlignment="0" applyProtection="0"/>
    <xf numFmtId="0" fontId="178" fillId="74" borderId="25" applyNumberFormat="0" applyAlignment="0" applyProtection="0"/>
    <xf numFmtId="0" fontId="112" fillId="47" borderId="0" applyNumberFormat="0" applyBorder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113" fillId="53" borderId="25" applyNumberFormat="0" applyAlignment="0" applyProtection="0"/>
    <xf numFmtId="0" fontId="112" fillId="47" borderId="0" applyNumberFormat="0" applyBorder="0" applyAlignment="0" applyProtection="0"/>
    <xf numFmtId="0" fontId="177" fillId="73" borderId="0" applyNumberFormat="0" applyBorder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112" fillId="52" borderId="0" applyNumberFormat="0" applyBorder="0" applyAlignment="0" applyProtection="0"/>
    <xf numFmtId="0" fontId="9" fillId="65" borderId="31" applyNumberFormat="0" applyFont="0" applyAlignment="0" applyProtection="0"/>
    <xf numFmtId="0" fontId="123" fillId="36" borderId="0" applyNumberFormat="0" applyBorder="0" applyAlignment="0" applyProtection="0"/>
    <xf numFmtId="0" fontId="112" fillId="49" borderId="0" applyNumberFormat="0" applyBorder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117" fillId="54" borderId="26" applyNumberFormat="0" applyAlignment="0" applyProtection="0"/>
    <xf numFmtId="0" fontId="28" fillId="10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25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8" fillId="3" borderId="0" applyNumberFormat="0" applyBorder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24" fillId="8" borderId="17" applyNumberFormat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121" fillId="55" borderId="0" applyNumberFormat="0" applyBorder="0" applyAlignment="0" applyProtection="0"/>
    <xf numFmtId="0" fontId="117" fillId="54" borderId="26" applyNumberFormat="0" applyAlignment="0" applyProtection="0"/>
    <xf numFmtId="0" fontId="22" fillId="7" borderId="14" applyNumberFormat="0" applyAlignment="0" applyProtection="0"/>
    <xf numFmtId="0" fontId="112" fillId="52" borderId="0" applyNumberFormat="0" applyBorder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123" fillId="36" borderId="0" applyNumberFormat="0" applyBorder="0" applyAlignment="0" applyProtection="0"/>
    <xf numFmtId="0" fontId="112" fillId="49" borderId="0" applyNumberFormat="0" applyBorder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117" fillId="54" borderId="26" applyNumberFormat="0" applyAlignment="0" applyProtection="0"/>
    <xf numFmtId="0" fontId="90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25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8" fillId="3" borderId="0" applyNumberFormat="0" applyBorder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24" fillId="8" borderId="17" applyNumberFormat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121" fillId="55" borderId="0" applyNumberFormat="0" applyBorder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178" fillId="74" borderId="25" applyNumberFormat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117" fillId="54" borderId="26" applyNumberFormat="0" applyAlignment="0" applyProtection="0"/>
    <xf numFmtId="0" fontId="90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25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8" fillId="3" borderId="0" applyNumberFormat="0" applyBorder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24" fillId="8" borderId="17" applyNumberFormat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21" fillId="55" borderId="0" applyNumberFormat="0" applyBorder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178" fillId="74" borderId="25" applyNumberFormat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8" fillId="3" borderId="0" applyNumberFormat="0" applyBorder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14" fillId="0" borderId="0" applyNumberFormat="0" applyFill="0" applyBorder="0" applyAlignment="0" applyProtection="0"/>
    <xf numFmtId="0" fontId="24" fillId="8" borderId="17" applyNumberFormat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178" fillId="74" borderId="25" applyNumberFormat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14" fillId="0" borderId="0" applyNumberFormat="0" applyFill="0" applyBorder="0" applyAlignment="0" applyProtection="0"/>
    <xf numFmtId="0" fontId="24" fillId="8" borderId="17" applyNumberFormat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1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7" fillId="54" borderId="26" applyNumberFormat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117" fillId="54" borderId="26" applyNumberFormat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72" fillId="67" borderId="0" applyNumberFormat="0" applyBorder="0" applyAlignment="0" applyProtection="0"/>
    <xf numFmtId="0" fontId="112" fillId="52" borderId="0" applyNumberFormat="0" applyBorder="0" applyAlignment="0" applyProtection="0"/>
    <xf numFmtId="0" fontId="22" fillId="7" borderId="14" applyNumberFormat="0" applyAlignment="0" applyProtection="0"/>
    <xf numFmtId="0" fontId="85" fillId="74" borderId="32" applyNumberFormat="0" applyAlignment="0" applyProtection="0"/>
    <xf numFmtId="0" fontId="72" fillId="64" borderId="0" applyNumberFormat="0" applyBorder="0" applyAlignment="0" applyProtection="0"/>
    <xf numFmtId="0" fontId="156" fillId="0" borderId="21">
      <alignment horizontal="left" vertical="top"/>
    </xf>
    <xf numFmtId="0" fontId="75" fillId="67" borderId="26" applyNumberFormat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06" fillId="56" borderId="31" applyNumberFormat="0" applyFont="0" applyAlignment="0" applyProtection="0"/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75" fillId="67" borderId="26" applyNumberFormat="0" applyAlignment="0" applyProtection="0"/>
    <xf numFmtId="0" fontId="183" fillId="0" borderId="21">
      <alignment horizontal="left" vertical="top"/>
    </xf>
    <xf numFmtId="0" fontId="178" fillId="74" borderId="25" applyNumberFormat="0" applyAlignment="0" applyProtection="0"/>
    <xf numFmtId="0" fontId="28" fillId="14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4" fillId="53" borderId="32" applyNumberFormat="0" applyAlignment="0" applyProtection="0"/>
    <xf numFmtId="0" fontId="112" fillId="52" borderId="0" applyNumberFormat="0" applyBorder="0" applyAlignment="0" applyProtection="0"/>
    <xf numFmtId="0" fontId="81" fillId="72" borderId="25" applyNumberFormat="0" applyAlignment="0" applyProtection="0"/>
    <xf numFmtId="0" fontId="77" fillId="68" borderId="0" applyNumberFormat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72" fillId="64" borderId="0" applyNumberFormat="0" applyBorder="0" applyAlignment="0" applyProtection="0"/>
    <xf numFmtId="0" fontId="127" fillId="0" borderId="29" applyNumberFormat="0" applyFill="0" applyAlignment="0" applyProtection="0"/>
    <xf numFmtId="0" fontId="72" fillId="69" borderId="0" applyNumberFormat="0" applyBorder="0" applyAlignment="0" applyProtection="0"/>
    <xf numFmtId="0" fontId="28" fillId="22" borderId="0" applyNumberFormat="0" applyBorder="0" applyAlignment="0" applyProtection="0"/>
    <xf numFmtId="0" fontId="112" fillId="47" borderId="0" applyNumberFormat="0" applyBorder="0" applyAlignment="0" applyProtection="0"/>
    <xf numFmtId="0" fontId="185" fillId="0" borderId="30" applyNumberFormat="0" applyFill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75" fillId="67" borderId="26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26" fillId="0" borderId="28" applyNumberFormat="0" applyFill="0" applyAlignment="0" applyProtection="0"/>
    <xf numFmtId="0" fontId="18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12" fillId="47" borderId="0" applyNumberFormat="0" applyBorder="0" applyAlignment="0" applyProtection="0"/>
    <xf numFmtId="0" fontId="121" fillId="55" borderId="0" applyNumberFormat="0" applyBorder="0" applyAlignment="0" applyProtection="0"/>
    <xf numFmtId="0" fontId="85" fillId="74" borderId="32" applyNumberFormat="0" applyAlignment="0" applyProtection="0"/>
    <xf numFmtId="0" fontId="184" fillId="0" borderId="0" applyNumberFormat="0" applyFill="0" applyBorder="0" applyAlignment="0" applyProtection="0"/>
    <xf numFmtId="0" fontId="124" fillId="53" borderId="32" applyNumberFormat="0" applyAlignment="0" applyProtection="0"/>
    <xf numFmtId="0" fontId="18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12" fillId="46" borderId="0" applyNumberFormat="0" applyBorder="0" applyAlignment="0" applyProtection="0"/>
    <xf numFmtId="0" fontId="159" fillId="0" borderId="0">
      <alignment horizontal="left"/>
    </xf>
    <xf numFmtId="0" fontId="77" fillId="68" borderId="0" applyNumberFormat="0" applyBorder="0" applyAlignment="0" applyProtection="0"/>
    <xf numFmtId="0" fontId="123" fillId="36" borderId="0" applyNumberFormat="0" applyBorder="0" applyAlignment="0" applyProtection="0"/>
    <xf numFmtId="0" fontId="72" fillId="71" borderId="0" applyNumberFormat="0" applyBorder="0" applyAlignment="0" applyProtection="0"/>
    <xf numFmtId="0" fontId="106" fillId="56" borderId="31" applyNumberFormat="0" applyFont="0" applyAlignment="0" applyProtection="0"/>
    <xf numFmtId="0" fontId="112" fillId="50" borderId="0" applyNumberFormat="0" applyBorder="0" applyAlignment="0" applyProtection="0"/>
    <xf numFmtId="0" fontId="126" fillId="0" borderId="28" applyNumberFormat="0" applyFill="0" applyAlignment="0" applyProtection="0"/>
    <xf numFmtId="0" fontId="72" fillId="67" borderId="0" applyNumberFormat="0" applyBorder="0" applyAlignment="0" applyProtection="0"/>
    <xf numFmtId="0" fontId="112" fillId="51" borderId="0" applyNumberFormat="0" applyBorder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72" fillId="67" borderId="0" applyNumberFormat="0" applyBorder="0" applyAlignment="0" applyProtection="0"/>
    <xf numFmtId="0" fontId="72" fillId="71" borderId="0" applyNumberFormat="0" applyBorder="0" applyAlignment="0" applyProtection="0"/>
    <xf numFmtId="0" fontId="112" fillId="50" borderId="0" applyNumberFormat="0" applyBorder="0" applyAlignment="0" applyProtection="0"/>
    <xf numFmtId="0" fontId="9" fillId="65" borderId="31" applyNumberFormat="0" applyFont="0" applyAlignment="0" applyProtection="0"/>
    <xf numFmtId="0" fontId="75" fillId="67" borderId="26" applyNumberFormat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5" fillId="0" borderId="27" applyNumberFormat="0" applyFill="0" applyAlignment="0" applyProtection="0"/>
    <xf numFmtId="0" fontId="117" fillId="54" borderId="26" applyNumberFormat="0" applyAlignment="0" applyProtection="0"/>
    <xf numFmtId="0" fontId="112" fillId="46" borderId="0" applyNumberFormat="0" applyBorder="0" applyAlignment="0" applyProtection="0"/>
    <xf numFmtId="0" fontId="124" fillId="53" borderId="32" applyNumberFormat="0" applyAlignment="0" applyProtection="0"/>
    <xf numFmtId="0" fontId="117" fillId="54" borderId="26" applyNumberFormat="0" applyAlignment="0" applyProtection="0"/>
    <xf numFmtId="0" fontId="72" fillId="67" borderId="0" applyNumberFormat="0" applyBorder="0" applyAlignment="0" applyProtection="0"/>
    <xf numFmtId="0" fontId="117" fillId="54" borderId="26" applyNumberFormat="0" applyAlignment="0" applyProtection="0"/>
    <xf numFmtId="0" fontId="126" fillId="0" borderId="28" applyNumberFormat="0" applyFill="0" applyAlignment="0" applyProtection="0"/>
    <xf numFmtId="0" fontId="106" fillId="56" borderId="31" applyNumberFormat="0" applyFont="0" applyAlignment="0" applyProtection="0"/>
    <xf numFmtId="0" fontId="18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12" fillId="49" borderId="0" applyNumberFormat="0" applyBorder="0" applyAlignment="0" applyProtection="0"/>
    <xf numFmtId="0" fontId="72" fillId="71" borderId="0" applyNumberFormat="0" applyBorder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122" fillId="0" borderId="33" applyNumberFormat="0" applyFill="0" applyAlignment="0" applyProtection="0"/>
    <xf numFmtId="0" fontId="75" fillId="67" borderId="26" applyNumberFormat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19" fillId="37" borderId="0" applyNumberFormat="0" applyBorder="0" applyAlignment="0" applyProtection="0"/>
    <xf numFmtId="0" fontId="185" fillId="0" borderId="30" applyNumberFormat="0" applyFill="0" applyAlignment="0" applyProtection="0"/>
    <xf numFmtId="0" fontId="117" fillId="54" borderId="26" applyNumberFormat="0" applyAlignment="0" applyProtection="0"/>
    <xf numFmtId="0" fontId="9" fillId="65" borderId="31" applyNumberFormat="0" applyFon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18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2" fillId="52" borderId="0" applyNumberFormat="0" applyBorder="0" applyAlignment="0" applyProtection="0"/>
    <xf numFmtId="0" fontId="118" fillId="0" borderId="30" applyNumberFormat="0" applyFill="0" applyAlignment="0" applyProtection="0"/>
    <xf numFmtId="0" fontId="72" fillId="67" borderId="0" applyNumberFormat="0" applyBorder="0" applyAlignment="0" applyProtection="0"/>
    <xf numFmtId="0" fontId="185" fillId="0" borderId="30" applyNumberFormat="0" applyFill="0" applyAlignment="0" applyProtection="0"/>
    <xf numFmtId="0" fontId="112" fillId="47" borderId="0" applyNumberFormat="0" applyBorder="0" applyAlignment="0" applyProtection="0"/>
    <xf numFmtId="0" fontId="118" fillId="0" borderId="30" applyNumberFormat="0" applyFill="0" applyAlignment="0" applyProtection="0"/>
    <xf numFmtId="0" fontId="23" fillId="0" borderId="16" applyNumberFormat="0" applyFill="0" applyAlignment="0" applyProtection="0"/>
    <xf numFmtId="0" fontId="177" fillId="73" borderId="0" applyNumberFormat="0" applyBorder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90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24" fillId="53" borderId="32" applyNumberFormat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112" fillId="47" borderId="0" applyNumberFormat="0" applyBorder="0" applyAlignment="0" applyProtection="0"/>
    <xf numFmtId="0" fontId="9" fillId="65" borderId="31" applyNumberFormat="0" applyFont="0" applyAlignment="0" applyProtection="0"/>
    <xf numFmtId="0" fontId="117" fillId="54" borderId="26" applyNumberFormat="0" applyAlignment="0" applyProtection="0"/>
    <xf numFmtId="0" fontId="72" fillId="71" borderId="0" applyNumberFormat="0" applyBorder="0" applyAlignment="0" applyProtection="0"/>
    <xf numFmtId="0" fontId="75" fillId="67" borderId="26" applyNumberFormat="0" applyAlignment="0" applyProtection="0"/>
    <xf numFmtId="0" fontId="106" fillId="56" borderId="31" applyNumberFormat="0" applyFont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90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177" fillId="73" borderId="0" applyNumberFormat="0" applyBorder="0" applyAlignment="0" applyProtection="0"/>
    <xf numFmtId="0" fontId="185" fillId="0" borderId="30" applyNumberFormat="0" applyFill="0" applyAlignment="0" applyProtection="0"/>
    <xf numFmtId="0" fontId="123" fillId="36" borderId="0" applyNumberFormat="0" applyBorder="0" applyAlignment="0" applyProtection="0"/>
    <xf numFmtId="0" fontId="85" fillId="74" borderId="32" applyNumberFormat="0" applyAlignment="0" applyProtection="0"/>
    <xf numFmtId="0" fontId="126" fillId="0" borderId="28" applyNumberFormat="0" applyFill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183" fillId="0" borderId="21">
      <alignment horizontal="left" vertical="top"/>
    </xf>
    <xf numFmtId="0" fontId="106" fillId="56" borderId="31" applyNumberFormat="0" applyFont="0" applyAlignment="0" applyProtection="0"/>
    <xf numFmtId="0" fontId="112" fillId="49" borderId="0" applyNumberFormat="0" applyBorder="0" applyAlignment="0" applyProtection="0"/>
    <xf numFmtId="0" fontId="11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56" fillId="0" borderId="21">
      <alignment horizontal="left" vertical="top"/>
    </xf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112" fillId="51" borderId="0" applyNumberFormat="0" applyBorder="0" applyAlignment="0" applyProtection="0"/>
    <xf numFmtId="0" fontId="89" fillId="0" borderId="39" applyNumberFormat="0" applyFill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81" fillId="72" borderId="25" applyNumberFormat="0" applyAlignment="0" applyProtection="0"/>
    <xf numFmtId="0" fontId="118" fillId="0" borderId="30" applyNumberFormat="0" applyFill="0" applyAlignment="0" applyProtection="0"/>
    <xf numFmtId="0" fontId="72" fillId="64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9" fillId="4" borderId="0" applyNumberFormat="0" applyBorder="0" applyAlignment="0" applyProtection="0"/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83" fillId="0" borderId="21">
      <alignment horizontal="left" vertical="top"/>
    </xf>
    <xf numFmtId="0" fontId="119" fillId="37" borderId="0" applyNumberFormat="0" applyBorder="0" applyAlignment="0" applyProtection="0"/>
    <xf numFmtId="0" fontId="112" fillId="51" borderId="0" applyNumberFormat="0" applyBorder="0" applyAlignment="0" applyProtection="0"/>
    <xf numFmtId="0" fontId="118" fillId="0" borderId="30" applyNumberFormat="0" applyFill="0" applyAlignment="0" applyProtection="0"/>
    <xf numFmtId="0" fontId="177" fillId="73" borderId="0" applyNumberFormat="0" applyBorder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184" fillId="0" borderId="0" applyNumberFormat="0" applyFill="0" applyBorder="0" applyAlignment="0" applyProtection="0"/>
    <xf numFmtId="0" fontId="178" fillId="74" borderId="25" applyNumberFormat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25" fillId="0" borderId="27" applyNumberFormat="0" applyFill="0" applyAlignment="0" applyProtection="0"/>
    <xf numFmtId="0" fontId="28" fillId="14" borderId="0" applyNumberFormat="0" applyBorder="0" applyAlignment="0" applyProtection="0"/>
    <xf numFmtId="0" fontId="113" fillId="53" borderId="25" applyNumberFormat="0" applyAlignment="0" applyProtection="0"/>
    <xf numFmtId="0" fontId="75" fillId="67" borderId="26" applyNumberFormat="0" applyAlignment="0" applyProtection="0"/>
    <xf numFmtId="0" fontId="72" fillId="69" borderId="0" applyNumberFormat="0" applyBorder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127" fillId="0" borderId="0" applyNumberFormat="0" applyFill="0" applyBorder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19" fillId="37" borderId="0" applyNumberFormat="0" applyBorder="0" applyAlignment="0" applyProtection="0"/>
    <xf numFmtId="0" fontId="156" fillId="0" borderId="21">
      <alignment horizontal="left" vertical="top"/>
    </xf>
    <xf numFmtId="0" fontId="113" fillId="53" borderId="25" applyNumberFormat="0" applyAlignment="0" applyProtection="0"/>
    <xf numFmtId="0" fontId="83" fillId="78" borderId="0" applyNumberFormat="0" applyBorder="0" applyAlignment="0" applyProtection="0"/>
    <xf numFmtId="0" fontId="20" fillId="6" borderId="14" applyNumberFormat="0" applyAlignment="0" applyProtection="0"/>
    <xf numFmtId="0" fontId="112" fillId="46" borderId="0" applyNumberFormat="0" applyBorder="0" applyAlignment="0" applyProtection="0"/>
    <xf numFmtId="0" fontId="16" fillId="0" borderId="12" applyNumberFormat="0" applyFill="0" applyAlignment="0" applyProtection="0"/>
    <xf numFmtId="0" fontId="159" fillId="0" borderId="0">
      <alignment horizontal="left"/>
    </xf>
    <xf numFmtId="0" fontId="75" fillId="67" borderId="26" applyNumberFormat="0" applyAlignment="0" applyProtection="0"/>
    <xf numFmtId="0" fontId="113" fillId="53" borderId="25" applyNumberFormat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72" fillId="61" borderId="0" applyNumberFormat="0" applyBorder="0" applyAlignment="0" applyProtection="0"/>
    <xf numFmtId="0" fontId="156" fillId="0" borderId="21">
      <alignment horizontal="left" vertical="top"/>
    </xf>
    <xf numFmtId="0" fontId="2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18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77" fillId="73" borderId="0" applyNumberFormat="0" applyBorder="0" applyAlignment="0" applyProtection="0"/>
    <xf numFmtId="0" fontId="83" fillId="78" borderId="0" applyNumberFormat="0" applyBorder="0" applyAlignment="0" applyProtection="0"/>
    <xf numFmtId="0" fontId="112" fillId="50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72" fillId="67" borderId="0" applyNumberFormat="0" applyBorder="0" applyAlignment="0" applyProtection="0"/>
    <xf numFmtId="0" fontId="28" fillId="18" borderId="0" applyNumberFormat="0" applyBorder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19" fillId="37" borderId="0" applyNumberFormat="0" applyBorder="0" applyAlignment="0" applyProtection="0"/>
    <xf numFmtId="0" fontId="72" fillId="71" borderId="0" applyNumberFormat="0" applyBorder="0" applyAlignment="0" applyProtection="0"/>
    <xf numFmtId="0" fontId="1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12" fillId="52" borderId="0" applyNumberFormat="0" applyBorder="0" applyAlignment="0" applyProtection="0"/>
    <xf numFmtId="0" fontId="177" fillId="73" borderId="0" applyNumberFormat="0" applyBorder="0" applyAlignment="0" applyProtection="0"/>
    <xf numFmtId="0" fontId="21" fillId="7" borderId="15" applyNumberFormat="0" applyAlignment="0" applyProtection="0"/>
    <xf numFmtId="0" fontId="126" fillId="0" borderId="28" applyNumberFormat="0" applyFill="0" applyAlignment="0" applyProtection="0"/>
    <xf numFmtId="0" fontId="72" fillId="64" borderId="0" applyNumberFormat="0" applyBorder="0" applyAlignment="0" applyProtection="0"/>
    <xf numFmtId="0" fontId="177" fillId="73" borderId="0" applyNumberFormat="0" applyBorder="0" applyAlignment="0" applyProtection="0"/>
    <xf numFmtId="0" fontId="156" fillId="0" borderId="21">
      <alignment horizontal="left" vertical="top"/>
    </xf>
    <xf numFmtId="0" fontId="123" fillId="36" borderId="0" applyNumberFormat="0" applyBorder="0" applyAlignment="0" applyProtection="0"/>
    <xf numFmtId="0" fontId="184" fillId="0" borderId="0" applyNumberFormat="0" applyFill="0" applyBorder="0" applyAlignment="0" applyProtection="0"/>
    <xf numFmtId="0" fontId="117" fillId="54" borderId="26" applyNumberFormat="0" applyAlignment="0" applyProtection="0"/>
    <xf numFmtId="0" fontId="72" fillId="71" borderId="0" applyNumberFormat="0" applyBorder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8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75" fillId="67" borderId="26" applyNumberFormat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118" fillId="0" borderId="30" applyNumberFormat="0" applyFill="0" applyAlignment="0" applyProtection="0"/>
    <xf numFmtId="0" fontId="123" fillId="36" borderId="0" applyNumberFormat="0" applyBorder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28" fillId="18" borderId="0" applyNumberFormat="0" applyBorder="0" applyAlignment="0" applyProtection="0"/>
    <xf numFmtId="0" fontId="120" fillId="40" borderId="25" applyNumberFormat="0" applyAlignment="0" applyProtection="0"/>
    <xf numFmtId="0" fontId="90" fillId="0" borderId="0" applyNumberFormat="0" applyFill="0" applyBorder="0" applyAlignment="0" applyProtection="0"/>
    <xf numFmtId="0" fontId="117" fillId="54" borderId="26" applyNumberFormat="0" applyAlignment="0" applyProtection="0"/>
    <xf numFmtId="0" fontId="177" fillId="73" borderId="0" applyNumberFormat="0" applyBorder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21" fillId="55" borderId="0" applyNumberFormat="0" applyBorder="0" applyAlignment="0" applyProtection="0"/>
    <xf numFmtId="0" fontId="18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26" fillId="0" borderId="28" applyNumberFormat="0" applyFill="0" applyAlignment="0" applyProtection="0"/>
    <xf numFmtId="0" fontId="81" fillId="72" borderId="25" applyNumberFormat="0" applyAlignment="0" applyProtection="0"/>
    <xf numFmtId="0" fontId="185" fillId="0" borderId="30" applyNumberFormat="0" applyFill="0" applyAlignment="0" applyProtection="0"/>
    <xf numFmtId="0" fontId="159" fillId="0" borderId="0">
      <alignment horizontal="left"/>
    </xf>
    <xf numFmtId="0" fontId="106" fillId="56" borderId="31" applyNumberFormat="0" applyFont="0" applyAlignment="0" applyProtection="0"/>
    <xf numFmtId="0" fontId="83" fillId="78" borderId="0" applyNumberFormat="0" applyBorder="0" applyAlignment="0" applyProtection="0"/>
    <xf numFmtId="0" fontId="112" fillId="46" borderId="0" applyNumberFormat="0" applyBorder="0" applyAlignment="0" applyProtection="0"/>
    <xf numFmtId="0" fontId="113" fillId="53" borderId="25" applyNumberFormat="0" applyAlignment="0" applyProtection="0"/>
    <xf numFmtId="0" fontId="121" fillId="55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72" fillId="67" borderId="0" applyNumberFormat="0" applyBorder="0" applyAlignment="0" applyProtection="0"/>
    <xf numFmtId="0" fontId="77" fillId="68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56" fillId="0" borderId="21">
      <alignment horizontal="left" vertical="top"/>
    </xf>
    <xf numFmtId="0" fontId="119" fillId="37" borderId="0" applyNumberFormat="0" applyBorder="0" applyAlignment="0" applyProtection="0"/>
    <xf numFmtId="0" fontId="28" fillId="30" borderId="0" applyNumberFormat="0" applyBorder="0" applyAlignment="0" applyProtection="0"/>
    <xf numFmtId="0" fontId="72" fillId="61" borderId="0" applyNumberFormat="0" applyBorder="0" applyAlignment="0" applyProtection="0"/>
    <xf numFmtId="0" fontId="18" fillId="3" borderId="0" applyNumberFormat="0" applyBorder="0" applyAlignment="0" applyProtection="0"/>
    <xf numFmtId="0" fontId="90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72" fillId="71" borderId="0" applyNumberFormat="0" applyBorder="0" applyAlignment="0" applyProtection="0"/>
    <xf numFmtId="0" fontId="112" fillId="46" borderId="0" applyNumberFormat="0" applyBorder="0" applyAlignment="0" applyProtection="0"/>
    <xf numFmtId="0" fontId="106" fillId="56" borderId="31" applyNumberFormat="0" applyFont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14" fillId="0" borderId="0" applyNumberFormat="0" applyFill="0" applyBorder="0" applyAlignment="0" applyProtection="0"/>
    <xf numFmtId="0" fontId="75" fillId="67" borderId="26" applyNumberFormat="0" applyAlignment="0" applyProtection="0"/>
    <xf numFmtId="0" fontId="28" fillId="26" borderId="0" applyNumberFormat="0" applyBorder="0" applyAlignment="0" applyProtection="0"/>
    <xf numFmtId="0" fontId="124" fillId="53" borderId="32" applyNumberFormat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20" fillId="6" borderId="14" applyNumberFormat="0" applyAlignment="0" applyProtection="0"/>
    <xf numFmtId="0" fontId="9" fillId="65" borderId="31" applyNumberFormat="0" applyFont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2" fillId="52" borderId="0" applyNumberFormat="0" applyBorder="0" applyAlignment="0" applyProtection="0"/>
    <xf numFmtId="0" fontId="72" fillId="64" borderId="0" applyNumberFormat="0" applyBorder="0" applyAlignment="0" applyProtection="0"/>
    <xf numFmtId="0" fontId="72" fillId="69" borderId="0" applyNumberFormat="0" applyBorder="0" applyAlignment="0" applyProtection="0"/>
    <xf numFmtId="0" fontId="9" fillId="65" borderId="31" applyNumberFormat="0" applyFont="0" applyAlignment="0" applyProtection="0"/>
    <xf numFmtId="0" fontId="112" fillId="50" borderId="0" applyNumberFormat="0" applyBorder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112" fillId="50" borderId="0" applyNumberFormat="0" applyBorder="0" applyAlignment="0" applyProtection="0"/>
    <xf numFmtId="0" fontId="112" fillId="47" borderId="0" applyNumberFormat="0" applyBorder="0" applyAlignment="0" applyProtection="0"/>
    <xf numFmtId="0" fontId="1" fillId="9" borderId="18" applyNumberFormat="0" applyFon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78" fillId="74" borderId="25" applyNumberFormat="0" applyAlignment="0" applyProtection="0"/>
    <xf numFmtId="0" fontId="112" fillId="47" borderId="0" applyNumberFormat="0" applyBorder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90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59" fillId="0" borderId="0">
      <alignment horizontal="left"/>
    </xf>
    <xf numFmtId="0" fontId="77" fillId="68" borderId="0" applyNumberFormat="0" applyBorder="0" applyAlignment="0" applyProtection="0"/>
    <xf numFmtId="0" fontId="106" fillId="56" borderId="31" applyNumberFormat="0" applyFont="0" applyAlignment="0" applyProtection="0"/>
    <xf numFmtId="0" fontId="1" fillId="9" borderId="18" applyNumberFormat="0" applyFont="0" applyAlignment="0" applyProtection="0"/>
    <xf numFmtId="0" fontId="81" fillId="72" borderId="25" applyNumberFormat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112" fillId="50" borderId="0" applyNumberFormat="0" applyBorder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12" fillId="50" borderId="0" applyNumberFormat="0" applyBorder="0" applyAlignment="0" applyProtection="0"/>
    <xf numFmtId="0" fontId="112" fillId="46" borderId="0" applyNumberFormat="0" applyBorder="0" applyAlignment="0" applyProtection="0"/>
    <xf numFmtId="0" fontId="183" fillId="0" borderId="21">
      <alignment horizontal="left" vertical="top"/>
    </xf>
    <xf numFmtId="0" fontId="159" fillId="0" borderId="0">
      <alignment horizontal="left"/>
    </xf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28" fillId="10" borderId="0" applyNumberFormat="0" applyBorder="0" applyAlignment="0" applyProtection="0"/>
    <xf numFmtId="0" fontId="112" fillId="52" borderId="0" applyNumberFormat="0" applyBorder="0" applyAlignment="0" applyProtection="0"/>
    <xf numFmtId="0" fontId="112" fillId="49" borderId="0" applyNumberFormat="0" applyBorder="0" applyAlignment="0" applyProtection="0"/>
    <xf numFmtId="0" fontId="185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17" fillId="54" borderId="26" applyNumberFormat="0" applyAlignment="0" applyProtection="0"/>
    <xf numFmtId="0" fontId="117" fillId="54" borderId="26" applyNumberFormat="0" applyAlignment="0" applyProtection="0"/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183" fillId="0" borderId="21">
      <alignment horizontal="left" vertical="top"/>
    </xf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113" fillId="53" borderId="25" applyNumberFormat="0" applyAlignment="0" applyProtection="0"/>
    <xf numFmtId="0" fontId="21" fillId="7" borderId="15" applyNumberFormat="0" applyAlignment="0" applyProtection="0"/>
    <xf numFmtId="0" fontId="112" fillId="52" borderId="0" applyNumberFormat="0" applyBorder="0" applyAlignment="0" applyProtection="0"/>
    <xf numFmtId="0" fontId="178" fillId="74" borderId="25" applyNumberFormat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56" fillId="0" borderId="21">
      <alignment horizontal="left" vertical="top"/>
    </xf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72" fillId="69" borderId="0" applyNumberFormat="0" applyBorder="0" applyAlignment="0" applyProtection="0"/>
    <xf numFmtId="0" fontId="156" fillId="0" borderId="21">
      <alignment horizontal="left" vertical="top"/>
    </xf>
    <xf numFmtId="0" fontId="120" fillId="40" borderId="25" applyNumberFormat="0" applyAlignment="0" applyProtection="0"/>
    <xf numFmtId="0" fontId="18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72" fillId="64" borderId="0" applyNumberFormat="0" applyBorder="0" applyAlignment="0" applyProtection="0"/>
    <xf numFmtId="0" fontId="117" fillId="54" borderId="26" applyNumberFormat="0" applyAlignment="0" applyProtection="0"/>
    <xf numFmtId="0" fontId="72" fillId="64" borderId="0" applyNumberFormat="0" applyBorder="0" applyAlignment="0" applyProtection="0"/>
    <xf numFmtId="0" fontId="112" fillId="47" borderId="0" applyNumberFormat="0" applyBorder="0" applyAlignment="0" applyProtection="0"/>
    <xf numFmtId="0" fontId="121" fillId="55" borderId="0" applyNumberFormat="0" applyBorder="0" applyAlignment="0" applyProtection="0"/>
    <xf numFmtId="0" fontId="119" fillId="37" borderId="0" applyNumberFormat="0" applyBorder="0" applyAlignment="0" applyProtection="0"/>
    <xf numFmtId="0" fontId="112" fillId="51" borderId="0" applyNumberFormat="0" applyBorder="0" applyAlignment="0" applyProtection="0"/>
    <xf numFmtId="0" fontId="85" fillId="74" borderId="32" applyNumberFormat="0" applyAlignment="0" applyProtection="0"/>
    <xf numFmtId="0" fontId="119" fillId="37" borderId="0" applyNumberFormat="0" applyBorder="0" applyAlignment="0" applyProtection="0"/>
    <xf numFmtId="0" fontId="1" fillId="9" borderId="18" applyNumberFormat="0" applyFont="0" applyAlignment="0" applyProtection="0"/>
    <xf numFmtId="0" fontId="159" fillId="0" borderId="0">
      <alignment horizontal="left"/>
    </xf>
    <xf numFmtId="0" fontId="112" fillId="47" borderId="0" applyNumberFormat="0" applyBorder="0" applyAlignment="0" applyProtection="0"/>
    <xf numFmtId="0" fontId="114" fillId="0" borderId="0" applyNumberFormat="0" applyFill="0" applyBorder="0" applyAlignment="0" applyProtection="0"/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21" fillId="7" borderId="15" applyNumberFormat="0" applyAlignment="0" applyProtection="0"/>
    <xf numFmtId="0" fontId="112" fillId="47" borderId="0" applyNumberFormat="0" applyBorder="0" applyAlignment="0" applyProtection="0"/>
    <xf numFmtId="0" fontId="120" fillId="40" borderId="25" applyNumberFormat="0" applyAlignment="0" applyProtection="0"/>
    <xf numFmtId="0" fontId="17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12" fillId="49" borderId="0" applyNumberFormat="0" applyBorder="0" applyAlignment="0" applyProtection="0"/>
    <xf numFmtId="0" fontId="112" fillId="52" borderId="0" applyNumberFormat="0" applyBorder="0" applyAlignment="0" applyProtection="0"/>
    <xf numFmtId="0" fontId="72" fillId="64" borderId="0" applyNumberFormat="0" applyBorder="0" applyAlignment="0" applyProtection="0"/>
    <xf numFmtId="0" fontId="28" fillId="22" borderId="0" applyNumberFormat="0" applyBorder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22" fillId="0" borderId="33" applyNumberFormat="0" applyFill="0" applyAlignment="0" applyProtection="0"/>
    <xf numFmtId="0" fontId="75" fillId="67" borderId="26" applyNumberFormat="0" applyAlignment="0" applyProtection="0"/>
    <xf numFmtId="0" fontId="108" fillId="5" borderId="0" applyNumberFormat="0" applyBorder="0" applyAlignment="0" applyProtection="0"/>
    <xf numFmtId="0" fontId="112" fillId="52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89" fillId="0" borderId="39" applyNumberFormat="0" applyFill="0" applyAlignment="0" applyProtection="0"/>
    <xf numFmtId="0" fontId="112" fillId="46" borderId="0" applyNumberFormat="0" applyBorder="0" applyAlignment="0" applyProtection="0"/>
    <xf numFmtId="0" fontId="123" fillId="3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85" fillId="0" borderId="30" applyNumberFormat="0" applyFill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2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12" fillId="52" borderId="0" applyNumberFormat="0" applyBorder="0" applyAlignment="0" applyProtection="0"/>
    <xf numFmtId="0" fontId="113" fillId="53" borderId="25" applyNumberFormat="0" applyAlignment="0" applyProtection="0"/>
    <xf numFmtId="0" fontId="184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06" fillId="56" borderId="31" applyNumberFormat="0" applyFont="0" applyAlignment="0" applyProtection="0"/>
    <xf numFmtId="0" fontId="127" fillId="0" borderId="29" applyNumberFormat="0" applyFill="0" applyAlignment="0" applyProtection="0"/>
    <xf numFmtId="0" fontId="125" fillId="0" borderId="27" applyNumberFormat="0" applyFill="0" applyAlignment="0" applyProtection="0"/>
    <xf numFmtId="0" fontId="112" fillId="47" borderId="0" applyNumberFormat="0" applyBorder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2" fillId="0" borderId="33" applyNumberFormat="0" applyFill="0" applyAlignment="0" applyProtection="0"/>
    <xf numFmtId="0" fontId="123" fillId="36" borderId="0" applyNumberFormat="0" applyBorder="0" applyAlignment="0" applyProtection="0"/>
    <xf numFmtId="0" fontId="121" fillId="55" borderId="0" applyNumberFormat="0" applyBorder="0" applyAlignment="0" applyProtection="0"/>
    <xf numFmtId="0" fontId="112" fillId="49" borderId="0" applyNumberFormat="0" applyBorder="0" applyAlignment="0" applyProtection="0"/>
    <xf numFmtId="0" fontId="185" fillId="0" borderId="30" applyNumberFormat="0" applyFill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77" fillId="68" borderId="0" applyNumberFormat="0" applyBorder="0" applyAlignment="0" applyProtection="0"/>
    <xf numFmtId="0" fontId="112" fillId="51" borderId="0" applyNumberFormat="0" applyBorder="0" applyAlignment="0" applyProtection="0"/>
    <xf numFmtId="0" fontId="177" fillId="73" borderId="0" applyNumberFormat="0" applyBorder="0" applyAlignment="0" applyProtection="0"/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0" fillId="40" borderId="25" applyNumberFormat="0" applyAlignment="0" applyProtection="0"/>
    <xf numFmtId="0" fontId="72" fillId="71" borderId="0" applyNumberFormat="0" applyBorder="0" applyAlignment="0" applyProtection="0"/>
    <xf numFmtId="0" fontId="9" fillId="65" borderId="31" applyNumberFormat="0" applyFont="0" applyAlignment="0" applyProtection="0"/>
    <xf numFmtId="0" fontId="112" fillId="52" borderId="0" applyNumberFormat="0" applyBorder="0" applyAlignment="0" applyProtection="0"/>
    <xf numFmtId="0" fontId="90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119" fillId="37" borderId="0" applyNumberFormat="0" applyBorder="0" applyAlignment="0" applyProtection="0"/>
    <xf numFmtId="0" fontId="121" fillId="55" borderId="0" applyNumberFormat="0" applyBorder="0" applyAlignment="0" applyProtection="0"/>
    <xf numFmtId="0" fontId="75" fillId="67" borderId="26" applyNumberFormat="0" applyAlignment="0" applyProtection="0"/>
    <xf numFmtId="0" fontId="112" fillId="51" borderId="0" applyNumberFormat="0" applyBorder="0" applyAlignment="0" applyProtection="0"/>
    <xf numFmtId="0" fontId="72" fillId="64" borderId="0" applyNumberFormat="0" applyBorder="0" applyAlignment="0" applyProtection="0"/>
    <xf numFmtId="0" fontId="1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72" fillId="71" borderId="0" applyNumberFormat="0" applyBorder="0" applyAlignment="0" applyProtection="0"/>
    <xf numFmtId="0" fontId="177" fillId="73" borderId="0" applyNumberFormat="0" applyBorder="0" applyAlignment="0" applyProtection="0"/>
    <xf numFmtId="0" fontId="72" fillId="69" borderId="0" applyNumberFormat="0" applyBorder="0" applyAlignment="0" applyProtection="0"/>
    <xf numFmtId="0" fontId="85" fillId="74" borderId="32" applyNumberFormat="0" applyAlignment="0" applyProtection="0"/>
    <xf numFmtId="0" fontId="118" fillId="0" borderId="30" applyNumberFormat="0" applyFill="0" applyAlignment="0" applyProtection="0"/>
    <xf numFmtId="0" fontId="28" fillId="14" borderId="0" applyNumberFormat="0" applyBorder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72" fillId="67" borderId="0" applyNumberFormat="0" applyBorder="0" applyAlignment="0" applyProtection="0"/>
    <xf numFmtId="0" fontId="112" fillId="47" borderId="0" applyNumberFormat="0" applyBorder="0" applyAlignment="0" applyProtection="0"/>
    <xf numFmtId="0" fontId="185" fillId="0" borderId="30" applyNumberFormat="0" applyFill="0" applyAlignment="0" applyProtection="0"/>
    <xf numFmtId="0" fontId="123" fillId="36" borderId="0" applyNumberFormat="0" applyBorder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25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83" fillId="0" borderId="21">
      <alignment horizontal="left" vertical="top"/>
    </xf>
    <xf numFmtId="0" fontId="72" fillId="67" borderId="0" applyNumberFormat="0" applyBorder="0" applyAlignment="0" applyProtection="0"/>
    <xf numFmtId="0" fontId="77" fillId="68" borderId="0" applyNumberFormat="0" applyBorder="0" applyAlignment="0" applyProtection="0"/>
    <xf numFmtId="0" fontId="113" fillId="53" borderId="25" applyNumberFormat="0" applyAlignment="0" applyProtection="0"/>
    <xf numFmtId="0" fontId="156" fillId="0" borderId="21">
      <alignment horizontal="left" vertical="top"/>
    </xf>
    <xf numFmtId="0" fontId="120" fillId="40" borderId="25" applyNumberFormat="0" applyAlignment="0" applyProtection="0"/>
    <xf numFmtId="0" fontId="156" fillId="0" borderId="21">
      <alignment horizontal="left" vertical="top"/>
    </xf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18" fillId="3" borderId="0" applyNumberFormat="0" applyBorder="0" applyAlignment="0" applyProtection="0"/>
    <xf numFmtId="0" fontId="156" fillId="0" borderId="21">
      <alignment horizontal="left" vertical="top"/>
    </xf>
    <xf numFmtId="0" fontId="90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77" fillId="73" borderId="0" applyNumberFormat="0" applyBorder="0" applyAlignment="0" applyProtection="0"/>
    <xf numFmtId="0" fontId="1" fillId="9" borderId="18" applyNumberFormat="0" applyFont="0" applyAlignment="0" applyProtection="0"/>
    <xf numFmtId="0" fontId="114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12" fillId="50" borderId="0" applyNumberFormat="0" applyBorder="0" applyAlignment="0" applyProtection="0"/>
    <xf numFmtId="0" fontId="126" fillId="0" borderId="28" applyNumberFormat="0" applyFill="0" applyAlignment="0" applyProtection="0"/>
    <xf numFmtId="0" fontId="81" fillId="72" borderId="25" applyNumberFormat="0" applyAlignment="0" applyProtection="0"/>
    <xf numFmtId="0" fontId="112" fillId="52" borderId="0" applyNumberFormat="0" applyBorder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72" fillId="61" borderId="0" applyNumberFormat="0" applyBorder="0" applyAlignment="0" applyProtection="0"/>
    <xf numFmtId="0" fontId="125" fillId="0" borderId="27" applyNumberFormat="0" applyFill="0" applyAlignment="0" applyProtection="0"/>
    <xf numFmtId="0" fontId="124" fillId="53" borderId="32" applyNumberFormat="0" applyAlignment="0" applyProtection="0"/>
    <xf numFmtId="0" fontId="112" fillId="49" borderId="0" applyNumberFormat="0" applyBorder="0" applyAlignment="0" applyProtection="0"/>
    <xf numFmtId="0" fontId="72" fillId="71" borderId="0" applyNumberFormat="0" applyBorder="0" applyAlignment="0" applyProtection="0"/>
    <xf numFmtId="0" fontId="72" fillId="64" borderId="0" applyNumberFormat="0" applyBorder="0" applyAlignment="0" applyProtection="0"/>
    <xf numFmtId="0" fontId="112" fillId="47" borderId="0" applyNumberFormat="0" applyBorder="0" applyAlignment="0" applyProtection="0"/>
    <xf numFmtId="0" fontId="112" fillId="50" borderId="0" applyNumberFormat="0" applyBorder="0" applyAlignment="0" applyProtection="0"/>
    <xf numFmtId="0" fontId="106" fillId="56" borderId="31" applyNumberFormat="0" applyFont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106" fillId="56" borderId="31" applyNumberFormat="0" applyFont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159" fillId="0" borderId="0">
      <alignment horizontal="left"/>
    </xf>
    <xf numFmtId="0" fontId="85" fillId="74" borderId="32" applyNumberFormat="0" applyAlignment="0" applyProtection="0"/>
    <xf numFmtId="0" fontId="28" fillId="10" borderId="0" applyNumberFormat="0" applyBorder="0" applyAlignment="0" applyProtection="0"/>
    <xf numFmtId="0" fontId="183" fillId="0" borderId="21">
      <alignment horizontal="left" vertical="top"/>
    </xf>
    <xf numFmtId="0" fontId="118" fillId="0" borderId="30" applyNumberFormat="0" applyFill="0" applyAlignment="0" applyProtection="0"/>
    <xf numFmtId="0" fontId="124" fillId="53" borderId="32" applyNumberFormat="0" applyAlignment="0" applyProtection="0"/>
    <xf numFmtId="0" fontId="118" fillId="0" borderId="30" applyNumberFormat="0" applyFill="0" applyAlignment="0" applyProtection="0"/>
    <xf numFmtId="0" fontId="72" fillId="69" borderId="0" applyNumberFormat="0" applyBorder="0" applyAlignment="0" applyProtection="0"/>
    <xf numFmtId="0" fontId="81" fillId="72" borderId="25" applyNumberFormat="0" applyAlignment="0" applyProtection="0"/>
    <xf numFmtId="0" fontId="119" fillId="37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11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08" fillId="5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177" fillId="73" borderId="0" applyNumberFormat="0" applyBorder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20" fillId="6" borderId="14" applyNumberFormat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127" fillId="0" borderId="0" applyNumberFormat="0" applyFill="0" applyBorder="0" applyAlignment="0" applyProtection="0"/>
    <xf numFmtId="0" fontId="113" fillId="53" borderId="25" applyNumberFormat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84" fillId="0" borderId="0" applyNumberFormat="0" applyFill="0" applyBorder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72" fillId="69" borderId="0" applyNumberFormat="0" applyBorder="0" applyAlignment="0" applyProtection="0"/>
    <xf numFmtId="0" fontId="81" fillId="72" borderId="25" applyNumberFormat="0" applyAlignment="0" applyProtection="0"/>
    <xf numFmtId="0" fontId="118" fillId="0" borderId="30" applyNumberFormat="0" applyFill="0" applyAlignment="0" applyProtection="0"/>
    <xf numFmtId="0" fontId="120" fillId="40" borderId="25" applyNumberFormat="0" applyAlignment="0" applyProtection="0"/>
    <xf numFmtId="0" fontId="127" fillId="0" borderId="29" applyNumberFormat="0" applyFill="0" applyAlignment="0" applyProtection="0"/>
    <xf numFmtId="0" fontId="81" fillId="72" borderId="25" applyNumberFormat="0" applyAlignment="0" applyProtection="0"/>
    <xf numFmtId="0" fontId="112" fillId="46" borderId="0" applyNumberFormat="0" applyBorder="0" applyAlignment="0" applyProtection="0"/>
    <xf numFmtId="0" fontId="126" fillId="0" borderId="28" applyNumberFormat="0" applyFill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85" fillId="74" borderId="32" applyNumberFormat="0" applyAlignment="0" applyProtection="0"/>
    <xf numFmtId="0" fontId="77" fillId="68" borderId="0" applyNumberFormat="0" applyBorder="0" applyAlignment="0" applyProtection="0"/>
    <xf numFmtId="0" fontId="9" fillId="65" borderId="31" applyNumberFormat="0" applyFont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72" fillId="67" borderId="0" applyNumberFormat="0" applyBorder="0" applyAlignment="0" applyProtection="0"/>
    <xf numFmtId="0" fontId="1" fillId="9" borderId="18" applyNumberFormat="0" applyFont="0" applyAlignment="0" applyProtection="0"/>
    <xf numFmtId="0" fontId="89" fillId="0" borderId="39" applyNumberFormat="0" applyFill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159" fillId="0" borderId="0">
      <alignment horizontal="left"/>
    </xf>
    <xf numFmtId="0" fontId="72" fillId="71" borderId="0" applyNumberFormat="0" applyBorder="0" applyAlignment="0" applyProtection="0"/>
    <xf numFmtId="0" fontId="81" fillId="72" borderId="25" applyNumberFormat="0" applyAlignment="0" applyProtection="0"/>
    <xf numFmtId="0" fontId="117" fillId="54" borderId="26" applyNumberFormat="0" applyAlignment="0" applyProtection="0"/>
    <xf numFmtId="0" fontId="89" fillId="0" borderId="39" applyNumberFormat="0" applyFill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185" fillId="0" borderId="30" applyNumberFormat="0" applyFill="0" applyAlignment="0" applyProtection="0"/>
    <xf numFmtId="0" fontId="156" fillId="0" borderId="21">
      <alignment horizontal="left" vertical="top"/>
    </xf>
    <xf numFmtId="0" fontId="85" fillId="74" borderId="32" applyNumberFormat="0" applyAlignment="0" applyProtection="0"/>
    <xf numFmtId="0" fontId="183" fillId="0" borderId="21">
      <alignment horizontal="left" vertical="top"/>
    </xf>
    <xf numFmtId="0" fontId="11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17" fillId="54" borderId="26" applyNumberFormat="0" applyAlignment="0" applyProtection="0"/>
    <xf numFmtId="0" fontId="19" fillId="4" borderId="0" applyNumberFormat="0" applyBorder="0" applyAlignment="0" applyProtection="0"/>
    <xf numFmtId="0" fontId="81" fillId="72" borderId="25" applyNumberFormat="0" applyAlignment="0" applyProtection="0"/>
    <xf numFmtId="0" fontId="112" fillId="49" borderId="0" applyNumberFormat="0" applyBorder="0" applyAlignment="0" applyProtection="0"/>
    <xf numFmtId="0" fontId="183" fillId="0" borderId="21">
      <alignment horizontal="left" vertical="top"/>
    </xf>
    <xf numFmtId="0" fontId="177" fillId="73" borderId="0" applyNumberFormat="0" applyBorder="0" applyAlignment="0" applyProtection="0"/>
    <xf numFmtId="0" fontId="81" fillId="72" borderId="25" applyNumberFormat="0" applyAlignment="0" applyProtection="0"/>
    <xf numFmtId="0" fontId="112" fillId="51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77" fillId="68" borderId="0" applyNumberFormat="0" applyBorder="0" applyAlignment="0" applyProtection="0"/>
    <xf numFmtId="0" fontId="112" fillId="52" borderId="0" applyNumberFormat="0" applyBorder="0" applyAlignment="0" applyProtection="0"/>
    <xf numFmtId="0" fontId="117" fillId="54" borderId="26" applyNumberFormat="0" applyAlignment="0" applyProtection="0"/>
    <xf numFmtId="0" fontId="121" fillId="55" borderId="0" applyNumberFormat="0" applyBorder="0" applyAlignment="0" applyProtection="0"/>
    <xf numFmtId="0" fontId="72" fillId="67" borderId="0" applyNumberFormat="0" applyBorder="0" applyAlignment="0" applyProtection="0"/>
    <xf numFmtId="0" fontId="118" fillId="0" borderId="30" applyNumberFormat="0" applyFill="0" applyAlignment="0" applyProtection="0"/>
    <xf numFmtId="0" fontId="72" fillId="71" borderId="0" applyNumberFormat="0" applyBorder="0" applyAlignment="0" applyProtection="0"/>
    <xf numFmtId="0" fontId="156" fillId="0" borderId="21">
      <alignment horizontal="left" vertical="top"/>
    </xf>
    <xf numFmtId="0" fontId="18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83" fillId="0" borderId="21">
      <alignment horizontal="left" vertical="top"/>
    </xf>
    <xf numFmtId="0" fontId="183" fillId="0" borderId="21">
      <alignment horizontal="left" vertical="top"/>
    </xf>
    <xf numFmtId="0" fontId="72" fillId="71" borderId="0" applyNumberFormat="0" applyBorder="0" applyAlignment="0" applyProtection="0"/>
    <xf numFmtId="0" fontId="123" fillId="36" borderId="0" applyNumberFormat="0" applyBorder="0" applyAlignment="0" applyProtection="0"/>
    <xf numFmtId="0" fontId="184" fillId="0" borderId="0" applyNumberFormat="0" applyFill="0" applyBorder="0" applyAlignment="0" applyProtection="0"/>
    <xf numFmtId="0" fontId="85" fillId="74" borderId="32" applyNumberFormat="0" applyAlignment="0" applyProtection="0"/>
    <xf numFmtId="0" fontId="22" fillId="7" borderId="14" applyNumberFormat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112" fillId="52" borderId="0" applyNumberFormat="0" applyBorder="0" applyAlignment="0" applyProtection="0"/>
    <xf numFmtId="0" fontId="12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83" fillId="78" borderId="0" applyNumberFormat="0" applyBorder="0" applyAlignment="0" applyProtection="0"/>
    <xf numFmtId="0" fontId="117" fillId="54" borderId="26" applyNumberFormat="0" applyAlignment="0" applyProtection="0"/>
    <xf numFmtId="0" fontId="81" fillId="72" borderId="25" applyNumberFormat="0" applyAlignment="0" applyProtection="0"/>
    <xf numFmtId="0" fontId="112" fillId="46" borderId="0" applyNumberFormat="0" applyBorder="0" applyAlignment="0" applyProtection="0"/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183" fillId="0" borderId="21">
      <alignment horizontal="left" vertical="top"/>
    </xf>
    <xf numFmtId="0" fontId="28" fillId="10" borderId="0" applyNumberFormat="0" applyBorder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106" fillId="56" borderId="31" applyNumberFormat="0" applyFont="0" applyAlignment="0" applyProtection="0"/>
    <xf numFmtId="0" fontId="159" fillId="0" borderId="0">
      <alignment horizontal="left"/>
    </xf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183" fillId="0" borderId="21">
      <alignment horizontal="left" vertical="top"/>
    </xf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12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59" fillId="0" borderId="0">
      <alignment horizontal="left"/>
    </xf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119" fillId="37" borderId="0" applyNumberFormat="0" applyBorder="0" applyAlignment="0" applyProtection="0"/>
    <xf numFmtId="0" fontId="156" fillId="0" borderId="21">
      <alignment horizontal="left" vertical="top"/>
    </xf>
    <xf numFmtId="0" fontId="112" fillId="52" borderId="0" applyNumberFormat="0" applyBorder="0" applyAlignment="0" applyProtection="0"/>
    <xf numFmtId="0" fontId="89" fillId="0" borderId="39" applyNumberFormat="0" applyFill="0" applyAlignment="0" applyProtection="0"/>
    <xf numFmtId="0" fontId="127" fillId="0" borderId="29" applyNumberFormat="0" applyFill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77" fillId="73" borderId="0" applyNumberFormat="0" applyBorder="0" applyAlignment="0" applyProtection="0"/>
    <xf numFmtId="0" fontId="113" fillId="53" borderId="25" applyNumberFormat="0" applyAlignment="0" applyProtection="0"/>
    <xf numFmtId="0" fontId="121" fillId="55" borderId="0" applyNumberFormat="0" applyBorder="0" applyAlignment="0" applyProtection="0"/>
    <xf numFmtId="0" fontId="118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78" fillId="74" borderId="25" applyNumberFormat="0" applyAlignment="0" applyProtection="0"/>
    <xf numFmtId="0" fontId="18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81" fillId="72" borderId="25" applyNumberFormat="0" applyAlignment="0" applyProtection="0"/>
    <xf numFmtId="0" fontId="72" fillId="67" borderId="0" applyNumberFormat="0" applyBorder="0" applyAlignment="0" applyProtection="0"/>
    <xf numFmtId="0" fontId="127" fillId="0" borderId="0" applyNumberFormat="0" applyFill="0" applyBorder="0" applyAlignment="0" applyProtection="0"/>
    <xf numFmtId="0" fontId="81" fillId="72" borderId="25" applyNumberFormat="0" applyAlignment="0" applyProtection="0"/>
    <xf numFmtId="0" fontId="117" fillId="54" borderId="26" applyNumberFormat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106" fillId="56" borderId="31" applyNumberFormat="0" applyFont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178" fillId="74" borderId="25" applyNumberFormat="0" applyAlignment="0" applyProtection="0"/>
    <xf numFmtId="0" fontId="83" fillId="78" borderId="0" applyNumberFormat="0" applyBorder="0" applyAlignment="0" applyProtection="0"/>
    <xf numFmtId="0" fontId="83" fillId="78" borderId="0" applyNumberFormat="0" applyBorder="0" applyAlignment="0" applyProtection="0"/>
    <xf numFmtId="0" fontId="83" fillId="78" borderId="0" applyNumberFormat="0" applyBorder="0" applyAlignment="0" applyProtection="0"/>
    <xf numFmtId="0" fontId="123" fillId="36" borderId="0" applyNumberFormat="0" applyBorder="0" applyAlignment="0" applyProtection="0"/>
    <xf numFmtId="0" fontId="89" fillId="0" borderId="39" applyNumberFormat="0" applyFill="0" applyAlignment="0" applyProtection="0"/>
    <xf numFmtId="0" fontId="75" fillId="67" borderId="26" applyNumberFormat="0" applyAlignment="0" applyProtection="0"/>
    <xf numFmtId="0" fontId="126" fillId="0" borderId="28" applyNumberFormat="0" applyFill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106" fillId="56" borderId="31" applyNumberFormat="0" applyFont="0" applyAlignment="0" applyProtection="0"/>
    <xf numFmtId="0" fontId="185" fillId="0" borderId="30" applyNumberFormat="0" applyFill="0" applyAlignment="0" applyProtection="0"/>
    <xf numFmtId="0" fontId="85" fillId="74" borderId="32" applyNumberFormat="0" applyAlignment="0" applyProtection="0"/>
    <xf numFmtId="0" fontId="156" fillId="0" borderId="21">
      <alignment horizontal="left" vertical="top"/>
    </xf>
    <xf numFmtId="0" fontId="72" fillId="64" borderId="0" applyNumberFormat="0" applyBorder="0" applyAlignment="0" applyProtection="0"/>
    <xf numFmtId="0" fontId="127" fillId="0" borderId="29" applyNumberFormat="0" applyFill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112" fillId="50" borderId="0" applyNumberFormat="0" applyBorder="0" applyAlignment="0" applyProtection="0"/>
    <xf numFmtId="0" fontId="77" fillId="68" borderId="0" applyNumberFormat="0" applyBorder="0" applyAlignment="0" applyProtection="0"/>
    <xf numFmtId="0" fontId="123" fillId="36" borderId="0" applyNumberFormat="0" applyBorder="0" applyAlignment="0" applyProtection="0"/>
    <xf numFmtId="0" fontId="178" fillId="74" borderId="25" applyNumberFormat="0" applyAlignment="0" applyProtection="0"/>
    <xf numFmtId="0" fontId="72" fillId="69" borderId="0" applyNumberFormat="0" applyBorder="0" applyAlignment="0" applyProtection="0"/>
    <xf numFmtId="0" fontId="113" fillId="53" borderId="25" applyNumberFormat="0" applyAlignment="0" applyProtection="0"/>
    <xf numFmtId="0" fontId="90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26" fillId="0" borderId="28" applyNumberFormat="0" applyFill="0" applyAlignment="0" applyProtection="0"/>
    <xf numFmtId="0" fontId="120" fillId="40" borderId="25" applyNumberFormat="0" applyAlignment="0" applyProtection="0"/>
    <xf numFmtId="0" fontId="28" fillId="18" borderId="0" applyNumberFormat="0" applyBorder="0" applyAlignment="0" applyProtection="0"/>
    <xf numFmtId="0" fontId="124" fillId="53" borderId="32" applyNumberFormat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0" fillId="6" borderId="14" applyNumberFormat="0" applyAlignment="0" applyProtection="0"/>
    <xf numFmtId="0" fontId="178" fillId="74" borderId="25" applyNumberFormat="0" applyAlignment="0" applyProtection="0"/>
    <xf numFmtId="0" fontId="121" fillId="55" borderId="0" applyNumberFormat="0" applyBorder="0" applyAlignment="0" applyProtection="0"/>
    <xf numFmtId="0" fontId="89" fillId="0" borderId="39" applyNumberFormat="0" applyFill="0" applyAlignment="0" applyProtection="0"/>
    <xf numFmtId="0" fontId="112" fillId="46" borderId="0" applyNumberFormat="0" applyBorder="0" applyAlignment="0" applyProtection="0"/>
    <xf numFmtId="0" fontId="159" fillId="0" borderId="0">
      <alignment horizontal="left"/>
    </xf>
    <xf numFmtId="0" fontId="112" fillId="52" borderId="0" applyNumberFormat="0" applyBorder="0" applyAlignment="0" applyProtection="0"/>
    <xf numFmtId="0" fontId="17" fillId="0" borderId="0" applyNumberFormat="0" applyFill="0" applyBorder="0" applyAlignment="0" applyProtection="0"/>
    <xf numFmtId="0" fontId="159" fillId="0" borderId="0">
      <alignment horizontal="left"/>
    </xf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183" fillId="0" borderId="21">
      <alignment horizontal="left" vertical="top"/>
    </xf>
    <xf numFmtId="0" fontId="125" fillId="0" borderId="27" applyNumberFormat="0" applyFill="0" applyAlignment="0" applyProtection="0"/>
    <xf numFmtId="0" fontId="81" fillId="72" borderId="25" applyNumberFormat="0" applyAlignment="0" applyProtection="0"/>
    <xf numFmtId="0" fontId="72" fillId="64" borderId="0" applyNumberFormat="0" applyBorder="0" applyAlignment="0" applyProtection="0"/>
    <xf numFmtId="0" fontId="75" fillId="67" borderId="26" applyNumberFormat="0" applyAlignment="0" applyProtection="0"/>
    <xf numFmtId="0" fontId="124" fillId="53" borderId="32" applyNumberFormat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177" fillId="73" borderId="0" applyNumberFormat="0" applyBorder="0" applyAlignment="0" applyProtection="0"/>
    <xf numFmtId="0" fontId="112" fillId="52" borderId="0" applyNumberFormat="0" applyBorder="0" applyAlignment="0" applyProtection="0"/>
    <xf numFmtId="0" fontId="114" fillId="0" borderId="0" applyNumberFormat="0" applyFill="0" applyBorder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27" fillId="0" borderId="19" applyNumberFormat="0" applyFill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156" fillId="0" borderId="21">
      <alignment horizontal="left" vertical="top"/>
    </xf>
    <xf numFmtId="0" fontId="83" fillId="78" borderId="0" applyNumberFormat="0" applyBorder="0" applyAlignment="0" applyProtection="0"/>
    <xf numFmtId="0" fontId="112" fillId="46" borderId="0" applyNumberFormat="0" applyBorder="0" applyAlignment="0" applyProtection="0"/>
    <xf numFmtId="0" fontId="112" fillId="52" borderId="0" applyNumberFormat="0" applyBorder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83" fillId="78" borderId="0" applyNumberFormat="0" applyBorder="0" applyAlignment="0" applyProtection="0"/>
    <xf numFmtId="0" fontId="72" fillId="64" borderId="0" applyNumberFormat="0" applyBorder="0" applyAlignment="0" applyProtection="0"/>
    <xf numFmtId="0" fontId="21" fillId="7" borderId="15" applyNumberFormat="0" applyAlignment="0" applyProtection="0"/>
    <xf numFmtId="0" fontId="72" fillId="64" borderId="0" applyNumberFormat="0" applyBorder="0" applyAlignment="0" applyProtection="0"/>
    <xf numFmtId="0" fontId="72" fillId="71" borderId="0" applyNumberFormat="0" applyBorder="0" applyAlignment="0" applyProtection="0"/>
    <xf numFmtId="0" fontId="177" fillId="73" borderId="0" applyNumberFormat="0" applyBorder="0" applyAlignment="0" applyProtection="0"/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185" fillId="0" borderId="30" applyNumberFormat="0" applyFill="0" applyAlignment="0" applyProtection="0"/>
    <xf numFmtId="0" fontId="112" fillId="46" borderId="0" applyNumberFormat="0" applyBorder="0" applyAlignment="0" applyProtection="0"/>
    <xf numFmtId="0" fontId="177" fillId="73" borderId="0" applyNumberFormat="0" applyBorder="0" applyAlignment="0" applyProtection="0"/>
    <xf numFmtId="0" fontId="112" fillId="47" borderId="0" applyNumberFormat="0" applyBorder="0" applyAlignment="0" applyProtection="0"/>
    <xf numFmtId="0" fontId="119" fillId="37" borderId="0" applyNumberFormat="0" applyBorder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72" fillId="69" borderId="0" applyNumberFormat="0" applyBorder="0" applyAlignment="0" applyProtection="0"/>
    <xf numFmtId="0" fontId="112" fillId="47" borderId="0" applyNumberFormat="0" applyBorder="0" applyAlignment="0" applyProtection="0"/>
    <xf numFmtId="0" fontId="9" fillId="65" borderId="31" applyNumberFormat="0" applyFont="0" applyAlignment="0" applyProtection="0"/>
    <xf numFmtId="0" fontId="112" fillId="50" borderId="0" applyNumberFormat="0" applyBorder="0" applyAlignment="0" applyProtection="0"/>
    <xf numFmtId="0" fontId="112" fillId="52" borderId="0" applyNumberFormat="0" applyBorder="0" applyAlignment="0" applyProtection="0"/>
    <xf numFmtId="0" fontId="126" fillId="0" borderId="28" applyNumberFormat="0" applyFill="0" applyAlignment="0" applyProtection="0"/>
    <xf numFmtId="0" fontId="89" fillId="0" borderId="39" applyNumberFormat="0" applyFill="0" applyAlignment="0" applyProtection="0"/>
    <xf numFmtId="0" fontId="72" fillId="69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6" borderId="0" applyNumberFormat="0" applyBorder="0" applyAlignment="0" applyProtection="0"/>
    <xf numFmtId="0" fontId="72" fillId="71" borderId="0" applyNumberFormat="0" applyBorder="0" applyAlignment="0" applyProtection="0"/>
    <xf numFmtId="0" fontId="122" fillId="0" borderId="33" applyNumberFormat="0" applyFill="0" applyAlignment="0" applyProtection="0"/>
    <xf numFmtId="0" fontId="75" fillId="67" borderId="26" applyNumberFormat="0" applyAlignment="0" applyProtection="0"/>
    <xf numFmtId="0" fontId="85" fillId="74" borderId="32" applyNumberFormat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12" fillId="51" borderId="0" applyNumberFormat="0" applyBorder="0" applyAlignment="0" applyProtection="0"/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72" fillId="71" borderId="0" applyNumberFormat="0" applyBorder="0" applyAlignment="0" applyProtection="0"/>
    <xf numFmtId="0" fontId="117" fillId="54" borderId="26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72" fillId="67" borderId="0" applyNumberFormat="0" applyBorder="0" applyAlignment="0" applyProtection="0"/>
    <xf numFmtId="0" fontId="17" fillId="0" borderId="13" applyNumberFormat="0" applyFill="0" applyAlignment="0" applyProtection="0"/>
    <xf numFmtId="0" fontId="81" fillId="72" borderId="25" applyNumberFormat="0" applyAlignment="0" applyProtection="0"/>
    <xf numFmtId="0" fontId="121" fillId="55" borderId="0" applyNumberFormat="0" applyBorder="0" applyAlignment="0" applyProtection="0"/>
    <xf numFmtId="0" fontId="120" fillId="40" borderId="25" applyNumberFormat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106" fillId="56" borderId="31" applyNumberFormat="0" applyFont="0" applyAlignment="0" applyProtection="0"/>
    <xf numFmtId="0" fontId="123" fillId="36" borderId="0" applyNumberFormat="0" applyBorder="0" applyAlignment="0" applyProtection="0"/>
    <xf numFmtId="0" fontId="72" fillId="64" borderId="0" applyNumberFormat="0" applyBorder="0" applyAlignment="0" applyProtection="0"/>
    <xf numFmtId="0" fontId="183" fillId="0" borderId="21">
      <alignment horizontal="left" vertical="top"/>
    </xf>
    <xf numFmtId="0" fontId="75" fillId="67" borderId="26" applyNumberFormat="0" applyAlignment="0" applyProtection="0"/>
    <xf numFmtId="0" fontId="18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83" fillId="78" borderId="0" applyNumberFormat="0" applyBorder="0" applyAlignment="0" applyProtection="0"/>
    <xf numFmtId="0" fontId="72" fillId="67" borderId="0" applyNumberFormat="0" applyBorder="0" applyAlignment="0" applyProtection="0"/>
    <xf numFmtId="0" fontId="113" fillId="53" borderId="25" applyNumberFormat="0" applyAlignment="0" applyProtection="0"/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18" fillId="0" borderId="30" applyNumberFormat="0" applyFill="0" applyAlignment="0" applyProtection="0"/>
    <xf numFmtId="0" fontId="159" fillId="0" borderId="0">
      <alignment horizontal="left"/>
    </xf>
    <xf numFmtId="0" fontId="112" fillId="51" borderId="0" applyNumberFormat="0" applyBorder="0" applyAlignment="0" applyProtection="0"/>
    <xf numFmtId="0" fontId="123" fillId="36" borderId="0" applyNumberFormat="0" applyBorder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81" fillId="72" borderId="25" applyNumberFormat="0" applyAlignment="0" applyProtection="0"/>
    <xf numFmtId="0" fontId="123" fillId="36" borderId="0" applyNumberFormat="0" applyBorder="0" applyAlignment="0" applyProtection="0"/>
    <xf numFmtId="0" fontId="122" fillId="0" borderId="33" applyNumberFormat="0" applyFill="0" applyAlignment="0" applyProtection="0"/>
    <xf numFmtId="0" fontId="112" fillId="49" borderId="0" applyNumberFormat="0" applyBorder="0" applyAlignment="0" applyProtection="0"/>
    <xf numFmtId="0" fontId="1" fillId="9" borderId="18" applyNumberFormat="0" applyFont="0" applyAlignment="0" applyProtection="0"/>
    <xf numFmtId="0" fontId="126" fillId="0" borderId="28" applyNumberFormat="0" applyFill="0" applyAlignment="0" applyProtection="0"/>
    <xf numFmtId="0" fontId="112" fillId="50" borderId="0" applyNumberFormat="0" applyBorder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21" fillId="55" borderId="0" applyNumberFormat="0" applyBorder="0" applyAlignment="0" applyProtection="0"/>
    <xf numFmtId="0" fontId="75" fillId="67" borderId="26" applyNumberFormat="0" applyAlignment="0" applyProtection="0"/>
    <xf numFmtId="0" fontId="124" fillId="53" borderId="32" applyNumberFormat="0" applyAlignment="0" applyProtection="0"/>
    <xf numFmtId="0" fontId="83" fillId="78" borderId="0" applyNumberFormat="0" applyBorder="0" applyAlignment="0" applyProtection="0"/>
    <xf numFmtId="0" fontId="72" fillId="64" borderId="0" applyNumberFormat="0" applyBorder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75" fillId="67" borderId="26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12" fillId="51" borderId="0" applyNumberFormat="0" applyBorder="0" applyAlignment="0" applyProtection="0"/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18" fillId="0" borderId="30" applyNumberFormat="0" applyFill="0" applyAlignment="0" applyProtection="0"/>
    <xf numFmtId="0" fontId="72" fillId="71" borderId="0" applyNumberFormat="0" applyBorder="0" applyAlignment="0" applyProtection="0"/>
    <xf numFmtId="0" fontId="83" fillId="78" borderId="0" applyNumberFormat="0" applyBorder="0" applyAlignment="0" applyProtection="0"/>
    <xf numFmtId="0" fontId="9" fillId="65" borderId="31" applyNumberFormat="0" applyFont="0" applyAlignment="0" applyProtection="0"/>
    <xf numFmtId="0" fontId="112" fillId="50" borderId="0" applyNumberFormat="0" applyBorder="0" applyAlignment="0" applyProtection="0"/>
    <xf numFmtId="0" fontId="127" fillId="0" borderId="29" applyNumberFormat="0" applyFill="0" applyAlignment="0" applyProtection="0"/>
    <xf numFmtId="0" fontId="112" fillId="47" borderId="0" applyNumberFormat="0" applyBorder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72" fillId="69" borderId="0" applyNumberFormat="0" applyBorder="0" applyAlignment="0" applyProtection="0"/>
    <xf numFmtId="0" fontId="18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121" fillId="55" borderId="0" applyNumberFormat="0" applyBorder="0" applyAlignment="0" applyProtection="0"/>
    <xf numFmtId="0" fontId="72" fillId="64" borderId="0" applyNumberFormat="0" applyBorder="0" applyAlignment="0" applyProtection="0"/>
    <xf numFmtId="0" fontId="185" fillId="0" borderId="30" applyNumberFormat="0" applyFill="0" applyAlignment="0" applyProtection="0"/>
    <xf numFmtId="0" fontId="125" fillId="0" borderId="27" applyNumberFormat="0" applyFill="0" applyAlignment="0" applyProtection="0"/>
    <xf numFmtId="0" fontId="83" fillId="78" borderId="0" applyNumberFormat="0" applyBorder="0" applyAlignment="0" applyProtection="0"/>
    <xf numFmtId="0" fontId="120" fillId="40" borderId="25" applyNumberFormat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72" fillId="71" borderId="0" applyNumberFormat="0" applyBorder="0" applyAlignment="0" applyProtection="0"/>
    <xf numFmtId="0" fontId="183" fillId="0" borderId="21">
      <alignment horizontal="left" vertical="top"/>
    </xf>
    <xf numFmtId="0" fontId="113" fillId="53" borderId="25" applyNumberFormat="0" applyAlignment="0" applyProtection="0"/>
    <xf numFmtId="0" fontId="28" fillId="26" borderId="0" applyNumberFormat="0" applyBorder="0" applyAlignment="0" applyProtection="0"/>
    <xf numFmtId="0" fontId="83" fillId="78" borderId="0" applyNumberFormat="0" applyBorder="0" applyAlignment="0" applyProtection="0"/>
    <xf numFmtId="0" fontId="72" fillId="69" borderId="0" applyNumberFormat="0" applyBorder="0" applyAlignment="0" applyProtection="0"/>
    <xf numFmtId="0" fontId="72" fillId="64" borderId="0" applyNumberFormat="0" applyBorder="0" applyAlignment="0" applyProtection="0"/>
    <xf numFmtId="0" fontId="90" fillId="0" borderId="0" applyNumberFormat="0" applyFill="0" applyBorder="0" applyAlignment="0" applyProtection="0"/>
    <xf numFmtId="0" fontId="117" fillId="54" borderId="26" applyNumberFormat="0" applyAlignment="0" applyProtection="0"/>
    <xf numFmtId="0" fontId="72" fillId="69" borderId="0" applyNumberFormat="0" applyBorder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12" fillId="49" borderId="0" applyNumberFormat="0" applyBorder="0" applyAlignment="0" applyProtection="0"/>
    <xf numFmtId="0" fontId="72" fillId="67" borderId="0" applyNumberFormat="0" applyBorder="0" applyAlignment="0" applyProtection="0"/>
    <xf numFmtId="0" fontId="185" fillId="0" borderId="30" applyNumberFormat="0" applyFill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14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112" fillId="49" borderId="0" applyNumberFormat="0" applyBorder="0" applyAlignment="0" applyProtection="0"/>
    <xf numFmtId="0" fontId="72" fillId="64" borderId="0" applyNumberFormat="0" applyBorder="0" applyAlignment="0" applyProtection="0"/>
    <xf numFmtId="0" fontId="27" fillId="0" borderId="19" applyNumberFormat="0" applyFill="0" applyAlignment="0" applyProtection="0"/>
    <xf numFmtId="0" fontId="113" fillId="53" borderId="25" applyNumberFormat="0" applyAlignment="0" applyProtection="0"/>
    <xf numFmtId="0" fontId="112" fillId="52" borderId="0" applyNumberFormat="0" applyBorder="0" applyAlignment="0" applyProtection="0"/>
    <xf numFmtId="0" fontId="72" fillId="71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2" fillId="0" borderId="33" applyNumberFormat="0" applyFill="0" applyAlignment="0" applyProtection="0"/>
    <xf numFmtId="0" fontId="72" fillId="71" borderId="0" applyNumberFormat="0" applyBorder="0" applyAlignment="0" applyProtection="0"/>
    <xf numFmtId="0" fontId="159" fillId="0" borderId="0">
      <alignment horizontal="left"/>
    </xf>
    <xf numFmtId="0" fontId="83" fillId="78" borderId="0" applyNumberFormat="0" applyBorder="0" applyAlignment="0" applyProtection="0"/>
    <xf numFmtId="0" fontId="72" fillId="71" borderId="0" applyNumberFormat="0" applyBorder="0" applyAlignment="0" applyProtection="0"/>
    <xf numFmtId="0" fontId="121" fillId="55" borderId="0" applyNumberFormat="0" applyBorder="0" applyAlignment="0" applyProtection="0"/>
    <xf numFmtId="0" fontId="123" fillId="36" borderId="0" applyNumberFormat="0" applyBorder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12" fillId="50" borderId="0" applyNumberFormat="0" applyBorder="0" applyAlignment="0" applyProtection="0"/>
    <xf numFmtId="0" fontId="75" fillId="67" borderId="26" applyNumberFormat="0" applyAlignment="0" applyProtection="0"/>
    <xf numFmtId="0" fontId="72" fillId="71" borderId="0" applyNumberFormat="0" applyBorder="0" applyAlignment="0" applyProtection="0"/>
    <xf numFmtId="0" fontId="28" fillId="30" borderId="0" applyNumberFormat="0" applyBorder="0" applyAlignment="0" applyProtection="0"/>
    <xf numFmtId="0" fontId="121" fillId="55" borderId="0" applyNumberFormat="0" applyBorder="0" applyAlignment="0" applyProtection="0"/>
    <xf numFmtId="0" fontId="184" fillId="0" borderId="0" applyNumberFormat="0" applyFill="0" applyBorder="0" applyAlignment="0" applyProtection="0"/>
    <xf numFmtId="0" fontId="156" fillId="0" borderId="21">
      <alignment horizontal="left" vertical="top"/>
    </xf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113" fillId="53" borderId="25" applyNumberFormat="0" applyAlignment="0" applyProtection="0"/>
    <xf numFmtId="0" fontId="72" fillId="71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3" fillId="36" borderId="0" applyNumberFormat="0" applyBorder="0" applyAlignment="0" applyProtection="0"/>
    <xf numFmtId="0" fontId="185" fillId="0" borderId="30" applyNumberFormat="0" applyFill="0" applyAlignment="0" applyProtection="0"/>
    <xf numFmtId="0" fontId="126" fillId="0" borderId="28" applyNumberFormat="0" applyFill="0" applyAlignment="0" applyProtection="0"/>
    <xf numFmtId="0" fontId="9" fillId="65" borderId="31" applyNumberFormat="0" applyFont="0" applyAlignment="0" applyProtection="0"/>
    <xf numFmtId="0" fontId="121" fillId="55" borderId="0" applyNumberFormat="0" applyBorder="0" applyAlignment="0" applyProtection="0"/>
    <xf numFmtId="0" fontId="159" fillId="0" borderId="0">
      <alignment horizontal="left"/>
    </xf>
    <xf numFmtId="0" fontId="177" fillId="73" borderId="0" applyNumberFormat="0" applyBorder="0" applyAlignment="0" applyProtection="0"/>
    <xf numFmtId="0" fontId="119" fillId="37" borderId="0" applyNumberFormat="0" applyBorder="0" applyAlignment="0" applyProtection="0"/>
    <xf numFmtId="0" fontId="113" fillId="53" borderId="25" applyNumberFormat="0" applyAlignment="0" applyProtection="0"/>
    <xf numFmtId="0" fontId="11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28" fillId="10" borderId="0" applyNumberFormat="0" applyBorder="0" applyAlignment="0" applyProtection="0"/>
    <xf numFmtId="0" fontId="72" fillId="71" borderId="0" applyNumberFormat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112" fillId="46" borderId="0" applyNumberFormat="0" applyBorder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72" fillId="71" borderId="0" applyNumberFormat="0" applyBorder="0" applyAlignment="0" applyProtection="0"/>
    <xf numFmtId="0" fontId="159" fillId="0" borderId="0">
      <alignment horizontal="left"/>
    </xf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83" fillId="78" borderId="0" applyNumberFormat="0" applyBorder="0" applyAlignment="0" applyProtection="0"/>
    <xf numFmtId="0" fontId="156" fillId="0" borderId="21">
      <alignment horizontal="left" vertical="top"/>
    </xf>
    <xf numFmtId="0" fontId="112" fillId="52" borderId="0" applyNumberFormat="0" applyBorder="0" applyAlignment="0" applyProtection="0"/>
    <xf numFmtId="0" fontId="83" fillId="78" borderId="0" applyNumberFormat="0" applyBorder="0" applyAlignment="0" applyProtection="0"/>
    <xf numFmtId="0" fontId="183" fillId="0" borderId="21">
      <alignment horizontal="left" vertical="top"/>
    </xf>
    <xf numFmtId="0" fontId="127" fillId="0" borderId="29" applyNumberFormat="0" applyFill="0" applyAlignment="0" applyProtection="0"/>
    <xf numFmtId="0" fontId="121" fillId="55" borderId="0" applyNumberFormat="0" applyBorder="0" applyAlignment="0" applyProtection="0"/>
    <xf numFmtId="0" fontId="85" fillId="74" borderId="32" applyNumberFormat="0" applyAlignment="0" applyProtection="0"/>
    <xf numFmtId="0" fontId="127" fillId="0" borderId="29" applyNumberFormat="0" applyFill="0" applyAlignment="0" applyProtection="0"/>
    <xf numFmtId="0" fontId="156" fillId="0" borderId="21">
      <alignment horizontal="left" vertical="top"/>
    </xf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56" fillId="0" borderId="21">
      <alignment horizontal="left" vertical="top"/>
    </xf>
    <xf numFmtId="0" fontId="83" fillId="78" borderId="0" applyNumberFormat="0" applyBorder="0" applyAlignment="0" applyProtection="0"/>
    <xf numFmtId="0" fontId="178" fillId="74" borderId="25" applyNumberFormat="0" applyAlignment="0" applyProtection="0"/>
    <xf numFmtId="0" fontId="83" fillId="78" borderId="0" applyNumberFormat="0" applyBorder="0" applyAlignment="0" applyProtection="0"/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84" fillId="0" borderId="0" applyNumberFormat="0" applyFill="0" applyBorder="0" applyAlignment="0" applyProtection="0"/>
    <xf numFmtId="0" fontId="85" fillId="74" borderId="32" applyNumberFormat="0" applyAlignment="0" applyProtection="0"/>
    <xf numFmtId="0" fontId="18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25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26" fillId="0" borderId="28" applyNumberFormat="0" applyFill="0" applyAlignment="0" applyProtection="0"/>
    <xf numFmtId="0" fontId="85" fillId="74" borderId="32" applyNumberFormat="0" applyAlignment="0" applyProtection="0"/>
    <xf numFmtId="0" fontId="127" fillId="0" borderId="0" applyNumberFormat="0" applyFill="0" applyBorder="0" applyAlignment="0" applyProtection="0"/>
    <xf numFmtId="0" fontId="85" fillId="74" borderId="32" applyNumberFormat="0" applyAlignment="0" applyProtection="0"/>
    <xf numFmtId="0" fontId="15" fillId="0" borderId="11" applyNumberFormat="0" applyFill="0" applyAlignment="0" applyProtection="0"/>
    <xf numFmtId="0" fontId="112" fillId="46" borderId="0" applyNumberFormat="0" applyBorder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17" fillId="54" borderId="26" applyNumberFormat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18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117" fillId="54" borderId="26" applyNumberFormat="0" applyAlignment="0" applyProtection="0"/>
    <xf numFmtId="0" fontId="81" fillId="72" borderId="25" applyNumberFormat="0" applyAlignment="0" applyProtection="0"/>
    <xf numFmtId="0" fontId="90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159" fillId="0" borderId="0">
      <alignment horizontal="left"/>
    </xf>
    <xf numFmtId="0" fontId="121" fillId="55" borderId="0" applyNumberFormat="0" applyBorder="0" applyAlignment="0" applyProtection="0"/>
    <xf numFmtId="0" fontId="85" fillId="74" borderId="32" applyNumberFormat="0" applyAlignment="0" applyProtection="0"/>
    <xf numFmtId="0" fontId="75" fillId="67" borderId="26" applyNumberFormat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112" fillId="49" borderId="0" applyNumberFormat="0" applyBorder="0" applyAlignment="0" applyProtection="0"/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121" fillId="55" borderId="0" applyNumberFormat="0" applyBorder="0" applyAlignment="0" applyProtection="0"/>
    <xf numFmtId="0" fontId="177" fillId="73" borderId="0" applyNumberFormat="0" applyBorder="0" applyAlignment="0" applyProtection="0"/>
    <xf numFmtId="0" fontId="16" fillId="0" borderId="12" applyNumberFormat="0" applyFill="0" applyAlignment="0" applyProtection="0"/>
    <xf numFmtId="0" fontId="22" fillId="7" borderId="14" applyNumberFormat="0" applyAlignment="0" applyProtection="0"/>
    <xf numFmtId="0" fontId="124" fillId="53" borderId="32" applyNumberFormat="0" applyAlignment="0" applyProtection="0"/>
    <xf numFmtId="0" fontId="72" fillId="64" borderId="0" applyNumberFormat="0" applyBorder="0" applyAlignment="0" applyProtection="0"/>
    <xf numFmtId="0" fontId="75" fillId="67" borderId="26" applyNumberFormat="0" applyAlignment="0" applyProtection="0"/>
    <xf numFmtId="0" fontId="123" fillId="36" borderId="0" applyNumberFormat="0" applyBorder="0" applyAlignment="0" applyProtection="0"/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81" fillId="72" borderId="25" applyNumberFormat="0" applyAlignment="0" applyProtection="0"/>
    <xf numFmtId="0" fontId="123" fillId="36" borderId="0" applyNumberFormat="0" applyBorder="0" applyAlignment="0" applyProtection="0"/>
    <xf numFmtId="0" fontId="127" fillId="0" borderId="29" applyNumberFormat="0" applyFill="0" applyAlignment="0" applyProtection="0"/>
    <xf numFmtId="0" fontId="72" fillId="64" borderId="0" applyNumberFormat="0" applyBorder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12" fillId="52" borderId="0" applyNumberFormat="0" applyBorder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85" fillId="0" borderId="30" applyNumberFormat="0" applyFill="0" applyAlignment="0" applyProtection="0"/>
    <xf numFmtId="0" fontId="177" fillId="73" borderId="0" applyNumberFormat="0" applyBorder="0" applyAlignment="0" applyProtection="0"/>
    <xf numFmtId="0" fontId="185" fillId="0" borderId="30" applyNumberFormat="0" applyFill="0" applyAlignment="0" applyProtection="0"/>
    <xf numFmtId="0" fontId="112" fillId="46" borderId="0" applyNumberFormat="0" applyBorder="0" applyAlignment="0" applyProtection="0"/>
    <xf numFmtId="0" fontId="117" fillId="54" borderId="26" applyNumberFormat="0" applyAlignment="0" applyProtection="0"/>
    <xf numFmtId="0" fontId="114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72" fillId="69" borderId="0" applyNumberFormat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2" fillId="49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6" borderId="0" applyNumberFormat="0" applyBorder="0" applyAlignment="0" applyProtection="0"/>
    <xf numFmtId="0" fontId="112" fillId="50" borderId="0" applyNumberFormat="0" applyBorder="0" applyAlignment="0" applyProtection="0"/>
    <xf numFmtId="0" fontId="122" fillId="0" borderId="33" applyNumberFormat="0" applyFill="0" applyAlignment="0" applyProtection="0"/>
    <xf numFmtId="0" fontId="112" fillId="47" borderId="0" applyNumberFormat="0" applyBorder="0" applyAlignment="0" applyProtection="0"/>
    <xf numFmtId="0" fontId="118" fillId="0" borderId="30" applyNumberFormat="0" applyFill="0" applyAlignment="0" applyProtection="0"/>
    <xf numFmtId="0" fontId="85" fillId="74" borderId="32" applyNumberFormat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12" fillId="46" borderId="0" applyNumberFormat="0" applyBorder="0" applyAlignment="0" applyProtection="0"/>
    <xf numFmtId="0" fontId="75" fillId="67" borderId="26" applyNumberFormat="0" applyAlignment="0" applyProtection="0"/>
    <xf numFmtId="0" fontId="123" fillId="36" borderId="0" applyNumberFormat="0" applyBorder="0" applyAlignment="0" applyProtection="0"/>
    <xf numFmtId="0" fontId="112" fillId="51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183" fillId="0" borderId="21">
      <alignment horizontal="left" vertical="top"/>
    </xf>
    <xf numFmtId="0" fontId="18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27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12" fillId="52" borderId="0" applyNumberFormat="0" applyBorder="0" applyAlignment="0" applyProtection="0"/>
    <xf numFmtId="0" fontId="125" fillId="0" borderId="27" applyNumberFormat="0" applyFill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1" fillId="55" borderId="0" applyNumberFormat="0" applyBorder="0" applyAlignment="0" applyProtection="0"/>
    <xf numFmtId="0" fontId="123" fillId="36" borderId="0" applyNumberFormat="0" applyBorder="0" applyAlignment="0" applyProtection="0"/>
    <xf numFmtId="0" fontId="183" fillId="0" borderId="21">
      <alignment horizontal="left" vertical="top"/>
    </xf>
    <xf numFmtId="0" fontId="117" fillId="54" borderId="26" applyNumberFormat="0" applyAlignment="0" applyProtection="0"/>
    <xf numFmtId="0" fontId="120" fillId="40" borderId="25" applyNumberFormat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83" fillId="78" borderId="0" applyNumberFormat="0" applyBorder="0" applyAlignment="0" applyProtection="0"/>
    <xf numFmtId="0" fontId="112" fillId="51" borderId="0" applyNumberFormat="0" applyBorder="0" applyAlignment="0" applyProtection="0"/>
    <xf numFmtId="0" fontId="159" fillId="0" borderId="0">
      <alignment horizontal="left"/>
    </xf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112" fillId="46" borderId="0" applyNumberFormat="0" applyBorder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5" fillId="0" borderId="11" applyNumberFormat="0" applyFill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3" fillId="36" borderId="0" applyNumberFormat="0" applyBorder="0" applyAlignment="0" applyProtection="0"/>
    <xf numFmtId="0" fontId="72" fillId="69" borderId="0" applyNumberFormat="0" applyBorder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89" fillId="0" borderId="39" applyNumberFormat="0" applyFill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20" fillId="40" borderId="25" applyNumberFormat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16" fillId="0" borderId="12" applyNumberFormat="0" applyFill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72" fillId="64" borderId="0" applyNumberFormat="0" applyBorder="0" applyAlignment="0" applyProtection="0"/>
    <xf numFmtId="0" fontId="11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72" fillId="71" borderId="0" applyNumberFormat="0" applyBorder="0" applyAlignment="0" applyProtection="0"/>
    <xf numFmtId="0" fontId="9" fillId="65" borderId="31" applyNumberFormat="0" applyFont="0" applyAlignment="0" applyProtection="0"/>
    <xf numFmtId="0" fontId="112" fillId="50" borderId="0" applyNumberFormat="0" applyBorder="0" applyAlignment="0" applyProtection="0"/>
    <xf numFmtId="0" fontId="117" fillId="54" borderId="26" applyNumberFormat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25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13" fillId="53" borderId="25" applyNumberFormat="0" applyAlignment="0" applyProtection="0"/>
    <xf numFmtId="0" fontId="119" fillId="37" borderId="0" applyNumberFormat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08" fillId="5" borderId="0" applyNumberFormat="0" applyBorder="0" applyAlignment="0" applyProtection="0"/>
    <xf numFmtId="0" fontId="159" fillId="0" borderId="0">
      <alignment horizontal="left"/>
    </xf>
    <xf numFmtId="0" fontId="112" fillId="50" borderId="0" applyNumberFormat="0" applyBorder="0" applyAlignment="0" applyProtection="0"/>
    <xf numFmtId="0" fontId="127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84" fillId="0" borderId="0" applyNumberFormat="0" applyFill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12" fillId="47" borderId="0" applyNumberFormat="0" applyBorder="0" applyAlignment="0" applyProtection="0"/>
    <xf numFmtId="0" fontId="112" fillId="49" borderId="0" applyNumberFormat="0" applyBorder="0" applyAlignment="0" applyProtection="0"/>
    <xf numFmtId="0" fontId="112" fillId="52" borderId="0" applyNumberFormat="0" applyBorder="0" applyAlignment="0" applyProtection="0"/>
    <xf numFmtId="0" fontId="126" fillId="0" borderId="28" applyNumberFormat="0" applyFill="0" applyAlignment="0" applyProtection="0"/>
    <xf numFmtId="0" fontId="178" fillId="74" borderId="25" applyNumberFormat="0" applyAlignment="0" applyProtection="0"/>
    <xf numFmtId="0" fontId="19" fillId="4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72" fillId="67" borderId="0" applyNumberFormat="0" applyBorder="0" applyAlignment="0" applyProtection="0"/>
    <xf numFmtId="0" fontId="120" fillId="40" borderId="25" applyNumberFormat="0" applyAlignment="0" applyProtection="0"/>
    <xf numFmtId="0" fontId="28" fillId="26" borderId="0" applyNumberFormat="0" applyBorder="0" applyAlignment="0" applyProtection="0"/>
    <xf numFmtId="0" fontId="185" fillId="0" borderId="30" applyNumberFormat="0" applyFill="0" applyAlignment="0" applyProtection="0"/>
    <xf numFmtId="0" fontId="178" fillId="74" borderId="25" applyNumberFormat="0" applyAlignment="0" applyProtection="0"/>
    <xf numFmtId="0" fontId="77" fillId="68" borderId="0" applyNumberFormat="0" applyBorder="0" applyAlignment="0" applyProtection="0"/>
    <xf numFmtId="0" fontId="72" fillId="69" borderId="0" applyNumberFormat="0" applyBorder="0" applyAlignment="0" applyProtection="0"/>
    <xf numFmtId="0" fontId="112" fillId="47" borderId="0" applyNumberFormat="0" applyBorder="0" applyAlignment="0" applyProtection="0"/>
    <xf numFmtId="0" fontId="72" fillId="64" borderId="0" applyNumberFormat="0" applyBorder="0" applyAlignment="0" applyProtection="0"/>
    <xf numFmtId="0" fontId="85" fillId="74" borderId="32" applyNumberFormat="0" applyAlignment="0" applyProtection="0"/>
    <xf numFmtId="0" fontId="112" fillId="49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5" fillId="67" borderId="26" applyNumberFormat="0" applyAlignment="0" applyProtection="0"/>
    <xf numFmtId="0" fontId="112" fillId="49" borderId="0" applyNumberFormat="0" applyBorder="0" applyAlignment="0" applyProtection="0"/>
    <xf numFmtId="0" fontId="23" fillId="0" borderId="16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7" fillId="0" borderId="29" applyNumberFormat="0" applyFill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14" fillId="0" borderId="0" applyNumberFormat="0" applyFill="0" applyBorder="0" applyAlignment="0" applyProtection="0"/>
    <xf numFmtId="0" fontId="85" fillId="74" borderId="32" applyNumberFormat="0" applyAlignment="0" applyProtection="0"/>
    <xf numFmtId="0" fontId="177" fillId="73" borderId="0" applyNumberFormat="0" applyBorder="0" applyAlignment="0" applyProtection="0"/>
    <xf numFmtId="0" fontId="83" fillId="78" borderId="0" applyNumberFormat="0" applyBorder="0" applyAlignment="0" applyProtection="0"/>
    <xf numFmtId="0" fontId="72" fillId="71" borderId="0" applyNumberFormat="0" applyBorder="0" applyAlignment="0" applyProtection="0"/>
    <xf numFmtId="0" fontId="126" fillId="0" borderId="28" applyNumberFormat="0" applyFill="0" applyAlignment="0" applyProtection="0"/>
    <xf numFmtId="0" fontId="106" fillId="56" borderId="31" applyNumberFormat="0" applyFont="0" applyAlignment="0" applyProtection="0"/>
    <xf numFmtId="0" fontId="112" fillId="50" borderId="0" applyNumberFormat="0" applyBorder="0" applyAlignment="0" applyProtection="0"/>
    <xf numFmtId="0" fontId="81" fillId="72" borderId="25" applyNumberFormat="0" applyAlignment="0" applyProtection="0"/>
    <xf numFmtId="0" fontId="112" fillId="49" borderId="0" applyNumberFormat="0" applyBorder="0" applyAlignment="0" applyProtection="0"/>
    <xf numFmtId="0" fontId="125" fillId="0" borderId="27" applyNumberFormat="0" applyFill="0" applyAlignment="0" applyProtection="0"/>
    <xf numFmtId="0" fontId="75" fillId="67" borderId="26" applyNumberFormat="0" applyAlignment="0" applyProtection="0"/>
    <xf numFmtId="0" fontId="117" fillId="54" borderId="26" applyNumberFormat="0" applyAlignment="0" applyProtection="0"/>
    <xf numFmtId="0" fontId="72" fillId="71" borderId="0" applyNumberFormat="0" applyBorder="0" applyAlignment="0" applyProtection="0"/>
    <xf numFmtId="0" fontId="112" fillId="46" borderId="0" applyNumberFormat="0" applyBorder="0" applyAlignment="0" applyProtection="0"/>
    <xf numFmtId="0" fontId="127" fillId="0" borderId="0" applyNumberFormat="0" applyFill="0" applyBorder="0" applyAlignment="0" applyProtection="0"/>
    <xf numFmtId="0" fontId="159" fillId="0" borderId="0">
      <alignment horizontal="left"/>
    </xf>
    <xf numFmtId="0" fontId="119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9" fillId="0" borderId="0">
      <alignment horizontal="left"/>
    </xf>
    <xf numFmtId="0" fontId="117" fillId="54" borderId="26" applyNumberFormat="0" applyAlignment="0" applyProtection="0"/>
    <xf numFmtId="0" fontId="156" fillId="0" borderId="21">
      <alignment horizontal="left" vertical="top"/>
    </xf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12" fillId="51" borderId="0" applyNumberFormat="0" applyBorder="0" applyAlignment="0" applyProtection="0"/>
    <xf numFmtId="0" fontId="126" fillId="0" borderId="28" applyNumberFormat="0" applyFill="0" applyAlignment="0" applyProtection="0"/>
    <xf numFmtId="0" fontId="112" fillId="52" borderId="0" applyNumberFormat="0" applyBorder="0" applyAlignment="0" applyProtection="0"/>
    <xf numFmtId="0" fontId="122" fillId="0" borderId="33" applyNumberFormat="0" applyFill="0" applyAlignment="0" applyProtection="0"/>
    <xf numFmtId="0" fontId="90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75" fillId="67" borderId="26" applyNumberFormat="0" applyAlignment="0" applyProtection="0"/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6" fillId="0" borderId="12" applyNumberFormat="0" applyFill="0" applyAlignment="0" applyProtection="0"/>
    <xf numFmtId="0" fontId="126" fillId="0" borderId="28" applyNumberFormat="0" applyFill="0" applyAlignment="0" applyProtection="0"/>
    <xf numFmtId="0" fontId="122" fillId="0" borderId="33" applyNumberFormat="0" applyFill="0" applyAlignment="0" applyProtection="0"/>
    <xf numFmtId="0" fontId="185" fillId="0" borderId="30" applyNumberFormat="0" applyFill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1" fillId="55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22" fillId="7" borderId="14" applyNumberFormat="0" applyAlignment="0" applyProtection="0"/>
    <xf numFmtId="0" fontId="123" fillId="36" borderId="0" applyNumberFormat="0" applyBorder="0" applyAlignment="0" applyProtection="0"/>
    <xf numFmtId="0" fontId="9" fillId="65" borderId="31" applyNumberFormat="0" applyFont="0" applyAlignment="0" applyProtection="0"/>
    <xf numFmtId="0" fontId="72" fillId="69" borderId="0" applyNumberFormat="0" applyBorder="0" applyAlignment="0" applyProtection="0"/>
    <xf numFmtId="0" fontId="81" fillId="72" borderId="25" applyNumberFormat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5" fillId="0" borderId="11" applyNumberFormat="0" applyFill="0" applyAlignment="0" applyProtection="0"/>
    <xf numFmtId="0" fontId="18" fillId="3" borderId="0" applyNumberFormat="0" applyBorder="0" applyAlignment="0" applyProtection="0"/>
    <xf numFmtId="0" fontId="112" fillId="47" borderId="0" applyNumberFormat="0" applyBorder="0" applyAlignment="0" applyProtection="0"/>
    <xf numFmtId="0" fontId="120" fillId="40" borderId="25" applyNumberFormat="0" applyAlignment="0" applyProtection="0"/>
    <xf numFmtId="0" fontId="112" fillId="52" borderId="0" applyNumberFormat="0" applyBorder="0" applyAlignment="0" applyProtection="0"/>
    <xf numFmtId="0" fontId="124" fillId="53" borderId="32" applyNumberFormat="0" applyAlignment="0" applyProtection="0"/>
    <xf numFmtId="0" fontId="28" fillId="18" borderId="0" applyNumberFormat="0" applyBorder="0" applyAlignment="0" applyProtection="0"/>
    <xf numFmtId="0" fontId="77" fillId="68" borderId="0" applyNumberFormat="0" applyBorder="0" applyAlignment="0" applyProtection="0"/>
    <xf numFmtId="0" fontId="28" fillId="14" borderId="0" applyNumberFormat="0" applyBorder="0" applyAlignment="0" applyProtection="0"/>
    <xf numFmtId="0" fontId="112" fillId="46" borderId="0" applyNumberFormat="0" applyBorder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90" fillId="0" borderId="0" applyNumberFormat="0" applyFill="0" applyBorder="0" applyAlignment="0" applyProtection="0"/>
    <xf numFmtId="0" fontId="117" fillId="54" borderId="26" applyNumberFormat="0" applyAlignment="0" applyProtection="0"/>
    <xf numFmtId="0" fontId="178" fillId="74" borderId="25" applyNumberFormat="0" applyAlignment="0" applyProtection="0"/>
    <xf numFmtId="0" fontId="185" fillId="0" borderId="30" applyNumberFormat="0" applyFill="0" applyAlignment="0" applyProtection="0"/>
    <xf numFmtId="0" fontId="117" fillId="54" borderId="26" applyNumberFormat="0" applyAlignment="0" applyProtection="0"/>
    <xf numFmtId="0" fontId="112" fillId="51" borderId="0" applyNumberFormat="0" applyBorder="0" applyAlignment="0" applyProtection="0"/>
    <xf numFmtId="0" fontId="72" fillId="69" borderId="0" applyNumberFormat="0" applyBorder="0" applyAlignment="0" applyProtection="0"/>
    <xf numFmtId="0" fontId="113" fillId="53" borderId="25" applyNumberFormat="0" applyAlignment="0" applyProtection="0"/>
    <xf numFmtId="0" fontId="127" fillId="0" borderId="29" applyNumberFormat="0" applyFill="0" applyAlignment="0" applyProtection="0"/>
    <xf numFmtId="0" fontId="16" fillId="0" borderId="12" applyNumberFormat="0" applyFill="0" applyAlignment="0" applyProtection="0"/>
    <xf numFmtId="0" fontId="117" fillId="54" borderId="26" applyNumberFormat="0" applyAlignment="0" applyProtection="0"/>
    <xf numFmtId="0" fontId="183" fillId="0" borderId="21">
      <alignment horizontal="left" vertical="top"/>
    </xf>
    <xf numFmtId="0" fontId="112" fillId="47" borderId="0" applyNumberFormat="0" applyBorder="0" applyAlignment="0" applyProtection="0"/>
    <xf numFmtId="0" fontId="28" fillId="10" borderId="0" applyNumberFormat="0" applyBorder="0" applyAlignment="0" applyProtection="0"/>
    <xf numFmtId="0" fontId="120" fillId="40" borderId="25" applyNumberFormat="0" applyAlignment="0" applyProtection="0"/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72" fillId="67" borderId="0" applyNumberFormat="0" applyBorder="0" applyAlignment="0" applyProtection="0"/>
    <xf numFmtId="0" fontId="1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112" fillId="46" borderId="0" applyNumberFormat="0" applyBorder="0" applyAlignment="0" applyProtection="0"/>
    <xf numFmtId="0" fontId="77" fillId="68" borderId="0" applyNumberFormat="0" applyBorder="0" applyAlignment="0" applyProtection="0"/>
    <xf numFmtId="0" fontId="183" fillId="0" borderId="21">
      <alignment horizontal="left" vertical="top"/>
    </xf>
    <xf numFmtId="0" fontId="72" fillId="64" borderId="0" applyNumberFormat="0" applyBorder="0" applyAlignment="0" applyProtection="0"/>
    <xf numFmtId="0" fontId="178" fillId="74" borderId="25" applyNumberFormat="0" applyAlignment="0" applyProtection="0"/>
    <xf numFmtId="0" fontId="112" fillId="51" borderId="0" applyNumberFormat="0" applyBorder="0" applyAlignment="0" applyProtection="0"/>
    <xf numFmtId="0" fontId="114" fillId="0" borderId="0" applyNumberFormat="0" applyFill="0" applyBorder="0" applyAlignment="0" applyProtection="0"/>
    <xf numFmtId="0" fontId="117" fillId="54" borderId="26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72" fillId="71" borderId="0" applyNumberFormat="0" applyBorder="0" applyAlignment="0" applyProtection="0"/>
    <xf numFmtId="0" fontId="178" fillId="74" borderId="25" applyNumberFormat="0" applyAlignment="0" applyProtection="0"/>
    <xf numFmtId="0" fontId="112" fillId="50" borderId="0" applyNumberFormat="0" applyBorder="0" applyAlignment="0" applyProtection="0"/>
    <xf numFmtId="0" fontId="117" fillId="54" borderId="26" applyNumberFormat="0" applyAlignment="0" applyProtection="0"/>
    <xf numFmtId="0" fontId="77" fillId="68" borderId="0" applyNumberFormat="0" applyBorder="0" applyAlignment="0" applyProtection="0"/>
    <xf numFmtId="0" fontId="118" fillId="0" borderId="30" applyNumberFormat="0" applyFill="0" applyAlignment="0" applyProtection="0"/>
    <xf numFmtId="0" fontId="117" fillId="54" borderId="26" applyNumberFormat="0" applyAlignment="0" applyProtection="0"/>
    <xf numFmtId="0" fontId="156" fillId="0" borderId="21">
      <alignment horizontal="left" vertical="top"/>
    </xf>
    <xf numFmtId="0" fontId="11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89" fillId="0" borderId="39" applyNumberFormat="0" applyFill="0" applyAlignment="0" applyProtection="0"/>
    <xf numFmtId="0" fontId="112" fillId="46" borderId="0" applyNumberFormat="0" applyBorder="0" applyAlignment="0" applyProtection="0"/>
    <xf numFmtId="0" fontId="11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21" fillId="55" borderId="0" applyNumberFormat="0" applyBorder="0" applyAlignment="0" applyProtection="0"/>
    <xf numFmtId="0" fontId="72" fillId="71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06" fillId="56" borderId="31" applyNumberFormat="0" applyFont="0" applyAlignment="0" applyProtection="0"/>
    <xf numFmtId="0" fontId="121" fillId="55" borderId="0" applyNumberFormat="0" applyBorder="0" applyAlignment="0" applyProtection="0"/>
    <xf numFmtId="0" fontId="112" fillId="49" borderId="0" applyNumberFormat="0" applyBorder="0" applyAlignment="0" applyProtection="0"/>
    <xf numFmtId="0" fontId="72" fillId="64" borderId="0" applyNumberFormat="0" applyBorder="0" applyAlignment="0" applyProtection="0"/>
    <xf numFmtId="0" fontId="28" fillId="10" borderId="0" applyNumberFormat="0" applyBorder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12" fillId="47" borderId="0" applyNumberFormat="0" applyBorder="0" applyAlignment="0" applyProtection="0"/>
    <xf numFmtId="0" fontId="75" fillId="67" borderId="26" applyNumberFormat="0" applyAlignment="0" applyProtection="0"/>
    <xf numFmtId="0" fontId="113" fillId="53" borderId="25" applyNumberFormat="0" applyAlignment="0" applyProtection="0"/>
    <xf numFmtId="0" fontId="183" fillId="0" borderId="21">
      <alignment horizontal="left" vertical="top"/>
    </xf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12" fillId="51" borderId="0" applyNumberFormat="0" applyBorder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183" fillId="0" borderId="21">
      <alignment horizontal="left" vertical="top"/>
    </xf>
    <xf numFmtId="0" fontId="112" fillId="52" borderId="0" applyNumberFormat="0" applyBorder="0" applyAlignment="0" applyProtection="0"/>
    <xf numFmtId="0" fontId="126" fillId="0" borderId="28" applyNumberFormat="0" applyFill="0" applyAlignment="0" applyProtection="0"/>
    <xf numFmtId="0" fontId="9" fillId="65" borderId="31" applyNumberFormat="0" applyFont="0" applyAlignment="0" applyProtection="0"/>
    <xf numFmtId="0" fontId="126" fillId="0" borderId="28" applyNumberFormat="0" applyFill="0" applyAlignment="0" applyProtection="0"/>
    <xf numFmtId="0" fontId="18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72" fillId="71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75" fillId="67" borderId="26" applyNumberFormat="0" applyAlignment="0" applyProtection="0"/>
    <xf numFmtId="0" fontId="112" fillId="47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72" fillId="67" borderId="0" applyNumberFormat="0" applyBorder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183" fillId="0" borderId="21">
      <alignment horizontal="left" vertical="top"/>
    </xf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1" fillId="55" borderId="0" applyNumberFormat="0" applyBorder="0" applyAlignment="0" applyProtection="0"/>
    <xf numFmtId="0" fontId="118" fillId="0" borderId="30" applyNumberFormat="0" applyFill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113" fillId="53" borderId="25" applyNumberFormat="0" applyAlignment="0" applyProtection="0"/>
    <xf numFmtId="0" fontId="123" fillId="36" borderId="0" applyNumberFormat="0" applyBorder="0" applyAlignment="0" applyProtection="0"/>
    <xf numFmtId="0" fontId="112" fillId="47" borderId="0" applyNumberFormat="0" applyBorder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27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83" fillId="78" borderId="0" applyNumberFormat="0" applyBorder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117" fillId="54" borderId="26" applyNumberFormat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72" fillId="69" borderId="0" applyNumberFormat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124" fillId="53" borderId="32" applyNumberFormat="0" applyAlignment="0" applyProtection="0"/>
    <xf numFmtId="0" fontId="119" fillId="37" borderId="0" applyNumberFormat="0" applyBorder="0" applyAlignment="0" applyProtection="0"/>
    <xf numFmtId="0" fontId="25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81" fillId="72" borderId="25" applyNumberFormat="0" applyAlignment="0" applyProtection="0"/>
    <xf numFmtId="0" fontId="12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12" fillId="49" borderId="0" applyNumberFormat="0" applyBorder="0" applyAlignment="0" applyProtection="0"/>
    <xf numFmtId="0" fontId="113" fillId="53" borderId="25" applyNumberFormat="0" applyAlignment="0" applyProtection="0"/>
    <xf numFmtId="0" fontId="119" fillId="37" borderId="0" applyNumberFormat="0" applyBorder="0" applyAlignment="0" applyProtection="0"/>
    <xf numFmtId="0" fontId="81" fillId="72" borderId="25" applyNumberFormat="0" applyAlignment="0" applyProtection="0"/>
    <xf numFmtId="0" fontId="183" fillId="0" borderId="21">
      <alignment horizontal="left" vertical="top"/>
    </xf>
    <xf numFmtId="0" fontId="72" fillId="67" borderId="0" applyNumberFormat="0" applyBorder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59" fillId="0" borderId="0">
      <alignment horizontal="left"/>
    </xf>
    <xf numFmtId="0" fontId="77" fillId="68" borderId="0" applyNumberFormat="0" applyBorder="0" applyAlignment="0" applyProtection="0"/>
    <xf numFmtId="0" fontId="117" fillId="54" borderId="26" applyNumberFormat="0" applyAlignment="0" applyProtection="0"/>
    <xf numFmtId="0" fontId="28" fillId="30" borderId="0" applyNumberFormat="0" applyBorder="0" applyAlignment="0" applyProtection="0"/>
    <xf numFmtId="0" fontId="81" fillId="72" borderId="25" applyNumberFormat="0" applyAlignment="0" applyProtection="0"/>
    <xf numFmtId="0" fontId="185" fillId="0" borderId="30" applyNumberFormat="0" applyFill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72" fillId="69" borderId="0" applyNumberFormat="0" applyBorder="0" applyAlignment="0" applyProtection="0"/>
    <xf numFmtId="0" fontId="85" fillId="74" borderId="32" applyNumberFormat="0" applyAlignment="0" applyProtection="0"/>
    <xf numFmtId="0" fontId="90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113" fillId="53" borderId="25" applyNumberFormat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56" fillId="0" borderId="21">
      <alignment horizontal="left" vertical="top"/>
    </xf>
    <xf numFmtId="0" fontId="28" fillId="26" borderId="0" applyNumberFormat="0" applyBorder="0" applyAlignment="0" applyProtection="0"/>
    <xf numFmtId="0" fontId="106" fillId="56" borderId="31" applyNumberFormat="0" applyFont="0" applyAlignment="0" applyProtection="0"/>
    <xf numFmtId="0" fontId="112" fillId="49" borderId="0" applyNumberFormat="0" applyBorder="0" applyAlignment="0" applyProtection="0"/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83" fillId="78" borderId="0" applyNumberFormat="0" applyBorder="0" applyAlignment="0" applyProtection="0"/>
    <xf numFmtId="0" fontId="106" fillId="56" borderId="31" applyNumberFormat="0" applyFont="0" applyAlignment="0" applyProtection="0"/>
    <xf numFmtId="0" fontId="183" fillId="0" borderId="21">
      <alignment horizontal="left" vertical="top"/>
    </xf>
    <xf numFmtId="0" fontId="183" fillId="0" borderId="21">
      <alignment horizontal="left" vertical="top"/>
    </xf>
    <xf numFmtId="0" fontId="25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28" fillId="18" borderId="0" applyNumberFormat="0" applyBorder="0" applyAlignment="0" applyProtection="0"/>
    <xf numFmtId="0" fontId="90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12" fillId="47" borderId="0" applyNumberFormat="0" applyBorder="0" applyAlignment="0" applyProtection="0"/>
    <xf numFmtId="0" fontId="85" fillId="74" borderId="32" applyNumberFormat="0" applyAlignment="0" applyProtection="0"/>
    <xf numFmtId="0" fontId="159" fillId="0" borderId="0">
      <alignment horizontal="left"/>
    </xf>
    <xf numFmtId="0" fontId="112" fillId="51" borderId="0" applyNumberFormat="0" applyBorder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84" fillId="0" borderId="0" applyNumberFormat="0" applyFill="0" applyBorder="0" applyAlignment="0" applyProtection="0"/>
    <xf numFmtId="0" fontId="178" fillId="74" borderId="25" applyNumberFormat="0" applyAlignment="0" applyProtection="0"/>
    <xf numFmtId="0" fontId="185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112" fillId="47" borderId="0" applyNumberFormat="0" applyBorder="0" applyAlignment="0" applyProtection="0"/>
    <xf numFmtId="0" fontId="72" fillId="64" borderId="0" applyNumberFormat="0" applyBorder="0" applyAlignment="0" applyProtection="0"/>
    <xf numFmtId="0" fontId="119" fillId="37" borderId="0" applyNumberFormat="0" applyBorder="0" applyAlignment="0" applyProtection="0"/>
    <xf numFmtId="0" fontId="112" fillId="47" borderId="0" applyNumberFormat="0" applyBorder="0" applyAlignment="0" applyProtection="0"/>
    <xf numFmtId="0" fontId="9" fillId="65" borderId="31" applyNumberFormat="0" applyFont="0" applyAlignment="0" applyProtection="0"/>
    <xf numFmtId="0" fontId="185" fillId="0" borderId="30" applyNumberFormat="0" applyFill="0" applyAlignment="0" applyProtection="0"/>
    <xf numFmtId="0" fontId="183" fillId="0" borderId="21">
      <alignment horizontal="left" vertical="top"/>
    </xf>
    <xf numFmtId="0" fontId="119" fillId="37" borderId="0" applyNumberFormat="0" applyBorder="0" applyAlignment="0" applyProtection="0"/>
    <xf numFmtId="0" fontId="106" fillId="56" borderId="31" applyNumberFormat="0" applyFont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159" fillId="0" borderId="0">
      <alignment horizontal="left"/>
    </xf>
    <xf numFmtId="0" fontId="112" fillId="49" borderId="0" applyNumberFormat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19" fillId="37" borderId="0" applyNumberFormat="0" applyBorder="0" applyAlignment="0" applyProtection="0"/>
    <xf numFmtId="0" fontId="83" fillId="78" borderId="0" applyNumberFormat="0" applyBorder="0" applyAlignment="0" applyProtection="0"/>
    <xf numFmtId="0" fontId="183" fillId="0" borderId="21">
      <alignment horizontal="left" vertical="top"/>
    </xf>
    <xf numFmtId="0" fontId="112" fillId="49" borderId="0" applyNumberFormat="0" applyBorder="0" applyAlignment="0" applyProtection="0"/>
    <xf numFmtId="0" fontId="121" fillId="55" borderId="0" applyNumberFormat="0" applyBorder="0" applyAlignment="0" applyProtection="0"/>
    <xf numFmtId="0" fontId="183" fillId="0" borderId="21">
      <alignment horizontal="left" vertical="top"/>
    </xf>
    <xf numFmtId="0" fontId="23" fillId="0" borderId="16" applyNumberFormat="0" applyFill="0" applyAlignment="0" applyProtection="0"/>
    <xf numFmtId="0" fontId="112" fillId="47" borderId="0" applyNumberFormat="0" applyBorder="0" applyAlignment="0" applyProtection="0"/>
    <xf numFmtId="0" fontId="178" fillId="74" borderId="25" applyNumberFormat="0" applyAlignment="0" applyProtection="0"/>
    <xf numFmtId="0" fontId="156" fillId="0" borderId="21">
      <alignment horizontal="left" vertical="top"/>
    </xf>
    <xf numFmtId="0" fontId="89" fillId="0" borderId="39" applyNumberFormat="0" applyFill="0" applyAlignment="0" applyProtection="0"/>
    <xf numFmtId="0" fontId="118" fillId="0" borderId="30" applyNumberFormat="0" applyFill="0" applyAlignment="0" applyProtection="0"/>
    <xf numFmtId="0" fontId="119" fillId="37" borderId="0" applyNumberFormat="0" applyBorder="0" applyAlignment="0" applyProtection="0"/>
    <xf numFmtId="0" fontId="72" fillId="71" borderId="0" applyNumberFormat="0" applyBorder="0" applyAlignment="0" applyProtection="0"/>
    <xf numFmtId="0" fontId="185" fillId="0" borderId="30" applyNumberFormat="0" applyFill="0" applyAlignment="0" applyProtection="0"/>
    <xf numFmtId="0" fontId="17" fillId="0" borderId="13" applyNumberFormat="0" applyFill="0" applyAlignment="0" applyProtection="0"/>
    <xf numFmtId="0" fontId="112" fillId="52" borderId="0" applyNumberFormat="0" applyBorder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85" fillId="0" borderId="30" applyNumberFormat="0" applyFill="0" applyAlignment="0" applyProtection="0"/>
    <xf numFmtId="0" fontId="183" fillId="0" borderId="21">
      <alignment horizontal="left" vertical="top"/>
    </xf>
    <xf numFmtId="0" fontId="11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126" fillId="0" borderId="28" applyNumberFormat="0" applyFill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72" fillId="69" borderId="0" applyNumberFormat="0" applyBorder="0" applyAlignment="0" applyProtection="0"/>
    <xf numFmtId="0" fontId="112" fillId="47" borderId="0" applyNumberFormat="0" applyBorder="0" applyAlignment="0" applyProtection="0"/>
    <xf numFmtId="0" fontId="72" fillId="71" borderId="0" applyNumberFormat="0" applyBorder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183" fillId="0" borderId="21">
      <alignment horizontal="left" vertical="top"/>
    </xf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83" fillId="78" borderId="0" applyNumberFormat="0" applyBorder="0" applyAlignment="0" applyProtection="0"/>
    <xf numFmtId="0" fontId="121" fillId="55" borderId="0" applyNumberFormat="0" applyBorder="0" applyAlignment="0" applyProtection="0"/>
    <xf numFmtId="0" fontId="72" fillId="64" borderId="0" applyNumberFormat="0" applyBorder="0" applyAlignment="0" applyProtection="0"/>
    <xf numFmtId="0" fontId="124" fillId="53" borderId="32" applyNumberFormat="0" applyAlignment="0" applyProtection="0"/>
    <xf numFmtId="0" fontId="28" fillId="30" borderId="0" applyNumberFormat="0" applyBorder="0" applyAlignment="0" applyProtection="0"/>
    <xf numFmtId="0" fontId="127" fillId="0" borderId="0" applyNumberFormat="0" applyFill="0" applyBorder="0" applyAlignment="0" applyProtection="0"/>
    <xf numFmtId="0" fontId="183" fillId="0" borderId="21">
      <alignment horizontal="left" vertical="top"/>
    </xf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1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23" fillId="36" borderId="0" applyNumberFormat="0" applyBorder="0" applyAlignment="0" applyProtection="0"/>
    <xf numFmtId="0" fontId="185" fillId="0" borderId="30" applyNumberFormat="0" applyFill="0" applyAlignment="0" applyProtection="0"/>
    <xf numFmtId="0" fontId="177" fillId="73" borderId="0" applyNumberFormat="0" applyBorder="0" applyAlignment="0" applyProtection="0"/>
    <xf numFmtId="0" fontId="177" fillId="73" borderId="0" applyNumberFormat="0" applyBorder="0" applyAlignment="0" applyProtection="0"/>
    <xf numFmtId="0" fontId="184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120" fillId="40" borderId="25" applyNumberFormat="0" applyAlignment="0" applyProtection="0"/>
    <xf numFmtId="0" fontId="112" fillId="52" borderId="0" applyNumberFormat="0" applyBorder="0" applyAlignment="0" applyProtection="0"/>
    <xf numFmtId="0" fontId="75" fillId="67" borderId="26" applyNumberFormat="0" applyAlignment="0" applyProtection="0"/>
    <xf numFmtId="0" fontId="183" fillId="0" borderId="21">
      <alignment horizontal="left" vertical="top"/>
    </xf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17" fillId="0" borderId="13" applyNumberFormat="0" applyFill="0" applyAlignment="0" applyProtection="0"/>
    <xf numFmtId="0" fontId="28" fillId="30" borderId="0" applyNumberFormat="0" applyBorder="0" applyAlignment="0" applyProtection="0"/>
    <xf numFmtId="0" fontId="159" fillId="0" borderId="0">
      <alignment horizontal="left"/>
    </xf>
    <xf numFmtId="0" fontId="112" fillId="50" borderId="0" applyNumberFormat="0" applyBorder="0" applyAlignment="0" applyProtection="0"/>
    <xf numFmtId="0" fontId="28" fillId="30" borderId="0" applyNumberFormat="0" applyBorder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113" fillId="53" borderId="25" applyNumberFormat="0" applyAlignment="0" applyProtection="0"/>
    <xf numFmtId="0" fontId="77" fillId="68" borderId="0" applyNumberFormat="0" applyBorder="0" applyAlignment="0" applyProtection="0"/>
    <xf numFmtId="0" fontId="72" fillId="69" borderId="0" applyNumberFormat="0" applyBorder="0" applyAlignment="0" applyProtection="0"/>
    <xf numFmtId="0" fontId="185" fillId="0" borderId="30" applyNumberFormat="0" applyFill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12" fillId="46" borderId="0" applyNumberFormat="0" applyBorder="0" applyAlignment="0" applyProtection="0"/>
    <xf numFmtId="0" fontId="126" fillId="0" borderId="28" applyNumberFormat="0" applyFill="0" applyAlignment="0" applyProtection="0"/>
    <xf numFmtId="0" fontId="72" fillId="69" borderId="0" applyNumberFormat="0" applyBorder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72" fillId="67" borderId="0" applyNumberFormat="0" applyBorder="0" applyAlignment="0" applyProtection="0"/>
    <xf numFmtId="0" fontId="118" fillId="0" borderId="30" applyNumberFormat="0" applyFill="0" applyAlignment="0" applyProtection="0"/>
    <xf numFmtId="0" fontId="83" fillId="78" borderId="0" applyNumberFormat="0" applyBorder="0" applyAlignment="0" applyProtection="0"/>
    <xf numFmtId="0" fontId="117" fillId="54" borderId="26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12" fillId="46" borderId="0" applyNumberFormat="0" applyBorder="0" applyAlignment="0" applyProtection="0"/>
    <xf numFmtId="0" fontId="72" fillId="71" borderId="0" applyNumberFormat="0" applyBorder="0" applyAlignment="0" applyProtection="0"/>
    <xf numFmtId="0" fontId="123" fillId="36" borderId="0" applyNumberFormat="0" applyBorder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114" fillId="0" borderId="0" applyNumberFormat="0" applyFill="0" applyBorder="0" applyAlignment="0" applyProtection="0"/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12" fillId="50" borderId="0" applyNumberFormat="0" applyBorder="0" applyAlignment="0" applyProtection="0"/>
    <xf numFmtId="0" fontId="127" fillId="0" borderId="29" applyNumberFormat="0" applyFill="0" applyAlignment="0" applyProtection="0"/>
    <xf numFmtId="0" fontId="72" fillId="69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85" fillId="74" borderId="32" applyNumberFormat="0" applyAlignment="0" applyProtection="0"/>
    <xf numFmtId="0" fontId="114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81" fillId="72" borderId="25" applyNumberFormat="0" applyAlignment="0" applyProtection="0"/>
    <xf numFmtId="0" fontId="112" fillId="52" borderId="0" applyNumberFormat="0" applyBorder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23" fillId="36" borderId="0" applyNumberFormat="0" applyBorder="0" applyAlignment="0" applyProtection="0"/>
    <xf numFmtId="0" fontId="72" fillId="64" borderId="0" applyNumberFormat="0" applyBorder="0" applyAlignment="0" applyProtection="0"/>
    <xf numFmtId="0" fontId="11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1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121" fillId="55" borderId="0" applyNumberFormat="0" applyBorder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72" fillId="71" borderId="0" applyNumberFormat="0" applyBorder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123" fillId="36" borderId="0" applyNumberFormat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12" fillId="49" borderId="0" applyNumberFormat="0" applyBorder="0" applyAlignment="0" applyProtection="0"/>
    <xf numFmtId="0" fontId="122" fillId="0" borderId="33" applyNumberFormat="0" applyFill="0" applyAlignment="0" applyProtection="0"/>
    <xf numFmtId="0" fontId="112" fillId="49" borderId="0" applyNumberFormat="0" applyBorder="0" applyAlignment="0" applyProtection="0"/>
    <xf numFmtId="0" fontId="72" fillId="64" borderId="0" applyNumberFormat="0" applyBorder="0" applyAlignment="0" applyProtection="0"/>
    <xf numFmtId="0" fontId="28" fillId="14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3" fillId="36" borderId="0" applyNumberFormat="0" applyBorder="0" applyAlignment="0" applyProtection="0"/>
    <xf numFmtId="0" fontId="117" fillId="54" borderId="26" applyNumberFormat="0" applyAlignment="0" applyProtection="0"/>
    <xf numFmtId="0" fontId="112" fillId="49" borderId="0" applyNumberFormat="0" applyBorder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177" fillId="73" borderId="0" applyNumberFormat="0" applyBorder="0" applyAlignment="0" applyProtection="0"/>
    <xf numFmtId="0" fontId="77" fillId="68" borderId="0" applyNumberFormat="0" applyBorder="0" applyAlignment="0" applyProtection="0"/>
    <xf numFmtId="0" fontId="17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72" fillId="71" borderId="0" applyNumberFormat="0" applyBorder="0" applyAlignment="0" applyProtection="0"/>
    <xf numFmtId="0" fontId="21" fillId="7" borderId="15" applyNumberFormat="0" applyAlignment="0" applyProtection="0"/>
    <xf numFmtId="0" fontId="81" fillId="72" borderId="25" applyNumberFormat="0" applyAlignment="0" applyProtection="0"/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72" fillId="64" borderId="0" applyNumberFormat="0" applyBorder="0" applyAlignment="0" applyProtection="0"/>
    <xf numFmtId="0" fontId="125" fillId="0" borderId="27" applyNumberFormat="0" applyFill="0" applyAlignment="0" applyProtection="0"/>
    <xf numFmtId="0" fontId="11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27" fillId="0" borderId="29" applyNumberFormat="0" applyFill="0" applyAlignment="0" applyProtection="0"/>
    <xf numFmtId="0" fontId="185" fillId="0" borderId="30" applyNumberFormat="0" applyFill="0" applyAlignment="0" applyProtection="0"/>
    <xf numFmtId="0" fontId="118" fillId="0" borderId="30" applyNumberFormat="0" applyFill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14" fillId="0" borderId="0" applyNumberFormat="0" applyFill="0" applyBorder="0" applyAlignment="0" applyProtection="0"/>
    <xf numFmtId="0" fontId="85" fillId="74" borderId="32" applyNumberFormat="0" applyAlignment="0" applyProtection="0"/>
    <xf numFmtId="0" fontId="72" fillId="71" borderId="0" applyNumberFormat="0" applyBorder="0" applyAlignment="0" applyProtection="0"/>
    <xf numFmtId="0" fontId="177" fillId="73" borderId="0" applyNumberFormat="0" applyBorder="0" applyAlignment="0" applyProtection="0"/>
    <xf numFmtId="0" fontId="121" fillId="55" borderId="0" applyNumberFormat="0" applyBorder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90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12" fillId="52" borderId="0" applyNumberFormat="0" applyBorder="0" applyAlignment="0" applyProtection="0"/>
    <xf numFmtId="0" fontId="113" fillId="53" borderId="25" applyNumberFormat="0" applyAlignment="0" applyProtection="0"/>
    <xf numFmtId="0" fontId="12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8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72" fillId="69" borderId="0" applyNumberFormat="0" applyBorder="0" applyAlignment="0" applyProtection="0"/>
    <xf numFmtId="0" fontId="118" fillId="0" borderId="30" applyNumberFormat="0" applyFill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28" fillId="30" borderId="0" applyNumberFormat="0" applyBorder="0" applyAlignment="0" applyProtection="0"/>
    <xf numFmtId="0" fontId="113" fillId="53" borderId="25" applyNumberFormat="0" applyAlignment="0" applyProtection="0"/>
    <xf numFmtId="0" fontId="184" fillId="0" borderId="0" applyNumberFormat="0" applyFill="0" applyBorder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21" fillId="55" borderId="0" applyNumberFormat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7" fillId="0" borderId="29" applyNumberFormat="0" applyFill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125" fillId="0" borderId="27" applyNumberFormat="0" applyFill="0" applyAlignment="0" applyProtection="0"/>
    <xf numFmtId="0" fontId="72" fillId="67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12" fillId="46" borderId="0" applyNumberFormat="0" applyBorder="0" applyAlignment="0" applyProtection="0"/>
    <xf numFmtId="0" fontId="112" fillId="52" borderId="0" applyNumberFormat="0" applyBorder="0" applyAlignment="0" applyProtection="0"/>
    <xf numFmtId="0" fontId="114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112" fillId="46" borderId="0" applyNumberFormat="0" applyBorder="0" applyAlignment="0" applyProtection="0"/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20" fillId="6" borderId="14" applyNumberFormat="0" applyAlignment="0" applyProtection="0"/>
    <xf numFmtId="0" fontId="126" fillId="0" borderId="28" applyNumberFormat="0" applyFill="0" applyAlignment="0" applyProtection="0"/>
    <xf numFmtId="0" fontId="156" fillId="0" borderId="21">
      <alignment horizontal="left" vertical="top"/>
    </xf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159" fillId="0" borderId="0">
      <alignment horizontal="left"/>
    </xf>
    <xf numFmtId="0" fontId="122" fillId="0" borderId="33" applyNumberFormat="0" applyFill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72" fillId="67" borderId="0" applyNumberFormat="0" applyBorder="0" applyAlignment="0" applyProtection="0"/>
    <xf numFmtId="0" fontId="9" fillId="65" borderId="31" applyNumberFormat="0" applyFont="0" applyAlignment="0" applyProtection="0"/>
    <xf numFmtId="0" fontId="75" fillId="67" borderId="26" applyNumberFormat="0" applyAlignment="0" applyProtection="0"/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122" fillId="0" borderId="33" applyNumberFormat="0" applyFill="0" applyAlignment="0" applyProtection="0"/>
    <xf numFmtId="0" fontId="72" fillId="69" borderId="0" applyNumberFormat="0" applyBorder="0" applyAlignment="0" applyProtection="0"/>
    <xf numFmtId="0" fontId="183" fillId="0" borderId="21">
      <alignment horizontal="left" vertical="top"/>
    </xf>
    <xf numFmtId="0" fontId="119" fillId="37" borderId="0" applyNumberFormat="0" applyBorder="0" applyAlignment="0" applyProtection="0"/>
    <xf numFmtId="0" fontId="25" fillId="0" borderId="0" applyNumberFormat="0" applyFill="0" applyBorder="0" applyAlignment="0" applyProtection="0"/>
    <xf numFmtId="0" fontId="120" fillId="40" borderId="25" applyNumberFormat="0" applyAlignment="0" applyProtection="0"/>
    <xf numFmtId="0" fontId="123" fillId="36" borderId="0" applyNumberFormat="0" applyBorder="0" applyAlignment="0" applyProtection="0"/>
    <xf numFmtId="0" fontId="112" fillId="52" borderId="0" applyNumberFormat="0" applyBorder="0" applyAlignment="0" applyProtection="0"/>
    <xf numFmtId="0" fontId="113" fillId="53" borderId="25" applyNumberFormat="0" applyAlignment="0" applyProtection="0"/>
    <xf numFmtId="0" fontId="127" fillId="0" borderId="29" applyNumberFormat="0" applyFill="0" applyAlignment="0" applyProtection="0"/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127" fillId="0" borderId="29" applyNumberFormat="0" applyFill="0" applyAlignment="0" applyProtection="0"/>
    <xf numFmtId="0" fontId="28" fillId="30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28" fillId="22" borderId="0" applyNumberFormat="0" applyBorder="0" applyAlignment="0" applyProtection="0"/>
    <xf numFmtId="0" fontId="112" fillId="46" borderId="0" applyNumberFormat="0" applyBorder="0" applyAlignment="0" applyProtection="0"/>
    <xf numFmtId="0" fontId="81" fillId="72" borderId="25" applyNumberFormat="0" applyAlignment="0" applyProtection="0"/>
    <xf numFmtId="0" fontId="72" fillId="67" borderId="0" applyNumberFormat="0" applyBorder="0" applyAlignment="0" applyProtection="0"/>
    <xf numFmtId="0" fontId="9" fillId="65" borderId="31" applyNumberFormat="0" applyFont="0" applyAlignment="0" applyProtection="0"/>
    <xf numFmtId="0" fontId="112" fillId="52" borderId="0" applyNumberFormat="0" applyBorder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28" fillId="30" borderId="0" applyNumberFormat="0" applyBorder="0" applyAlignment="0" applyProtection="0"/>
    <xf numFmtId="0" fontId="28" fillId="18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6" borderId="14" applyNumberFormat="0" applyAlignment="0" applyProtection="0"/>
    <xf numFmtId="0" fontId="17" fillId="0" borderId="13" applyNumberFormat="0" applyFill="0" applyAlignment="0" applyProtection="0"/>
    <xf numFmtId="0" fontId="112" fillId="50" borderId="0" applyNumberFormat="0" applyBorder="0" applyAlignment="0" applyProtection="0"/>
    <xf numFmtId="0" fontId="9" fillId="65" borderId="31" applyNumberFormat="0" applyFont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72" fillId="69" borderId="0" applyNumberFormat="0" applyBorder="0" applyAlignment="0" applyProtection="0"/>
    <xf numFmtId="0" fontId="112" fillId="49" borderId="0" applyNumberFormat="0" applyBorder="0" applyAlignment="0" applyProtection="0"/>
    <xf numFmtId="0" fontId="121" fillId="55" borderId="0" applyNumberFormat="0" applyBorder="0" applyAlignment="0" applyProtection="0"/>
    <xf numFmtId="0" fontId="127" fillId="0" borderId="29" applyNumberFormat="0" applyFill="0" applyAlignment="0" applyProtection="0"/>
    <xf numFmtId="0" fontId="121" fillId="55" borderId="0" applyNumberFormat="0" applyBorder="0" applyAlignment="0" applyProtection="0"/>
    <xf numFmtId="0" fontId="123" fillId="36" borderId="0" applyNumberFormat="0" applyBorder="0" applyAlignment="0" applyProtection="0"/>
    <xf numFmtId="0" fontId="112" fillId="52" borderId="0" applyNumberFormat="0" applyBorder="0" applyAlignment="0" applyProtection="0"/>
    <xf numFmtId="0" fontId="156" fillId="0" borderId="21">
      <alignment horizontal="left" vertical="top"/>
    </xf>
    <xf numFmtId="0" fontId="112" fillId="49" borderId="0" applyNumberFormat="0" applyBorder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85" fillId="0" borderId="30" applyNumberFormat="0" applyFill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72" fillId="64" borderId="0" applyNumberFormat="0" applyBorder="0" applyAlignment="0" applyProtection="0"/>
    <xf numFmtId="0" fontId="112" fillId="50" borderId="0" applyNumberFormat="0" applyBorder="0" applyAlignment="0" applyProtection="0"/>
    <xf numFmtId="0" fontId="177" fillId="73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72" fillId="67" borderId="0" applyNumberFormat="0" applyBorder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8" fillId="3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12" fillId="51" borderId="0" applyNumberFormat="0" applyBorder="0" applyAlignment="0" applyProtection="0"/>
    <xf numFmtId="0" fontId="124" fillId="53" borderId="32" applyNumberFormat="0" applyAlignment="0" applyProtection="0"/>
    <xf numFmtId="0" fontId="16" fillId="0" borderId="12" applyNumberFormat="0" applyFill="0" applyAlignment="0" applyProtection="0"/>
    <xf numFmtId="0" fontId="127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72" fillId="64" borderId="0" applyNumberFormat="0" applyBorder="0" applyAlignment="0" applyProtection="0"/>
    <xf numFmtId="0" fontId="125" fillId="0" borderId="27" applyNumberFormat="0" applyFill="0" applyAlignment="0" applyProtection="0"/>
    <xf numFmtId="0" fontId="184" fillId="0" borderId="0" applyNumberFormat="0" applyFill="0" applyBorder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5" fillId="0" borderId="11" applyNumberFormat="0" applyFill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12" fillId="51" borderId="0" applyNumberFormat="0" applyBorder="0" applyAlignment="0" applyProtection="0"/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72" fillId="67" borderId="0" applyNumberFormat="0" applyBorder="0" applyAlignment="0" applyProtection="0"/>
    <xf numFmtId="0" fontId="18" fillId="3" borderId="0" applyNumberFormat="0" applyBorder="0" applyAlignment="0" applyProtection="0"/>
    <xf numFmtId="0" fontId="23" fillId="0" borderId="16" applyNumberFormat="0" applyFill="0" applyAlignment="0" applyProtection="0"/>
    <xf numFmtId="0" fontId="112" fillId="50" borderId="0" applyNumberFormat="0" applyBorder="0" applyAlignment="0" applyProtection="0"/>
    <xf numFmtId="0" fontId="124" fillId="53" borderId="32" applyNumberFormat="0" applyAlignment="0" applyProtection="0"/>
    <xf numFmtId="0" fontId="112" fillId="47" borderId="0" applyNumberFormat="0" applyBorder="0" applyAlignment="0" applyProtection="0"/>
    <xf numFmtId="0" fontId="112" fillId="51" borderId="0" applyNumberFormat="0" applyBorder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12" fillId="52" borderId="0" applyNumberFormat="0" applyBorder="0" applyAlignment="0" applyProtection="0"/>
    <xf numFmtId="0" fontId="16" fillId="0" borderId="12" applyNumberFormat="0" applyFill="0" applyAlignment="0" applyProtection="0"/>
    <xf numFmtId="0" fontId="185" fillId="0" borderId="30" applyNumberFormat="0" applyFill="0" applyAlignment="0" applyProtection="0"/>
    <xf numFmtId="0" fontId="121" fillId="55" borderId="0" applyNumberFormat="0" applyBorder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75" fillId="67" borderId="26" applyNumberFormat="0" applyAlignment="0" applyProtection="0"/>
    <xf numFmtId="0" fontId="90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" fillId="9" borderId="18" applyNumberFormat="0" applyFont="0" applyAlignment="0" applyProtection="0"/>
    <xf numFmtId="0" fontId="112" fillId="52" borderId="0" applyNumberFormat="0" applyBorder="0" applyAlignment="0" applyProtection="0"/>
    <xf numFmtId="0" fontId="81" fillId="72" borderId="25" applyNumberFormat="0" applyAlignment="0" applyProtection="0"/>
    <xf numFmtId="0" fontId="118" fillId="0" borderId="30" applyNumberFormat="0" applyFill="0" applyAlignment="0" applyProtection="0"/>
    <xf numFmtId="0" fontId="75" fillId="67" borderId="26" applyNumberFormat="0" applyAlignment="0" applyProtection="0"/>
    <xf numFmtId="0" fontId="124" fillId="53" borderId="32" applyNumberFormat="0" applyAlignment="0" applyProtection="0"/>
    <xf numFmtId="0" fontId="112" fillId="50" borderId="0" applyNumberFormat="0" applyBorder="0" applyAlignment="0" applyProtection="0"/>
    <xf numFmtId="0" fontId="185" fillId="0" borderId="30" applyNumberFormat="0" applyFill="0" applyAlignment="0" applyProtection="0"/>
    <xf numFmtId="0" fontId="72" fillId="61" borderId="0" applyNumberFormat="0" applyBorder="0" applyAlignment="0" applyProtection="0"/>
    <xf numFmtId="0" fontId="27" fillId="0" borderId="19" applyNumberFormat="0" applyFill="0" applyAlignment="0" applyProtection="0"/>
    <xf numFmtId="0" fontId="23" fillId="0" borderId="16" applyNumberFormat="0" applyFill="0" applyAlignment="0" applyProtection="0"/>
    <xf numFmtId="0" fontId="21" fillId="7" borderId="15" applyNumberFormat="0" applyAlignment="0" applyProtection="0"/>
    <xf numFmtId="0" fontId="75" fillId="67" borderId="26" applyNumberFormat="0" applyAlignment="0" applyProtection="0"/>
    <xf numFmtId="0" fontId="90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9" fillId="4" borderId="0" applyNumberFormat="0" applyBorder="0" applyAlignment="0" applyProtection="0"/>
    <xf numFmtId="0" fontId="28" fillId="22" borderId="0" applyNumberFormat="0" applyBorder="0" applyAlignment="0" applyProtection="0"/>
    <xf numFmtId="0" fontId="9" fillId="65" borderId="31" applyNumberFormat="0" applyFont="0" applyAlignment="0" applyProtection="0"/>
    <xf numFmtId="0" fontId="118" fillId="0" borderId="30" applyNumberFormat="0" applyFill="0" applyAlignment="0" applyProtection="0"/>
    <xf numFmtId="0" fontId="16" fillId="0" borderId="12" applyNumberFormat="0" applyFill="0" applyAlignment="0" applyProtection="0"/>
    <xf numFmtId="0" fontId="108" fillId="5" borderId="0" applyNumberFormat="0" applyBorder="0" applyAlignment="0" applyProtection="0"/>
    <xf numFmtId="0" fontId="18" fillId="3" borderId="0" applyNumberFormat="0" applyBorder="0" applyAlignment="0" applyProtection="0"/>
    <xf numFmtId="0" fontId="24" fillId="8" borderId="17" applyNumberFormat="0" applyAlignment="0" applyProtection="0"/>
    <xf numFmtId="0" fontId="22" fillId="7" borderId="14" applyNumberFormat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72" fillId="64" borderId="0" applyNumberFormat="0" applyBorder="0" applyAlignment="0" applyProtection="0"/>
    <xf numFmtId="0" fontId="113" fillId="53" borderId="25" applyNumberFormat="0" applyAlignment="0" applyProtection="0"/>
    <xf numFmtId="0" fontId="114" fillId="0" borderId="0" applyNumberFormat="0" applyFill="0" applyBorder="0" applyAlignment="0" applyProtection="0"/>
    <xf numFmtId="0" fontId="81" fillId="72" borderId="25" applyNumberFormat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178" fillId="74" borderId="25" applyNumberFormat="0" applyAlignment="0" applyProtection="0"/>
    <xf numFmtId="0" fontId="90" fillId="0" borderId="0" applyNumberFormat="0" applyFill="0" applyBorder="0" applyAlignment="0" applyProtection="0"/>
    <xf numFmtId="0" fontId="159" fillId="0" borderId="0">
      <alignment horizontal="left"/>
    </xf>
    <xf numFmtId="0" fontId="112" fillId="52" borderId="0" applyNumberFormat="0" applyBorder="0" applyAlignment="0" applyProtection="0"/>
    <xf numFmtId="0" fontId="11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159" fillId="0" borderId="0">
      <alignment horizontal="left"/>
    </xf>
    <xf numFmtId="0" fontId="83" fillId="78" borderId="0" applyNumberFormat="0" applyBorder="0" applyAlignment="0" applyProtection="0"/>
    <xf numFmtId="0" fontId="112" fillId="51" borderId="0" applyNumberFormat="0" applyBorder="0" applyAlignment="0" applyProtection="0"/>
    <xf numFmtId="0" fontId="106" fillId="56" borderId="31" applyNumberFormat="0" applyFont="0" applyAlignment="0" applyProtection="0"/>
    <xf numFmtId="0" fontId="77" fillId="68" borderId="0" applyNumberFormat="0" applyBorder="0" applyAlignment="0" applyProtection="0"/>
    <xf numFmtId="0" fontId="12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83" fillId="0" borderId="21">
      <alignment horizontal="left" vertical="top"/>
    </xf>
    <xf numFmtId="0" fontId="72" fillId="71" borderId="0" applyNumberFormat="0" applyBorder="0" applyAlignment="0" applyProtection="0"/>
    <xf numFmtId="0" fontId="112" fillId="50" borderId="0" applyNumberFormat="0" applyBorder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27" fillId="0" borderId="29" applyNumberFormat="0" applyFill="0" applyAlignment="0" applyProtection="0"/>
    <xf numFmtId="0" fontId="113" fillId="53" borderId="25" applyNumberFormat="0" applyAlignment="0" applyProtection="0"/>
    <xf numFmtId="0" fontId="112" fillId="52" borderId="0" applyNumberFormat="0" applyBorder="0" applyAlignment="0" applyProtection="0"/>
    <xf numFmtId="0" fontId="126" fillId="0" borderId="28" applyNumberFormat="0" applyFill="0" applyAlignment="0" applyProtection="0"/>
    <xf numFmtId="0" fontId="120" fillId="40" borderId="25" applyNumberFormat="0" applyAlignment="0" applyProtection="0"/>
    <xf numFmtId="0" fontId="125" fillId="0" borderId="27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12" fillId="51" borderId="0" applyNumberFormat="0" applyBorder="0" applyAlignment="0" applyProtection="0"/>
    <xf numFmtId="0" fontId="90" fillId="0" borderId="0" applyNumberFormat="0" applyFill="0" applyBorder="0" applyAlignment="0" applyProtection="0"/>
    <xf numFmtId="0" fontId="117" fillId="54" borderId="26" applyNumberFormat="0" applyAlignment="0" applyProtection="0"/>
    <xf numFmtId="0" fontId="11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7" fillId="0" borderId="0" applyNumberFormat="0" applyFill="0" applyBorder="0" applyAlignment="0" applyProtection="0"/>
    <xf numFmtId="0" fontId="113" fillId="53" borderId="25" applyNumberFormat="0" applyAlignment="0" applyProtection="0"/>
    <xf numFmtId="0" fontId="112" fillId="50" borderId="0" applyNumberFormat="0" applyBorder="0" applyAlignment="0" applyProtection="0"/>
    <xf numFmtId="0" fontId="117" fillId="54" borderId="26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120" fillId="40" borderId="25" applyNumberFormat="0" applyAlignment="0" applyProtection="0"/>
    <xf numFmtId="0" fontId="121" fillId="55" borderId="0" applyNumberFormat="0" applyBorder="0" applyAlignment="0" applyProtection="0"/>
    <xf numFmtId="0" fontId="75" fillId="67" borderId="26" applyNumberFormat="0" applyAlignment="0" applyProtection="0"/>
    <xf numFmtId="0" fontId="117" fillId="54" borderId="26" applyNumberFormat="0" applyAlignment="0" applyProtection="0"/>
    <xf numFmtId="0" fontId="124" fillId="53" borderId="32" applyNumberFormat="0" applyAlignment="0" applyProtection="0"/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72" fillId="69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72" fillId="67" borderId="0" applyNumberFormat="0" applyBorder="0" applyAlignment="0" applyProtection="0"/>
    <xf numFmtId="0" fontId="113" fillId="53" borderId="25" applyNumberFormat="0" applyAlignment="0" applyProtection="0"/>
    <xf numFmtId="0" fontId="112" fillId="49" borderId="0" applyNumberFormat="0" applyBorder="0" applyAlignment="0" applyProtection="0"/>
    <xf numFmtId="0" fontId="121" fillId="55" borderId="0" applyNumberFormat="0" applyBorder="0" applyAlignment="0" applyProtection="0"/>
    <xf numFmtId="0" fontId="112" fillId="47" borderId="0" applyNumberFormat="0" applyBorder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59" fillId="0" borderId="0">
      <alignment horizontal="left"/>
    </xf>
    <xf numFmtId="0" fontId="156" fillId="0" borderId="21">
      <alignment horizontal="left" vertical="top"/>
    </xf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27" fillId="0" borderId="19" applyNumberFormat="0" applyFill="0" applyAlignment="0" applyProtection="0"/>
    <xf numFmtId="0" fontId="28" fillId="14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159" fillId="0" borderId="0">
      <alignment horizontal="left"/>
    </xf>
    <xf numFmtId="0" fontId="89" fillId="0" borderId="39" applyNumberFormat="0" applyFill="0" applyAlignment="0" applyProtection="0"/>
    <xf numFmtId="0" fontId="112" fillId="50" borderId="0" applyNumberFormat="0" applyBorder="0" applyAlignment="0" applyProtection="0"/>
    <xf numFmtId="0" fontId="159" fillId="0" borderId="0">
      <alignment horizontal="left"/>
    </xf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77" fillId="73" borderId="0" applyNumberFormat="0" applyBorder="0" applyAlignment="0" applyProtection="0"/>
    <xf numFmtId="0" fontId="156" fillId="0" borderId="21">
      <alignment horizontal="left" vertical="top"/>
    </xf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12" fillId="50" borderId="0" applyNumberFormat="0" applyBorder="0" applyAlignment="0" applyProtection="0"/>
    <xf numFmtId="0" fontId="77" fillId="68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78" fillId="74" borderId="25" applyNumberFormat="0" applyAlignment="0" applyProtection="0"/>
    <xf numFmtId="0" fontId="112" fillId="51" borderId="0" applyNumberFormat="0" applyBorder="0" applyAlignment="0" applyProtection="0"/>
    <xf numFmtId="0" fontId="159" fillId="0" borderId="0">
      <alignment horizontal="left"/>
    </xf>
    <xf numFmtId="0" fontId="125" fillId="0" borderId="27" applyNumberFormat="0" applyFill="0" applyAlignment="0" applyProtection="0"/>
    <xf numFmtId="0" fontId="114" fillId="0" borderId="0" applyNumberFormat="0" applyFill="0" applyBorder="0" applyAlignment="0" applyProtection="0"/>
    <xf numFmtId="0" fontId="159" fillId="0" borderId="0">
      <alignment horizontal="left"/>
    </xf>
    <xf numFmtId="0" fontId="127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28" fillId="14" borderId="0" applyNumberFormat="0" applyBorder="0" applyAlignment="0" applyProtection="0"/>
    <xf numFmtId="0" fontId="119" fillId="37" borderId="0" applyNumberFormat="0" applyBorder="0" applyAlignment="0" applyProtection="0"/>
    <xf numFmtId="0" fontId="118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14" fillId="0" borderId="0" applyNumberFormat="0" applyFill="0" applyBorder="0" applyAlignment="0" applyProtection="0"/>
    <xf numFmtId="0" fontId="183" fillId="0" borderId="21">
      <alignment horizontal="left" vertical="top"/>
    </xf>
    <xf numFmtId="0" fontId="16" fillId="0" borderId="12" applyNumberFormat="0" applyFill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08" fillId="5" borderId="0" applyNumberFormat="0" applyBorder="0" applyAlignment="0" applyProtection="0"/>
    <xf numFmtId="0" fontId="112" fillId="46" borderId="0" applyNumberFormat="0" applyBorder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77" fillId="68" borderId="0" applyNumberFormat="0" applyBorder="0" applyAlignment="0" applyProtection="0"/>
    <xf numFmtId="0" fontId="85" fillId="74" borderId="32" applyNumberFormat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78" fillId="74" borderId="25" applyNumberFormat="0" applyAlignment="0" applyProtection="0"/>
    <xf numFmtId="0" fontId="72" fillId="64" borderId="0" applyNumberFormat="0" applyBorder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20" fillId="40" borderId="25" applyNumberFormat="0" applyAlignment="0" applyProtection="0"/>
    <xf numFmtId="0" fontId="72" fillId="71" borderId="0" applyNumberFormat="0" applyBorder="0" applyAlignment="0" applyProtection="0"/>
    <xf numFmtId="0" fontId="117" fillId="54" borderId="26" applyNumberFormat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118" fillId="0" borderId="30" applyNumberFormat="0" applyFill="0" applyAlignment="0" applyProtection="0"/>
    <xf numFmtId="0" fontId="23" fillId="0" borderId="16" applyNumberFormat="0" applyFill="0" applyAlignment="0" applyProtection="0"/>
    <xf numFmtId="0" fontId="185" fillId="0" borderId="30" applyNumberFormat="0" applyFill="0" applyAlignment="0" applyProtection="0"/>
    <xf numFmtId="0" fontId="156" fillId="0" borderId="21">
      <alignment horizontal="left" vertical="top"/>
    </xf>
    <xf numFmtId="0" fontId="112" fillId="50" borderId="0" applyNumberFormat="0" applyBorder="0" applyAlignment="0" applyProtection="0"/>
    <xf numFmtId="0" fontId="72" fillId="69" borderId="0" applyNumberFormat="0" applyBorder="0" applyAlignment="0" applyProtection="0"/>
    <xf numFmtId="0" fontId="121" fillId="55" borderId="0" applyNumberFormat="0" applyBorder="0" applyAlignment="0" applyProtection="0"/>
    <xf numFmtId="0" fontId="11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56" fillId="0" borderId="21">
      <alignment horizontal="left" vertical="top"/>
    </xf>
    <xf numFmtId="0" fontId="178" fillId="74" borderId="25" applyNumberFormat="0" applyAlignment="0" applyProtection="0"/>
    <xf numFmtId="0" fontId="72" fillId="64" borderId="0" applyNumberFormat="0" applyBorder="0" applyAlignment="0" applyProtection="0"/>
    <xf numFmtId="0" fontId="122" fillId="0" borderId="33" applyNumberFormat="0" applyFill="0" applyAlignment="0" applyProtection="0"/>
    <xf numFmtId="0" fontId="117" fillId="54" borderId="26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12" fillId="46" borderId="0" applyNumberFormat="0" applyBorder="0" applyAlignment="0" applyProtection="0"/>
    <xf numFmtId="0" fontId="75" fillId="67" borderId="26" applyNumberFormat="0" applyAlignment="0" applyProtection="0"/>
    <xf numFmtId="0" fontId="106" fillId="56" borderId="31" applyNumberFormat="0" applyFont="0" applyAlignment="0" applyProtection="0"/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56" fillId="0" borderId="21">
      <alignment horizontal="left" vertical="top"/>
    </xf>
    <xf numFmtId="0" fontId="72" fillId="69" borderId="0" applyNumberFormat="0" applyBorder="0" applyAlignment="0" applyProtection="0"/>
    <xf numFmtId="0" fontId="119" fillId="37" borderId="0" applyNumberFormat="0" applyBorder="0" applyAlignment="0" applyProtection="0"/>
    <xf numFmtId="0" fontId="18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77" fillId="68" borderId="0" applyNumberFormat="0" applyBorder="0" applyAlignment="0" applyProtection="0"/>
    <xf numFmtId="0" fontId="177" fillId="73" borderId="0" applyNumberFormat="0" applyBorder="0" applyAlignment="0" applyProtection="0"/>
    <xf numFmtId="0" fontId="83" fillId="78" borderId="0" applyNumberFormat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78" fillId="74" borderId="25" applyNumberFormat="0" applyAlignment="0" applyProtection="0"/>
    <xf numFmtId="0" fontId="77" fillId="68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56" fillId="0" borderId="21">
      <alignment horizontal="left" vertical="top"/>
    </xf>
    <xf numFmtId="0" fontId="125" fillId="0" borderId="27" applyNumberFormat="0" applyFill="0" applyAlignment="0" applyProtection="0"/>
    <xf numFmtId="0" fontId="28" fillId="14" borderId="0" applyNumberFormat="0" applyBorder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18" fillId="0" borderId="30" applyNumberFormat="0" applyFill="0" applyAlignment="0" applyProtection="0"/>
    <xf numFmtId="0" fontId="75" fillId="67" borderId="26" applyNumberFormat="0" applyAlignment="0" applyProtection="0"/>
    <xf numFmtId="0" fontId="127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75" fillId="67" borderId="26" applyNumberFormat="0" applyAlignment="0" applyProtection="0"/>
    <xf numFmtId="0" fontId="72" fillId="69" borderId="0" applyNumberFormat="0" applyBorder="0" applyAlignment="0" applyProtection="0"/>
    <xf numFmtId="0" fontId="120" fillId="40" borderId="25" applyNumberFormat="0" applyAlignment="0" applyProtection="0"/>
    <xf numFmtId="0" fontId="72" fillId="71" borderId="0" applyNumberFormat="0" applyBorder="0" applyAlignment="0" applyProtection="0"/>
    <xf numFmtId="0" fontId="75" fillId="67" borderId="26" applyNumberFormat="0" applyAlignment="0" applyProtection="0"/>
    <xf numFmtId="0" fontId="90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28" fillId="10" borderId="0" applyNumberFormat="0" applyBorder="0" applyAlignment="0" applyProtection="0"/>
    <xf numFmtId="0" fontId="156" fillId="0" borderId="21">
      <alignment horizontal="left" vertical="top"/>
    </xf>
    <xf numFmtId="0" fontId="112" fillId="49" borderId="0" applyNumberFormat="0" applyBorder="0" applyAlignment="0" applyProtection="0"/>
    <xf numFmtId="0" fontId="89" fillId="0" borderId="39" applyNumberFormat="0" applyFill="0" applyAlignment="0" applyProtection="0"/>
    <xf numFmtId="0" fontId="27" fillId="0" borderId="19" applyNumberFormat="0" applyFill="0" applyAlignment="0" applyProtection="0"/>
    <xf numFmtId="0" fontId="112" fillId="46" borderId="0" applyNumberFormat="0" applyBorder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12" fillId="52" borderId="0" applyNumberFormat="0" applyBorder="0" applyAlignment="0" applyProtection="0"/>
    <xf numFmtId="0" fontId="120" fillId="40" borderId="25" applyNumberFormat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2" fillId="49" borderId="0" applyNumberFormat="0" applyBorder="0" applyAlignment="0" applyProtection="0"/>
    <xf numFmtId="0" fontId="122" fillId="0" borderId="33" applyNumberFormat="0" applyFill="0" applyAlignment="0" applyProtection="0"/>
    <xf numFmtId="0" fontId="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13" fillId="53" borderId="25" applyNumberFormat="0" applyAlignment="0" applyProtection="0"/>
    <xf numFmtId="0" fontId="156" fillId="0" borderId="21">
      <alignment horizontal="left" vertical="top"/>
    </xf>
    <xf numFmtId="0" fontId="185" fillId="0" borderId="30" applyNumberFormat="0" applyFill="0" applyAlignment="0" applyProtection="0"/>
    <xf numFmtId="0" fontId="183" fillId="0" borderId="21">
      <alignment horizontal="left" vertical="top"/>
    </xf>
    <xf numFmtId="0" fontId="83" fillId="78" borderId="0" applyNumberFormat="0" applyBorder="0" applyAlignment="0" applyProtection="0"/>
    <xf numFmtId="0" fontId="183" fillId="0" borderId="21">
      <alignment horizontal="left" vertical="top"/>
    </xf>
    <xf numFmtId="0" fontId="18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72" fillId="67" borderId="0" applyNumberFormat="0" applyBorder="0" applyAlignment="0" applyProtection="0"/>
    <xf numFmtId="0" fontId="124" fillId="53" borderId="32" applyNumberFormat="0" applyAlignment="0" applyProtection="0"/>
    <xf numFmtId="0" fontId="177" fillId="73" borderId="0" applyNumberFormat="0" applyBorder="0" applyAlignment="0" applyProtection="0"/>
    <xf numFmtId="0" fontId="177" fillId="73" borderId="0" applyNumberFormat="0" applyBorder="0" applyAlignment="0" applyProtection="0"/>
    <xf numFmtId="0" fontId="112" fillId="47" borderId="0" applyNumberFormat="0" applyBorder="0" applyAlignment="0" applyProtection="0"/>
    <xf numFmtId="0" fontId="126" fillId="0" borderId="28" applyNumberFormat="0" applyFill="0" applyAlignment="0" applyProtection="0"/>
    <xf numFmtId="0" fontId="112" fillId="50" borderId="0" applyNumberFormat="0" applyBorder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124" fillId="53" borderId="32" applyNumberFormat="0" applyAlignment="0" applyProtection="0"/>
    <xf numFmtId="0" fontId="118" fillId="0" borderId="30" applyNumberFormat="0" applyFill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83" fillId="78" borderId="0" applyNumberFormat="0" applyBorder="0" applyAlignment="0" applyProtection="0"/>
    <xf numFmtId="0" fontId="75" fillId="67" borderId="26" applyNumberFormat="0" applyAlignment="0" applyProtection="0"/>
    <xf numFmtId="0" fontId="28" fillId="14" borderId="0" applyNumberFormat="0" applyBorder="0" applyAlignment="0" applyProtection="0"/>
    <xf numFmtId="0" fontId="83" fillId="78" borderId="0" applyNumberFormat="0" applyBorder="0" applyAlignment="0" applyProtection="0"/>
    <xf numFmtId="0" fontId="81" fillId="72" borderId="25" applyNumberFormat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13" fillId="53" borderId="25" applyNumberFormat="0" applyAlignment="0" applyProtection="0"/>
    <xf numFmtId="0" fontId="159" fillId="0" borderId="0">
      <alignment horizontal="left"/>
    </xf>
    <xf numFmtId="0" fontId="156" fillId="0" borderId="21">
      <alignment horizontal="left" vertical="top"/>
    </xf>
    <xf numFmtId="0" fontId="113" fillId="53" borderId="25" applyNumberFormat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156" fillId="0" borderId="21">
      <alignment horizontal="left" vertical="top"/>
    </xf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83" fillId="78" borderId="0" applyNumberFormat="0" applyBorder="0" applyAlignment="0" applyProtection="0"/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78" fillId="74" borderId="25" applyNumberFormat="0" applyAlignment="0" applyProtection="0"/>
    <xf numFmtId="0" fontId="17" fillId="0" borderId="0" applyNumberFormat="0" applyFill="0" applyBorder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18" fillId="0" borderId="30" applyNumberFormat="0" applyFill="0" applyAlignment="0" applyProtection="0"/>
    <xf numFmtId="0" fontId="112" fillId="46" borderId="0" applyNumberFormat="0" applyBorder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159" fillId="0" borderId="0">
      <alignment horizontal="left"/>
    </xf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85" fillId="74" borderId="32" applyNumberFormat="0" applyAlignment="0" applyProtection="0"/>
    <xf numFmtId="0" fontId="127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72" fillId="71" borderId="0" applyNumberFormat="0" applyBorder="0" applyAlignment="0" applyProtection="0"/>
    <xf numFmtId="0" fontId="159" fillId="0" borderId="0">
      <alignment horizontal="left"/>
    </xf>
    <xf numFmtId="0" fontId="123" fillId="36" borderId="0" applyNumberFormat="0" applyBorder="0" applyAlignment="0" applyProtection="0"/>
    <xf numFmtId="0" fontId="119" fillId="37" borderId="0" applyNumberFormat="0" applyBorder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21" fillId="55" borderId="0" applyNumberFormat="0" applyBorder="0" applyAlignment="0" applyProtection="0"/>
    <xf numFmtId="0" fontId="156" fillId="0" borderId="21">
      <alignment horizontal="left" vertical="top"/>
    </xf>
    <xf numFmtId="0" fontId="159" fillId="0" borderId="0">
      <alignment horizontal="left"/>
    </xf>
    <xf numFmtId="0" fontId="106" fillId="56" borderId="31" applyNumberFormat="0" applyFont="0" applyAlignment="0" applyProtection="0"/>
    <xf numFmtId="0" fontId="177" fillId="73" borderId="0" applyNumberFormat="0" applyBorder="0" applyAlignment="0" applyProtection="0"/>
    <xf numFmtId="0" fontId="90" fillId="0" borderId="0" applyNumberFormat="0" applyFill="0" applyBorder="0" applyAlignment="0" applyProtection="0"/>
    <xf numFmtId="0" fontId="183" fillId="0" borderId="21">
      <alignment horizontal="left" vertical="top"/>
    </xf>
    <xf numFmtId="0" fontId="81" fillId="72" borderId="25" applyNumberFormat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0" fillId="40" borderId="25" applyNumberFormat="0" applyAlignment="0" applyProtection="0"/>
    <xf numFmtId="0" fontId="112" fillId="50" borderId="0" applyNumberFormat="0" applyBorder="0" applyAlignment="0" applyProtection="0"/>
    <xf numFmtId="0" fontId="90" fillId="0" borderId="0" applyNumberFormat="0" applyFill="0" applyBorder="0" applyAlignment="0" applyProtection="0"/>
    <xf numFmtId="0" fontId="156" fillId="0" borderId="21">
      <alignment horizontal="left" vertical="top"/>
    </xf>
    <xf numFmtId="0" fontId="185" fillId="0" borderId="30" applyNumberFormat="0" applyFill="0" applyAlignment="0" applyProtection="0"/>
    <xf numFmtId="0" fontId="77" fillId="68" borderId="0" applyNumberFormat="0" applyBorder="0" applyAlignment="0" applyProtection="0"/>
    <xf numFmtId="0" fontId="125" fillId="0" borderId="27" applyNumberFormat="0" applyFill="0" applyAlignment="0" applyProtection="0"/>
    <xf numFmtId="0" fontId="17" fillId="0" borderId="13" applyNumberFormat="0" applyFill="0" applyAlignment="0" applyProtection="0"/>
    <xf numFmtId="0" fontId="126" fillId="0" borderId="28" applyNumberFormat="0" applyFill="0" applyAlignment="0" applyProtection="0"/>
    <xf numFmtId="0" fontId="28" fillId="22" borderId="0" applyNumberFormat="0" applyBorder="0" applyAlignment="0" applyProtection="0"/>
    <xf numFmtId="0" fontId="113" fillId="53" borderId="25" applyNumberFormat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56" fillId="0" borderId="21">
      <alignment horizontal="left" vertical="top"/>
    </xf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119" fillId="37" borderId="0" applyNumberFormat="0" applyBorder="0" applyAlignment="0" applyProtection="0"/>
    <xf numFmtId="0" fontId="178" fillId="74" borderId="25" applyNumberFormat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83" fillId="78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72" fillId="67" borderId="0" applyNumberFormat="0" applyBorder="0" applyAlignment="0" applyProtection="0"/>
    <xf numFmtId="0" fontId="85" fillId="74" borderId="32" applyNumberFormat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177" fillId="73" borderId="0" applyNumberFormat="0" applyBorder="0" applyAlignment="0" applyProtection="0"/>
    <xf numFmtId="0" fontId="119" fillId="37" borderId="0" applyNumberFormat="0" applyBorder="0" applyAlignment="0" applyProtection="0"/>
    <xf numFmtId="0" fontId="83" fillId="78" borderId="0" applyNumberFormat="0" applyBorder="0" applyAlignment="0" applyProtection="0"/>
    <xf numFmtId="0" fontId="112" fillId="46" borderId="0" applyNumberFormat="0" applyBorder="0" applyAlignment="0" applyProtection="0"/>
    <xf numFmtId="0" fontId="112" fillId="49" borderId="0" applyNumberFormat="0" applyBorder="0" applyAlignment="0" applyProtection="0"/>
    <xf numFmtId="0" fontId="177" fillId="73" borderId="0" applyNumberFormat="0" applyBorder="0" applyAlignment="0" applyProtection="0"/>
    <xf numFmtId="0" fontId="119" fillId="37" borderId="0" applyNumberFormat="0" applyBorder="0" applyAlignment="0" applyProtection="0"/>
    <xf numFmtId="0" fontId="122" fillId="0" borderId="33" applyNumberFormat="0" applyFill="0" applyAlignment="0" applyProtection="0"/>
    <xf numFmtId="0" fontId="156" fillId="0" borderId="21">
      <alignment horizontal="left" vertical="top"/>
    </xf>
    <xf numFmtId="0" fontId="112" fillId="51" borderId="0" applyNumberFormat="0" applyBorder="0" applyAlignment="0" applyProtection="0"/>
    <xf numFmtId="0" fontId="72" fillId="69" borderId="0" applyNumberFormat="0" applyBorder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72" fillId="67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72" fillId="64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18" fillId="0" borderId="30" applyNumberFormat="0" applyFill="0" applyAlignment="0" applyProtection="0"/>
    <xf numFmtId="0" fontId="72" fillId="71" borderId="0" applyNumberFormat="0" applyBorder="0" applyAlignment="0" applyProtection="0"/>
    <xf numFmtId="0" fontId="121" fillId="55" borderId="0" applyNumberFormat="0" applyBorder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159" fillId="0" borderId="0">
      <alignment horizontal="left"/>
    </xf>
    <xf numFmtId="0" fontId="85" fillId="74" borderId="32" applyNumberFormat="0" applyAlignment="0" applyProtection="0"/>
    <xf numFmtId="0" fontId="72" fillId="67" borderId="0" applyNumberFormat="0" applyBorder="0" applyAlignment="0" applyProtection="0"/>
    <xf numFmtId="0" fontId="123" fillId="36" borderId="0" applyNumberFormat="0" applyBorder="0" applyAlignment="0" applyProtection="0"/>
    <xf numFmtId="0" fontId="77" fillId="68" borderId="0" applyNumberFormat="0" applyBorder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183" fillId="0" borderId="21">
      <alignment horizontal="left" vertical="top"/>
    </xf>
    <xf numFmtId="0" fontId="159" fillId="0" borderId="0">
      <alignment horizontal="left"/>
    </xf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7" fillId="0" borderId="29" applyNumberFormat="0" applyFill="0" applyAlignment="0" applyProtection="0"/>
    <xf numFmtId="0" fontId="112" fillId="47" borderId="0" applyNumberFormat="0" applyBorder="0" applyAlignment="0" applyProtection="0"/>
    <xf numFmtId="0" fontId="185" fillId="0" borderId="30" applyNumberFormat="0" applyFill="0" applyAlignment="0" applyProtection="0"/>
    <xf numFmtId="0" fontId="156" fillId="0" borderId="21">
      <alignment horizontal="left" vertical="top"/>
    </xf>
    <xf numFmtId="0" fontId="72" fillId="71" borderId="0" applyNumberFormat="0" applyBorder="0" applyAlignment="0" applyProtection="0"/>
    <xf numFmtId="0" fontId="127" fillId="0" borderId="29" applyNumberFormat="0" applyFill="0" applyAlignment="0" applyProtection="0"/>
    <xf numFmtId="0" fontId="85" fillId="74" borderId="32" applyNumberFormat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83" fillId="0" borderId="21">
      <alignment horizontal="left" vertical="top"/>
    </xf>
    <xf numFmtId="0" fontId="85" fillId="74" borderId="32" applyNumberFormat="0" applyAlignment="0" applyProtection="0"/>
    <xf numFmtId="0" fontId="119" fillId="37" borderId="0" applyNumberFormat="0" applyBorder="0" applyAlignment="0" applyProtection="0"/>
    <xf numFmtId="0" fontId="9" fillId="65" borderId="31" applyNumberFormat="0" applyFont="0" applyAlignment="0" applyProtection="0"/>
    <xf numFmtId="0" fontId="112" fillId="52" borderId="0" applyNumberFormat="0" applyBorder="0" applyAlignment="0" applyProtection="0"/>
    <xf numFmtId="0" fontId="185" fillId="0" borderId="30" applyNumberFormat="0" applyFill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72" fillId="69" borderId="0" applyNumberFormat="0" applyBorder="0" applyAlignment="0" applyProtection="0"/>
    <xf numFmtId="0" fontId="159" fillId="0" borderId="0">
      <alignment horizontal="left"/>
    </xf>
    <xf numFmtId="0" fontId="159" fillId="0" borderId="0">
      <alignment horizontal="left"/>
    </xf>
    <xf numFmtId="0" fontId="112" fillId="47" borderId="0" applyNumberFormat="0" applyBorder="0" applyAlignment="0" applyProtection="0"/>
    <xf numFmtId="0" fontId="121" fillId="55" borderId="0" applyNumberFormat="0" applyBorder="0" applyAlignment="0" applyProtection="0"/>
    <xf numFmtId="0" fontId="112" fillId="50" borderId="0" applyNumberFormat="0" applyBorder="0" applyAlignment="0" applyProtection="0"/>
    <xf numFmtId="0" fontId="177" fillId="73" borderId="0" applyNumberFormat="0" applyBorder="0" applyAlignment="0" applyProtection="0"/>
    <xf numFmtId="0" fontId="72" fillId="69" borderId="0" applyNumberFormat="0" applyBorder="0" applyAlignment="0" applyProtection="0"/>
    <xf numFmtId="0" fontId="122" fillId="0" borderId="33" applyNumberFormat="0" applyFill="0" applyAlignment="0" applyProtection="0"/>
    <xf numFmtId="0" fontId="75" fillId="67" borderId="26" applyNumberFormat="0" applyAlignment="0" applyProtection="0"/>
    <xf numFmtId="0" fontId="16" fillId="0" borderId="12" applyNumberFormat="0" applyFill="0" applyAlignment="0" applyProtection="0"/>
    <xf numFmtId="0" fontId="119" fillId="37" borderId="0" applyNumberFormat="0" applyBorder="0" applyAlignment="0" applyProtection="0"/>
    <xf numFmtId="0" fontId="72" fillId="64" borderId="0" applyNumberFormat="0" applyBorder="0" applyAlignment="0" applyProtection="0"/>
    <xf numFmtId="0" fontId="122" fillId="0" borderId="33" applyNumberFormat="0" applyFill="0" applyAlignment="0" applyProtection="0"/>
    <xf numFmtId="0" fontId="112" fillId="47" borderId="0" applyNumberFormat="0" applyBorder="0" applyAlignment="0" applyProtection="0"/>
    <xf numFmtId="0" fontId="112" fillId="46" borderId="0" applyNumberFormat="0" applyBorder="0" applyAlignment="0" applyProtection="0"/>
    <xf numFmtId="0" fontId="11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12" fillId="49" borderId="0" applyNumberFormat="0" applyBorder="0" applyAlignment="0" applyProtection="0"/>
    <xf numFmtId="0" fontId="184" fillId="0" borderId="0" applyNumberFormat="0" applyFill="0" applyBorder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121" fillId="55" borderId="0" applyNumberFormat="0" applyBorder="0" applyAlignment="0" applyProtection="0"/>
    <xf numFmtId="0" fontId="72" fillId="64" borderId="0" applyNumberFormat="0" applyBorder="0" applyAlignment="0" applyProtection="0"/>
    <xf numFmtId="0" fontId="126" fillId="0" borderId="28" applyNumberFormat="0" applyFill="0" applyAlignment="0" applyProtection="0"/>
    <xf numFmtId="0" fontId="27" fillId="0" borderId="19" applyNumberFormat="0" applyFill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27" fillId="0" borderId="19" applyNumberFormat="0" applyFill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59" fillId="0" borderId="0">
      <alignment horizontal="left"/>
    </xf>
    <xf numFmtId="0" fontId="106" fillId="56" borderId="31" applyNumberFormat="0" applyFon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22" fillId="0" borderId="33" applyNumberFormat="0" applyFill="0" applyAlignment="0" applyProtection="0"/>
    <xf numFmtId="0" fontId="90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21" fillId="7" borderId="15" applyNumberFormat="0" applyAlignment="0" applyProtection="0"/>
    <xf numFmtId="0" fontId="81" fillId="72" borderId="25" applyNumberFormat="0" applyAlignment="0" applyProtection="0"/>
    <xf numFmtId="0" fontId="126" fillId="0" borderId="28" applyNumberFormat="0" applyFill="0" applyAlignment="0" applyProtection="0"/>
    <xf numFmtId="0" fontId="124" fillId="53" borderId="32" applyNumberFormat="0" applyAlignment="0" applyProtection="0"/>
    <xf numFmtId="0" fontId="28" fillId="22" borderId="0" applyNumberFormat="0" applyBorder="0" applyAlignment="0" applyProtection="0"/>
    <xf numFmtId="0" fontId="178" fillId="74" borderId="25" applyNumberFormat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21" fillId="7" borderId="15" applyNumberFormat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85" fillId="0" borderId="30" applyNumberFormat="0" applyFill="0" applyAlignment="0" applyProtection="0"/>
    <xf numFmtId="0" fontId="113" fillId="53" borderId="25" applyNumberFormat="0" applyAlignment="0" applyProtection="0"/>
    <xf numFmtId="0" fontId="18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89" fillId="0" borderId="39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72" fillId="64" borderId="0" applyNumberFormat="0" applyBorder="0" applyAlignment="0" applyProtection="0"/>
    <xf numFmtId="0" fontId="127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72" fillId="69" borderId="0" applyNumberFormat="0" applyBorder="0" applyAlignment="0" applyProtection="0"/>
    <xf numFmtId="0" fontId="72" fillId="71" borderId="0" applyNumberFormat="0" applyBorder="0" applyAlignment="0" applyProtection="0"/>
    <xf numFmtId="0" fontId="156" fillId="0" borderId="21">
      <alignment horizontal="left" vertical="top"/>
    </xf>
    <xf numFmtId="0" fontId="123" fillId="36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85" fillId="0" borderId="30" applyNumberFormat="0" applyFill="0" applyAlignment="0" applyProtection="0"/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117" fillId="54" borderId="26" applyNumberFormat="0" applyAlignment="0" applyProtection="0"/>
    <xf numFmtId="0" fontId="118" fillId="0" borderId="30" applyNumberFormat="0" applyFill="0" applyAlignment="0" applyProtection="0"/>
    <xf numFmtId="0" fontId="112" fillId="47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12" fillId="52" borderId="0" applyNumberFormat="0" applyBorder="0" applyAlignment="0" applyProtection="0"/>
    <xf numFmtId="0" fontId="122" fillId="0" borderId="33" applyNumberFormat="0" applyFill="0" applyAlignment="0" applyProtection="0"/>
    <xf numFmtId="0" fontId="126" fillId="0" borderId="28" applyNumberFormat="0" applyFill="0" applyAlignment="0" applyProtection="0"/>
    <xf numFmtId="0" fontId="159" fillId="0" borderId="0">
      <alignment horizontal="left"/>
    </xf>
    <xf numFmtId="0" fontId="120" fillId="40" borderId="25" applyNumberFormat="0" applyAlignment="0" applyProtection="0"/>
    <xf numFmtId="0" fontId="125" fillId="0" borderId="27" applyNumberFormat="0" applyFill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177" fillId="73" borderId="0" applyNumberFormat="0" applyBorder="0" applyAlignment="0" applyProtection="0"/>
    <xf numFmtId="0" fontId="127" fillId="0" borderId="29" applyNumberFormat="0" applyFill="0" applyAlignment="0" applyProtection="0"/>
    <xf numFmtId="0" fontId="113" fillId="53" borderId="25" applyNumberFormat="0" applyAlignment="0" applyProtection="0"/>
    <xf numFmtId="0" fontId="72" fillId="64" borderId="0" applyNumberFormat="0" applyBorder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27" fillId="0" borderId="19" applyNumberFormat="0" applyFill="0" applyAlignment="0" applyProtection="0"/>
    <xf numFmtId="0" fontId="112" fillId="46" borderId="0" applyNumberFormat="0" applyBorder="0" applyAlignment="0" applyProtection="0"/>
    <xf numFmtId="0" fontId="112" fillId="49" borderId="0" applyNumberFormat="0" applyBorder="0" applyAlignment="0" applyProtection="0"/>
    <xf numFmtId="0" fontId="106" fillId="56" borderId="31" applyNumberFormat="0" applyFont="0" applyAlignment="0" applyProtection="0"/>
    <xf numFmtId="0" fontId="159" fillId="0" borderId="0">
      <alignment horizontal="left"/>
    </xf>
    <xf numFmtId="0" fontId="127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72" fillId="64" borderId="0" applyNumberFormat="0" applyBorder="0" applyAlignment="0" applyProtection="0"/>
    <xf numFmtId="0" fontId="90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83" fillId="78" borderId="0" applyNumberFormat="0" applyBorder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24" fillId="8" borderId="17" applyNumberFormat="0" applyAlignment="0" applyProtection="0"/>
    <xf numFmtId="0" fontId="120" fillId="40" borderId="25" applyNumberFormat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183" fillId="0" borderId="21">
      <alignment horizontal="left" vertical="top"/>
    </xf>
    <xf numFmtId="0" fontId="106" fillId="56" borderId="31" applyNumberFormat="0" applyFont="0" applyAlignment="0" applyProtection="0"/>
    <xf numFmtId="0" fontId="121" fillId="55" borderId="0" applyNumberFormat="0" applyBorder="0" applyAlignment="0" applyProtection="0"/>
    <xf numFmtId="0" fontId="156" fillId="0" borderId="21">
      <alignment horizontal="left" vertical="top"/>
    </xf>
    <xf numFmtId="0" fontId="112" fillId="46" borderId="0" applyNumberFormat="0" applyBorder="0" applyAlignment="0" applyProtection="0"/>
    <xf numFmtId="0" fontId="112" fillId="52" borderId="0" applyNumberFormat="0" applyBorder="0" applyAlignment="0" applyProtection="0"/>
    <xf numFmtId="0" fontId="1" fillId="9" borderId="18" applyNumberFormat="0" applyFont="0" applyAlignment="0" applyProtection="0"/>
    <xf numFmtId="0" fontId="124" fillId="53" borderId="32" applyNumberFormat="0" applyAlignment="0" applyProtection="0"/>
    <xf numFmtId="0" fontId="77" fillId="68" borderId="0" applyNumberFormat="0" applyBorder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5" fillId="0" borderId="11" applyNumberFormat="0" applyFill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108" fillId="5" borderId="0" applyNumberFormat="0" applyBorder="0" applyAlignment="0" applyProtection="0"/>
    <xf numFmtId="0" fontId="112" fillId="50" borderId="0" applyNumberFormat="0" applyBorder="0" applyAlignment="0" applyProtection="0"/>
    <xf numFmtId="0" fontId="75" fillId="67" borderId="26" applyNumberFormat="0" applyAlignment="0" applyProtection="0"/>
    <xf numFmtId="0" fontId="123" fillId="36" borderId="0" applyNumberFormat="0" applyBorder="0" applyAlignment="0" applyProtection="0"/>
    <xf numFmtId="0" fontId="112" fillId="50" borderId="0" applyNumberFormat="0" applyBorder="0" applyAlignment="0" applyProtection="0"/>
    <xf numFmtId="0" fontId="1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72" fillId="69" borderId="0" applyNumberFormat="0" applyBorder="0" applyAlignment="0" applyProtection="0"/>
    <xf numFmtId="0" fontId="24" fillId="8" borderId="17" applyNumberFormat="0" applyAlignment="0" applyProtection="0"/>
    <xf numFmtId="0" fontId="183" fillId="0" borderId="21">
      <alignment horizontal="left" vertical="top"/>
    </xf>
    <xf numFmtId="0" fontId="125" fillId="0" borderId="27" applyNumberFormat="0" applyFill="0" applyAlignment="0" applyProtection="0"/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117" fillId="54" borderId="26" applyNumberFormat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90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72" fillId="69" borderId="0" applyNumberFormat="0" applyBorder="0" applyAlignment="0" applyProtection="0"/>
    <xf numFmtId="0" fontId="159" fillId="0" borderId="0">
      <alignment horizontal="left"/>
    </xf>
    <xf numFmtId="0" fontId="72" fillId="69" borderId="0" applyNumberFormat="0" applyBorder="0" applyAlignment="0" applyProtection="0"/>
    <xf numFmtId="0" fontId="117" fillId="54" borderId="26" applyNumberFormat="0" applyAlignment="0" applyProtection="0"/>
    <xf numFmtId="0" fontId="177" fillId="73" borderId="0" applyNumberFormat="0" applyBorder="0" applyAlignment="0" applyProtection="0"/>
    <xf numFmtId="0" fontId="156" fillId="0" borderId="21">
      <alignment horizontal="left" vertical="top"/>
    </xf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77" fillId="73" borderId="0" applyNumberFormat="0" applyBorder="0" applyAlignment="0" applyProtection="0"/>
    <xf numFmtId="0" fontId="24" fillId="8" borderId="17" applyNumberFormat="0" applyAlignment="0" applyProtection="0"/>
    <xf numFmtId="0" fontId="75" fillId="67" borderId="26" applyNumberFormat="0" applyAlignment="0" applyProtection="0"/>
    <xf numFmtId="0" fontId="83" fillId="78" borderId="0" applyNumberFormat="0" applyBorder="0" applyAlignment="0" applyProtection="0"/>
    <xf numFmtId="0" fontId="112" fillId="50" borderId="0" applyNumberFormat="0" applyBorder="0" applyAlignment="0" applyProtection="0"/>
    <xf numFmtId="0" fontId="77" fillId="68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72" fillId="69" borderId="0" applyNumberFormat="0" applyBorder="0" applyAlignment="0" applyProtection="0"/>
    <xf numFmtId="0" fontId="125" fillId="0" borderId="27" applyNumberFormat="0" applyFill="0" applyAlignment="0" applyProtection="0"/>
    <xf numFmtId="0" fontId="11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22" fillId="7" borderId="14" applyNumberFormat="0" applyAlignment="0" applyProtection="0"/>
    <xf numFmtId="0" fontId="159" fillId="0" borderId="0">
      <alignment horizontal="left"/>
    </xf>
    <xf numFmtId="0" fontId="123" fillId="36" borderId="0" applyNumberFormat="0" applyBorder="0" applyAlignment="0" applyProtection="0"/>
    <xf numFmtId="0" fontId="126" fillId="0" borderId="28" applyNumberFormat="0" applyFill="0" applyAlignment="0" applyProtection="0"/>
    <xf numFmtId="0" fontId="120" fillId="40" borderId="25" applyNumberFormat="0" applyAlignment="0" applyProtection="0"/>
    <xf numFmtId="0" fontId="112" fillId="50" borderId="0" applyNumberFormat="0" applyBorder="0" applyAlignment="0" applyProtection="0"/>
    <xf numFmtId="0" fontId="124" fillId="53" borderId="32" applyNumberFormat="0" applyAlignment="0" applyProtection="0"/>
    <xf numFmtId="0" fontId="90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159" fillId="0" borderId="0">
      <alignment horizontal="left"/>
    </xf>
    <xf numFmtId="0" fontId="28" fillId="22" borderId="0" applyNumberFormat="0" applyBorder="0" applyAlignment="0" applyProtection="0"/>
    <xf numFmtId="0" fontId="124" fillId="53" borderId="32" applyNumberFormat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75" fillId="67" borderId="26" applyNumberFormat="0" applyAlignment="0" applyProtection="0"/>
    <xf numFmtId="0" fontId="118" fillId="0" borderId="30" applyNumberFormat="0" applyFill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72" fillId="69" borderId="0" applyNumberFormat="0" applyBorder="0" applyAlignment="0" applyProtection="0"/>
    <xf numFmtId="0" fontId="112" fillId="49" borderId="0" applyNumberFormat="0" applyBorder="0" applyAlignment="0" applyProtection="0"/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28" fillId="26" borderId="0" applyNumberFormat="0" applyBorder="0" applyAlignment="0" applyProtection="0"/>
    <xf numFmtId="0" fontId="118" fillId="0" borderId="30" applyNumberFormat="0" applyFill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19" fillId="37" borderId="0" applyNumberFormat="0" applyBorder="0" applyAlignment="0" applyProtection="0"/>
    <xf numFmtId="0" fontId="183" fillId="0" borderId="21">
      <alignment horizontal="left" vertical="top"/>
    </xf>
    <xf numFmtId="0" fontId="27" fillId="0" borderId="19" applyNumberFormat="0" applyFill="0" applyAlignment="0" applyProtection="0"/>
    <xf numFmtId="0" fontId="185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120" fillId="40" borderId="25" applyNumberFormat="0" applyAlignment="0" applyProtection="0"/>
    <xf numFmtId="0" fontId="75" fillId="67" borderId="26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59" fillId="0" borderId="0">
      <alignment horizontal="left"/>
    </xf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" fillId="9" borderId="18" applyNumberFormat="0" applyFont="0" applyAlignment="0" applyProtection="0"/>
    <xf numFmtId="0" fontId="114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71" borderId="0" applyNumberFormat="0" applyBorder="0" applyAlignment="0" applyProtection="0"/>
    <xf numFmtId="0" fontId="72" fillId="67" borderId="0" applyNumberFormat="0" applyBorder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120" fillId="40" borderId="25" applyNumberFormat="0" applyAlignment="0" applyProtection="0"/>
    <xf numFmtId="0" fontId="72" fillId="71" borderId="0" applyNumberFormat="0" applyBorder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89" fillId="0" borderId="39" applyNumberFormat="0" applyFill="0" applyAlignment="0" applyProtection="0"/>
    <xf numFmtId="0" fontId="159" fillId="0" borderId="0">
      <alignment horizontal="left"/>
    </xf>
    <xf numFmtId="0" fontId="159" fillId="0" borderId="0">
      <alignment horizontal="left"/>
    </xf>
    <xf numFmtId="0" fontId="112" fillId="49" borderId="0" applyNumberFormat="0" applyBorder="0" applyAlignment="0" applyProtection="0"/>
    <xf numFmtId="0" fontId="28" fillId="18" borderId="0" applyNumberFormat="0" applyBorder="0" applyAlignment="0" applyProtection="0"/>
    <xf numFmtId="0" fontId="72" fillId="71" borderId="0" applyNumberFormat="0" applyBorder="0" applyAlignment="0" applyProtection="0"/>
    <xf numFmtId="0" fontId="112" fillId="50" borderId="0" applyNumberFormat="0" applyBorder="0" applyAlignment="0" applyProtection="0"/>
    <xf numFmtId="0" fontId="156" fillId="0" borderId="21">
      <alignment horizontal="left" vertical="top"/>
    </xf>
    <xf numFmtId="0" fontId="127" fillId="0" borderId="29" applyNumberFormat="0" applyFill="0" applyAlignment="0" applyProtection="0"/>
    <xf numFmtId="0" fontId="9" fillId="65" borderId="31" applyNumberFormat="0" applyFont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9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20" fillId="40" borderId="25" applyNumberFormat="0" applyAlignment="0" applyProtection="0"/>
    <xf numFmtId="0" fontId="114" fillId="0" borderId="0" applyNumberFormat="0" applyFill="0" applyBorder="0" applyAlignment="0" applyProtection="0"/>
    <xf numFmtId="0" fontId="113" fillId="53" borderId="25" applyNumberFormat="0" applyAlignment="0" applyProtection="0"/>
    <xf numFmtId="0" fontId="77" fillId="68" borderId="0" applyNumberFormat="0" applyBorder="0" applyAlignment="0" applyProtection="0"/>
    <xf numFmtId="0" fontId="9" fillId="65" borderId="31" applyNumberFormat="0" applyFont="0" applyAlignment="0" applyProtection="0"/>
    <xf numFmtId="0" fontId="112" fillId="50" borderId="0" applyNumberFormat="0" applyBorder="0" applyAlignment="0" applyProtection="0"/>
    <xf numFmtId="0" fontId="156" fillId="0" borderId="21">
      <alignment horizontal="left" vertical="top"/>
    </xf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2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75" fillId="67" borderId="26" applyNumberFormat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12" fillId="52" borderId="0" applyNumberFormat="0" applyBorder="0" applyAlignment="0" applyProtection="0"/>
    <xf numFmtId="0" fontId="112" fillId="51" borderId="0" applyNumberFormat="0" applyBorder="0" applyAlignment="0" applyProtection="0"/>
    <xf numFmtId="0" fontId="117" fillId="54" borderId="26" applyNumberFormat="0" applyAlignment="0" applyProtection="0"/>
    <xf numFmtId="0" fontId="112" fillId="46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72" fillId="67" borderId="0" applyNumberFormat="0" applyBorder="0" applyAlignment="0" applyProtection="0"/>
    <xf numFmtId="0" fontId="112" fillId="50" borderId="0" applyNumberFormat="0" applyBorder="0" applyAlignment="0" applyProtection="0"/>
    <xf numFmtId="0" fontId="1" fillId="9" borderId="18" applyNumberFormat="0" applyFont="0" applyAlignment="0" applyProtection="0"/>
    <xf numFmtId="0" fontId="178" fillId="74" borderId="25" applyNumberFormat="0" applyAlignment="0" applyProtection="0"/>
    <xf numFmtId="0" fontId="112" fillId="50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7" fillId="68" borderId="0" applyNumberFormat="0" applyBorder="0" applyAlignment="0" applyProtection="0"/>
    <xf numFmtId="0" fontId="72" fillId="71" borderId="0" applyNumberFormat="0" applyBorder="0" applyAlignment="0" applyProtection="0"/>
    <xf numFmtId="0" fontId="112" fillId="47" borderId="0" applyNumberFormat="0" applyBorder="0" applyAlignment="0" applyProtection="0"/>
    <xf numFmtId="0" fontId="22" fillId="7" borderId="14" applyNumberFormat="0" applyAlignment="0" applyProtection="0"/>
    <xf numFmtId="0" fontId="112" fillId="49" borderId="0" applyNumberFormat="0" applyBorder="0" applyAlignment="0" applyProtection="0"/>
    <xf numFmtId="0" fontId="89" fillId="0" borderId="39" applyNumberFormat="0" applyFill="0" applyAlignment="0" applyProtection="0"/>
    <xf numFmtId="0" fontId="159" fillId="0" borderId="0">
      <alignment horizontal="left"/>
    </xf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18" fillId="0" borderId="30" applyNumberFormat="0" applyFill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123" fillId="36" borderId="0" applyNumberFormat="0" applyBorder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9" fillId="65" borderId="31" applyNumberFormat="0" applyFont="0" applyAlignment="0" applyProtection="0"/>
    <xf numFmtId="0" fontId="127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126" fillId="0" borderId="28" applyNumberFormat="0" applyFill="0" applyAlignment="0" applyProtection="0"/>
    <xf numFmtId="0" fontId="122" fillId="0" borderId="33" applyNumberFormat="0" applyFill="0" applyAlignment="0" applyProtection="0"/>
    <xf numFmtId="0" fontId="18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59" fillId="0" borderId="0">
      <alignment horizontal="left"/>
    </xf>
    <xf numFmtId="0" fontId="112" fillId="50" borderId="0" applyNumberFormat="0" applyBorder="0" applyAlignment="0" applyProtection="0"/>
    <xf numFmtId="0" fontId="121" fillId="55" borderId="0" applyNumberFormat="0" applyBorder="0" applyAlignment="0" applyProtection="0"/>
    <xf numFmtId="0" fontId="19" fillId="4" borderId="0" applyNumberFormat="0" applyBorder="0" applyAlignment="0" applyProtection="0"/>
    <xf numFmtId="0" fontId="114" fillId="0" borderId="0" applyNumberFormat="0" applyFill="0" applyBorder="0" applyAlignment="0" applyProtection="0"/>
    <xf numFmtId="0" fontId="117" fillId="54" borderId="26" applyNumberFormat="0" applyAlignment="0" applyProtection="0"/>
    <xf numFmtId="0" fontId="112" fillId="49" borderId="0" applyNumberFormat="0" applyBorder="0" applyAlignment="0" applyProtection="0"/>
    <xf numFmtId="0" fontId="177" fillId="73" borderId="0" applyNumberFormat="0" applyBorder="0" applyAlignment="0" applyProtection="0"/>
    <xf numFmtId="0" fontId="72" fillId="69" borderId="0" applyNumberFormat="0" applyBorder="0" applyAlignment="0" applyProtection="0"/>
    <xf numFmtId="0" fontId="156" fillId="0" borderId="21">
      <alignment horizontal="left" vertical="top"/>
    </xf>
    <xf numFmtId="0" fontId="127" fillId="0" borderId="29" applyNumberFormat="0" applyFill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112" fillId="46" borderId="0" applyNumberFormat="0" applyBorder="0" applyAlignment="0" applyProtection="0"/>
    <xf numFmtId="0" fontId="120" fillId="40" borderId="25" applyNumberFormat="0" applyAlignment="0" applyProtection="0"/>
    <xf numFmtId="0" fontId="183" fillId="0" borderId="21">
      <alignment horizontal="left" vertical="top"/>
    </xf>
    <xf numFmtId="0" fontId="85" fillId="74" borderId="32" applyNumberFormat="0" applyAlignment="0" applyProtection="0"/>
    <xf numFmtId="0" fontId="28" fillId="18" borderId="0" applyNumberFormat="0" applyBorder="0" applyAlignment="0" applyProtection="0"/>
    <xf numFmtId="0" fontId="72" fillId="67" borderId="0" applyNumberFormat="0" applyBorder="0" applyAlignment="0" applyProtection="0"/>
    <xf numFmtId="0" fontId="89" fillId="0" borderId="39" applyNumberFormat="0" applyFill="0" applyAlignment="0" applyProtection="0"/>
    <xf numFmtId="0" fontId="108" fillId="5" borderId="0" applyNumberFormat="0" applyBorder="0" applyAlignment="0" applyProtection="0"/>
    <xf numFmtId="0" fontId="11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77" fillId="68" borderId="0" applyNumberFormat="0" applyBorder="0" applyAlignment="0" applyProtection="0"/>
    <xf numFmtId="0" fontId="178" fillId="74" borderId="25" applyNumberFormat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21" fillId="55" borderId="0" applyNumberFormat="0" applyBorder="0" applyAlignment="0" applyProtection="0"/>
    <xf numFmtId="0" fontId="72" fillId="67" borderId="0" applyNumberFormat="0" applyBorder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12" fillId="50" borderId="0" applyNumberFormat="0" applyBorder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156" fillId="0" borderId="21">
      <alignment horizontal="left" vertical="top"/>
    </xf>
    <xf numFmtId="0" fontId="112" fillId="46" borderId="0" applyNumberFormat="0" applyBorder="0" applyAlignment="0" applyProtection="0"/>
    <xf numFmtId="0" fontId="106" fillId="56" borderId="31" applyNumberFormat="0" applyFont="0" applyAlignment="0" applyProtection="0"/>
    <xf numFmtId="0" fontId="18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26" fillId="0" borderId="28" applyNumberFormat="0" applyFill="0" applyAlignment="0" applyProtection="0"/>
    <xf numFmtId="0" fontId="178" fillId="74" borderId="25" applyNumberFormat="0" applyAlignment="0" applyProtection="0"/>
    <xf numFmtId="0" fontId="183" fillId="0" borderId="21">
      <alignment horizontal="left" vertical="top"/>
    </xf>
    <xf numFmtId="0" fontId="125" fillId="0" borderId="27" applyNumberFormat="0" applyFill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178" fillId="74" borderId="25" applyNumberFormat="0" applyAlignment="0" applyProtection="0"/>
    <xf numFmtId="0" fontId="127" fillId="0" borderId="0" applyNumberFormat="0" applyFill="0" applyBorder="0" applyAlignment="0" applyProtection="0"/>
    <xf numFmtId="0" fontId="75" fillId="67" borderId="26" applyNumberFormat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72" fillId="6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75" fillId="67" borderId="26" applyNumberFormat="0" applyAlignment="0" applyProtection="0"/>
    <xf numFmtId="0" fontId="123" fillId="36" borderId="0" applyNumberFormat="0" applyBorder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24" fillId="53" borderId="32" applyNumberFormat="0" applyAlignment="0" applyProtection="0"/>
    <xf numFmtId="0" fontId="77" fillId="68" borderId="0" applyNumberFormat="0" applyBorder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185" fillId="0" borderId="30" applyNumberFormat="0" applyFill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113" fillId="53" borderId="25" applyNumberFormat="0" applyAlignment="0" applyProtection="0"/>
    <xf numFmtId="0" fontId="127" fillId="0" borderId="29" applyNumberFormat="0" applyFill="0" applyAlignment="0" applyProtection="0"/>
    <xf numFmtId="0" fontId="112" fillId="49" borderId="0" applyNumberFormat="0" applyBorder="0" applyAlignment="0" applyProtection="0"/>
    <xf numFmtId="0" fontId="123" fillId="36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156" fillId="0" borderId="21">
      <alignment horizontal="left" vertical="top"/>
    </xf>
    <xf numFmtId="0" fontId="112" fillId="46" borderId="0" applyNumberFormat="0" applyBorder="0" applyAlignment="0" applyProtection="0"/>
    <xf numFmtId="0" fontId="19" fillId="4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125" fillId="0" borderId="27" applyNumberFormat="0" applyFill="0" applyAlignment="0" applyProtection="0"/>
    <xf numFmtId="0" fontId="156" fillId="0" borderId="21">
      <alignment horizontal="left" vertical="top"/>
    </xf>
    <xf numFmtId="0" fontId="85" fillId="74" borderId="32" applyNumberFormat="0" applyAlignment="0" applyProtection="0"/>
    <xf numFmtId="0" fontId="127" fillId="0" borderId="29" applyNumberFormat="0" applyFill="0" applyAlignment="0" applyProtection="0"/>
    <xf numFmtId="0" fontId="185" fillId="0" borderId="30" applyNumberFormat="0" applyFill="0" applyAlignment="0" applyProtection="0"/>
    <xf numFmtId="0" fontId="112" fillId="47" borderId="0" applyNumberFormat="0" applyBorder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72" fillId="67" borderId="0" applyNumberFormat="0" applyBorder="0" applyAlignment="0" applyProtection="0"/>
    <xf numFmtId="0" fontId="112" fillId="52" borderId="0" applyNumberFormat="0" applyBorder="0" applyAlignment="0" applyProtection="0"/>
    <xf numFmtId="0" fontId="118" fillId="0" borderId="30" applyNumberFormat="0" applyFill="0" applyAlignment="0" applyProtection="0"/>
    <xf numFmtId="0" fontId="72" fillId="69" borderId="0" applyNumberFormat="0" applyBorder="0" applyAlignment="0" applyProtection="0"/>
    <xf numFmtId="0" fontId="75" fillId="67" borderId="26" applyNumberFormat="0" applyAlignment="0" applyProtection="0"/>
    <xf numFmtId="0" fontId="83" fillId="78" borderId="0" applyNumberFormat="0" applyBorder="0" applyAlignment="0" applyProtection="0"/>
    <xf numFmtId="0" fontId="119" fillId="37" borderId="0" applyNumberFormat="0" applyBorder="0" applyAlignment="0" applyProtection="0"/>
    <xf numFmtId="0" fontId="81" fillId="72" borderId="25" applyNumberFormat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2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78" fillId="74" borderId="25" applyNumberFormat="0" applyAlignment="0" applyProtection="0"/>
    <xf numFmtId="0" fontId="117" fillId="54" borderId="26" applyNumberFormat="0" applyAlignment="0" applyProtection="0"/>
    <xf numFmtId="0" fontId="159" fillId="0" borderId="0">
      <alignment horizontal="left"/>
    </xf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72" fillId="67" borderId="0" applyNumberFormat="0" applyBorder="0" applyAlignment="0" applyProtection="0"/>
    <xf numFmtId="0" fontId="118" fillId="0" borderId="30" applyNumberFormat="0" applyFill="0" applyAlignment="0" applyProtection="0"/>
    <xf numFmtId="0" fontId="89" fillId="0" borderId="39" applyNumberFormat="0" applyFill="0" applyAlignment="0" applyProtection="0"/>
    <xf numFmtId="0" fontId="72" fillId="67" borderId="0" applyNumberFormat="0" applyBorder="0" applyAlignment="0" applyProtection="0"/>
    <xf numFmtId="0" fontId="122" fillId="0" borderId="33" applyNumberFormat="0" applyFill="0" applyAlignment="0" applyProtection="0"/>
    <xf numFmtId="0" fontId="112" fillId="50" borderId="0" applyNumberFormat="0" applyBorder="0" applyAlignment="0" applyProtection="0"/>
    <xf numFmtId="0" fontId="24" fillId="8" borderId="17" applyNumberFormat="0" applyAlignment="0" applyProtection="0"/>
    <xf numFmtId="0" fontId="112" fillId="46" borderId="0" applyNumberFormat="0" applyBorder="0" applyAlignment="0" applyProtection="0"/>
    <xf numFmtId="0" fontId="159" fillId="0" borderId="0">
      <alignment horizontal="left"/>
    </xf>
    <xf numFmtId="0" fontId="159" fillId="0" borderId="0">
      <alignment horizontal="left"/>
    </xf>
    <xf numFmtId="0" fontId="177" fillId="73" borderId="0" applyNumberFormat="0" applyBorder="0" applyAlignment="0" applyProtection="0"/>
    <xf numFmtId="0" fontId="127" fillId="0" borderId="29" applyNumberFormat="0" applyFill="0" applyAlignment="0" applyProtection="0"/>
    <xf numFmtId="0" fontId="23" fillId="0" borderId="16" applyNumberFormat="0" applyFill="0" applyAlignment="0" applyProtection="0"/>
    <xf numFmtId="0" fontId="113" fillId="53" borderId="25" applyNumberFormat="0" applyAlignment="0" applyProtection="0"/>
    <xf numFmtId="0" fontId="126" fillId="0" borderId="28" applyNumberFormat="0" applyFill="0" applyAlignment="0" applyProtection="0"/>
    <xf numFmtId="0" fontId="113" fillId="53" borderId="25" applyNumberFormat="0" applyAlignment="0" applyProtection="0"/>
    <xf numFmtId="0" fontId="77" fillId="68" borderId="0" applyNumberFormat="0" applyBorder="0" applyAlignment="0" applyProtection="0"/>
    <xf numFmtId="0" fontId="106" fillId="56" borderId="31" applyNumberFormat="0" applyFont="0" applyAlignment="0" applyProtection="0"/>
    <xf numFmtId="0" fontId="123" fillId="36" borderId="0" applyNumberFormat="0" applyBorder="0" applyAlignment="0" applyProtection="0"/>
    <xf numFmtId="0" fontId="117" fillId="54" borderId="26" applyNumberFormat="0" applyAlignment="0" applyProtection="0"/>
    <xf numFmtId="0" fontId="112" fillId="49" borderId="0" applyNumberFormat="0" applyBorder="0" applyAlignment="0" applyProtection="0"/>
    <xf numFmtId="0" fontId="120" fillId="40" borderId="25" applyNumberFormat="0" applyAlignment="0" applyProtection="0"/>
    <xf numFmtId="0" fontId="127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113" fillId="53" borderId="25" applyNumberFormat="0" applyAlignment="0" applyProtection="0"/>
    <xf numFmtId="0" fontId="183" fillId="0" borderId="21">
      <alignment horizontal="left" vertical="top"/>
    </xf>
    <xf numFmtId="0" fontId="18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72" fillId="64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77" fillId="73" borderId="0" applyNumberFormat="0" applyBorder="0" applyAlignment="0" applyProtection="0"/>
    <xf numFmtId="0" fontId="123" fillId="36" borderId="0" applyNumberFormat="0" applyBorder="0" applyAlignment="0" applyProtection="0"/>
    <xf numFmtId="0" fontId="112" fillId="47" borderId="0" applyNumberFormat="0" applyBorder="0" applyAlignment="0" applyProtection="0"/>
    <xf numFmtId="0" fontId="83" fillId="78" borderId="0" applyNumberFormat="0" applyBorder="0" applyAlignment="0" applyProtection="0"/>
    <xf numFmtId="0" fontId="117" fillId="54" borderId="26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12" fillId="47" borderId="0" applyNumberFormat="0" applyBorder="0" applyAlignment="0" applyProtection="0"/>
    <xf numFmtId="0" fontId="126" fillId="0" borderId="28" applyNumberFormat="0" applyFill="0" applyAlignment="0" applyProtection="0"/>
    <xf numFmtId="0" fontId="120" fillId="40" borderId="25" applyNumberFormat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27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13" fillId="53" borderId="25" applyNumberFormat="0" applyAlignment="0" applyProtection="0"/>
    <xf numFmtId="0" fontId="118" fillId="0" borderId="30" applyNumberFormat="0" applyFill="0" applyAlignment="0" applyProtection="0"/>
    <xf numFmtId="0" fontId="28" fillId="18" borderId="0" applyNumberFormat="0" applyBorder="0" applyAlignment="0" applyProtection="0"/>
    <xf numFmtId="0" fontId="112" fillId="46" borderId="0" applyNumberFormat="0" applyBorder="0" applyAlignment="0" applyProtection="0"/>
    <xf numFmtId="0" fontId="106" fillId="56" borderId="31" applyNumberFormat="0" applyFont="0" applyAlignment="0" applyProtection="0"/>
    <xf numFmtId="0" fontId="125" fillId="0" borderId="27" applyNumberFormat="0" applyFill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22" fillId="7" borderId="14" applyNumberFormat="0" applyAlignment="0" applyProtection="0"/>
    <xf numFmtId="0" fontId="72" fillId="61" borderId="0" applyNumberFormat="0" applyBorder="0" applyAlignment="0" applyProtection="0"/>
    <xf numFmtId="0" fontId="18" fillId="3" borderId="0" applyNumberFormat="0" applyBorder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12" fillId="46" borderId="0" applyNumberFormat="0" applyBorder="0" applyAlignment="0" applyProtection="0"/>
    <xf numFmtId="0" fontId="72" fillId="67" borderId="0" applyNumberFormat="0" applyBorder="0" applyAlignment="0" applyProtection="0"/>
    <xf numFmtId="0" fontId="125" fillId="0" borderId="27" applyNumberFormat="0" applyFill="0" applyAlignment="0" applyProtection="0"/>
    <xf numFmtId="0" fontId="106" fillId="56" borderId="31" applyNumberFormat="0" applyFont="0" applyAlignment="0" applyProtection="0"/>
    <xf numFmtId="0" fontId="156" fillId="0" borderId="21">
      <alignment horizontal="left" vertical="top"/>
    </xf>
    <xf numFmtId="0" fontId="90" fillId="0" borderId="0" applyNumberFormat="0" applyFill="0" applyBorder="0" applyAlignment="0" applyProtection="0"/>
    <xf numFmtId="0" fontId="113" fillId="53" borderId="25" applyNumberFormat="0" applyAlignment="0" applyProtection="0"/>
    <xf numFmtId="0" fontId="121" fillId="55" borderId="0" applyNumberFormat="0" applyBorder="0" applyAlignment="0" applyProtection="0"/>
    <xf numFmtId="0" fontId="177" fillId="73" borderId="0" applyNumberFormat="0" applyBorder="0" applyAlignment="0" applyProtection="0"/>
    <xf numFmtId="0" fontId="81" fillId="72" borderId="25" applyNumberFormat="0" applyAlignment="0" applyProtection="0"/>
    <xf numFmtId="0" fontId="112" fillId="51" borderId="0" applyNumberFormat="0" applyBorder="0" applyAlignment="0" applyProtection="0"/>
    <xf numFmtId="0" fontId="81" fillId="72" borderId="25" applyNumberFormat="0" applyAlignment="0" applyProtection="0"/>
    <xf numFmtId="0" fontId="121" fillId="55" borderId="0" applyNumberFormat="0" applyBorder="0" applyAlignment="0" applyProtection="0"/>
    <xf numFmtId="0" fontId="112" fillId="49" borderId="0" applyNumberFormat="0" applyBorder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12" fillId="52" borderId="0" applyNumberFormat="0" applyBorder="0" applyAlignment="0" applyProtection="0"/>
    <xf numFmtId="0" fontId="113" fillId="53" borderId="25" applyNumberFormat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112" fillId="51" borderId="0" applyNumberFormat="0" applyBorder="0" applyAlignment="0" applyProtection="0"/>
    <xf numFmtId="0" fontId="120" fillId="40" borderId="25" applyNumberFormat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72" fillId="64" borderId="0" applyNumberFormat="0" applyBorder="0" applyAlignment="0" applyProtection="0"/>
    <xf numFmtId="0" fontId="183" fillId="0" borderId="21">
      <alignment horizontal="left" vertical="top"/>
    </xf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77" fillId="68" borderId="0" applyNumberFormat="0" applyBorder="0" applyAlignment="0" applyProtection="0"/>
    <xf numFmtId="0" fontId="120" fillId="40" borderId="25" applyNumberFormat="0" applyAlignment="0" applyProtection="0"/>
    <xf numFmtId="0" fontId="21" fillId="7" borderId="15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83" fillId="78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27" fillId="0" borderId="29" applyNumberFormat="0" applyFill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72" fillId="71" borderId="0" applyNumberFormat="0" applyBorder="0" applyAlignment="0" applyProtection="0"/>
    <xf numFmtId="0" fontId="117" fillId="54" borderId="26" applyNumberFormat="0" applyAlignment="0" applyProtection="0"/>
    <xf numFmtId="0" fontId="72" fillId="71" borderId="0" applyNumberFormat="0" applyBorder="0" applyAlignment="0" applyProtection="0"/>
    <xf numFmtId="0" fontId="112" fillId="46" borderId="0" applyNumberFormat="0" applyBorder="0" applyAlignment="0" applyProtection="0"/>
    <xf numFmtId="0" fontId="72" fillId="69" borderId="0" applyNumberFormat="0" applyBorder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19" fillId="37" borderId="0" applyNumberFormat="0" applyBorder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24" fillId="8" borderId="17" applyNumberFormat="0" applyAlignment="0" applyProtection="0"/>
    <xf numFmtId="0" fontId="113" fillId="53" borderId="25" applyNumberFormat="0" applyAlignment="0" applyProtection="0"/>
    <xf numFmtId="0" fontId="185" fillId="0" borderId="30" applyNumberFormat="0" applyFill="0" applyAlignment="0" applyProtection="0"/>
    <xf numFmtId="0" fontId="85" fillId="74" borderId="32" applyNumberFormat="0" applyAlignment="0" applyProtection="0"/>
    <xf numFmtId="0" fontId="121" fillId="55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126" fillId="0" borderId="28" applyNumberFormat="0" applyFill="0" applyAlignment="0" applyProtection="0"/>
    <xf numFmtId="0" fontId="23" fillId="0" borderId="16" applyNumberFormat="0" applyFill="0" applyAlignment="0" applyProtection="0"/>
    <xf numFmtId="0" fontId="83" fillId="78" borderId="0" applyNumberFormat="0" applyBorder="0" applyAlignment="0" applyProtection="0"/>
    <xf numFmtId="0" fontId="72" fillId="71" borderId="0" applyNumberFormat="0" applyBorder="0" applyAlignment="0" applyProtection="0"/>
    <xf numFmtId="0" fontId="83" fillId="78" borderId="0" applyNumberFormat="0" applyBorder="0" applyAlignment="0" applyProtection="0"/>
    <xf numFmtId="0" fontId="119" fillId="37" borderId="0" applyNumberFormat="0" applyBorder="0" applyAlignment="0" applyProtection="0"/>
    <xf numFmtId="0" fontId="124" fillId="53" borderId="32" applyNumberFormat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12" fillId="51" borderId="0" applyNumberFormat="0" applyBorder="0" applyAlignment="0" applyProtection="0"/>
    <xf numFmtId="0" fontId="85" fillId="74" borderId="32" applyNumberFormat="0" applyAlignment="0" applyProtection="0"/>
    <xf numFmtId="0" fontId="28" fillId="26" borderId="0" applyNumberFormat="0" applyBorder="0" applyAlignment="0" applyProtection="0"/>
    <xf numFmtId="0" fontId="9" fillId="65" borderId="31" applyNumberFormat="0" applyFont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127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26" fillId="0" borderId="28" applyNumberFormat="0" applyFill="0" applyAlignment="0" applyProtection="0"/>
    <xf numFmtId="0" fontId="72" fillId="64" borderId="0" applyNumberFormat="0" applyBorder="0" applyAlignment="0" applyProtection="0"/>
    <xf numFmtId="0" fontId="126" fillId="0" borderId="28" applyNumberFormat="0" applyFill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123" fillId="36" borderId="0" applyNumberFormat="0" applyBorder="0" applyAlignment="0" applyProtection="0"/>
    <xf numFmtId="0" fontId="28" fillId="30" borderId="0" applyNumberFormat="0" applyBorder="0" applyAlignment="0" applyProtection="0"/>
    <xf numFmtId="0" fontId="83" fillId="78" borderId="0" applyNumberFormat="0" applyBorder="0" applyAlignment="0" applyProtection="0"/>
    <xf numFmtId="0" fontId="20" fillId="6" borderId="14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106" fillId="56" borderId="31" applyNumberFormat="0" applyFont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117" fillId="54" borderId="26" applyNumberFormat="0" applyAlignment="0" applyProtection="0"/>
    <xf numFmtId="0" fontId="24" fillId="8" borderId="17" applyNumberFormat="0" applyAlignment="0" applyProtection="0"/>
    <xf numFmtId="0" fontId="72" fillId="71" borderId="0" applyNumberFormat="0" applyBorder="0" applyAlignment="0" applyProtection="0"/>
    <xf numFmtId="0" fontId="185" fillId="0" borderId="30" applyNumberFormat="0" applyFill="0" applyAlignment="0" applyProtection="0"/>
    <xf numFmtId="0" fontId="83" fillId="78" borderId="0" applyNumberFormat="0" applyBorder="0" applyAlignment="0" applyProtection="0"/>
    <xf numFmtId="0" fontId="112" fillId="46" borderId="0" applyNumberFormat="0" applyBorder="0" applyAlignment="0" applyProtection="0"/>
    <xf numFmtId="0" fontId="81" fillId="72" borderId="25" applyNumberFormat="0" applyAlignment="0" applyProtection="0"/>
    <xf numFmtId="0" fontId="112" fillId="49" borderId="0" applyNumberFormat="0" applyBorder="0" applyAlignment="0" applyProtection="0"/>
    <xf numFmtId="0" fontId="11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85" fillId="74" borderId="32" applyNumberFormat="0" applyAlignment="0" applyProtection="0"/>
    <xf numFmtId="0" fontId="124" fillId="53" borderId="32" applyNumberFormat="0" applyAlignment="0" applyProtection="0"/>
    <xf numFmtId="0" fontId="21" fillId="7" borderId="15" applyNumberFormat="0" applyAlignment="0" applyProtection="0"/>
    <xf numFmtId="0" fontId="18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23" fillId="0" borderId="16" applyNumberFormat="0" applyFill="0" applyAlignment="0" applyProtection="0"/>
    <xf numFmtId="0" fontId="72" fillId="61" borderId="0" applyNumberFormat="0" applyBorder="0" applyAlignment="0" applyProtection="0"/>
    <xf numFmtId="0" fontId="22" fillId="7" borderId="14" applyNumberFormat="0" applyAlignment="0" applyProtection="0"/>
    <xf numFmtId="0" fontId="185" fillId="0" borderId="30" applyNumberFormat="0" applyFill="0" applyAlignment="0" applyProtection="0"/>
    <xf numFmtId="0" fontId="28" fillId="26" borderId="0" applyNumberFormat="0" applyBorder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85" fillId="74" borderId="32" applyNumberFormat="0" applyAlignment="0" applyProtection="0"/>
    <xf numFmtId="0" fontId="177" fillId="73" borderId="0" applyNumberFormat="0" applyBorder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59" fillId="0" borderId="0">
      <alignment horizontal="left"/>
    </xf>
    <xf numFmtId="0" fontId="117" fillId="54" borderId="26" applyNumberFormat="0" applyAlignment="0" applyProtection="0"/>
    <xf numFmtId="0" fontId="127" fillId="0" borderId="29" applyNumberFormat="0" applyFill="0" applyAlignment="0" applyProtection="0"/>
    <xf numFmtId="0" fontId="124" fillId="53" borderId="32" applyNumberFormat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83" fillId="78" borderId="0" applyNumberFormat="0" applyBorder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77" fillId="73" borderId="0" applyNumberFormat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72" fillId="69" borderId="0" applyNumberFormat="0" applyBorder="0" applyAlignment="0" applyProtection="0"/>
    <xf numFmtId="0" fontId="123" fillId="36" borderId="0" applyNumberFormat="0" applyBorder="0" applyAlignment="0" applyProtection="0"/>
    <xf numFmtId="0" fontId="177" fillId="73" borderId="0" applyNumberFormat="0" applyBorder="0" applyAlignment="0" applyProtection="0"/>
    <xf numFmtId="0" fontId="112" fillId="47" borderId="0" applyNumberFormat="0" applyBorder="0" applyAlignment="0" applyProtection="0"/>
    <xf numFmtId="0" fontId="184" fillId="0" borderId="0" applyNumberFormat="0" applyFill="0" applyBorder="0" applyAlignment="0" applyProtection="0"/>
    <xf numFmtId="0" fontId="85" fillId="74" borderId="32" applyNumberFormat="0" applyAlignment="0" applyProtection="0"/>
    <xf numFmtId="0" fontId="185" fillId="0" borderId="30" applyNumberFormat="0" applyFill="0" applyAlignment="0" applyProtection="0"/>
    <xf numFmtId="0" fontId="77" fillId="68" borderId="0" applyNumberFormat="0" applyBorder="0" applyAlignment="0" applyProtection="0"/>
    <xf numFmtId="0" fontId="85" fillId="74" borderId="32" applyNumberFormat="0" applyAlignment="0" applyProtection="0"/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123" fillId="36" borderId="0" applyNumberFormat="0" applyBorder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19" fillId="37" borderId="0" applyNumberFormat="0" applyBorder="0" applyAlignment="0" applyProtection="0"/>
    <xf numFmtId="0" fontId="121" fillId="55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85" fillId="74" borderId="32" applyNumberFormat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84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78" fillId="74" borderId="25" applyNumberFormat="0" applyAlignment="0" applyProtection="0"/>
    <xf numFmtId="0" fontId="117" fillId="54" borderId="26" applyNumberFormat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75" fillId="67" borderId="26" applyNumberFormat="0" applyAlignment="0" applyProtection="0"/>
    <xf numFmtId="0" fontId="17" fillId="0" borderId="13" applyNumberFormat="0" applyFill="0" applyAlignment="0" applyProtection="0"/>
    <xf numFmtId="0" fontId="72" fillId="64" borderId="0" applyNumberFormat="0" applyBorder="0" applyAlignment="0" applyProtection="0"/>
    <xf numFmtId="0" fontId="9" fillId="65" borderId="31" applyNumberFormat="0" applyFont="0" applyAlignment="0" applyProtection="0"/>
    <xf numFmtId="0" fontId="72" fillId="67" borderId="0" applyNumberFormat="0" applyBorder="0" applyAlignment="0" applyProtection="0"/>
    <xf numFmtId="0" fontId="124" fillId="53" borderId="32" applyNumberFormat="0" applyAlignment="0" applyProtection="0"/>
    <xf numFmtId="0" fontId="117" fillId="54" borderId="26" applyNumberFormat="0" applyAlignment="0" applyProtection="0"/>
    <xf numFmtId="0" fontId="114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21" fillId="55" borderId="0" applyNumberFormat="0" applyBorder="0" applyAlignment="0" applyProtection="0"/>
    <xf numFmtId="0" fontId="123" fillId="36" borderId="0" applyNumberFormat="0" applyBorder="0" applyAlignment="0" applyProtection="0"/>
    <xf numFmtId="0" fontId="106" fillId="56" borderId="31" applyNumberFormat="0" applyFont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77" fillId="68" borderId="0" applyNumberFormat="0" applyBorder="0" applyAlignment="0" applyProtection="0"/>
    <xf numFmtId="0" fontId="72" fillId="64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83" fillId="0" borderId="21">
      <alignment horizontal="left" vertical="top"/>
    </xf>
    <xf numFmtId="0" fontId="81" fillId="72" borderId="25" applyNumberFormat="0" applyAlignment="0" applyProtection="0"/>
    <xf numFmtId="0" fontId="120" fillId="40" borderId="25" applyNumberFormat="0" applyAlignment="0" applyProtection="0"/>
    <xf numFmtId="0" fontId="156" fillId="0" borderId="21">
      <alignment horizontal="left" vertical="top"/>
    </xf>
    <xf numFmtId="0" fontId="106" fillId="56" borderId="31" applyNumberFormat="0" applyFont="0" applyAlignment="0" applyProtection="0"/>
    <xf numFmtId="0" fontId="83" fillId="78" borderId="0" applyNumberFormat="0" applyBorder="0" applyAlignment="0" applyProtection="0"/>
    <xf numFmtId="0" fontId="112" fillId="46" borderId="0" applyNumberFormat="0" applyBorder="0" applyAlignment="0" applyProtection="0"/>
    <xf numFmtId="0" fontId="106" fillId="56" borderId="31" applyNumberFormat="0" applyFont="0" applyAlignment="0" applyProtection="0"/>
    <xf numFmtId="0" fontId="19" fillId="4" borderId="0" applyNumberFormat="0" applyBorder="0" applyAlignment="0" applyProtection="0"/>
    <xf numFmtId="0" fontId="72" fillId="64" borderId="0" applyNumberFormat="0" applyBorder="0" applyAlignment="0" applyProtection="0"/>
    <xf numFmtId="0" fontId="72" fillId="67" borderId="0" applyNumberFormat="0" applyBorder="0" applyAlignment="0" applyProtection="0"/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112" fillId="52" borderId="0" applyNumberFormat="0" applyBorder="0" applyAlignment="0" applyProtection="0"/>
    <xf numFmtId="0" fontId="83" fillId="78" borderId="0" applyNumberFormat="0" applyBorder="0" applyAlignment="0" applyProtection="0"/>
    <xf numFmtId="0" fontId="17" fillId="0" borderId="13" applyNumberFormat="0" applyFill="0" applyAlignment="0" applyProtection="0"/>
    <xf numFmtId="0" fontId="114" fillId="0" borderId="0" applyNumberFormat="0" applyFill="0" applyBorder="0" applyAlignment="0" applyProtection="0"/>
    <xf numFmtId="0" fontId="178" fillId="74" borderId="25" applyNumberFormat="0" applyAlignment="0" applyProtection="0"/>
    <xf numFmtId="0" fontId="121" fillId="55" borderId="0" applyNumberFormat="0" applyBorder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20" fillId="6" borderId="14" applyNumberFormat="0" applyAlignment="0" applyProtection="0"/>
    <xf numFmtId="0" fontId="112" fillId="52" borderId="0" applyNumberFormat="0" applyBorder="0" applyAlignment="0" applyProtection="0"/>
    <xf numFmtId="0" fontId="112" fillId="51" borderId="0" applyNumberFormat="0" applyBorder="0" applyAlignment="0" applyProtection="0"/>
    <xf numFmtId="0" fontId="90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23" fillId="36" borderId="0" applyNumberFormat="0" applyBorder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156" fillId="0" borderId="21">
      <alignment horizontal="left" vertical="top"/>
    </xf>
    <xf numFmtId="0" fontId="117" fillId="54" borderId="26" applyNumberFormat="0" applyAlignment="0" applyProtection="0"/>
    <xf numFmtId="0" fontId="127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72" fillId="67" borderId="0" applyNumberFormat="0" applyBorder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85" fillId="0" borderId="30" applyNumberFormat="0" applyFill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159" fillId="0" borderId="0">
      <alignment horizontal="left"/>
    </xf>
    <xf numFmtId="0" fontId="159" fillId="0" borderId="0">
      <alignment horizontal="left"/>
    </xf>
    <xf numFmtId="0" fontId="72" fillId="67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120" fillId="40" borderId="25" applyNumberFormat="0" applyAlignment="0" applyProtection="0"/>
    <xf numFmtId="0" fontId="121" fillId="55" borderId="0" applyNumberFormat="0" applyBorder="0" applyAlignment="0" applyProtection="0"/>
    <xf numFmtId="0" fontId="183" fillId="0" borderId="21">
      <alignment horizontal="left" vertical="top"/>
    </xf>
    <xf numFmtId="0" fontId="28" fillId="14" borderId="0" applyNumberFormat="0" applyBorder="0" applyAlignment="0" applyProtection="0"/>
    <xf numFmtId="0" fontId="112" fillId="50" borderId="0" applyNumberFormat="0" applyBorder="0" applyAlignment="0" applyProtection="0"/>
    <xf numFmtId="0" fontId="156" fillId="0" borderId="21">
      <alignment horizontal="left" vertical="top"/>
    </xf>
    <xf numFmtId="0" fontId="119" fillId="37" borderId="0" applyNumberFormat="0" applyBorder="0" applyAlignment="0" applyProtection="0"/>
    <xf numFmtId="0" fontId="113" fillId="53" borderId="25" applyNumberFormat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50" borderId="0" applyNumberFormat="0" applyBorder="0" applyAlignment="0" applyProtection="0"/>
    <xf numFmtId="0" fontId="126" fillId="0" borderId="28" applyNumberFormat="0" applyFill="0" applyAlignment="0" applyProtection="0"/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59" fillId="0" borderId="0">
      <alignment horizontal="left"/>
    </xf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28" fillId="10" borderId="0" applyNumberFormat="0" applyBorder="0" applyAlignment="0" applyProtection="0"/>
    <xf numFmtId="0" fontId="177" fillId="73" borderId="0" applyNumberFormat="0" applyBorder="0" applyAlignment="0" applyProtection="0"/>
    <xf numFmtId="0" fontId="114" fillId="0" borderId="0" applyNumberFormat="0" applyFill="0" applyBorder="0" applyAlignment="0" applyProtection="0"/>
    <xf numFmtId="0" fontId="159" fillId="0" borderId="0">
      <alignment horizontal="left"/>
    </xf>
    <xf numFmtId="0" fontId="124" fillId="53" borderId="32" applyNumberFormat="0" applyAlignment="0" applyProtection="0"/>
    <xf numFmtId="0" fontId="112" fillId="46" borderId="0" applyNumberFormat="0" applyBorder="0" applyAlignment="0" applyProtection="0"/>
    <xf numFmtId="0" fontId="156" fillId="0" borderId="21">
      <alignment horizontal="left" vertical="top"/>
    </xf>
    <xf numFmtId="0" fontId="117" fillId="54" borderId="26" applyNumberFormat="0" applyAlignment="0" applyProtection="0"/>
    <xf numFmtId="0" fontId="112" fillId="46" borderId="0" applyNumberFormat="0" applyBorder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6" fillId="0" borderId="28" applyNumberFormat="0" applyFill="0" applyAlignment="0" applyProtection="0"/>
    <xf numFmtId="0" fontId="83" fillId="78" borderId="0" applyNumberFormat="0" applyBorder="0" applyAlignment="0" applyProtection="0"/>
    <xf numFmtId="0" fontId="159" fillId="0" borderId="0">
      <alignment horizontal="left"/>
    </xf>
    <xf numFmtId="0" fontId="72" fillId="71" borderId="0" applyNumberFormat="0" applyBorder="0" applyAlignment="0" applyProtection="0"/>
    <xf numFmtId="0" fontId="106" fillId="56" borderId="31" applyNumberFormat="0" applyFont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112" fillId="46" borderId="0" applyNumberFormat="0" applyBorder="0" applyAlignment="0" applyProtection="0"/>
    <xf numFmtId="0" fontId="178" fillId="74" borderId="25" applyNumberFormat="0" applyAlignment="0" applyProtection="0"/>
    <xf numFmtId="0" fontId="11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4" fillId="53" borderId="32" applyNumberFormat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118" fillId="0" borderId="30" applyNumberFormat="0" applyFill="0" applyAlignment="0" applyProtection="0"/>
    <xf numFmtId="0" fontId="24" fillId="8" borderId="17" applyNumberFormat="0" applyAlignment="0" applyProtection="0"/>
    <xf numFmtId="0" fontId="112" fillId="47" borderId="0" applyNumberFormat="0" applyBorder="0" applyAlignment="0" applyProtection="0"/>
    <xf numFmtId="0" fontId="156" fillId="0" borderId="21">
      <alignment horizontal="left" vertical="top"/>
    </xf>
    <xf numFmtId="0" fontId="114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18" fillId="0" borderId="30" applyNumberFormat="0" applyFill="0" applyAlignment="0" applyProtection="0"/>
    <xf numFmtId="0" fontId="28" fillId="26" borderId="0" applyNumberFormat="0" applyBorder="0" applyAlignment="0" applyProtection="0"/>
    <xf numFmtId="0" fontId="113" fillId="53" borderId="25" applyNumberFormat="0" applyAlignment="0" applyProtection="0"/>
    <xf numFmtId="0" fontId="112" fillId="49" borderId="0" applyNumberFormat="0" applyBorder="0" applyAlignment="0" applyProtection="0"/>
    <xf numFmtId="0" fontId="81" fillId="72" borderId="25" applyNumberFormat="0" applyAlignment="0" applyProtection="0"/>
    <xf numFmtId="0" fontId="117" fillId="54" borderId="26" applyNumberFormat="0" applyAlignment="0" applyProtection="0"/>
    <xf numFmtId="0" fontId="89" fillId="0" borderId="39" applyNumberFormat="0" applyFill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56" fillId="0" borderId="21">
      <alignment horizontal="left" vertical="top"/>
    </xf>
    <xf numFmtId="0" fontId="83" fillId="78" borderId="0" applyNumberFormat="0" applyBorder="0" applyAlignment="0" applyProtection="0"/>
    <xf numFmtId="0" fontId="183" fillId="0" borderId="21">
      <alignment horizontal="left" vertical="top"/>
    </xf>
    <xf numFmtId="0" fontId="28" fillId="18" borderId="0" applyNumberFormat="0" applyBorder="0" applyAlignment="0" applyProtection="0"/>
    <xf numFmtId="0" fontId="112" fillId="46" borderId="0" applyNumberFormat="0" applyBorder="0" applyAlignment="0" applyProtection="0"/>
    <xf numFmtId="0" fontId="22" fillId="7" borderId="14" applyNumberFormat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8" fillId="0" borderId="30" applyNumberFormat="0" applyFill="0" applyAlignment="0" applyProtection="0"/>
    <xf numFmtId="0" fontId="123" fillId="36" borderId="0" applyNumberFormat="0" applyBorder="0" applyAlignment="0" applyProtection="0"/>
    <xf numFmtId="0" fontId="122" fillId="0" borderId="33" applyNumberFormat="0" applyFill="0" applyAlignment="0" applyProtection="0"/>
    <xf numFmtId="0" fontId="77" fillId="68" borderId="0" applyNumberFormat="0" applyBorder="0" applyAlignment="0" applyProtection="0"/>
    <xf numFmtId="0" fontId="11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7" fillId="54" borderId="26" applyNumberFormat="0" applyAlignment="0" applyProtection="0"/>
    <xf numFmtId="0" fontId="106" fillId="56" borderId="31" applyNumberFormat="0" applyFont="0" applyAlignment="0" applyProtection="0"/>
    <xf numFmtId="0" fontId="185" fillId="0" borderId="30" applyNumberFormat="0" applyFill="0" applyAlignment="0" applyProtection="0"/>
    <xf numFmtId="0" fontId="77" fillId="68" borderId="0" applyNumberFormat="0" applyBorder="0" applyAlignment="0" applyProtection="0"/>
    <xf numFmtId="0" fontId="90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83" fillId="78" borderId="0" applyNumberFormat="0" applyBorder="0" applyAlignment="0" applyProtection="0"/>
    <xf numFmtId="0" fontId="18" fillId="3" borderId="0" applyNumberFormat="0" applyBorder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56" fillId="0" borderId="21">
      <alignment horizontal="left" vertical="top"/>
    </xf>
    <xf numFmtId="0" fontId="113" fillId="53" borderId="25" applyNumberFormat="0" applyAlignment="0" applyProtection="0"/>
    <xf numFmtId="0" fontId="75" fillId="67" borderId="26" applyNumberFormat="0" applyAlignment="0" applyProtection="0"/>
    <xf numFmtId="0" fontId="1" fillId="9" borderId="18" applyNumberFormat="0" applyFont="0" applyAlignment="0" applyProtection="0"/>
    <xf numFmtId="0" fontId="112" fillId="49" borderId="0" applyNumberFormat="0" applyBorder="0" applyAlignment="0" applyProtection="0"/>
    <xf numFmtId="0" fontId="126" fillId="0" borderId="28" applyNumberFormat="0" applyFill="0" applyAlignment="0" applyProtection="0"/>
    <xf numFmtId="0" fontId="112" fillId="47" borderId="0" applyNumberFormat="0" applyBorder="0" applyAlignment="0" applyProtection="0"/>
    <xf numFmtId="0" fontId="119" fillId="37" borderId="0" applyNumberFormat="0" applyBorder="0" applyAlignment="0" applyProtection="0"/>
    <xf numFmtId="0" fontId="18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28" fillId="10" borderId="0" applyNumberFormat="0" applyBorder="0" applyAlignment="0" applyProtection="0"/>
    <xf numFmtId="0" fontId="106" fillId="56" borderId="31" applyNumberFormat="0" applyFont="0" applyAlignment="0" applyProtection="0"/>
    <xf numFmtId="0" fontId="117" fillId="54" borderId="26" applyNumberFormat="0" applyAlignment="0" applyProtection="0"/>
    <xf numFmtId="0" fontId="112" fillId="46" borderId="0" applyNumberFormat="0" applyBorder="0" applyAlignment="0" applyProtection="0"/>
    <xf numFmtId="0" fontId="183" fillId="0" borderId="21">
      <alignment horizontal="left" vertical="top"/>
    </xf>
    <xf numFmtId="0" fontId="112" fillId="46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17" fillId="54" borderId="26" applyNumberFormat="0" applyAlignment="0" applyProtection="0"/>
    <xf numFmtId="0" fontId="185" fillId="0" borderId="30" applyNumberFormat="0" applyFill="0" applyAlignment="0" applyProtection="0"/>
    <xf numFmtId="0" fontId="112" fillId="47" borderId="0" applyNumberFormat="0" applyBorder="0" applyAlignment="0" applyProtection="0"/>
    <xf numFmtId="0" fontId="112" fillId="51" borderId="0" applyNumberFormat="0" applyBorder="0" applyAlignment="0" applyProtection="0"/>
    <xf numFmtId="0" fontId="12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75" fillId="67" borderId="26" applyNumberFormat="0" applyAlignment="0" applyProtection="0"/>
    <xf numFmtId="0" fontId="112" fillId="51" borderId="0" applyNumberFormat="0" applyBorder="0" applyAlignment="0" applyProtection="0"/>
    <xf numFmtId="0" fontId="117" fillId="54" borderId="26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77" fillId="68" borderId="0" applyNumberFormat="0" applyBorder="0" applyAlignment="0" applyProtection="0"/>
    <xf numFmtId="0" fontId="89" fillId="0" borderId="39" applyNumberFormat="0" applyFill="0" applyAlignment="0" applyProtection="0"/>
    <xf numFmtId="0" fontId="121" fillId="55" borderId="0" applyNumberFormat="0" applyBorder="0" applyAlignment="0" applyProtection="0"/>
    <xf numFmtId="0" fontId="123" fillId="36" borderId="0" applyNumberFormat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84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77" fillId="73" borderId="0" applyNumberFormat="0" applyBorder="0" applyAlignment="0" applyProtection="0"/>
    <xf numFmtId="0" fontId="124" fillId="53" borderId="32" applyNumberFormat="0" applyAlignment="0" applyProtection="0"/>
    <xf numFmtId="0" fontId="117" fillId="54" borderId="26" applyNumberFormat="0" applyAlignment="0" applyProtection="0"/>
    <xf numFmtId="0" fontId="159" fillId="0" borderId="0">
      <alignment horizontal="left"/>
    </xf>
    <xf numFmtId="0" fontId="124" fillId="53" borderId="32" applyNumberFormat="0" applyAlignment="0" applyProtection="0"/>
    <xf numFmtId="0" fontId="185" fillId="0" borderId="30" applyNumberFormat="0" applyFill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119" fillId="37" borderId="0" applyNumberFormat="0" applyBorder="0" applyAlignment="0" applyProtection="0"/>
    <xf numFmtId="0" fontId="83" fillId="78" borderId="0" applyNumberFormat="0" applyBorder="0" applyAlignment="0" applyProtection="0"/>
    <xf numFmtId="0" fontId="126" fillId="0" borderId="28" applyNumberFormat="0" applyFill="0" applyAlignment="0" applyProtection="0"/>
    <xf numFmtId="0" fontId="72" fillId="71" borderId="0" applyNumberFormat="0" applyBorder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22" fillId="7" borderId="14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127" fillId="0" borderId="29" applyNumberFormat="0" applyFill="0" applyAlignment="0" applyProtection="0"/>
    <xf numFmtId="0" fontId="117" fillId="54" borderId="26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08" fillId="5" borderId="0" applyNumberFormat="0" applyBorder="0" applyAlignment="0" applyProtection="0"/>
    <xf numFmtId="0" fontId="112" fillId="49" borderId="0" applyNumberFormat="0" applyBorder="0" applyAlignment="0" applyProtection="0"/>
    <xf numFmtId="0" fontId="127" fillId="0" borderId="0" applyNumberFormat="0" applyFill="0" applyBorder="0" applyAlignment="0" applyProtection="0"/>
    <xf numFmtId="0" fontId="85" fillId="74" borderId="32" applyNumberFormat="0" applyAlignment="0" applyProtection="0"/>
    <xf numFmtId="0" fontId="28" fillId="30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72" fillId="71" borderId="0" applyNumberFormat="0" applyBorder="0" applyAlignment="0" applyProtection="0"/>
    <xf numFmtId="0" fontId="119" fillId="37" borderId="0" applyNumberFormat="0" applyBorder="0" applyAlignment="0" applyProtection="0"/>
    <xf numFmtId="0" fontId="112" fillId="47" borderId="0" applyNumberFormat="0" applyBorder="0" applyAlignment="0" applyProtection="0"/>
    <xf numFmtId="0" fontId="83" fillId="78" borderId="0" applyNumberFormat="0" applyBorder="0" applyAlignment="0" applyProtection="0"/>
    <xf numFmtId="0" fontId="75" fillId="67" borderId="26" applyNumberFormat="0" applyAlignment="0" applyProtection="0"/>
    <xf numFmtId="0" fontId="19" fillId="4" borderId="0" applyNumberFormat="0" applyBorder="0" applyAlignment="0" applyProtection="0"/>
    <xf numFmtId="0" fontId="118" fillId="0" borderId="30" applyNumberFormat="0" applyFill="0" applyAlignment="0" applyProtection="0"/>
    <xf numFmtId="0" fontId="106" fillId="56" borderId="31" applyNumberFormat="0" applyFont="0" applyAlignment="0" applyProtection="0"/>
    <xf numFmtId="0" fontId="156" fillId="0" borderId="21">
      <alignment horizontal="left" vertical="top"/>
    </xf>
    <xf numFmtId="0" fontId="9" fillId="65" borderId="31" applyNumberFormat="0" applyFont="0" applyAlignment="0" applyProtection="0"/>
    <xf numFmtId="0" fontId="72" fillId="71" borderId="0" applyNumberFormat="0" applyBorder="0" applyAlignment="0" applyProtection="0"/>
    <xf numFmtId="0" fontId="28" fillId="18" borderId="0" applyNumberFormat="0" applyBorder="0" applyAlignment="0" applyProtection="0"/>
    <xf numFmtId="0" fontId="112" fillId="52" borderId="0" applyNumberFormat="0" applyBorder="0" applyAlignment="0" applyProtection="0"/>
    <xf numFmtId="0" fontId="120" fillId="40" borderId="25" applyNumberFormat="0" applyAlignment="0" applyProtection="0"/>
    <xf numFmtId="0" fontId="183" fillId="0" borderId="21">
      <alignment horizontal="left" vertical="top"/>
    </xf>
    <xf numFmtId="0" fontId="77" fillId="68" borderId="0" applyNumberFormat="0" applyBorder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2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7" fillId="0" borderId="13" applyNumberFormat="0" applyFill="0" applyAlignment="0" applyProtection="0"/>
    <xf numFmtId="0" fontId="24" fillId="8" borderId="17" applyNumberFormat="0" applyAlignment="0" applyProtection="0"/>
    <xf numFmtId="0" fontId="177" fillId="73" borderId="0" applyNumberFormat="0" applyBorder="0" applyAlignment="0" applyProtection="0"/>
    <xf numFmtId="0" fontId="112" fillId="46" borderId="0" applyNumberFormat="0" applyBorder="0" applyAlignment="0" applyProtection="0"/>
    <xf numFmtId="0" fontId="127" fillId="0" borderId="29" applyNumberFormat="0" applyFill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77" fillId="68" borderId="0" applyNumberFormat="0" applyBorder="0" applyAlignment="0" applyProtection="0"/>
    <xf numFmtId="0" fontId="83" fillId="78" borderId="0" applyNumberFormat="0" applyBorder="0" applyAlignment="0" applyProtection="0"/>
    <xf numFmtId="0" fontId="20" fillId="6" borderId="14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56" fillId="0" borderId="21">
      <alignment horizontal="left" vertical="top"/>
    </xf>
    <xf numFmtId="0" fontId="72" fillId="71" borderId="0" applyNumberFormat="0" applyBorder="0" applyAlignment="0" applyProtection="0"/>
    <xf numFmtId="0" fontId="77" fillId="68" borderId="0" applyNumberFormat="0" applyBorder="0" applyAlignment="0" applyProtection="0"/>
    <xf numFmtId="0" fontId="28" fillId="30" borderId="0" applyNumberFormat="0" applyBorder="0" applyAlignment="0" applyProtection="0"/>
    <xf numFmtId="0" fontId="119" fillId="37" borderId="0" applyNumberFormat="0" applyBorder="0" applyAlignment="0" applyProtection="0"/>
    <xf numFmtId="0" fontId="112" fillId="52" borderId="0" applyNumberFormat="0" applyBorder="0" applyAlignment="0" applyProtection="0"/>
    <xf numFmtId="0" fontId="124" fillId="53" borderId="32" applyNumberFormat="0" applyAlignment="0" applyProtection="0"/>
    <xf numFmtId="0" fontId="117" fillId="54" borderId="26" applyNumberFormat="0" applyAlignment="0" applyProtection="0"/>
    <xf numFmtId="0" fontId="72" fillId="67" borderId="0" applyNumberFormat="0" applyBorder="0" applyAlignment="0" applyProtection="0"/>
    <xf numFmtId="0" fontId="112" fillId="47" borderId="0" applyNumberFormat="0" applyBorder="0" applyAlignment="0" applyProtection="0"/>
    <xf numFmtId="0" fontId="119" fillId="37" borderId="0" applyNumberFormat="0" applyBorder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75" fillId="67" borderId="26" applyNumberFormat="0" applyAlignment="0" applyProtection="0"/>
    <xf numFmtId="0" fontId="123" fillId="36" borderId="0" applyNumberFormat="0" applyBorder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8" fillId="3" borderId="0" applyNumberFormat="0" applyBorder="0" applyAlignment="0" applyProtection="0"/>
    <xf numFmtId="0" fontId="119" fillId="37" borderId="0" applyNumberFormat="0" applyBorder="0" applyAlignment="0" applyProtection="0"/>
    <xf numFmtId="0" fontId="89" fillId="0" borderId="39" applyNumberFormat="0" applyFill="0" applyAlignment="0" applyProtection="0"/>
    <xf numFmtId="0" fontId="159" fillId="0" borderId="0">
      <alignment horizontal="left"/>
    </xf>
    <xf numFmtId="0" fontId="124" fillId="53" borderId="32" applyNumberFormat="0" applyAlignment="0" applyProtection="0"/>
    <xf numFmtId="0" fontId="72" fillId="64" borderId="0" applyNumberFormat="0" applyBorder="0" applyAlignment="0" applyProtection="0"/>
    <xf numFmtId="0" fontId="178" fillId="74" borderId="25" applyNumberFormat="0" applyAlignment="0" applyProtection="0"/>
    <xf numFmtId="0" fontId="77" fillId="68" borderId="0" applyNumberFormat="0" applyBorder="0" applyAlignment="0" applyProtection="0"/>
    <xf numFmtId="0" fontId="119" fillId="37" borderId="0" applyNumberFormat="0" applyBorder="0" applyAlignment="0" applyProtection="0"/>
    <xf numFmtId="0" fontId="117" fillId="54" borderId="26" applyNumberFormat="0" applyAlignment="0" applyProtection="0"/>
    <xf numFmtId="0" fontId="117" fillId="54" borderId="26" applyNumberFormat="0" applyAlignment="0" applyProtection="0"/>
    <xf numFmtId="0" fontId="178" fillId="74" borderId="25" applyNumberFormat="0" applyAlignment="0" applyProtection="0"/>
    <xf numFmtId="0" fontId="112" fillId="46" borderId="0" applyNumberFormat="0" applyBorder="0" applyAlignment="0" applyProtection="0"/>
    <xf numFmtId="0" fontId="156" fillId="0" borderId="21">
      <alignment horizontal="left" vertical="top"/>
    </xf>
    <xf numFmtId="0" fontId="123" fillId="36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117" fillId="54" borderId="26" applyNumberFormat="0" applyAlignment="0" applyProtection="0"/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77" fillId="68" borderId="0" applyNumberFormat="0" applyBorder="0" applyAlignment="0" applyProtection="0"/>
    <xf numFmtId="0" fontId="28" fillId="22" borderId="0" applyNumberFormat="0" applyBorder="0" applyAlignment="0" applyProtection="0"/>
    <xf numFmtId="0" fontId="112" fillId="50" borderId="0" applyNumberFormat="0" applyBorder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18" fillId="0" borderId="30" applyNumberFormat="0" applyFill="0" applyAlignment="0" applyProtection="0"/>
    <xf numFmtId="0" fontId="183" fillId="0" borderId="21">
      <alignment horizontal="left" vertical="top"/>
    </xf>
    <xf numFmtId="0" fontId="89" fillId="0" borderId="39" applyNumberFormat="0" applyFill="0" applyAlignment="0" applyProtection="0"/>
    <xf numFmtId="0" fontId="28" fillId="26" borderId="0" applyNumberFormat="0" applyBorder="0" applyAlignment="0" applyProtection="0"/>
    <xf numFmtId="0" fontId="118" fillId="0" borderId="30" applyNumberFormat="0" applyFill="0" applyAlignment="0" applyProtection="0"/>
    <xf numFmtId="0" fontId="126" fillId="0" borderId="28" applyNumberFormat="0" applyFill="0" applyAlignment="0" applyProtection="0"/>
    <xf numFmtId="0" fontId="90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177" fillId="73" borderId="0" applyNumberFormat="0" applyBorder="0" applyAlignment="0" applyProtection="0"/>
    <xf numFmtId="0" fontId="24" fillId="8" borderId="17" applyNumberFormat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9" fillId="65" borderId="31" applyNumberFormat="0" applyFont="0" applyAlignment="0" applyProtection="0"/>
    <xf numFmtId="0" fontId="118" fillId="0" borderId="30" applyNumberFormat="0" applyFill="0" applyAlignment="0" applyProtection="0"/>
    <xf numFmtId="0" fontId="113" fillId="53" borderId="25" applyNumberFormat="0" applyAlignment="0" applyProtection="0"/>
    <xf numFmtId="0" fontId="119" fillId="37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19" fillId="37" borderId="0" applyNumberFormat="0" applyBorder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7" fillId="0" borderId="29" applyNumberFormat="0" applyFill="0" applyAlignment="0" applyProtection="0"/>
    <xf numFmtId="0" fontId="120" fillId="40" borderId="25" applyNumberFormat="0" applyAlignment="0" applyProtection="0"/>
    <xf numFmtId="0" fontId="90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12" fillId="50" borderId="0" applyNumberFormat="0" applyBorder="0" applyAlignment="0" applyProtection="0"/>
    <xf numFmtId="0" fontId="177" fillId="73" borderId="0" applyNumberFormat="0" applyBorder="0" applyAlignment="0" applyProtection="0"/>
    <xf numFmtId="0" fontId="112" fillId="47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9" borderId="0" applyNumberFormat="0" applyBorder="0" applyAlignment="0" applyProtection="0"/>
    <xf numFmtId="0" fontId="156" fillId="0" borderId="21">
      <alignment horizontal="left" vertical="top"/>
    </xf>
    <xf numFmtId="0" fontId="177" fillId="73" borderId="0" applyNumberFormat="0" applyBorder="0" applyAlignment="0" applyProtection="0"/>
    <xf numFmtId="0" fontId="72" fillId="67" borderId="0" applyNumberFormat="0" applyBorder="0" applyAlignment="0" applyProtection="0"/>
    <xf numFmtId="0" fontId="112" fillId="46" borderId="0" applyNumberFormat="0" applyBorder="0" applyAlignment="0" applyProtection="0"/>
    <xf numFmtId="0" fontId="1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17" fillId="54" borderId="26" applyNumberFormat="0" applyAlignment="0" applyProtection="0"/>
    <xf numFmtId="0" fontId="16" fillId="0" borderId="12" applyNumberFormat="0" applyFill="0" applyAlignment="0" applyProtection="0"/>
    <xf numFmtId="0" fontId="112" fillId="46" borderId="0" applyNumberFormat="0" applyBorder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75" fillId="67" borderId="26" applyNumberFormat="0" applyAlignment="0" applyProtection="0"/>
    <xf numFmtId="0" fontId="183" fillId="0" borderId="21">
      <alignment horizontal="left" vertical="top"/>
    </xf>
    <xf numFmtId="0" fontId="127" fillId="0" borderId="29" applyNumberFormat="0" applyFill="0" applyAlignment="0" applyProtection="0"/>
    <xf numFmtId="0" fontId="18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20" fillId="40" borderId="25" applyNumberFormat="0" applyAlignment="0" applyProtection="0"/>
    <xf numFmtId="0" fontId="72" fillId="67" borderId="0" applyNumberFormat="0" applyBorder="0" applyAlignment="0" applyProtection="0"/>
    <xf numFmtId="0" fontId="112" fillId="46" borderId="0" applyNumberFormat="0" applyBorder="0" applyAlignment="0" applyProtection="0"/>
    <xf numFmtId="0" fontId="83" fillId="78" borderId="0" applyNumberFormat="0" applyBorder="0" applyAlignment="0" applyProtection="0"/>
    <xf numFmtId="0" fontId="123" fillId="36" borderId="0" applyNumberFormat="0" applyBorder="0" applyAlignment="0" applyProtection="0"/>
    <xf numFmtId="0" fontId="112" fillId="47" borderId="0" applyNumberFormat="0" applyBorder="0" applyAlignment="0" applyProtection="0"/>
    <xf numFmtId="0" fontId="159" fillId="0" borderId="0">
      <alignment horizontal="left"/>
    </xf>
    <xf numFmtId="0" fontId="121" fillId="55" borderId="0" applyNumberFormat="0" applyBorder="0" applyAlignment="0" applyProtection="0"/>
    <xf numFmtId="0" fontId="156" fillId="0" borderId="21">
      <alignment horizontal="left" vertical="top"/>
    </xf>
    <xf numFmtId="0" fontId="112" fillId="49" borderId="0" applyNumberFormat="0" applyBorder="0" applyAlignment="0" applyProtection="0"/>
    <xf numFmtId="0" fontId="126" fillId="0" borderId="28" applyNumberFormat="0" applyFill="0" applyAlignment="0" applyProtection="0"/>
    <xf numFmtId="0" fontId="75" fillId="67" borderId="26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24" fillId="8" borderId="17" applyNumberFormat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85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72" fillId="64" borderId="0" applyNumberFormat="0" applyBorder="0" applyAlignment="0" applyProtection="0"/>
    <xf numFmtId="0" fontId="119" fillId="37" borderId="0" applyNumberFormat="0" applyBorder="0" applyAlignment="0" applyProtection="0"/>
    <xf numFmtId="0" fontId="72" fillId="69" borderId="0" applyNumberFormat="0" applyBorder="0" applyAlignment="0" applyProtection="0"/>
    <xf numFmtId="0" fontId="121" fillId="55" borderId="0" applyNumberFormat="0" applyBorder="0" applyAlignment="0" applyProtection="0"/>
    <xf numFmtId="0" fontId="125" fillId="0" borderId="27" applyNumberFormat="0" applyFill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112" fillId="47" borderId="0" applyNumberFormat="0" applyBorder="0" applyAlignment="0" applyProtection="0"/>
    <xf numFmtId="0" fontId="21" fillId="7" borderId="15" applyNumberFormat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12" fillId="47" borderId="0" applyNumberFormat="0" applyBorder="0" applyAlignment="0" applyProtection="0"/>
    <xf numFmtId="0" fontId="72" fillId="71" borderId="0" applyNumberFormat="0" applyBorder="0" applyAlignment="0" applyProtection="0"/>
    <xf numFmtId="0" fontId="81" fillId="72" borderId="25" applyNumberFormat="0" applyAlignment="0" applyProtection="0"/>
    <xf numFmtId="0" fontId="123" fillId="36" borderId="0" applyNumberFormat="0" applyBorder="0" applyAlignment="0" applyProtection="0"/>
    <xf numFmtId="0" fontId="121" fillId="55" borderId="0" applyNumberFormat="0" applyBorder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19" fillId="37" borderId="0" applyNumberFormat="0" applyBorder="0" applyAlignment="0" applyProtection="0"/>
    <xf numFmtId="0" fontId="184" fillId="0" borderId="0" applyNumberFormat="0" applyFill="0" applyBorder="0" applyAlignment="0" applyProtection="0"/>
    <xf numFmtId="0" fontId="156" fillId="0" borderId="21">
      <alignment horizontal="left" vertical="top"/>
    </xf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112" fillId="51" borderId="0" applyNumberFormat="0" applyBorder="0" applyAlignment="0" applyProtection="0"/>
    <xf numFmtId="0" fontId="120" fillId="40" borderId="25" applyNumberFormat="0" applyAlignment="0" applyProtection="0"/>
    <xf numFmtId="0" fontId="185" fillId="0" borderId="30" applyNumberFormat="0" applyFill="0" applyAlignment="0" applyProtection="0"/>
    <xf numFmtId="0" fontId="89" fillId="0" borderId="39" applyNumberFormat="0" applyFill="0" applyAlignment="0" applyProtection="0"/>
    <xf numFmtId="0" fontId="112" fillId="47" borderId="0" applyNumberFormat="0" applyBorder="0" applyAlignment="0" applyProtection="0"/>
    <xf numFmtId="0" fontId="177" fillId="73" borderId="0" applyNumberFormat="0" applyBorder="0" applyAlignment="0" applyProtection="0"/>
    <xf numFmtId="0" fontId="106" fillId="56" borderId="31" applyNumberFormat="0" applyFont="0" applyAlignment="0" applyProtection="0"/>
    <xf numFmtId="0" fontId="159" fillId="0" borderId="0">
      <alignment horizontal="left"/>
    </xf>
    <xf numFmtId="0" fontId="90" fillId="0" borderId="0" applyNumberFormat="0" applyFill="0" applyBorder="0" applyAlignment="0" applyProtection="0"/>
    <xf numFmtId="0" fontId="159" fillId="0" borderId="0">
      <alignment horizontal="left"/>
    </xf>
    <xf numFmtId="0" fontId="85" fillId="74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83" fillId="0" borderId="21">
      <alignment horizontal="left" vertical="top"/>
    </xf>
    <xf numFmtId="0" fontId="183" fillId="0" borderId="21">
      <alignment horizontal="left" vertical="top"/>
    </xf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18" fillId="0" borderId="30" applyNumberFormat="0" applyFill="0" applyAlignment="0" applyProtection="0"/>
    <xf numFmtId="0" fontId="72" fillId="64" borderId="0" applyNumberFormat="0" applyBorder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75" fillId="67" borderId="26" applyNumberFormat="0" applyAlignment="0" applyProtection="0"/>
    <xf numFmtId="0" fontId="126" fillId="0" borderId="28" applyNumberFormat="0" applyFill="0" applyAlignment="0" applyProtection="0"/>
    <xf numFmtId="0" fontId="9" fillId="65" borderId="31" applyNumberFormat="0" applyFont="0" applyAlignment="0" applyProtection="0"/>
    <xf numFmtId="0" fontId="112" fillId="46" borderId="0" applyNumberFormat="0" applyBorder="0" applyAlignment="0" applyProtection="0"/>
    <xf numFmtId="0" fontId="81" fillId="72" borderId="25" applyNumberFormat="0" applyAlignment="0" applyProtection="0"/>
    <xf numFmtId="0" fontId="112" fillId="51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25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6" fillId="0" borderId="12" applyNumberFormat="0" applyFill="0" applyAlignment="0" applyProtection="0"/>
    <xf numFmtId="0" fontId="11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27" fillId="0" borderId="29" applyNumberFormat="0" applyFill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120" fillId="40" borderId="25" applyNumberFormat="0" applyAlignment="0" applyProtection="0"/>
    <xf numFmtId="0" fontId="112" fillId="51" borderId="0" applyNumberFormat="0" applyBorder="0" applyAlignment="0" applyProtection="0"/>
    <xf numFmtId="0" fontId="124" fillId="53" borderId="32" applyNumberFormat="0" applyAlignment="0" applyProtection="0"/>
    <xf numFmtId="0" fontId="1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185" fillId="0" borderId="30" applyNumberFormat="0" applyFill="0" applyAlignment="0" applyProtection="0"/>
    <xf numFmtId="0" fontId="123" fillId="36" borderId="0" applyNumberFormat="0" applyBorder="0" applyAlignment="0" applyProtection="0"/>
    <xf numFmtId="0" fontId="17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20" fillId="40" borderId="25" applyNumberFormat="0" applyAlignment="0" applyProtection="0"/>
    <xf numFmtId="0" fontId="72" fillId="71" borderId="0" applyNumberFormat="0" applyBorder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6" fillId="0" borderId="12" applyNumberFormat="0" applyFill="0" applyAlignment="0" applyProtection="0"/>
    <xf numFmtId="0" fontId="117" fillId="54" borderId="26" applyNumberFormat="0" applyAlignment="0" applyProtection="0"/>
    <xf numFmtId="0" fontId="125" fillId="0" borderId="27" applyNumberFormat="0" applyFill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83" fillId="78" borderId="0" applyNumberFormat="0" applyBorder="0" applyAlignment="0" applyProtection="0"/>
    <xf numFmtId="0" fontId="183" fillId="0" borderId="21">
      <alignment horizontal="left" vertical="top"/>
    </xf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83" fillId="78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59" fillId="0" borderId="0">
      <alignment horizontal="left"/>
    </xf>
    <xf numFmtId="0" fontId="75" fillId="67" borderId="26" applyNumberFormat="0" applyAlignment="0" applyProtection="0"/>
    <xf numFmtId="0" fontId="113" fillId="53" borderId="25" applyNumberFormat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17" fillId="54" borderId="26" applyNumberFormat="0" applyAlignment="0" applyProtection="0"/>
    <xf numFmtId="0" fontId="121" fillId="55" borderId="0" applyNumberFormat="0" applyBorder="0" applyAlignment="0" applyProtection="0"/>
    <xf numFmtId="0" fontId="119" fillId="37" borderId="0" applyNumberFormat="0" applyBorder="0" applyAlignment="0" applyProtection="0"/>
    <xf numFmtId="0" fontId="177" fillId="73" borderId="0" applyNumberFormat="0" applyBorder="0" applyAlignment="0" applyProtection="0"/>
    <xf numFmtId="0" fontId="89" fillId="0" borderId="39" applyNumberFormat="0" applyFill="0" applyAlignment="0" applyProtection="0"/>
    <xf numFmtId="0" fontId="72" fillId="67" borderId="0" applyNumberFormat="0" applyBorder="0" applyAlignment="0" applyProtection="0"/>
    <xf numFmtId="0" fontId="185" fillId="0" borderId="30" applyNumberFormat="0" applyFill="0" applyAlignment="0" applyProtection="0"/>
    <xf numFmtId="0" fontId="77" fillId="68" borderId="0" applyNumberFormat="0" applyBorder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12" fillId="47" borderId="0" applyNumberFormat="0" applyBorder="0" applyAlignment="0" applyProtection="0"/>
    <xf numFmtId="0" fontId="121" fillId="55" borderId="0" applyNumberFormat="0" applyBorder="0" applyAlignment="0" applyProtection="0"/>
    <xf numFmtId="0" fontId="113" fillId="53" borderId="25" applyNumberFormat="0" applyAlignment="0" applyProtection="0"/>
    <xf numFmtId="0" fontId="72" fillId="69" borderId="0" applyNumberFormat="0" applyBorder="0" applyAlignment="0" applyProtection="0"/>
    <xf numFmtId="0" fontId="184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7" fillId="0" borderId="13" applyNumberFormat="0" applyFill="0" applyAlignment="0" applyProtection="0"/>
    <xf numFmtId="0" fontId="83" fillId="78" borderId="0" applyNumberFormat="0" applyBorder="0" applyAlignment="0" applyProtection="0"/>
    <xf numFmtId="0" fontId="112" fillId="52" borderId="0" applyNumberFormat="0" applyBorder="0" applyAlignment="0" applyProtection="0"/>
    <xf numFmtId="0" fontId="112" fillId="49" borderId="0" applyNumberFormat="0" applyBorder="0" applyAlignment="0" applyProtection="0"/>
    <xf numFmtId="0" fontId="113" fillId="53" borderId="25" applyNumberFormat="0" applyAlignment="0" applyProtection="0"/>
    <xf numFmtId="0" fontId="72" fillId="71" borderId="0" applyNumberFormat="0" applyBorder="0" applyAlignment="0" applyProtection="0"/>
    <xf numFmtId="0" fontId="185" fillId="0" borderId="30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112" fillId="52" borderId="0" applyNumberFormat="0" applyBorder="0" applyAlignment="0" applyProtection="0"/>
    <xf numFmtId="0" fontId="118" fillId="0" borderId="30" applyNumberFormat="0" applyFill="0" applyAlignment="0" applyProtection="0"/>
    <xf numFmtId="0" fontId="112" fillId="51" borderId="0" applyNumberFormat="0" applyBorder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12" fillId="47" borderId="0" applyNumberFormat="0" applyBorder="0" applyAlignment="0" applyProtection="0"/>
    <xf numFmtId="0" fontId="9" fillId="65" borderId="31" applyNumberFormat="0" applyFont="0" applyAlignment="0" applyProtection="0"/>
    <xf numFmtId="0" fontId="123" fillId="36" borderId="0" applyNumberFormat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77" fillId="68" borderId="0" applyNumberFormat="0" applyBorder="0" applyAlignment="0" applyProtection="0"/>
    <xf numFmtId="0" fontId="118" fillId="0" borderId="30" applyNumberFormat="0" applyFill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23" fillId="0" borderId="16" applyNumberFormat="0" applyFill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13" fillId="53" borderId="25" applyNumberFormat="0" applyAlignment="0" applyProtection="0"/>
    <xf numFmtId="0" fontId="75" fillId="67" borderId="26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75" fillId="67" borderId="26" applyNumberFormat="0" applyAlignment="0" applyProtection="0"/>
    <xf numFmtId="0" fontId="108" fillId="5" borderId="0" applyNumberFormat="0" applyBorder="0" applyAlignment="0" applyProtection="0"/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17" fillId="0" borderId="13" applyNumberFormat="0" applyFill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85" fillId="0" borderId="30" applyNumberFormat="0" applyFill="0" applyAlignment="0" applyProtection="0"/>
    <xf numFmtId="0" fontId="112" fillId="49" borderId="0" applyNumberFormat="0" applyBorder="0" applyAlignment="0" applyProtection="0"/>
    <xf numFmtId="0" fontId="12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27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78" fillId="74" borderId="25" applyNumberFormat="0" applyAlignment="0" applyProtection="0"/>
    <xf numFmtId="0" fontId="112" fillId="47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7" borderId="15" applyNumberFormat="0" applyAlignment="0" applyProtection="0"/>
    <xf numFmtId="0" fontId="112" fillId="46" borderId="0" applyNumberFormat="0" applyBorder="0" applyAlignment="0" applyProtection="0"/>
    <xf numFmtId="0" fontId="81" fillId="72" borderId="25" applyNumberFormat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56" fillId="0" borderId="21">
      <alignment horizontal="left" vertical="top"/>
    </xf>
    <xf numFmtId="0" fontId="119" fillId="37" borderId="0" applyNumberFormat="0" applyBorder="0" applyAlignment="0" applyProtection="0"/>
    <xf numFmtId="0" fontId="28" fillId="18" borderId="0" applyNumberFormat="0" applyBorder="0" applyAlignment="0" applyProtection="0"/>
    <xf numFmtId="0" fontId="183" fillId="0" borderId="21">
      <alignment horizontal="left" vertical="top"/>
    </xf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18" fillId="0" borderId="30" applyNumberFormat="0" applyFill="0" applyAlignment="0" applyProtection="0"/>
    <xf numFmtId="0" fontId="120" fillId="40" borderId="25" applyNumberFormat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24" fillId="53" borderId="32" applyNumberFormat="0" applyAlignment="0" applyProtection="0"/>
    <xf numFmtId="0" fontId="112" fillId="49" borderId="0" applyNumberFormat="0" applyBorder="0" applyAlignment="0" applyProtection="0"/>
    <xf numFmtId="0" fontId="122" fillId="0" borderId="33" applyNumberFormat="0" applyFill="0" applyAlignment="0" applyProtection="0"/>
    <xf numFmtId="0" fontId="123" fillId="36" borderId="0" applyNumberFormat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112" fillId="47" borderId="0" applyNumberFormat="0" applyBorder="0" applyAlignment="0" applyProtection="0"/>
    <xf numFmtId="0" fontId="159" fillId="0" borderId="0">
      <alignment horizontal="left"/>
    </xf>
    <xf numFmtId="0" fontId="28" fillId="14" borderId="0" applyNumberFormat="0" applyBorder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59" fillId="0" borderId="0">
      <alignment horizontal="left"/>
    </xf>
    <xf numFmtId="0" fontId="127" fillId="0" borderId="29" applyNumberFormat="0" applyFill="0" applyAlignment="0" applyProtection="0"/>
    <xf numFmtId="0" fontId="178" fillId="74" borderId="25" applyNumberFormat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22" fillId="0" borderId="33" applyNumberFormat="0" applyFill="0" applyAlignment="0" applyProtection="0"/>
    <xf numFmtId="0" fontId="117" fillId="54" borderId="26" applyNumberFormat="0" applyAlignment="0" applyProtection="0"/>
    <xf numFmtId="0" fontId="72" fillId="67" borderId="0" applyNumberFormat="0" applyBorder="0" applyAlignment="0" applyProtection="0"/>
    <xf numFmtId="0" fontId="28" fillId="14" borderId="0" applyNumberFormat="0" applyBorder="0" applyAlignment="0" applyProtection="0"/>
    <xf numFmtId="0" fontId="122" fillId="0" borderId="33" applyNumberFormat="0" applyFill="0" applyAlignment="0" applyProtection="0"/>
    <xf numFmtId="0" fontId="121" fillId="55" borderId="0" applyNumberFormat="0" applyBorder="0" applyAlignment="0" applyProtection="0"/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17" fillId="54" borderId="26" applyNumberFormat="0" applyAlignment="0" applyProtection="0"/>
    <xf numFmtId="0" fontId="106" fillId="56" borderId="31" applyNumberFormat="0" applyFont="0" applyAlignment="0" applyProtection="0"/>
    <xf numFmtId="0" fontId="12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72" fillId="64" borderId="0" applyNumberFormat="0" applyBorder="0" applyAlignment="0" applyProtection="0"/>
    <xf numFmtId="0" fontId="112" fillId="46" borderId="0" applyNumberFormat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183" fillId="0" borderId="21">
      <alignment horizontal="left" vertical="top"/>
    </xf>
    <xf numFmtId="0" fontId="112" fillId="46" borderId="0" applyNumberFormat="0" applyBorder="0" applyAlignment="0" applyProtection="0"/>
    <xf numFmtId="0" fontId="72" fillId="69" borderId="0" applyNumberFormat="0" applyBorder="0" applyAlignment="0" applyProtection="0"/>
    <xf numFmtId="0" fontId="112" fillId="51" borderId="0" applyNumberFormat="0" applyBorder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85" fillId="74" borderId="32" applyNumberFormat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83" fillId="78" borderId="0" applyNumberFormat="0" applyBorder="0" applyAlignment="0" applyProtection="0"/>
    <xf numFmtId="0" fontId="72" fillId="67" borderId="0" applyNumberFormat="0" applyBorder="0" applyAlignment="0" applyProtection="0"/>
    <xf numFmtId="0" fontId="112" fillId="47" borderId="0" applyNumberFormat="0" applyBorder="0" applyAlignment="0" applyProtection="0"/>
    <xf numFmtId="0" fontId="11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77" fillId="68" borderId="0" applyNumberFormat="0" applyBorder="0" applyAlignment="0" applyProtection="0"/>
    <xf numFmtId="0" fontId="83" fillId="78" borderId="0" applyNumberFormat="0" applyBorder="0" applyAlignment="0" applyProtection="0"/>
    <xf numFmtId="0" fontId="118" fillId="0" borderId="30" applyNumberFormat="0" applyFill="0" applyAlignment="0" applyProtection="0"/>
    <xf numFmtId="0" fontId="83" fillId="78" borderId="0" applyNumberFormat="0" applyBorder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83" fillId="78" borderId="0" applyNumberFormat="0" applyBorder="0" applyAlignment="0" applyProtection="0"/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112" fillId="50" borderId="0" applyNumberFormat="0" applyBorder="0" applyAlignment="0" applyProtection="0"/>
    <xf numFmtId="0" fontId="72" fillId="64" borderId="0" applyNumberFormat="0" applyBorder="0" applyAlignment="0" applyProtection="0"/>
    <xf numFmtId="0" fontId="120" fillId="40" borderId="25" applyNumberFormat="0" applyAlignment="0" applyProtection="0"/>
    <xf numFmtId="0" fontId="112" fillId="51" borderId="0" applyNumberFormat="0" applyBorder="0" applyAlignment="0" applyProtection="0"/>
    <xf numFmtId="0" fontId="124" fillId="53" borderId="32" applyNumberFormat="0" applyAlignment="0" applyProtection="0"/>
    <xf numFmtId="0" fontId="11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3" fillId="53" borderId="25" applyNumberFormat="0" applyAlignment="0" applyProtection="0"/>
    <xf numFmtId="0" fontId="159" fillId="0" borderId="0">
      <alignment horizontal="left"/>
    </xf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77" fillId="68" borderId="0" applyNumberFormat="0" applyBorder="0" applyAlignment="0" applyProtection="0"/>
    <xf numFmtId="0" fontId="112" fillId="47" borderId="0" applyNumberFormat="0" applyBorder="0" applyAlignment="0" applyProtection="0"/>
    <xf numFmtId="0" fontId="118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85" fillId="74" borderId="32" applyNumberFormat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123" fillId="36" borderId="0" applyNumberFormat="0" applyBorder="0" applyAlignment="0" applyProtection="0"/>
    <xf numFmtId="0" fontId="9" fillId="65" borderId="31" applyNumberFormat="0" applyFont="0" applyAlignment="0" applyProtection="0"/>
    <xf numFmtId="0" fontId="90" fillId="0" borderId="0" applyNumberFormat="0" applyFill="0" applyBorder="0" applyAlignment="0" applyProtection="0"/>
    <xf numFmtId="0" fontId="81" fillId="72" borderId="25" applyNumberFormat="0" applyAlignment="0" applyProtection="0"/>
    <xf numFmtId="0" fontId="183" fillId="0" borderId="21">
      <alignment horizontal="left" vertical="top"/>
    </xf>
    <xf numFmtId="0" fontId="83" fillId="78" borderId="0" applyNumberFormat="0" applyBorder="0" applyAlignment="0" applyProtection="0"/>
    <xf numFmtId="0" fontId="159" fillId="0" borderId="0">
      <alignment horizontal="left"/>
    </xf>
    <xf numFmtId="0" fontId="112" fillId="49" borderId="0" applyNumberFormat="0" applyBorder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83" fillId="78" borderId="0" applyNumberFormat="0" applyBorder="0" applyAlignment="0" applyProtection="0"/>
    <xf numFmtId="0" fontId="19" fillId="4" borderId="0" applyNumberFormat="0" applyBorder="0" applyAlignment="0" applyProtection="0"/>
    <xf numFmtId="0" fontId="112" fillId="50" borderId="0" applyNumberFormat="0" applyBorder="0" applyAlignment="0" applyProtection="0"/>
    <xf numFmtId="0" fontId="85" fillId="74" borderId="32" applyNumberFormat="0" applyAlignment="0" applyProtection="0"/>
    <xf numFmtId="0" fontId="112" fillId="46" borderId="0" applyNumberFormat="0" applyBorder="0" applyAlignment="0" applyProtection="0"/>
    <xf numFmtId="0" fontId="90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20" fillId="40" borderId="25" applyNumberFormat="0" applyAlignment="0" applyProtection="0"/>
    <xf numFmtId="0" fontId="72" fillId="67" borderId="0" applyNumberFormat="0" applyBorder="0" applyAlignment="0" applyProtection="0"/>
    <xf numFmtId="0" fontId="9" fillId="65" borderId="31" applyNumberFormat="0" applyFont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" fillId="9" borderId="18" applyNumberFormat="0" applyFont="0" applyAlignment="0" applyProtection="0"/>
    <xf numFmtId="0" fontId="127" fillId="0" borderId="29" applyNumberFormat="0" applyFill="0" applyAlignment="0" applyProtection="0"/>
    <xf numFmtId="0" fontId="83" fillId="78" borderId="0" applyNumberFormat="0" applyBorder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5" fillId="0" borderId="11" applyNumberFormat="0" applyFill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123" fillId="36" borderId="0" applyNumberFormat="0" applyBorder="0" applyAlignment="0" applyProtection="0"/>
    <xf numFmtId="0" fontId="28" fillId="10" borderId="0" applyNumberFormat="0" applyBorder="0" applyAlignment="0" applyProtection="0"/>
    <xf numFmtId="0" fontId="83" fillId="78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120" fillId="40" borderId="25" applyNumberFormat="0" applyAlignment="0" applyProtection="0"/>
    <xf numFmtId="0" fontId="21" fillId="7" borderId="15" applyNumberFormat="0" applyAlignment="0" applyProtection="0"/>
    <xf numFmtId="0" fontId="184" fillId="0" borderId="0" applyNumberFormat="0" applyFill="0" applyBorder="0" applyAlignment="0" applyProtection="0"/>
    <xf numFmtId="0" fontId="113" fillId="53" borderId="25" applyNumberFormat="0" applyAlignment="0" applyProtection="0"/>
    <xf numFmtId="0" fontId="183" fillId="0" borderId="21">
      <alignment horizontal="left" vertical="top"/>
    </xf>
    <xf numFmtId="0" fontId="126" fillId="0" borderId="28" applyNumberFormat="0" applyFill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12" fillId="52" borderId="0" applyNumberFormat="0" applyBorder="0" applyAlignment="0" applyProtection="0"/>
    <xf numFmtId="0" fontId="85" fillId="74" borderId="32" applyNumberFormat="0" applyAlignment="0" applyProtection="0"/>
    <xf numFmtId="0" fontId="72" fillId="69" borderId="0" applyNumberFormat="0" applyBorder="0" applyAlignment="0" applyProtection="0"/>
    <xf numFmtId="0" fontId="124" fillId="53" borderId="32" applyNumberFormat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78" fillId="74" borderId="25" applyNumberFormat="0" applyAlignment="0" applyProtection="0"/>
    <xf numFmtId="0" fontId="121" fillId="55" borderId="0" applyNumberFormat="0" applyBorder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19" fillId="37" borderId="0" applyNumberFormat="0" applyBorder="0" applyAlignment="0" applyProtection="0"/>
    <xf numFmtId="0" fontId="9" fillId="65" borderId="31" applyNumberFormat="0" applyFont="0" applyAlignment="0" applyProtection="0"/>
    <xf numFmtId="0" fontId="156" fillId="0" borderId="21">
      <alignment horizontal="left" vertical="top"/>
    </xf>
    <xf numFmtId="0" fontId="112" fillId="51" borderId="0" applyNumberFormat="0" applyBorder="0" applyAlignment="0" applyProtection="0"/>
    <xf numFmtId="0" fontId="72" fillId="69" borderId="0" applyNumberFormat="0" applyBorder="0" applyAlignment="0" applyProtection="0"/>
    <xf numFmtId="0" fontId="27" fillId="0" borderId="19" applyNumberFormat="0" applyFill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77" fillId="73" borderId="0" applyNumberFormat="0" applyBorder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83" fillId="0" borderId="21">
      <alignment horizontal="left" vertical="top"/>
    </xf>
    <xf numFmtId="0" fontId="119" fillId="37" borderId="0" applyNumberFormat="0" applyBorder="0" applyAlignment="0" applyProtection="0"/>
    <xf numFmtId="0" fontId="112" fillId="50" borderId="0" applyNumberFormat="0" applyBorder="0" applyAlignment="0" applyProtection="0"/>
    <xf numFmtId="0" fontId="19" fillId="4" borderId="0" applyNumberFormat="0" applyBorder="0" applyAlignment="0" applyProtection="0"/>
    <xf numFmtId="0" fontId="72" fillId="67" borderId="0" applyNumberFormat="0" applyBorder="0" applyAlignment="0" applyProtection="0"/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114" fillId="0" borderId="0" applyNumberFormat="0" applyFill="0" applyBorder="0" applyAlignment="0" applyProtection="0"/>
    <xf numFmtId="0" fontId="81" fillId="72" borderId="25" applyNumberFormat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112" fillId="51" borderId="0" applyNumberFormat="0" applyBorder="0" applyAlignment="0" applyProtection="0"/>
    <xf numFmtId="0" fontId="27" fillId="0" borderId="19" applyNumberFormat="0" applyFill="0" applyAlignment="0" applyProtection="0"/>
    <xf numFmtId="0" fontId="112" fillId="51" borderId="0" applyNumberFormat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2" fillId="51" borderId="0" applyNumberFormat="0" applyBorder="0" applyAlignment="0" applyProtection="0"/>
    <xf numFmtId="0" fontId="185" fillId="0" borderId="30" applyNumberFormat="0" applyFill="0" applyAlignment="0" applyProtection="0"/>
    <xf numFmtId="0" fontId="1" fillId="9" borderId="18" applyNumberFormat="0" applyFont="0" applyAlignment="0" applyProtection="0"/>
    <xf numFmtId="0" fontId="72" fillId="61" borderId="0" applyNumberFormat="0" applyBorder="0" applyAlignment="0" applyProtection="0"/>
    <xf numFmtId="0" fontId="21" fillId="7" borderId="15" applyNumberFormat="0" applyAlignment="0" applyProtection="0"/>
    <xf numFmtId="0" fontId="122" fillId="0" borderId="33" applyNumberFormat="0" applyFill="0" applyAlignment="0" applyProtection="0"/>
    <xf numFmtId="0" fontId="75" fillId="67" borderId="26" applyNumberFormat="0" applyAlignment="0" applyProtection="0"/>
    <xf numFmtId="0" fontId="177" fillId="73" borderId="0" applyNumberFormat="0" applyBorder="0" applyAlignment="0" applyProtection="0"/>
    <xf numFmtId="0" fontId="119" fillId="37" borderId="0" applyNumberFormat="0" applyBorder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72" fillId="69" borderId="0" applyNumberFormat="0" applyBorder="0" applyAlignment="0" applyProtection="0"/>
    <xf numFmtId="0" fontId="72" fillId="67" borderId="0" applyNumberFormat="0" applyBorder="0" applyAlignment="0" applyProtection="0"/>
    <xf numFmtId="0" fontId="112" fillId="52" borderId="0" applyNumberFormat="0" applyBorder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77" fillId="68" borderId="0" applyNumberFormat="0" applyBorder="0" applyAlignment="0" applyProtection="0"/>
    <xf numFmtId="0" fontId="112" fillId="52" borderId="0" applyNumberFormat="0" applyBorder="0" applyAlignment="0" applyProtection="0"/>
    <xf numFmtId="0" fontId="185" fillId="0" borderId="30" applyNumberFormat="0" applyFill="0" applyAlignment="0" applyProtection="0"/>
    <xf numFmtId="0" fontId="113" fillId="53" borderId="25" applyNumberFormat="0" applyAlignment="0" applyProtection="0"/>
    <xf numFmtId="0" fontId="114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85" fillId="74" borderId="32" applyNumberFormat="0" applyAlignment="0" applyProtection="0"/>
    <xf numFmtId="0" fontId="117" fillId="54" borderId="26" applyNumberFormat="0" applyAlignment="0" applyProtection="0"/>
    <xf numFmtId="0" fontId="120" fillId="40" borderId="25" applyNumberFormat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12" fillId="52" borderId="0" applyNumberFormat="0" applyBorder="0" applyAlignment="0" applyProtection="0"/>
    <xf numFmtId="0" fontId="75" fillId="67" borderId="26" applyNumberFormat="0" applyAlignment="0" applyProtection="0"/>
    <xf numFmtId="0" fontId="119" fillId="37" borderId="0" applyNumberFormat="0" applyBorder="0" applyAlignment="0" applyProtection="0"/>
    <xf numFmtId="0" fontId="72" fillId="67" borderId="0" applyNumberFormat="0" applyBorder="0" applyAlignment="0" applyProtection="0"/>
    <xf numFmtId="0" fontId="112" fillId="50" borderId="0" applyNumberFormat="0" applyBorder="0" applyAlignment="0" applyProtection="0"/>
    <xf numFmtId="0" fontId="85" fillId="74" borderId="32" applyNumberFormat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27" fillId="0" borderId="29" applyNumberFormat="0" applyFill="0" applyAlignment="0" applyProtection="0"/>
    <xf numFmtId="0" fontId="9" fillId="65" borderId="31" applyNumberFormat="0" applyFont="0" applyAlignment="0" applyProtection="0"/>
    <xf numFmtId="0" fontId="177" fillId="73" borderId="0" applyNumberFormat="0" applyBorder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177" fillId="73" borderId="0" applyNumberFormat="0" applyBorder="0" applyAlignment="0" applyProtection="0"/>
    <xf numFmtId="0" fontId="112" fillId="50" borderId="0" applyNumberFormat="0" applyBorder="0" applyAlignment="0" applyProtection="0"/>
    <xf numFmtId="0" fontId="90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72" fillId="64" borderId="0" applyNumberFormat="0" applyBorder="0" applyAlignment="0" applyProtection="0"/>
    <xf numFmtId="0" fontId="112" fillId="50" borderId="0" applyNumberFormat="0" applyBorder="0" applyAlignment="0" applyProtection="0"/>
    <xf numFmtId="0" fontId="121" fillId="55" borderId="0" applyNumberFormat="0" applyBorder="0" applyAlignment="0" applyProtection="0"/>
    <xf numFmtId="0" fontId="112" fillId="50" borderId="0" applyNumberFormat="0" applyBorder="0" applyAlignment="0" applyProtection="0"/>
    <xf numFmtId="0" fontId="72" fillId="69" borderId="0" applyNumberFormat="0" applyBorder="0" applyAlignment="0" applyProtection="0"/>
    <xf numFmtId="0" fontId="112" fillId="47" borderId="0" applyNumberFormat="0" applyBorder="0" applyAlignment="0" applyProtection="0"/>
    <xf numFmtId="0" fontId="72" fillId="69" borderId="0" applyNumberFormat="0" applyBorder="0" applyAlignment="0" applyProtection="0"/>
    <xf numFmtId="0" fontId="127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21" fillId="55" borderId="0" applyNumberFormat="0" applyBorder="0" applyAlignment="0" applyProtection="0"/>
    <xf numFmtId="0" fontId="72" fillId="67" borderId="0" applyNumberFormat="0" applyBorder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8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53" borderId="25" applyNumberFormat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19" fillId="4" borderId="0" applyNumberFormat="0" applyBorder="0" applyAlignment="0" applyProtection="0"/>
    <xf numFmtId="0" fontId="126" fillId="0" borderId="28" applyNumberFormat="0" applyFill="0" applyAlignment="0" applyProtection="0"/>
    <xf numFmtId="0" fontId="112" fillId="50" borderId="0" applyNumberFormat="0" applyBorder="0" applyAlignment="0" applyProtection="0"/>
    <xf numFmtId="0" fontId="24" fillId="8" borderId="17" applyNumberFormat="0" applyAlignment="0" applyProtection="0"/>
    <xf numFmtId="0" fontId="112" fillId="50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20" fillId="40" borderId="25" applyNumberFormat="0" applyAlignment="0" applyProtection="0"/>
    <xf numFmtId="0" fontId="177" fillId="73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112" fillId="52" borderId="0" applyNumberFormat="0" applyBorder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83" fillId="0" borderId="21">
      <alignment horizontal="left" vertical="top"/>
    </xf>
    <xf numFmtId="0" fontId="83" fillId="78" borderId="0" applyNumberFormat="0" applyBorder="0" applyAlignment="0" applyProtection="0"/>
    <xf numFmtId="0" fontId="120" fillId="40" borderId="25" applyNumberFormat="0" applyAlignment="0" applyProtection="0"/>
    <xf numFmtId="0" fontId="112" fillId="47" borderId="0" applyNumberFormat="0" applyBorder="0" applyAlignment="0" applyProtection="0"/>
    <xf numFmtId="0" fontId="81" fillId="72" borderId="25" applyNumberFormat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18" fillId="0" borderId="30" applyNumberFormat="0" applyFill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3" fillId="78" borderId="0" applyNumberFormat="0" applyBorder="0" applyAlignment="0" applyProtection="0"/>
    <xf numFmtId="0" fontId="112" fillId="50" borderId="0" applyNumberFormat="0" applyBorder="0" applyAlignment="0" applyProtection="0"/>
    <xf numFmtId="0" fontId="77" fillId="68" borderId="0" applyNumberFormat="0" applyBorder="0" applyAlignment="0" applyProtection="0"/>
    <xf numFmtId="0" fontId="72" fillId="64" borderId="0" applyNumberFormat="0" applyBorder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1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85" fillId="0" borderId="30" applyNumberFormat="0" applyFill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26" fillId="0" borderId="28" applyNumberFormat="0" applyFill="0" applyAlignment="0" applyProtection="0"/>
    <xf numFmtId="0" fontId="159" fillId="0" borderId="0">
      <alignment horizontal="left"/>
    </xf>
    <xf numFmtId="0" fontId="85" fillId="74" borderId="32" applyNumberFormat="0" applyAlignment="0" applyProtection="0"/>
    <xf numFmtId="0" fontId="112" fillId="50" borderId="0" applyNumberFormat="0" applyBorder="0" applyAlignment="0" applyProtection="0"/>
    <xf numFmtId="0" fontId="123" fillId="36" borderId="0" applyNumberFormat="0" applyBorder="0" applyAlignment="0" applyProtection="0"/>
    <xf numFmtId="0" fontId="72" fillId="69" borderId="0" applyNumberFormat="0" applyBorder="0" applyAlignment="0" applyProtection="0"/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28" fillId="30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72" fillId="67" borderId="0" applyNumberFormat="0" applyBorder="0" applyAlignment="0" applyProtection="0"/>
    <xf numFmtId="0" fontId="83" fillId="78" borderId="0" applyNumberFormat="0" applyBorder="0" applyAlignment="0" applyProtection="0"/>
    <xf numFmtId="0" fontId="159" fillId="0" borderId="0">
      <alignment horizontal="left"/>
    </xf>
    <xf numFmtId="0" fontId="112" fillId="49" borderId="0" applyNumberFormat="0" applyBorder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112" fillId="52" borderId="0" applyNumberFormat="0" applyBorder="0" applyAlignment="0" applyProtection="0"/>
    <xf numFmtId="0" fontId="159" fillId="0" borderId="0">
      <alignment horizontal="left"/>
    </xf>
    <xf numFmtId="0" fontId="72" fillId="69" borderId="0" applyNumberFormat="0" applyBorder="0" applyAlignment="0" applyProtection="0"/>
    <xf numFmtId="0" fontId="9" fillId="65" borderId="31" applyNumberFormat="0" applyFont="0" applyAlignment="0" applyProtection="0"/>
    <xf numFmtId="0" fontId="185" fillId="0" borderId="30" applyNumberFormat="0" applyFill="0" applyAlignment="0" applyProtection="0"/>
    <xf numFmtId="0" fontId="117" fillId="54" borderId="26" applyNumberFormat="0" applyAlignment="0" applyProtection="0"/>
    <xf numFmtId="0" fontId="126" fillId="0" borderId="28" applyNumberFormat="0" applyFill="0" applyAlignment="0" applyProtection="0"/>
    <xf numFmtId="0" fontId="112" fillId="50" borderId="0" applyNumberFormat="0" applyBorder="0" applyAlignment="0" applyProtection="0"/>
    <xf numFmtId="0" fontId="23" fillId="0" borderId="16" applyNumberFormat="0" applyFill="0" applyAlignment="0" applyProtection="0"/>
    <xf numFmtId="0" fontId="127" fillId="0" borderId="29" applyNumberFormat="0" applyFill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8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77" fillId="68" borderId="0" applyNumberFormat="0" applyBorder="0" applyAlignment="0" applyProtection="0"/>
    <xf numFmtId="0" fontId="112" fillId="46" borderId="0" applyNumberFormat="0" applyBorder="0" applyAlignment="0" applyProtection="0"/>
    <xf numFmtId="0" fontId="120" fillId="40" borderId="25" applyNumberFormat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72" fillId="69" borderId="0" applyNumberFormat="0" applyBorder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121" fillId="55" borderId="0" applyNumberFormat="0" applyBorder="0" applyAlignment="0" applyProtection="0"/>
    <xf numFmtId="0" fontId="178" fillId="74" borderId="25" applyNumberFormat="0" applyAlignment="0" applyProtection="0"/>
    <xf numFmtId="0" fontId="77" fillId="68" borderId="0" applyNumberFormat="0" applyBorder="0" applyAlignment="0" applyProtection="0"/>
    <xf numFmtId="0" fontId="126" fillId="0" borderId="28" applyNumberFormat="0" applyFill="0" applyAlignment="0" applyProtection="0"/>
    <xf numFmtId="0" fontId="112" fillId="51" borderId="0" applyNumberFormat="0" applyBorder="0" applyAlignment="0" applyProtection="0"/>
    <xf numFmtId="0" fontId="89" fillId="0" borderId="39" applyNumberFormat="0" applyFill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18" fillId="0" borderId="30" applyNumberFormat="0" applyFill="0" applyAlignment="0" applyProtection="0"/>
    <xf numFmtId="0" fontId="177" fillId="73" borderId="0" applyNumberFormat="0" applyBorder="0" applyAlignment="0" applyProtection="0"/>
    <xf numFmtId="0" fontId="89" fillId="0" borderId="39" applyNumberFormat="0" applyFill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27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2" fillId="47" borderId="0" applyNumberFormat="0" applyBorder="0" applyAlignment="0" applyProtection="0"/>
    <xf numFmtId="0" fontId="83" fillId="78" borderId="0" applyNumberFormat="0" applyBorder="0" applyAlignment="0" applyProtection="0"/>
    <xf numFmtId="0" fontId="177" fillId="73" borderId="0" applyNumberFormat="0" applyBorder="0" applyAlignment="0" applyProtection="0"/>
    <xf numFmtId="0" fontId="117" fillId="54" borderId="26" applyNumberFormat="0" applyAlignment="0" applyProtection="0"/>
    <xf numFmtId="0" fontId="22" fillId="7" borderId="14" applyNumberFormat="0" applyAlignment="0" applyProtection="0"/>
    <xf numFmtId="0" fontId="123" fillId="36" borderId="0" applyNumberFormat="0" applyBorder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185" fillId="0" borderId="30" applyNumberFormat="0" applyFill="0" applyAlignment="0" applyProtection="0"/>
    <xf numFmtId="0" fontId="123" fillId="36" borderId="0" applyNumberFormat="0" applyBorder="0" applyAlignment="0" applyProtection="0"/>
    <xf numFmtId="0" fontId="72" fillId="69" borderId="0" applyNumberFormat="0" applyBorder="0" applyAlignment="0" applyProtection="0"/>
    <xf numFmtId="0" fontId="85" fillId="74" borderId="32" applyNumberFormat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21" fillId="7" borderId="15" applyNumberFormat="0" applyAlignment="0" applyProtection="0"/>
    <xf numFmtId="0" fontId="122" fillId="0" borderId="33" applyNumberFormat="0" applyFill="0" applyAlignment="0" applyProtection="0"/>
    <xf numFmtId="0" fontId="125" fillId="0" borderId="27" applyNumberFormat="0" applyFill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84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18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159" fillId="0" borderId="0">
      <alignment horizontal="left"/>
    </xf>
    <xf numFmtId="0" fontId="156" fillId="0" borderId="21">
      <alignment horizontal="left" vertical="top"/>
    </xf>
    <xf numFmtId="0" fontId="114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119" fillId="37" borderId="0" applyNumberFormat="0" applyBorder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85" fillId="74" borderId="32" applyNumberFormat="0" applyAlignment="0" applyProtection="0"/>
    <xf numFmtId="0" fontId="125" fillId="0" borderId="27" applyNumberFormat="0" applyFill="0" applyAlignment="0" applyProtection="0"/>
    <xf numFmtId="0" fontId="15" fillId="0" borderId="11" applyNumberFormat="0" applyFill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59" fillId="0" borderId="0">
      <alignment horizontal="left"/>
    </xf>
    <xf numFmtId="0" fontId="114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72" fillId="71" borderId="0" applyNumberFormat="0" applyBorder="0" applyAlignment="0" applyProtection="0"/>
    <xf numFmtId="0" fontId="118" fillId="0" borderId="30" applyNumberFormat="0" applyFill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83" fillId="0" borderId="21">
      <alignment horizontal="left" vertical="top"/>
    </xf>
    <xf numFmtId="0" fontId="72" fillId="67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06" fillId="56" borderId="31" applyNumberFormat="0" applyFont="0" applyAlignment="0" applyProtection="0"/>
    <xf numFmtId="0" fontId="72" fillId="71" borderId="0" applyNumberFormat="0" applyBorder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27" fillId="0" borderId="29" applyNumberFormat="0" applyFill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3" fillId="53" borderId="25" applyNumberFormat="0" applyAlignment="0" applyProtection="0"/>
    <xf numFmtId="0" fontId="118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22" fillId="0" borderId="33" applyNumberFormat="0" applyFill="0" applyAlignment="0" applyProtection="0"/>
    <xf numFmtId="0" fontId="15" fillId="0" borderId="11" applyNumberFormat="0" applyFill="0" applyAlignment="0" applyProtection="0"/>
    <xf numFmtId="0" fontId="89" fillId="0" borderId="39" applyNumberFormat="0" applyFill="0" applyAlignment="0" applyProtection="0"/>
    <xf numFmtId="0" fontId="112" fillId="51" borderId="0" applyNumberFormat="0" applyBorder="0" applyAlignment="0" applyProtection="0"/>
    <xf numFmtId="0" fontId="81" fillId="72" borderId="25" applyNumberFormat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24" fillId="8" borderId="17" applyNumberFormat="0" applyAlignment="0" applyProtection="0"/>
    <xf numFmtId="0" fontId="113" fillId="53" borderId="25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27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72" fillId="69" borderId="0" applyNumberFormat="0" applyBorder="0" applyAlignment="0" applyProtection="0"/>
    <xf numFmtId="0" fontId="120" fillId="40" borderId="25" applyNumberFormat="0" applyAlignment="0" applyProtection="0"/>
    <xf numFmtId="0" fontId="112" fillId="50" borderId="0" applyNumberFormat="0" applyBorder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72" fillId="64" borderId="0" applyNumberFormat="0" applyBorder="0" applyAlignment="0" applyProtection="0"/>
    <xf numFmtId="0" fontId="16" fillId="0" borderId="12" applyNumberFormat="0" applyFill="0" applyAlignment="0" applyProtection="0"/>
    <xf numFmtId="0" fontId="123" fillId="36" borderId="0" applyNumberFormat="0" applyBorder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112" fillId="50" borderId="0" applyNumberFormat="0" applyBorder="0" applyAlignment="0" applyProtection="0"/>
    <xf numFmtId="0" fontId="112" fillId="46" borderId="0" applyNumberFormat="0" applyBorder="0" applyAlignment="0" applyProtection="0"/>
    <xf numFmtId="0" fontId="126" fillId="0" borderId="28" applyNumberFormat="0" applyFill="0" applyAlignment="0" applyProtection="0"/>
    <xf numFmtId="0" fontId="123" fillId="3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9" fillId="65" borderId="31" applyNumberFormat="0" applyFont="0" applyAlignment="0" applyProtection="0"/>
    <xf numFmtId="0" fontId="112" fillId="47" borderId="0" applyNumberFormat="0" applyBorder="0" applyAlignment="0" applyProtection="0"/>
    <xf numFmtId="0" fontId="125" fillId="0" borderId="27" applyNumberFormat="0" applyFill="0" applyAlignment="0" applyProtection="0"/>
    <xf numFmtId="0" fontId="117" fillId="54" borderId="26" applyNumberFormat="0" applyAlignment="0" applyProtection="0"/>
    <xf numFmtId="0" fontId="156" fillId="0" borderId="21">
      <alignment horizontal="left" vertical="top"/>
    </xf>
    <xf numFmtId="0" fontId="127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19" fillId="37" borderId="0" applyNumberFormat="0" applyBorder="0" applyAlignment="0" applyProtection="0"/>
    <xf numFmtId="0" fontId="114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27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112" fillId="49" borderId="0" applyNumberFormat="0" applyBorder="0" applyAlignment="0" applyProtection="0"/>
    <xf numFmtId="0" fontId="17" fillId="0" borderId="13" applyNumberFormat="0" applyFill="0" applyAlignment="0" applyProtection="0"/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156" fillId="0" borderId="21">
      <alignment horizontal="left" vertical="top"/>
    </xf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124" fillId="53" borderId="32" applyNumberFormat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2" fillId="47" borderId="0" applyNumberFormat="0" applyBorder="0" applyAlignment="0" applyProtection="0"/>
    <xf numFmtId="0" fontId="28" fillId="10" borderId="0" applyNumberFormat="0" applyBorder="0" applyAlignment="0" applyProtection="0"/>
    <xf numFmtId="0" fontId="127" fillId="0" borderId="29" applyNumberFormat="0" applyFill="0" applyAlignment="0" applyProtection="0"/>
    <xf numFmtId="0" fontId="72" fillId="69" borderId="0" applyNumberFormat="0" applyBorder="0" applyAlignment="0" applyProtection="0"/>
    <xf numFmtId="0" fontId="9" fillId="65" borderId="31" applyNumberFormat="0" applyFont="0" applyAlignment="0" applyProtection="0"/>
    <xf numFmtId="0" fontId="72" fillId="69" borderId="0" applyNumberFormat="0" applyBorder="0" applyAlignment="0" applyProtection="0"/>
    <xf numFmtId="0" fontId="75" fillId="67" borderId="26" applyNumberFormat="0" applyAlignment="0" applyProtection="0"/>
    <xf numFmtId="0" fontId="112" fillId="46" borderId="0" applyNumberFormat="0" applyBorder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12" fillId="52" borderId="0" applyNumberFormat="0" applyBorder="0" applyAlignment="0" applyProtection="0"/>
    <xf numFmtId="0" fontId="77" fillId="68" borderId="0" applyNumberFormat="0" applyBorder="0" applyAlignment="0" applyProtection="0"/>
    <xf numFmtId="0" fontId="89" fillId="0" borderId="39" applyNumberFormat="0" applyFill="0" applyAlignment="0" applyProtection="0"/>
    <xf numFmtId="0" fontId="121" fillId="55" borderId="0" applyNumberFormat="0" applyBorder="0" applyAlignment="0" applyProtection="0"/>
    <xf numFmtId="0" fontId="112" fillId="49" borderId="0" applyNumberFormat="0" applyBorder="0" applyAlignment="0" applyProtection="0"/>
    <xf numFmtId="0" fontId="121" fillId="55" borderId="0" applyNumberFormat="0" applyBorder="0" applyAlignment="0" applyProtection="0"/>
    <xf numFmtId="0" fontId="183" fillId="0" borderId="21">
      <alignment horizontal="left" vertical="top"/>
    </xf>
    <xf numFmtId="0" fontId="177" fillId="73" borderId="0" applyNumberFormat="0" applyBorder="0" applyAlignment="0" applyProtection="0"/>
    <xf numFmtId="0" fontId="118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5" fillId="0" borderId="27" applyNumberFormat="0" applyFill="0" applyAlignment="0" applyProtection="0"/>
    <xf numFmtId="0" fontId="185" fillId="0" borderId="30" applyNumberFormat="0" applyFill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77" fillId="73" borderId="0" applyNumberFormat="0" applyBorder="0" applyAlignment="0" applyProtection="0"/>
    <xf numFmtId="0" fontId="85" fillId="74" borderId="32" applyNumberFormat="0" applyAlignment="0" applyProtection="0"/>
    <xf numFmtId="0" fontId="156" fillId="0" borderId="21">
      <alignment horizontal="left" vertical="top"/>
    </xf>
    <xf numFmtId="0" fontId="119" fillId="37" borderId="0" applyNumberFormat="0" applyBorder="0" applyAlignment="0" applyProtection="0"/>
    <xf numFmtId="0" fontId="121" fillId="55" borderId="0" applyNumberFormat="0" applyBorder="0" applyAlignment="0" applyProtection="0"/>
    <xf numFmtId="0" fontId="81" fillId="72" borderId="25" applyNumberFormat="0" applyAlignment="0" applyProtection="0"/>
    <xf numFmtId="0" fontId="156" fillId="0" borderId="21">
      <alignment horizontal="left" vertical="top"/>
    </xf>
    <xf numFmtId="0" fontId="127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23" fillId="0" borderId="16" applyNumberFormat="0" applyFill="0" applyAlignment="0" applyProtection="0"/>
    <xf numFmtId="0" fontId="156" fillId="0" borderId="21">
      <alignment horizontal="left" vertical="top"/>
    </xf>
    <xf numFmtId="0" fontId="123" fillId="36" borderId="0" applyNumberFormat="0" applyBorder="0" applyAlignment="0" applyProtection="0"/>
    <xf numFmtId="0" fontId="118" fillId="0" borderId="30" applyNumberFormat="0" applyFill="0" applyAlignment="0" applyProtection="0"/>
    <xf numFmtId="0" fontId="112" fillId="52" borderId="0" applyNumberFormat="0" applyBorder="0" applyAlignment="0" applyProtection="0"/>
    <xf numFmtId="0" fontId="89" fillId="0" borderId="39" applyNumberFormat="0" applyFill="0" applyAlignment="0" applyProtection="0"/>
    <xf numFmtId="0" fontId="11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2" fillId="51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72" fillId="71" borderId="0" applyNumberFormat="0" applyBorder="0" applyAlignment="0" applyProtection="0"/>
    <xf numFmtId="0" fontId="18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72" fillId="64" borderId="0" applyNumberFormat="0" applyBorder="0" applyAlignment="0" applyProtection="0"/>
    <xf numFmtId="0" fontId="83" fillId="78" borderId="0" applyNumberFormat="0" applyBorder="0" applyAlignment="0" applyProtection="0"/>
    <xf numFmtId="0" fontId="16" fillId="0" borderId="12" applyNumberFormat="0" applyFill="0" applyAlignment="0" applyProtection="0"/>
    <xf numFmtId="0" fontId="18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28" fillId="10" borderId="0" applyNumberFormat="0" applyBorder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72" fillId="67" borderId="0" applyNumberFormat="0" applyBorder="0" applyAlignment="0" applyProtection="0"/>
    <xf numFmtId="0" fontId="72" fillId="69" borderId="0" applyNumberFormat="0" applyBorder="0" applyAlignment="0" applyProtection="0"/>
    <xf numFmtId="0" fontId="112" fillId="52" borderId="0" applyNumberFormat="0" applyBorder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8" fillId="3" borderId="0" applyNumberFormat="0" applyBorder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12" fillId="46" borderId="0" applyNumberFormat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9" fillId="65" borderId="31" applyNumberFormat="0" applyFont="0" applyAlignment="0" applyProtection="0"/>
    <xf numFmtId="0" fontId="127" fillId="0" borderId="0" applyNumberFormat="0" applyFill="0" applyBorder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12" fillId="51" borderId="0" applyNumberFormat="0" applyBorder="0" applyAlignment="0" applyProtection="0"/>
    <xf numFmtId="0" fontId="18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3" fillId="78" borderId="0" applyNumberFormat="0" applyBorder="0" applyAlignment="0" applyProtection="0"/>
    <xf numFmtId="0" fontId="72" fillId="67" borderId="0" applyNumberFormat="0" applyBorder="0" applyAlignment="0" applyProtection="0"/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72" fillId="69" borderId="0" applyNumberFormat="0" applyBorder="0" applyAlignment="0" applyProtection="0"/>
    <xf numFmtId="0" fontId="72" fillId="67" borderId="0" applyNumberFormat="0" applyBorder="0" applyAlignment="0" applyProtection="0"/>
    <xf numFmtId="0" fontId="112" fillId="52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72" fillId="67" borderId="0" applyNumberFormat="0" applyBorder="0" applyAlignment="0" applyProtection="0"/>
    <xf numFmtId="0" fontId="112" fillId="47" borderId="0" applyNumberFormat="0" applyBorder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19" fillId="37" borderId="0" applyNumberFormat="0" applyBorder="0" applyAlignment="0" applyProtection="0"/>
    <xf numFmtId="0" fontId="9" fillId="65" borderId="31" applyNumberFormat="0" applyFont="0" applyAlignment="0" applyProtection="0"/>
    <xf numFmtId="0" fontId="22" fillId="7" borderId="14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08" fillId="5" borderId="0" applyNumberFormat="0" applyBorder="0" applyAlignment="0" applyProtection="0"/>
    <xf numFmtId="0" fontId="185" fillId="0" borderId="30" applyNumberFormat="0" applyFill="0" applyAlignment="0" applyProtection="0"/>
    <xf numFmtId="0" fontId="178" fillId="74" borderId="25" applyNumberFormat="0" applyAlignment="0" applyProtection="0"/>
    <xf numFmtId="0" fontId="72" fillId="64" borderId="0" applyNumberFormat="0" applyBorder="0" applyAlignment="0" applyProtection="0"/>
    <xf numFmtId="0" fontId="9" fillId="65" borderId="31" applyNumberFormat="0" applyFont="0" applyAlignment="0" applyProtection="0"/>
    <xf numFmtId="0" fontId="126" fillId="0" borderId="28" applyNumberFormat="0" applyFill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124" fillId="53" borderId="32" applyNumberFormat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85" fillId="74" borderId="32" applyNumberFormat="0" applyAlignment="0" applyProtection="0"/>
    <xf numFmtId="0" fontId="90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83" fillId="78" borderId="0" applyNumberFormat="0" applyBorder="0" applyAlignment="0" applyProtection="0"/>
    <xf numFmtId="0" fontId="83" fillId="78" borderId="0" applyNumberFormat="0" applyBorder="0" applyAlignment="0" applyProtection="0"/>
    <xf numFmtId="0" fontId="113" fillId="53" borderId="25" applyNumberFormat="0" applyAlignment="0" applyProtection="0"/>
    <xf numFmtId="0" fontId="125" fillId="0" borderId="27" applyNumberFormat="0" applyFill="0" applyAlignment="0" applyProtection="0"/>
    <xf numFmtId="0" fontId="112" fillId="51" borderId="0" applyNumberFormat="0" applyBorder="0" applyAlignment="0" applyProtection="0"/>
    <xf numFmtId="0" fontId="77" fillId="68" borderId="0" applyNumberFormat="0" applyBorder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12" fillId="47" borderId="0" applyNumberFormat="0" applyBorder="0" applyAlignment="0" applyProtection="0"/>
    <xf numFmtId="0" fontId="112" fillId="46" borderId="0" applyNumberFormat="0" applyBorder="0" applyAlignment="0" applyProtection="0"/>
    <xf numFmtId="0" fontId="72" fillId="67" borderId="0" applyNumberFormat="0" applyBorder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121" fillId="55" borderId="0" applyNumberFormat="0" applyBorder="0" applyAlignment="0" applyProtection="0"/>
    <xf numFmtId="0" fontId="119" fillId="37" borderId="0" applyNumberFormat="0" applyBorder="0" applyAlignment="0" applyProtection="0"/>
    <xf numFmtId="0" fontId="112" fillId="47" borderId="0" applyNumberFormat="0" applyBorder="0" applyAlignment="0" applyProtection="0"/>
    <xf numFmtId="0" fontId="125" fillId="0" borderId="27" applyNumberFormat="0" applyFill="0" applyAlignment="0" applyProtection="0"/>
    <xf numFmtId="0" fontId="118" fillId="0" borderId="30" applyNumberFormat="0" applyFill="0" applyAlignment="0" applyProtection="0"/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14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9" fillId="65" borderId="31" applyNumberFormat="0" applyFont="0" applyAlignment="0" applyProtection="0"/>
    <xf numFmtId="0" fontId="127" fillId="0" borderId="0" applyNumberFormat="0" applyFill="0" applyBorder="0" applyAlignment="0" applyProtection="0"/>
    <xf numFmtId="0" fontId="159" fillId="0" borderId="0">
      <alignment horizontal="left"/>
    </xf>
    <xf numFmtId="0" fontId="17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56" fillId="0" borderId="21">
      <alignment horizontal="left" vertical="top"/>
    </xf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72" fillId="64" borderId="0" applyNumberFormat="0" applyBorder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72" fillId="67" borderId="0" applyNumberFormat="0" applyBorder="0" applyAlignment="0" applyProtection="0"/>
    <xf numFmtId="0" fontId="122" fillId="0" borderId="33" applyNumberFormat="0" applyFill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12" fillId="47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26" fillId="0" borderId="28" applyNumberFormat="0" applyFill="0" applyAlignment="0" applyProtection="0"/>
    <xf numFmtId="0" fontId="72" fillId="71" borderId="0" applyNumberFormat="0" applyBorder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72" fillId="69" borderId="0" applyNumberFormat="0" applyBorder="0" applyAlignment="0" applyProtection="0"/>
    <xf numFmtId="0" fontId="125" fillId="0" borderId="27" applyNumberFormat="0" applyFill="0" applyAlignment="0" applyProtection="0"/>
    <xf numFmtId="0" fontId="9" fillId="65" borderId="31" applyNumberFormat="0" applyFont="0" applyAlignment="0" applyProtection="0"/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83" fillId="0" borderId="21">
      <alignment horizontal="left" vertical="top"/>
    </xf>
    <xf numFmtId="0" fontId="83" fillId="78" borderId="0" applyNumberFormat="0" applyBorder="0" applyAlignment="0" applyProtection="0"/>
    <xf numFmtId="0" fontId="123" fillId="36" borderId="0" applyNumberFormat="0" applyBorder="0" applyAlignment="0" applyProtection="0"/>
    <xf numFmtId="0" fontId="126" fillId="0" borderId="28" applyNumberFormat="0" applyFill="0" applyAlignment="0" applyProtection="0"/>
    <xf numFmtId="0" fontId="90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77" fillId="73" borderId="0" applyNumberFormat="0" applyBorder="0" applyAlignment="0" applyProtection="0"/>
    <xf numFmtId="0" fontId="112" fillId="51" borderId="0" applyNumberFormat="0" applyBorder="0" applyAlignment="0" applyProtection="0"/>
    <xf numFmtId="0" fontId="126" fillId="0" borderId="28" applyNumberFormat="0" applyFill="0" applyAlignment="0" applyProtection="0"/>
    <xf numFmtId="0" fontId="177" fillId="73" borderId="0" applyNumberFormat="0" applyBorder="0" applyAlignment="0" applyProtection="0"/>
    <xf numFmtId="0" fontId="119" fillId="37" borderId="0" applyNumberFormat="0" applyBorder="0" applyAlignment="0" applyProtection="0"/>
    <xf numFmtId="0" fontId="183" fillId="0" borderId="21">
      <alignment horizontal="left" vertical="top"/>
    </xf>
    <xf numFmtId="0" fontId="28" fillId="14" borderId="0" applyNumberFormat="0" applyBorder="0" applyAlignment="0" applyProtection="0"/>
    <xf numFmtId="0" fontId="178" fillId="74" borderId="25" applyNumberFormat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17" fillId="54" borderId="26" applyNumberFormat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119" fillId="37" borderId="0" applyNumberFormat="0" applyBorder="0" applyAlignment="0" applyProtection="0"/>
    <xf numFmtId="0" fontId="183" fillId="0" borderId="21">
      <alignment horizontal="left" vertical="top"/>
    </xf>
    <xf numFmtId="0" fontId="77" fillId="68" borderId="0" applyNumberFormat="0" applyBorder="0" applyAlignment="0" applyProtection="0"/>
    <xf numFmtId="0" fontId="72" fillId="64" borderId="0" applyNumberFormat="0" applyBorder="0" applyAlignment="0" applyProtection="0"/>
    <xf numFmtId="0" fontId="72" fillId="71" borderId="0" applyNumberFormat="0" applyBorder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113" fillId="53" borderId="25" applyNumberFormat="0" applyAlignment="0" applyProtection="0"/>
    <xf numFmtId="0" fontId="126" fillId="0" borderId="28" applyNumberFormat="0" applyFill="0" applyAlignment="0" applyProtection="0"/>
    <xf numFmtId="0" fontId="112" fillId="47" borderId="0" applyNumberFormat="0" applyBorder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72" fillId="69" borderId="0" applyNumberFormat="0" applyBorder="0" applyAlignment="0" applyProtection="0"/>
    <xf numFmtId="0" fontId="185" fillId="0" borderId="30" applyNumberFormat="0" applyFill="0" applyAlignment="0" applyProtection="0"/>
    <xf numFmtId="0" fontId="112" fillId="49" borderId="0" applyNumberFormat="0" applyBorder="0" applyAlignment="0" applyProtection="0"/>
    <xf numFmtId="0" fontId="85" fillId="74" borderId="32" applyNumberFormat="0" applyAlignment="0" applyProtection="0"/>
    <xf numFmtId="0" fontId="127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12" fillId="52" borderId="0" applyNumberFormat="0" applyBorder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118" fillId="0" borderId="30" applyNumberFormat="0" applyFill="0" applyAlignment="0" applyProtection="0"/>
    <xf numFmtId="0" fontId="117" fillId="54" borderId="26" applyNumberFormat="0" applyAlignment="0" applyProtection="0"/>
    <xf numFmtId="0" fontId="123" fillId="36" borderId="0" applyNumberFormat="0" applyBorder="0" applyAlignment="0" applyProtection="0"/>
    <xf numFmtId="0" fontId="112" fillId="49" borderId="0" applyNumberFormat="0" applyBorder="0" applyAlignment="0" applyProtection="0"/>
    <xf numFmtId="0" fontId="113" fillId="53" borderId="25" applyNumberFormat="0" applyAlignment="0" applyProtection="0"/>
    <xf numFmtId="0" fontId="72" fillId="71" borderId="0" applyNumberFormat="0" applyBorder="0" applyAlignment="0" applyProtection="0"/>
    <xf numFmtId="0" fontId="9" fillId="65" borderId="31" applyNumberFormat="0" applyFont="0" applyAlignment="0" applyProtection="0"/>
    <xf numFmtId="0" fontId="112" fillId="52" borderId="0" applyNumberFormat="0" applyBorder="0" applyAlignment="0" applyProtection="0"/>
    <xf numFmtId="0" fontId="112" fillId="50" borderId="0" applyNumberFormat="0" applyBorder="0" applyAlignment="0" applyProtection="0"/>
    <xf numFmtId="0" fontId="72" fillId="64" borderId="0" applyNumberFormat="0" applyBorder="0" applyAlignment="0" applyProtection="0"/>
    <xf numFmtId="0" fontId="24" fillId="8" borderId="17" applyNumberFormat="0" applyAlignment="0" applyProtection="0"/>
    <xf numFmtId="0" fontId="28" fillId="26" borderId="0" applyNumberFormat="0" applyBorder="0" applyAlignment="0" applyProtection="0"/>
    <xf numFmtId="0" fontId="112" fillId="52" borderId="0" applyNumberFormat="0" applyBorder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112" fillId="49" borderId="0" applyNumberFormat="0" applyBorder="0" applyAlignment="0" applyProtection="0"/>
    <xf numFmtId="0" fontId="85" fillId="74" borderId="32" applyNumberFormat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18" fillId="0" borderId="30" applyNumberFormat="0" applyFill="0" applyAlignment="0" applyProtection="0"/>
    <xf numFmtId="0" fontId="185" fillId="0" borderId="30" applyNumberFormat="0" applyFill="0" applyAlignment="0" applyProtection="0"/>
    <xf numFmtId="0" fontId="72" fillId="64" borderId="0" applyNumberFormat="0" applyBorder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177" fillId="73" borderId="0" applyNumberFormat="0" applyBorder="0" applyAlignment="0" applyProtection="0"/>
    <xf numFmtId="0" fontId="112" fillId="50" borderId="0" applyNumberFormat="0" applyBorder="0" applyAlignment="0" applyProtection="0"/>
    <xf numFmtId="0" fontId="127" fillId="0" borderId="29" applyNumberFormat="0" applyFill="0" applyAlignment="0" applyProtection="0"/>
    <xf numFmtId="0" fontId="89" fillId="0" borderId="39" applyNumberFormat="0" applyFill="0" applyAlignment="0" applyProtection="0"/>
    <xf numFmtId="0" fontId="125" fillId="0" borderId="27" applyNumberFormat="0" applyFill="0" applyAlignment="0" applyProtection="0"/>
    <xf numFmtId="0" fontId="156" fillId="0" borderId="21">
      <alignment horizontal="left" vertical="top"/>
    </xf>
    <xf numFmtId="0" fontId="9" fillId="65" borderId="31" applyNumberFormat="0" applyFont="0" applyAlignment="0" applyProtection="0"/>
    <xf numFmtId="0" fontId="112" fillId="47" borderId="0" applyNumberFormat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22" fillId="7" borderId="14" applyNumberFormat="0" applyAlignment="0" applyProtection="0"/>
    <xf numFmtId="0" fontId="112" fillId="47" borderId="0" applyNumberFormat="0" applyBorder="0" applyAlignment="0" applyProtection="0"/>
    <xf numFmtId="0" fontId="183" fillId="0" borderId="21">
      <alignment horizontal="left" vertical="top"/>
    </xf>
    <xf numFmtId="0" fontId="183" fillId="0" borderId="21">
      <alignment horizontal="left" vertical="top"/>
    </xf>
    <xf numFmtId="0" fontId="9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12" fillId="52" borderId="0" applyNumberFormat="0" applyBorder="0" applyAlignment="0" applyProtection="0"/>
    <xf numFmtId="0" fontId="72" fillId="71" borderId="0" applyNumberFormat="0" applyBorder="0" applyAlignment="0" applyProtection="0"/>
    <xf numFmtId="0" fontId="156" fillId="0" borderId="21">
      <alignment horizontal="left" vertical="top"/>
    </xf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0" applyNumberFormat="0" applyFill="0" applyBorder="0" applyAlignment="0" applyProtection="0"/>
    <xf numFmtId="0" fontId="159" fillId="0" borderId="0">
      <alignment horizontal="left"/>
    </xf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127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13" fillId="53" borderId="25" applyNumberFormat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7" fillId="54" borderId="26" applyNumberFormat="0" applyAlignment="0" applyProtection="0"/>
    <xf numFmtId="0" fontId="85" fillId="74" borderId="32" applyNumberFormat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12" fillId="51" borderId="0" applyNumberFormat="0" applyBorder="0" applyAlignment="0" applyProtection="0"/>
    <xf numFmtId="0" fontId="112" fillId="47" borderId="0" applyNumberFormat="0" applyBorder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156" fillId="0" borderId="21">
      <alignment horizontal="left" vertical="top"/>
    </xf>
    <xf numFmtId="0" fontId="177" fillId="73" borderId="0" applyNumberFormat="0" applyBorder="0" applyAlignment="0" applyProtection="0"/>
    <xf numFmtId="0" fontId="106" fillId="56" borderId="31" applyNumberFormat="0" applyFont="0" applyAlignment="0" applyProtection="0"/>
    <xf numFmtId="0" fontId="112" fillId="52" borderId="0" applyNumberFormat="0" applyBorder="0" applyAlignment="0" applyProtection="0"/>
    <xf numFmtId="0" fontId="77" fillId="68" borderId="0" applyNumberFormat="0" applyBorder="0" applyAlignment="0" applyProtection="0"/>
    <xf numFmtId="0" fontId="126" fillId="0" borderId="28" applyNumberFormat="0" applyFill="0" applyAlignment="0" applyProtection="0"/>
    <xf numFmtId="0" fontId="112" fillId="46" borderId="0" applyNumberFormat="0" applyBorder="0" applyAlignment="0" applyProtection="0"/>
    <xf numFmtId="0" fontId="120" fillId="40" borderId="25" applyNumberFormat="0" applyAlignment="0" applyProtection="0"/>
    <xf numFmtId="0" fontId="72" fillId="67" borderId="0" applyNumberFormat="0" applyBorder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12" fillId="46" borderId="0" applyNumberFormat="0" applyBorder="0" applyAlignment="0" applyProtection="0"/>
    <xf numFmtId="0" fontId="108" fillId="5" borderId="0" applyNumberFormat="0" applyBorder="0" applyAlignment="0" applyProtection="0"/>
    <xf numFmtId="0" fontId="121" fillId="55" borderId="0" applyNumberFormat="0" applyBorder="0" applyAlignment="0" applyProtection="0"/>
    <xf numFmtId="0" fontId="77" fillId="68" borderId="0" applyNumberFormat="0" applyBorder="0" applyAlignment="0" applyProtection="0"/>
    <xf numFmtId="0" fontId="127" fillId="0" borderId="29" applyNumberFormat="0" applyFill="0" applyAlignment="0" applyProtection="0"/>
    <xf numFmtId="0" fontId="72" fillId="67" borderId="0" applyNumberFormat="0" applyBorder="0" applyAlignment="0" applyProtection="0"/>
    <xf numFmtId="0" fontId="77" fillId="68" borderId="0" applyNumberFormat="0" applyBorder="0" applyAlignment="0" applyProtection="0"/>
    <xf numFmtId="0" fontId="184" fillId="0" borderId="0" applyNumberFormat="0" applyFill="0" applyBorder="0" applyAlignment="0" applyProtection="0"/>
    <xf numFmtId="0" fontId="156" fillId="0" borderId="21">
      <alignment horizontal="left" vertical="top"/>
    </xf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156" fillId="0" borderId="21">
      <alignment horizontal="left" vertical="top"/>
    </xf>
    <xf numFmtId="0" fontId="127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52" borderId="0" applyNumberFormat="0" applyBorder="0" applyAlignment="0" applyProtection="0"/>
    <xf numFmtId="0" fontId="72" fillId="64" borderId="0" applyNumberFormat="0" applyBorder="0" applyAlignment="0" applyProtection="0"/>
    <xf numFmtId="0" fontId="119" fillId="37" borderId="0" applyNumberFormat="0" applyBorder="0" applyAlignment="0" applyProtection="0"/>
    <xf numFmtId="0" fontId="89" fillId="0" borderId="39" applyNumberFormat="0" applyFill="0" applyAlignment="0" applyProtection="0"/>
    <xf numFmtId="0" fontId="127" fillId="0" borderId="29" applyNumberFormat="0" applyFill="0" applyAlignment="0" applyProtection="0"/>
    <xf numFmtId="0" fontId="112" fillId="50" borderId="0" applyNumberFormat="0" applyBorder="0" applyAlignment="0" applyProtection="0"/>
    <xf numFmtId="0" fontId="89" fillId="0" borderId="39" applyNumberFormat="0" applyFill="0" applyAlignment="0" applyProtection="0"/>
    <xf numFmtId="0" fontId="83" fillId="78" borderId="0" applyNumberFormat="0" applyBorder="0" applyAlignment="0" applyProtection="0"/>
    <xf numFmtId="0" fontId="177" fillId="73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19" fillId="37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83" fillId="0" borderId="21">
      <alignment horizontal="left" vertical="top"/>
    </xf>
    <xf numFmtId="0" fontId="9" fillId="65" borderId="31" applyNumberFormat="0" applyFont="0" applyAlignment="0" applyProtection="0"/>
    <xf numFmtId="0" fontId="159" fillId="0" borderId="0">
      <alignment horizontal="left"/>
    </xf>
    <xf numFmtId="0" fontId="125" fillId="0" borderId="27" applyNumberFormat="0" applyFill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18" fillId="0" borderId="30" applyNumberFormat="0" applyFill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27" fillId="0" borderId="29" applyNumberFormat="0" applyFill="0" applyAlignment="0" applyProtection="0"/>
    <xf numFmtId="0" fontId="183" fillId="0" borderId="21">
      <alignment horizontal="left" vertical="top"/>
    </xf>
    <xf numFmtId="0" fontId="17" fillId="0" borderId="0" applyNumberFormat="0" applyFill="0" applyBorder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59" fillId="0" borderId="0">
      <alignment horizontal="left"/>
    </xf>
    <xf numFmtId="0" fontId="90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83" fillId="78" borderId="0" applyNumberFormat="0" applyBorder="0" applyAlignment="0" applyProtection="0"/>
    <xf numFmtId="0" fontId="118" fillId="0" borderId="30" applyNumberFormat="0" applyFill="0" applyAlignment="0" applyProtection="0"/>
    <xf numFmtId="0" fontId="127" fillId="0" borderId="29" applyNumberFormat="0" applyFill="0" applyAlignment="0" applyProtection="0"/>
    <xf numFmtId="0" fontId="117" fillId="54" borderId="26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72" fillId="64" borderId="0" applyNumberFormat="0" applyBorder="0" applyAlignment="0" applyProtection="0"/>
    <xf numFmtId="0" fontId="120" fillId="40" borderId="25" applyNumberFormat="0" applyAlignment="0" applyProtection="0"/>
    <xf numFmtId="0" fontId="90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84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83" fillId="78" borderId="0" applyNumberFormat="0" applyBorder="0" applyAlignment="0" applyProtection="0"/>
    <xf numFmtId="0" fontId="89" fillId="0" borderId="39" applyNumberFormat="0" applyFill="0" applyAlignment="0" applyProtection="0"/>
    <xf numFmtId="0" fontId="177" fillId="73" borderId="0" applyNumberFormat="0" applyBorder="0" applyAlignment="0" applyProtection="0"/>
    <xf numFmtId="0" fontId="23" fillId="0" borderId="16" applyNumberFormat="0" applyFill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72" fillId="71" borderId="0" applyNumberFormat="0" applyBorder="0" applyAlignment="0" applyProtection="0"/>
    <xf numFmtId="0" fontId="85" fillId="74" borderId="32" applyNumberFormat="0" applyAlignment="0" applyProtection="0"/>
    <xf numFmtId="0" fontId="90" fillId="0" borderId="0" applyNumberFormat="0" applyFill="0" applyBorder="0" applyAlignment="0" applyProtection="0"/>
    <xf numFmtId="0" fontId="85" fillId="74" borderId="32" applyNumberFormat="0" applyAlignment="0" applyProtection="0"/>
    <xf numFmtId="0" fontId="90" fillId="0" borderId="0" applyNumberFormat="0" applyFill="0" applyBorder="0" applyAlignment="0" applyProtection="0"/>
    <xf numFmtId="0" fontId="81" fillId="72" borderId="25" applyNumberFormat="0" applyAlignment="0" applyProtection="0"/>
    <xf numFmtId="0" fontId="125" fillId="0" borderId="27" applyNumberFormat="0" applyFill="0" applyAlignment="0" applyProtection="0"/>
    <xf numFmtId="0" fontId="177" fillId="73" borderId="0" applyNumberFormat="0" applyBorder="0" applyAlignment="0" applyProtection="0"/>
    <xf numFmtId="0" fontId="122" fillId="0" borderId="33" applyNumberFormat="0" applyFill="0" applyAlignment="0" applyProtection="0"/>
    <xf numFmtId="0" fontId="75" fillId="67" borderId="26" applyNumberFormat="0" applyAlignment="0" applyProtection="0"/>
    <xf numFmtId="0" fontId="126" fillId="0" borderId="28" applyNumberFormat="0" applyFill="0" applyAlignment="0" applyProtection="0"/>
    <xf numFmtId="0" fontId="118" fillId="0" borderId="30" applyNumberFormat="0" applyFill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18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77" fillId="68" borderId="0" applyNumberFormat="0" applyBorder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85" fillId="74" borderId="32" applyNumberFormat="0" applyAlignment="0" applyProtection="0"/>
    <xf numFmtId="0" fontId="159" fillId="0" borderId="0">
      <alignment horizontal="left"/>
    </xf>
    <xf numFmtId="0" fontId="27" fillId="0" borderId="19" applyNumberFormat="0" applyFill="0" applyAlignment="0" applyProtection="0"/>
    <xf numFmtId="0" fontId="112" fillId="47" borderId="0" applyNumberFormat="0" applyBorder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90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77" fillId="73" borderId="0" applyNumberFormat="0" applyBorder="0" applyAlignment="0" applyProtection="0"/>
    <xf numFmtId="0" fontId="77" fillId="68" borderId="0" applyNumberFormat="0" applyBorder="0" applyAlignment="0" applyProtection="0"/>
    <xf numFmtId="0" fontId="18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81" fillId="72" borderId="25" applyNumberFormat="0" applyAlignment="0" applyProtection="0"/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28" fillId="18" borderId="0" applyNumberFormat="0" applyBorder="0" applyAlignment="0" applyProtection="0"/>
    <xf numFmtId="0" fontId="156" fillId="0" borderId="21">
      <alignment horizontal="left" vertical="top"/>
    </xf>
    <xf numFmtId="0" fontId="113" fillId="53" borderId="25" applyNumberFormat="0" applyAlignment="0" applyProtection="0"/>
    <xf numFmtId="0" fontId="112" fillId="47" borderId="0" applyNumberFormat="0" applyBorder="0" applyAlignment="0" applyProtection="0"/>
    <xf numFmtId="0" fontId="119" fillId="37" borderId="0" applyNumberFormat="0" applyBorder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75" fillId="67" borderId="26" applyNumberFormat="0" applyAlignment="0" applyProtection="0"/>
    <xf numFmtId="0" fontId="83" fillId="78" borderId="0" applyNumberFormat="0" applyBorder="0" applyAlignment="0" applyProtection="0"/>
    <xf numFmtId="0" fontId="117" fillId="54" borderId="26" applyNumberFormat="0" applyAlignment="0" applyProtection="0"/>
    <xf numFmtId="0" fontId="156" fillId="0" borderId="21">
      <alignment horizontal="left" vertical="top"/>
    </xf>
    <xf numFmtId="0" fontId="83" fillId="78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81" fillId="72" borderId="25" applyNumberFormat="0" applyAlignment="0" applyProtection="0"/>
    <xf numFmtId="0" fontId="28" fillId="10" borderId="0" applyNumberFormat="0" applyBorder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72" fillId="64" borderId="0" applyNumberFormat="0" applyBorder="0" applyAlignment="0" applyProtection="0"/>
    <xf numFmtId="0" fontId="9" fillId="65" borderId="31" applyNumberFormat="0" applyFont="0" applyAlignment="0" applyProtection="0"/>
    <xf numFmtId="0" fontId="72" fillId="71" borderId="0" applyNumberFormat="0" applyBorder="0" applyAlignment="0" applyProtection="0"/>
    <xf numFmtId="0" fontId="127" fillId="0" borderId="29" applyNumberFormat="0" applyFill="0" applyAlignment="0" applyProtection="0"/>
    <xf numFmtId="0" fontId="106" fillId="56" borderId="31" applyNumberFormat="0" applyFont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75" fillId="67" borderId="26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72" fillId="69" borderId="0" applyNumberFormat="0" applyBorder="0" applyAlignment="0" applyProtection="0"/>
    <xf numFmtId="0" fontId="112" fillId="46" borderId="0" applyNumberFormat="0" applyBorder="0" applyAlignment="0" applyProtection="0"/>
    <xf numFmtId="0" fontId="127" fillId="0" borderId="29" applyNumberFormat="0" applyFill="0" applyAlignment="0" applyProtection="0"/>
    <xf numFmtId="0" fontId="75" fillId="67" borderId="26" applyNumberFormat="0" applyAlignment="0" applyProtection="0"/>
    <xf numFmtId="0" fontId="112" fillId="49" borderId="0" applyNumberFormat="0" applyBorder="0" applyAlignment="0" applyProtection="0"/>
    <xf numFmtId="0" fontId="184" fillId="0" borderId="0" applyNumberFormat="0" applyFill="0" applyBorder="0" applyAlignment="0" applyProtection="0"/>
    <xf numFmtId="0" fontId="85" fillId="74" borderId="32" applyNumberFormat="0" applyAlignment="0" applyProtection="0"/>
    <xf numFmtId="0" fontId="127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83" fillId="78" borderId="0" applyNumberFormat="0" applyBorder="0" applyAlignment="0" applyProtection="0"/>
    <xf numFmtId="0" fontId="83" fillId="78" borderId="0" applyNumberFormat="0" applyBorder="0" applyAlignment="0" applyProtection="0"/>
    <xf numFmtId="0" fontId="112" fillId="46" borderId="0" applyNumberFormat="0" applyBorder="0" applyAlignment="0" applyProtection="0"/>
    <xf numFmtId="0" fontId="89" fillId="0" borderId="39" applyNumberFormat="0" applyFill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27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12" fillId="46" borderId="0" applyNumberFormat="0" applyBorder="0" applyAlignment="0" applyProtection="0"/>
    <xf numFmtId="0" fontId="185" fillId="0" borderId="30" applyNumberFormat="0" applyFill="0" applyAlignment="0" applyProtection="0"/>
    <xf numFmtId="0" fontId="156" fillId="0" borderId="21">
      <alignment horizontal="left" vertical="top"/>
    </xf>
    <xf numFmtId="0" fontId="75" fillId="67" borderId="26" applyNumberFormat="0" applyAlignment="0" applyProtection="0"/>
    <xf numFmtId="0" fontId="90" fillId="0" borderId="0" applyNumberFormat="0" applyFill="0" applyBorder="0" applyAlignment="0" applyProtection="0"/>
    <xf numFmtId="0" fontId="178" fillId="74" borderId="25" applyNumberFormat="0" applyAlignment="0" applyProtection="0"/>
    <xf numFmtId="0" fontId="11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12" fillId="49" borderId="0" applyNumberFormat="0" applyBorder="0" applyAlignment="0" applyProtection="0"/>
    <xf numFmtId="0" fontId="113" fillId="53" borderId="25" applyNumberFormat="0" applyAlignment="0" applyProtection="0"/>
    <xf numFmtId="0" fontId="119" fillId="37" borderId="0" applyNumberFormat="0" applyBorder="0" applyAlignment="0" applyProtection="0"/>
    <xf numFmtId="0" fontId="112" fillId="52" borderId="0" applyNumberFormat="0" applyBorder="0" applyAlignment="0" applyProtection="0"/>
    <xf numFmtId="0" fontId="12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13" fillId="53" borderId="25" applyNumberFormat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75" fillId="67" borderId="26" applyNumberFormat="0" applyAlignment="0" applyProtection="0"/>
    <xf numFmtId="0" fontId="121" fillId="55" borderId="0" applyNumberFormat="0" applyBorder="0" applyAlignment="0" applyProtection="0"/>
    <xf numFmtId="0" fontId="126" fillId="0" borderId="28" applyNumberFormat="0" applyFill="0" applyAlignment="0" applyProtection="0"/>
    <xf numFmtId="0" fontId="123" fillId="36" borderId="0" applyNumberFormat="0" applyBorder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124" fillId="53" borderId="32" applyNumberFormat="0" applyAlignment="0" applyProtection="0"/>
    <xf numFmtId="0" fontId="125" fillId="0" borderId="27" applyNumberFormat="0" applyFill="0" applyAlignment="0" applyProtection="0"/>
    <xf numFmtId="0" fontId="75" fillId="67" borderId="26" applyNumberFormat="0" applyAlignment="0" applyProtection="0"/>
    <xf numFmtId="0" fontId="159" fillId="0" borderId="0">
      <alignment horizontal="left"/>
    </xf>
    <xf numFmtId="0" fontId="89" fillId="0" borderId="39" applyNumberFormat="0" applyFill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8" fillId="3" borderId="0" applyNumberFormat="0" applyBorder="0" applyAlignment="0" applyProtection="0"/>
    <xf numFmtId="0" fontId="112" fillId="51" borderId="0" applyNumberFormat="0" applyBorder="0" applyAlignment="0" applyProtection="0"/>
    <xf numFmtId="0" fontId="17" fillId="0" borderId="13" applyNumberFormat="0" applyFill="0" applyAlignment="0" applyProtection="0"/>
    <xf numFmtId="0" fontId="72" fillId="67" borderId="0" applyNumberFormat="0" applyBorder="0" applyAlignment="0" applyProtection="0"/>
    <xf numFmtId="0" fontId="106" fillId="56" borderId="31" applyNumberFormat="0" applyFont="0" applyAlignment="0" applyProtection="0"/>
    <xf numFmtId="0" fontId="112" fillId="50" borderId="0" applyNumberFormat="0" applyBorder="0" applyAlignment="0" applyProtection="0"/>
    <xf numFmtId="0" fontId="106" fillId="56" borderId="31" applyNumberFormat="0" applyFont="0" applyAlignment="0" applyProtection="0"/>
    <xf numFmtId="0" fontId="114" fillId="0" borderId="0" applyNumberFormat="0" applyFill="0" applyBorder="0" applyAlignment="0" applyProtection="0"/>
    <xf numFmtId="0" fontId="22" fillId="7" borderId="14" applyNumberFormat="0" applyAlignment="0" applyProtection="0"/>
    <xf numFmtId="0" fontId="112" fillId="51" borderId="0" applyNumberFormat="0" applyBorder="0" applyAlignment="0" applyProtection="0"/>
    <xf numFmtId="0" fontId="119" fillId="37" borderId="0" applyNumberFormat="0" applyBorder="0" applyAlignment="0" applyProtection="0"/>
    <xf numFmtId="0" fontId="177" fillId="73" borderId="0" applyNumberFormat="0" applyBorder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75" fillId="67" borderId="26" applyNumberFormat="0" applyAlignment="0" applyProtection="0"/>
    <xf numFmtId="0" fontId="118" fillId="0" borderId="30" applyNumberFormat="0" applyFill="0" applyAlignment="0" applyProtection="0"/>
    <xf numFmtId="0" fontId="89" fillId="0" borderId="39" applyNumberFormat="0" applyFill="0" applyAlignment="0" applyProtection="0"/>
    <xf numFmtId="0" fontId="28" fillId="14" borderId="0" applyNumberFormat="0" applyBorder="0" applyAlignment="0" applyProtection="0"/>
    <xf numFmtId="0" fontId="112" fillId="47" borderId="0" applyNumberFormat="0" applyBorder="0" applyAlignment="0" applyProtection="0"/>
    <xf numFmtId="0" fontId="81" fillId="72" borderId="25" applyNumberFormat="0" applyAlignment="0" applyProtection="0"/>
    <xf numFmtId="0" fontId="112" fillId="52" borderId="0" applyNumberFormat="0" applyBorder="0" applyAlignment="0" applyProtection="0"/>
    <xf numFmtId="0" fontId="72" fillId="67" borderId="0" applyNumberFormat="0" applyBorder="0" applyAlignment="0" applyProtection="0"/>
    <xf numFmtId="0" fontId="113" fillId="53" borderId="25" applyNumberFormat="0" applyAlignment="0" applyProtection="0"/>
    <xf numFmtId="0" fontId="118" fillId="0" borderId="30" applyNumberFormat="0" applyFill="0" applyAlignment="0" applyProtection="0"/>
    <xf numFmtId="0" fontId="120" fillId="40" borderId="25" applyNumberFormat="0" applyAlignment="0" applyProtection="0"/>
    <xf numFmtId="0" fontId="72" fillId="71" borderId="0" applyNumberFormat="0" applyBorder="0" applyAlignment="0" applyProtection="0"/>
    <xf numFmtId="0" fontId="177" fillId="73" borderId="0" applyNumberFormat="0" applyBorder="0" applyAlignment="0" applyProtection="0"/>
    <xf numFmtId="0" fontId="85" fillId="74" borderId="32" applyNumberFormat="0" applyAlignment="0" applyProtection="0"/>
    <xf numFmtId="0" fontId="72" fillId="71" borderId="0" applyNumberFormat="0" applyBorder="0" applyAlignment="0" applyProtection="0"/>
    <xf numFmtId="0" fontId="121" fillId="55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75" fillId="67" borderId="26" applyNumberFormat="0" applyAlignment="0" applyProtection="0"/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25" fillId="0" borderId="0" applyNumberFormat="0" applyFill="0" applyBorder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85" fillId="0" borderId="30" applyNumberFormat="0" applyFill="0" applyAlignment="0" applyProtection="0"/>
    <xf numFmtId="0" fontId="124" fillId="53" borderId="32" applyNumberFormat="0" applyAlignment="0" applyProtection="0"/>
    <xf numFmtId="0" fontId="185" fillId="0" borderId="30" applyNumberFormat="0" applyFill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25" fillId="0" borderId="27" applyNumberFormat="0" applyFill="0" applyAlignment="0" applyProtection="0"/>
    <xf numFmtId="0" fontId="112" fillId="52" borderId="0" applyNumberFormat="0" applyBorder="0" applyAlignment="0" applyProtection="0"/>
    <xf numFmtId="0" fontId="124" fillId="53" borderId="32" applyNumberFormat="0" applyAlignment="0" applyProtection="0"/>
    <xf numFmtId="0" fontId="118" fillId="0" borderId="30" applyNumberFormat="0" applyFill="0" applyAlignment="0" applyProtection="0"/>
    <xf numFmtId="0" fontId="112" fillId="47" borderId="0" applyNumberFormat="0" applyBorder="0" applyAlignment="0" applyProtection="0"/>
    <xf numFmtId="0" fontId="15" fillId="0" borderId="11" applyNumberFormat="0" applyFill="0" applyAlignment="0" applyProtection="0"/>
    <xf numFmtId="0" fontId="83" fillId="78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85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17" fillId="54" borderId="26" applyNumberFormat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81" fillId="72" borderId="25" applyNumberFormat="0" applyAlignment="0" applyProtection="0"/>
    <xf numFmtId="0" fontId="83" fillId="78" borderId="0" applyNumberFormat="0" applyBorder="0" applyAlignment="0" applyProtection="0"/>
    <xf numFmtId="0" fontId="72" fillId="71" borderId="0" applyNumberFormat="0" applyBorder="0" applyAlignment="0" applyProtection="0"/>
    <xf numFmtId="0" fontId="113" fillId="53" borderId="25" applyNumberFormat="0" applyAlignment="0" applyProtection="0"/>
    <xf numFmtId="0" fontId="28" fillId="22" borderId="0" applyNumberFormat="0" applyBorder="0" applyAlignment="0" applyProtection="0"/>
    <xf numFmtId="0" fontId="126" fillId="0" borderId="28" applyNumberFormat="0" applyFill="0" applyAlignment="0" applyProtection="0"/>
    <xf numFmtId="0" fontId="72" fillId="64" borderId="0" applyNumberFormat="0" applyBorder="0" applyAlignment="0" applyProtection="0"/>
    <xf numFmtId="0" fontId="177" fillId="73" borderId="0" applyNumberFormat="0" applyBorder="0" applyAlignment="0" applyProtection="0"/>
    <xf numFmtId="0" fontId="21" fillId="7" borderId="15" applyNumberFormat="0" applyAlignment="0" applyProtection="0"/>
    <xf numFmtId="0" fontId="127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183" fillId="0" borderId="21">
      <alignment horizontal="left" vertical="top"/>
    </xf>
    <xf numFmtId="0" fontId="120" fillId="40" borderId="25" applyNumberFormat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112" fillId="50" borderId="0" applyNumberFormat="0" applyBorder="0" applyAlignment="0" applyProtection="0"/>
    <xf numFmtId="0" fontId="72" fillId="69" borderId="0" applyNumberFormat="0" applyBorder="0" applyAlignment="0" applyProtection="0"/>
    <xf numFmtId="0" fontId="120" fillId="40" borderId="25" applyNumberFormat="0" applyAlignment="0" applyProtection="0"/>
    <xf numFmtId="0" fontId="83" fillId="78" borderId="0" applyNumberFormat="0" applyBorder="0" applyAlignment="0" applyProtection="0"/>
    <xf numFmtId="0" fontId="72" fillId="71" borderId="0" applyNumberFormat="0" applyBorder="0" applyAlignment="0" applyProtection="0"/>
    <xf numFmtId="0" fontId="75" fillId="67" borderId="26" applyNumberFormat="0" applyAlignment="0" applyProtection="0"/>
    <xf numFmtId="0" fontId="75" fillId="67" borderId="26" applyNumberFormat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72" fillId="67" borderId="0" applyNumberFormat="0" applyBorder="0" applyAlignment="0" applyProtection="0"/>
    <xf numFmtId="0" fontId="11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12" fillId="47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28" fillId="22" borderId="0" applyNumberFormat="0" applyBorder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112" fillId="46" borderId="0" applyNumberFormat="0" applyBorder="0" applyAlignment="0" applyProtection="0"/>
    <xf numFmtId="0" fontId="119" fillId="37" borderId="0" applyNumberFormat="0" applyBorder="0" applyAlignment="0" applyProtection="0"/>
    <xf numFmtId="0" fontId="72" fillId="67" borderId="0" applyNumberFormat="0" applyBorder="0" applyAlignment="0" applyProtection="0"/>
    <xf numFmtId="0" fontId="75" fillId="67" borderId="26" applyNumberFormat="0" applyAlignment="0" applyProtection="0"/>
    <xf numFmtId="0" fontId="118" fillId="0" borderId="30" applyNumberFormat="0" applyFill="0" applyAlignment="0" applyProtection="0"/>
    <xf numFmtId="0" fontId="72" fillId="69" borderId="0" applyNumberFormat="0" applyBorder="0" applyAlignment="0" applyProtection="0"/>
    <xf numFmtId="0" fontId="120" fillId="40" borderId="25" applyNumberFormat="0" applyAlignment="0" applyProtection="0"/>
    <xf numFmtId="0" fontId="121" fillId="55" borderId="0" applyNumberFormat="0" applyBorder="0" applyAlignment="0" applyProtection="0"/>
    <xf numFmtId="0" fontId="75" fillId="67" borderId="26" applyNumberFormat="0" applyAlignment="0" applyProtection="0"/>
    <xf numFmtId="0" fontId="72" fillId="71" borderId="0" applyNumberFormat="0" applyBorder="0" applyAlignment="0" applyProtection="0"/>
    <xf numFmtId="0" fontId="1" fillId="9" borderId="18" applyNumberFormat="0" applyFont="0" applyAlignment="0" applyProtection="0"/>
    <xf numFmtId="0" fontId="89" fillId="0" borderId="39" applyNumberFormat="0" applyFill="0" applyAlignment="0" applyProtection="0"/>
    <xf numFmtId="0" fontId="117" fillId="54" borderId="26" applyNumberFormat="0" applyAlignment="0" applyProtection="0"/>
    <xf numFmtId="0" fontId="127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72" fillId="69" borderId="0" applyNumberFormat="0" applyBorder="0" applyAlignment="0" applyProtection="0"/>
    <xf numFmtId="0" fontId="125" fillId="0" borderId="27" applyNumberFormat="0" applyFill="0" applyAlignment="0" applyProtection="0"/>
    <xf numFmtId="0" fontId="178" fillId="74" borderId="25" applyNumberFormat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72" fillId="71" borderId="0" applyNumberFormat="0" applyBorder="0" applyAlignment="0" applyProtection="0"/>
    <xf numFmtId="0" fontId="126" fillId="0" borderId="28" applyNumberFormat="0" applyFill="0" applyAlignment="0" applyProtection="0"/>
    <xf numFmtId="0" fontId="117" fillId="54" borderId="26" applyNumberFormat="0" applyAlignment="0" applyProtection="0"/>
    <xf numFmtId="0" fontId="178" fillId="74" borderId="25" applyNumberFormat="0" applyAlignment="0" applyProtection="0"/>
    <xf numFmtId="0" fontId="112" fillId="46" borderId="0" applyNumberFormat="0" applyBorder="0" applyAlignment="0" applyProtection="0"/>
    <xf numFmtId="0" fontId="72" fillId="71" borderId="0" applyNumberFormat="0" applyBorder="0" applyAlignment="0" applyProtection="0"/>
    <xf numFmtId="0" fontId="112" fillId="50" borderId="0" applyNumberFormat="0" applyBorder="0" applyAlignment="0" applyProtection="0"/>
    <xf numFmtId="0" fontId="178" fillId="74" borderId="25" applyNumberFormat="0" applyAlignment="0" applyProtection="0"/>
    <xf numFmtId="0" fontId="112" fillId="50" borderId="0" applyNumberFormat="0" applyBorder="0" applyAlignment="0" applyProtection="0"/>
    <xf numFmtId="0" fontId="127" fillId="0" borderId="29" applyNumberFormat="0" applyFill="0" applyAlignment="0" applyProtection="0"/>
    <xf numFmtId="0" fontId="125" fillId="0" borderId="27" applyNumberFormat="0" applyFill="0" applyAlignment="0" applyProtection="0"/>
    <xf numFmtId="0" fontId="75" fillId="67" borderId="26" applyNumberFormat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112" fillId="47" borderId="0" applyNumberFormat="0" applyBorder="0" applyAlignment="0" applyProtection="0"/>
    <xf numFmtId="0" fontId="126" fillId="0" borderId="28" applyNumberFormat="0" applyFill="0" applyAlignment="0" applyProtection="0"/>
    <xf numFmtId="0" fontId="112" fillId="49" borderId="0" applyNumberFormat="0" applyBorder="0" applyAlignment="0" applyProtection="0"/>
    <xf numFmtId="0" fontId="119" fillId="37" borderId="0" applyNumberFormat="0" applyBorder="0" applyAlignment="0" applyProtection="0"/>
    <xf numFmtId="0" fontId="72" fillId="69" borderId="0" applyNumberFormat="0" applyBorder="0" applyAlignment="0" applyProtection="0"/>
    <xf numFmtId="0" fontId="77" fillId="68" borderId="0" applyNumberFormat="0" applyBorder="0" applyAlignment="0" applyProtection="0"/>
    <xf numFmtId="0" fontId="126" fillId="0" borderId="28" applyNumberFormat="0" applyFill="0" applyAlignment="0" applyProtection="0"/>
    <xf numFmtId="0" fontId="23" fillId="0" borderId="16" applyNumberFormat="0" applyFill="0" applyAlignment="0" applyProtection="0"/>
    <xf numFmtId="0" fontId="124" fillId="53" borderId="32" applyNumberFormat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12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72" fillId="71" borderId="0" applyNumberFormat="0" applyBorder="0" applyAlignment="0" applyProtection="0"/>
    <xf numFmtId="0" fontId="127" fillId="0" borderId="29" applyNumberFormat="0" applyFill="0" applyAlignment="0" applyProtection="0"/>
    <xf numFmtId="0" fontId="112" fillId="47" borderId="0" applyNumberFormat="0" applyBorder="0" applyAlignment="0" applyProtection="0"/>
    <xf numFmtId="0" fontId="156" fillId="0" borderId="21">
      <alignment horizontal="left" vertical="top"/>
    </xf>
    <xf numFmtId="0" fontId="121" fillId="55" borderId="0" applyNumberFormat="0" applyBorder="0" applyAlignment="0" applyProtection="0"/>
    <xf numFmtId="0" fontId="122" fillId="0" borderId="33" applyNumberFormat="0" applyFill="0" applyAlignment="0" applyProtection="0"/>
    <xf numFmtId="0" fontId="183" fillId="0" borderId="21">
      <alignment horizontal="left" vertical="top"/>
    </xf>
    <xf numFmtId="0" fontId="75" fillId="67" borderId="26" applyNumberFormat="0" applyAlignment="0" applyProtection="0"/>
    <xf numFmtId="0" fontId="72" fillId="71" borderId="0" applyNumberFormat="0" applyBorder="0" applyAlignment="0" applyProtection="0"/>
    <xf numFmtId="0" fontId="178" fillId="74" borderId="25" applyNumberFormat="0" applyAlignment="0" applyProtection="0"/>
    <xf numFmtId="0" fontId="112" fillId="47" borderId="0" applyNumberFormat="0" applyBorder="0" applyAlignment="0" applyProtection="0"/>
    <xf numFmtId="0" fontId="177" fillId="73" borderId="0" applyNumberFormat="0" applyBorder="0" applyAlignment="0" applyProtection="0"/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9" fillId="65" borderId="31" applyNumberFormat="0" applyFont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159" fillId="0" borderId="0">
      <alignment horizontal="left"/>
    </xf>
    <xf numFmtId="0" fontId="83" fillId="78" borderId="0" applyNumberFormat="0" applyBorder="0" applyAlignment="0" applyProtection="0"/>
    <xf numFmtId="0" fontId="72" fillId="64" borderId="0" applyNumberFormat="0" applyBorder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112" fillId="51" borderId="0" applyNumberFormat="0" applyBorder="0" applyAlignment="0" applyProtection="0"/>
    <xf numFmtId="0" fontId="89" fillId="0" borderId="39" applyNumberFormat="0" applyFill="0" applyAlignment="0" applyProtection="0"/>
    <xf numFmtId="0" fontId="121" fillId="55" borderId="0" applyNumberFormat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81" fillId="72" borderId="25" applyNumberFormat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156" fillId="0" borderId="21">
      <alignment horizontal="left" vertical="top"/>
    </xf>
    <xf numFmtId="0" fontId="85" fillId="74" borderId="32" applyNumberFormat="0" applyAlignment="0" applyProtection="0"/>
    <xf numFmtId="0" fontId="159" fillId="0" borderId="0">
      <alignment horizontal="left"/>
    </xf>
    <xf numFmtId="0" fontId="83" fillId="78" borderId="0" applyNumberFormat="0" applyBorder="0" applyAlignment="0" applyProtection="0"/>
    <xf numFmtId="0" fontId="75" fillId="67" borderId="26" applyNumberFormat="0" applyAlignment="0" applyProtection="0"/>
    <xf numFmtId="0" fontId="126" fillId="0" borderId="28" applyNumberFormat="0" applyFill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19" fillId="37" borderId="0" applyNumberFormat="0" applyBorder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12" fillId="51" borderId="0" applyNumberFormat="0" applyBorder="0" applyAlignment="0" applyProtection="0"/>
    <xf numFmtId="0" fontId="184" fillId="0" borderId="0" applyNumberFormat="0" applyFill="0" applyBorder="0" applyAlignment="0" applyProtection="0"/>
    <xf numFmtId="0" fontId="156" fillId="0" borderId="21">
      <alignment horizontal="left" vertical="top"/>
    </xf>
    <xf numFmtId="0" fontId="25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12" fillId="50" borderId="0" applyNumberFormat="0" applyBorder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184" fillId="0" borderId="0" applyNumberFormat="0" applyFill="0" applyBorder="0" applyAlignment="0" applyProtection="0"/>
    <xf numFmtId="0" fontId="75" fillId="67" borderId="26" applyNumberFormat="0" applyAlignment="0" applyProtection="0"/>
    <xf numFmtId="0" fontId="118" fillId="0" borderId="30" applyNumberFormat="0" applyFill="0" applyAlignment="0" applyProtection="0"/>
    <xf numFmtId="0" fontId="72" fillId="69" borderId="0" applyNumberFormat="0" applyBorder="0" applyAlignment="0" applyProtection="0"/>
    <xf numFmtId="0" fontId="117" fillId="54" borderId="26" applyNumberFormat="0" applyAlignment="0" applyProtection="0"/>
    <xf numFmtId="0" fontId="72" fillId="67" borderId="0" applyNumberFormat="0" applyBorder="0" applyAlignment="0" applyProtection="0"/>
    <xf numFmtId="0" fontId="124" fillId="53" borderId="32" applyNumberFormat="0" applyAlignment="0" applyProtection="0"/>
    <xf numFmtId="0" fontId="125" fillId="0" borderId="27" applyNumberFormat="0" applyFill="0" applyAlignment="0" applyProtection="0"/>
    <xf numFmtId="0" fontId="106" fillId="56" borderId="31" applyNumberFormat="0" applyFont="0" applyAlignment="0" applyProtection="0"/>
    <xf numFmtId="0" fontId="184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18" fillId="0" borderId="30" applyNumberFormat="0" applyFill="0" applyAlignment="0" applyProtection="0"/>
    <xf numFmtId="0" fontId="126" fillId="0" borderId="28" applyNumberFormat="0" applyFill="0" applyAlignment="0" applyProtection="0"/>
    <xf numFmtId="0" fontId="177" fillId="73" borderId="0" applyNumberFormat="0" applyBorder="0" applyAlignment="0" applyProtection="0"/>
    <xf numFmtId="0" fontId="185" fillId="0" borderId="30" applyNumberFormat="0" applyFill="0" applyAlignment="0" applyProtection="0"/>
    <xf numFmtId="0" fontId="121" fillId="55" borderId="0" applyNumberFormat="0" applyBorder="0" applyAlignment="0" applyProtection="0"/>
    <xf numFmtId="0" fontId="83" fillId="78" borderId="0" applyNumberFormat="0" applyBorder="0" applyAlignment="0" applyProtection="0"/>
    <xf numFmtId="0" fontId="11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117" fillId="54" borderId="26" applyNumberFormat="0" applyAlignment="0" applyProtection="0"/>
    <xf numFmtId="0" fontId="83" fillId="78" borderId="0" applyNumberFormat="0" applyBorder="0" applyAlignment="0" applyProtection="0"/>
    <xf numFmtId="0" fontId="112" fillId="51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177" fillId="73" borderId="0" applyNumberFormat="0" applyBorder="0" applyAlignment="0" applyProtection="0"/>
    <xf numFmtId="0" fontId="126" fillId="0" borderId="28" applyNumberFormat="0" applyFill="0" applyAlignment="0" applyProtection="0"/>
    <xf numFmtId="0" fontId="125" fillId="0" borderId="27" applyNumberFormat="0" applyFill="0" applyAlignment="0" applyProtection="0"/>
    <xf numFmtId="0" fontId="17" fillId="0" borderId="13" applyNumberFormat="0" applyFill="0" applyAlignment="0" applyProtection="0"/>
    <xf numFmtId="0" fontId="183" fillId="0" borderId="21">
      <alignment horizontal="left" vertical="top"/>
    </xf>
    <xf numFmtId="0" fontId="119" fillId="37" borderId="0" applyNumberFormat="0" applyBorder="0" applyAlignment="0" applyProtection="0"/>
    <xf numFmtId="0" fontId="184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177" fillId="73" borderId="0" applyNumberFormat="0" applyBorder="0" applyAlignment="0" applyProtection="0"/>
    <xf numFmtId="0" fontId="177" fillId="73" borderId="0" applyNumberFormat="0" applyBorder="0" applyAlignment="0" applyProtection="0"/>
    <xf numFmtId="0" fontId="72" fillId="64" borderId="0" applyNumberFormat="0" applyBorder="0" applyAlignment="0" applyProtection="0"/>
    <xf numFmtId="0" fontId="159" fillId="0" borderId="0">
      <alignment horizontal="left"/>
    </xf>
    <xf numFmtId="0" fontId="114" fillId="0" borderId="0" applyNumberFormat="0" applyFill="0" applyBorder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75" fillId="67" borderId="26" applyNumberFormat="0" applyAlignment="0" applyProtection="0"/>
    <xf numFmtId="0" fontId="117" fillId="54" borderId="26" applyNumberFormat="0" applyAlignment="0" applyProtection="0"/>
    <xf numFmtId="0" fontId="120" fillId="40" borderId="25" applyNumberFormat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3" fillId="36" borderId="0" applyNumberFormat="0" applyBorder="0" applyAlignment="0" applyProtection="0"/>
    <xf numFmtId="0" fontId="112" fillId="49" borderId="0" applyNumberFormat="0" applyBorder="0" applyAlignment="0" applyProtection="0"/>
    <xf numFmtId="0" fontId="77" fillId="68" borderId="0" applyNumberFormat="0" applyBorder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125" fillId="0" borderId="27" applyNumberFormat="0" applyFill="0" applyAlignment="0" applyProtection="0"/>
    <xf numFmtId="0" fontId="112" fillId="47" borderId="0" applyNumberFormat="0" applyBorder="0" applyAlignment="0" applyProtection="0"/>
    <xf numFmtId="0" fontId="183" fillId="0" borderId="21">
      <alignment horizontal="left" vertical="top"/>
    </xf>
    <xf numFmtId="0" fontId="185" fillId="0" borderId="30" applyNumberFormat="0" applyFill="0" applyAlignment="0" applyProtection="0"/>
    <xf numFmtId="0" fontId="119" fillId="37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77" fillId="73" borderId="0" applyNumberFormat="0" applyBorder="0" applyAlignment="0" applyProtection="0"/>
    <xf numFmtId="0" fontId="123" fillId="36" borderId="0" applyNumberFormat="0" applyBorder="0" applyAlignment="0" applyProtection="0"/>
    <xf numFmtId="0" fontId="183" fillId="0" borderId="21">
      <alignment horizontal="left" vertical="top"/>
    </xf>
    <xf numFmtId="0" fontId="113" fillId="53" borderId="25" applyNumberFormat="0" applyAlignment="0" applyProtection="0"/>
    <xf numFmtId="0" fontId="123" fillId="36" borderId="0" applyNumberFormat="0" applyBorder="0" applyAlignment="0" applyProtection="0"/>
    <xf numFmtId="0" fontId="17" fillId="0" borderId="0" applyNumberFormat="0" applyFill="0" applyBorder="0" applyAlignment="0" applyProtection="0"/>
    <xf numFmtId="0" fontId="75" fillId="67" borderId="26" applyNumberFormat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126" fillId="0" borderId="28" applyNumberFormat="0" applyFill="0" applyAlignment="0" applyProtection="0"/>
    <xf numFmtId="0" fontId="112" fillId="52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9" fillId="37" borderId="0" applyNumberFormat="0" applyBorder="0" applyAlignment="0" applyProtection="0"/>
    <xf numFmtId="0" fontId="112" fillId="51" borderId="0" applyNumberFormat="0" applyBorder="0" applyAlignment="0" applyProtection="0"/>
    <xf numFmtId="0" fontId="177" fillId="73" borderId="0" applyNumberFormat="0" applyBorder="0" applyAlignment="0" applyProtection="0"/>
    <xf numFmtId="0" fontId="112" fillId="52" borderId="0" applyNumberFormat="0" applyBorder="0" applyAlignment="0" applyProtection="0"/>
    <xf numFmtId="0" fontId="72" fillId="69" borderId="0" applyNumberFormat="0" applyBorder="0" applyAlignment="0" applyProtection="0"/>
    <xf numFmtId="0" fontId="119" fillId="37" borderId="0" applyNumberFormat="0" applyBorder="0" applyAlignment="0" applyProtection="0"/>
    <xf numFmtId="0" fontId="18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12" fillId="46" borderId="0" applyNumberFormat="0" applyBorder="0" applyAlignment="0" applyProtection="0"/>
    <xf numFmtId="0" fontId="81" fillId="72" borderId="25" applyNumberFormat="0" applyAlignment="0" applyProtection="0"/>
    <xf numFmtId="0" fontId="117" fillId="54" borderId="26" applyNumberFormat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17" fillId="0" borderId="13" applyNumberFormat="0" applyFill="0" applyAlignment="0" applyProtection="0"/>
    <xf numFmtId="0" fontId="124" fillId="53" borderId="32" applyNumberFormat="0" applyAlignment="0" applyProtection="0"/>
    <xf numFmtId="0" fontId="112" fillId="50" borderId="0" applyNumberFormat="0" applyBorder="0" applyAlignment="0" applyProtection="0"/>
    <xf numFmtId="0" fontId="112" fillId="46" borderId="0" applyNumberFormat="0" applyBorder="0" applyAlignment="0" applyProtection="0"/>
    <xf numFmtId="0" fontId="114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83" fillId="0" borderId="21">
      <alignment horizontal="left" vertical="top"/>
    </xf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83" fillId="0" borderId="21">
      <alignment horizontal="left" vertical="top"/>
    </xf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72" fillId="61" borderId="0" applyNumberFormat="0" applyBorder="0" applyAlignment="0" applyProtection="0"/>
    <xf numFmtId="0" fontId="112" fillId="51" borderId="0" applyNumberFormat="0" applyBorder="0" applyAlignment="0" applyProtection="0"/>
    <xf numFmtId="0" fontId="72" fillId="69" borderId="0" applyNumberFormat="0" applyBorder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83" fillId="0" borderId="21">
      <alignment horizontal="left" vertical="top"/>
    </xf>
    <xf numFmtId="0" fontId="112" fillId="47" borderId="0" applyNumberFormat="0" applyBorder="0" applyAlignment="0" applyProtection="0"/>
    <xf numFmtId="0" fontId="113" fillId="53" borderId="25" applyNumberFormat="0" applyAlignment="0" applyProtection="0"/>
    <xf numFmtId="0" fontId="125" fillId="0" borderId="27" applyNumberFormat="0" applyFill="0" applyAlignment="0" applyProtection="0"/>
    <xf numFmtId="0" fontId="89" fillId="0" borderId="39" applyNumberFormat="0" applyFill="0" applyAlignment="0" applyProtection="0"/>
    <xf numFmtId="0" fontId="177" fillId="73" borderId="0" applyNumberFormat="0" applyBorder="0" applyAlignment="0" applyProtection="0"/>
    <xf numFmtId="0" fontId="85" fillId="74" borderId="32" applyNumberFormat="0" applyAlignment="0" applyProtection="0"/>
    <xf numFmtId="0" fontId="185" fillId="0" borderId="30" applyNumberFormat="0" applyFill="0" applyAlignment="0" applyProtection="0"/>
    <xf numFmtId="0" fontId="9" fillId="65" borderId="31" applyNumberFormat="0" applyFont="0" applyAlignment="0" applyProtection="0"/>
    <xf numFmtId="0" fontId="126" fillId="0" borderId="28" applyNumberFormat="0" applyFill="0" applyAlignment="0" applyProtection="0"/>
    <xf numFmtId="0" fontId="113" fillId="53" borderId="25" applyNumberFormat="0" applyAlignment="0" applyProtection="0"/>
    <xf numFmtId="0" fontId="156" fillId="0" borderId="21">
      <alignment horizontal="left" vertical="top"/>
    </xf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72" fillId="69" borderId="0" applyNumberFormat="0" applyBorder="0" applyAlignment="0" applyProtection="0"/>
    <xf numFmtId="0" fontId="120" fillId="40" borderId="25" applyNumberFormat="0" applyAlignment="0" applyProtection="0"/>
    <xf numFmtId="0" fontId="121" fillId="55" borderId="0" applyNumberFormat="0" applyBorder="0" applyAlignment="0" applyProtection="0"/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112" fillId="46" borderId="0" applyNumberFormat="0" applyBorder="0" applyAlignment="0" applyProtection="0"/>
    <xf numFmtId="0" fontId="83" fillId="78" borderId="0" applyNumberFormat="0" applyBorder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90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21" fillId="55" borderId="0" applyNumberFormat="0" applyBorder="0" applyAlignment="0" applyProtection="0"/>
    <xf numFmtId="0" fontId="75" fillId="67" borderId="26" applyNumberFormat="0" applyAlignment="0" applyProtection="0"/>
    <xf numFmtId="0" fontId="119" fillId="37" borderId="0" applyNumberFormat="0" applyBorder="0" applyAlignment="0" applyProtection="0"/>
    <xf numFmtId="0" fontId="72" fillId="61" borderId="0" applyNumberFormat="0" applyBorder="0" applyAlignment="0" applyProtection="0"/>
    <xf numFmtId="0" fontId="81" fillId="72" borderId="25" applyNumberFormat="0" applyAlignment="0" applyProtection="0"/>
    <xf numFmtId="0" fontId="119" fillId="37" borderId="0" applyNumberFormat="0" applyBorder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28" fillId="10" borderId="0" applyNumberFormat="0" applyBorder="0" applyAlignment="0" applyProtection="0"/>
    <xf numFmtId="0" fontId="23" fillId="0" borderId="16" applyNumberFormat="0" applyFill="0" applyAlignment="0" applyProtection="0"/>
    <xf numFmtId="0" fontId="81" fillId="72" borderId="25" applyNumberFormat="0" applyAlignment="0" applyProtection="0"/>
    <xf numFmtId="0" fontId="123" fillId="36" borderId="0" applyNumberFormat="0" applyBorder="0" applyAlignment="0" applyProtection="0"/>
    <xf numFmtId="0" fontId="177" fillId="73" borderId="0" applyNumberFormat="0" applyBorder="0" applyAlignment="0" applyProtection="0"/>
    <xf numFmtId="0" fontId="72" fillId="64" borderId="0" applyNumberFormat="0" applyBorder="0" applyAlignment="0" applyProtection="0"/>
    <xf numFmtId="0" fontId="127" fillId="0" borderId="29" applyNumberFormat="0" applyFill="0" applyAlignment="0" applyProtection="0"/>
    <xf numFmtId="0" fontId="112" fillId="52" borderId="0" applyNumberFormat="0" applyBorder="0" applyAlignment="0" applyProtection="0"/>
    <xf numFmtId="0" fontId="81" fillId="72" borderId="25" applyNumberFormat="0" applyAlignment="0" applyProtection="0"/>
    <xf numFmtId="0" fontId="28" fillId="30" borderId="0" applyNumberFormat="0" applyBorder="0" applyAlignment="0" applyProtection="0"/>
    <xf numFmtId="0" fontId="106" fillId="56" borderId="31" applyNumberFormat="0" applyFont="0" applyAlignment="0" applyProtection="0"/>
    <xf numFmtId="0" fontId="117" fillId="54" borderId="26" applyNumberFormat="0" applyAlignment="0" applyProtection="0"/>
    <xf numFmtId="0" fontId="177" fillId="73" borderId="0" applyNumberFormat="0" applyBorder="0" applyAlignment="0" applyProtection="0"/>
    <xf numFmtId="0" fontId="106" fillId="56" borderId="31" applyNumberFormat="0" applyFont="0" applyAlignment="0" applyProtection="0"/>
    <xf numFmtId="0" fontId="28" fillId="26" borderId="0" applyNumberFormat="0" applyBorder="0" applyAlignment="0" applyProtection="0"/>
    <xf numFmtId="0" fontId="72" fillId="69" borderId="0" applyNumberFormat="0" applyBorder="0" applyAlignment="0" applyProtection="0"/>
    <xf numFmtId="0" fontId="121" fillId="55" borderId="0" applyNumberFormat="0" applyBorder="0" applyAlignment="0" applyProtection="0"/>
    <xf numFmtId="0" fontId="127" fillId="0" borderId="29" applyNumberFormat="0" applyFill="0" applyAlignment="0" applyProtection="0"/>
    <xf numFmtId="0" fontId="156" fillId="0" borderId="21">
      <alignment horizontal="left" vertical="top"/>
    </xf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75" fillId="67" borderId="26" applyNumberFormat="0" applyAlignment="0" applyProtection="0"/>
    <xf numFmtId="0" fontId="112" fillId="46" borderId="0" applyNumberFormat="0" applyBorder="0" applyAlignment="0" applyProtection="0"/>
    <xf numFmtId="0" fontId="113" fillId="53" borderId="25" applyNumberFormat="0" applyAlignment="0" applyProtection="0"/>
    <xf numFmtId="0" fontId="72" fillId="71" borderId="0" applyNumberFormat="0" applyBorder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19" fillId="4" borderId="0" applyNumberFormat="0" applyBorder="0" applyAlignment="0" applyProtection="0"/>
    <xf numFmtId="0" fontId="117" fillId="54" borderId="26" applyNumberFormat="0" applyAlignment="0" applyProtection="0"/>
    <xf numFmtId="0" fontId="117" fillId="54" borderId="26" applyNumberFormat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121" fillId="55" borderId="0" applyNumberFormat="0" applyBorder="0" applyAlignment="0" applyProtection="0"/>
    <xf numFmtId="0" fontId="178" fillId="74" borderId="25" applyNumberFormat="0" applyAlignment="0" applyProtection="0"/>
    <xf numFmtId="0" fontId="72" fillId="71" borderId="0" applyNumberFormat="0" applyBorder="0" applyAlignment="0" applyProtection="0"/>
    <xf numFmtId="0" fontId="118" fillId="0" borderId="30" applyNumberFormat="0" applyFill="0" applyAlignment="0" applyProtection="0"/>
    <xf numFmtId="0" fontId="183" fillId="0" borderId="21">
      <alignment horizontal="left" vertical="top"/>
    </xf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112" fillId="50" borderId="0" applyNumberFormat="0" applyBorder="0" applyAlignment="0" applyProtection="0"/>
    <xf numFmtId="0" fontId="81" fillId="72" borderId="25" applyNumberFormat="0" applyAlignment="0" applyProtection="0"/>
    <xf numFmtId="0" fontId="112" fillId="46" borderId="0" applyNumberFormat="0" applyBorder="0" applyAlignment="0" applyProtection="0"/>
    <xf numFmtId="0" fontId="177" fillId="73" borderId="0" applyNumberFormat="0" applyBorder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90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27" fillId="0" borderId="0" applyNumberFormat="0" applyFill="0" applyBorder="0" applyAlignment="0" applyProtection="0"/>
    <xf numFmtId="0" fontId="156" fillId="0" borderId="21">
      <alignment horizontal="left" vertical="top"/>
    </xf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75" fillId="67" borderId="26" applyNumberFormat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24" fillId="53" borderId="32" applyNumberFormat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72" fillId="71" borderId="0" applyNumberFormat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77" fillId="73" borderId="0" applyNumberFormat="0" applyBorder="0" applyAlignment="0" applyProtection="0"/>
    <xf numFmtId="0" fontId="177" fillId="73" borderId="0" applyNumberFormat="0" applyBorder="0" applyAlignment="0" applyProtection="0"/>
    <xf numFmtId="0" fontId="112" fillId="46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23" fillId="36" borderId="0" applyNumberFormat="0" applyBorder="0" applyAlignment="0" applyProtection="0"/>
    <xf numFmtId="0" fontId="183" fillId="0" borderId="21">
      <alignment horizontal="left" vertical="top"/>
    </xf>
    <xf numFmtId="0" fontId="106" fillId="56" borderId="31" applyNumberFormat="0" applyFont="0" applyAlignment="0" applyProtection="0"/>
    <xf numFmtId="0" fontId="112" fillId="46" borderId="0" applyNumberFormat="0" applyBorder="0" applyAlignment="0" applyProtection="0"/>
    <xf numFmtId="0" fontId="123" fillId="36" borderId="0" applyNumberFormat="0" applyBorder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26" fillId="0" borderId="28" applyNumberFormat="0" applyFill="0" applyAlignment="0" applyProtection="0"/>
    <xf numFmtId="0" fontId="121" fillId="55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75" fillId="67" borderId="26" applyNumberFormat="0" applyAlignment="0" applyProtection="0"/>
    <xf numFmtId="0" fontId="28" fillId="18" borderId="0" applyNumberFormat="0" applyBorder="0" applyAlignment="0" applyProtection="0"/>
    <xf numFmtId="0" fontId="126" fillId="0" borderId="28" applyNumberFormat="0" applyFill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75" fillId="67" borderId="26" applyNumberFormat="0" applyAlignment="0" applyProtection="0"/>
    <xf numFmtId="0" fontId="16" fillId="0" borderId="12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83" fillId="0" borderId="21">
      <alignment horizontal="left" vertical="top"/>
    </xf>
    <xf numFmtId="0" fontId="185" fillId="0" borderId="30" applyNumberFormat="0" applyFill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8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7" fillId="0" borderId="29" applyNumberFormat="0" applyFill="0" applyAlignment="0" applyProtection="0"/>
    <xf numFmtId="0" fontId="83" fillId="78" borderId="0" applyNumberFormat="0" applyBorder="0" applyAlignment="0" applyProtection="0"/>
    <xf numFmtId="0" fontId="121" fillId="55" borderId="0" applyNumberFormat="0" applyBorder="0" applyAlignment="0" applyProtection="0"/>
    <xf numFmtId="0" fontId="113" fillId="53" borderId="25" applyNumberFormat="0" applyAlignment="0" applyProtection="0"/>
    <xf numFmtId="0" fontId="159" fillId="0" borderId="0">
      <alignment horizontal="left"/>
    </xf>
    <xf numFmtId="0" fontId="112" fillId="46" borderId="0" applyNumberFormat="0" applyBorder="0" applyAlignment="0" applyProtection="0"/>
    <xf numFmtId="0" fontId="15" fillId="0" borderId="11" applyNumberFormat="0" applyFill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6" borderId="0" applyNumberFormat="0" applyBorder="0" applyAlignment="0" applyProtection="0"/>
    <xf numFmtId="0" fontId="127" fillId="0" borderId="29" applyNumberFormat="0" applyFill="0" applyAlignment="0" applyProtection="0"/>
    <xf numFmtId="0" fontId="159" fillId="0" borderId="0">
      <alignment horizontal="left"/>
    </xf>
    <xf numFmtId="0" fontId="72" fillId="71" borderId="0" applyNumberFormat="0" applyBorder="0" applyAlignment="0" applyProtection="0"/>
    <xf numFmtId="0" fontId="117" fillId="54" borderId="26" applyNumberFormat="0" applyAlignment="0" applyProtection="0"/>
    <xf numFmtId="0" fontId="127" fillId="0" borderId="29" applyNumberFormat="0" applyFill="0" applyAlignment="0" applyProtection="0"/>
    <xf numFmtId="0" fontId="17" fillId="0" borderId="13" applyNumberFormat="0" applyFill="0" applyAlignment="0" applyProtection="0"/>
    <xf numFmtId="0" fontId="118" fillId="0" borderId="30" applyNumberFormat="0" applyFill="0" applyAlignment="0" applyProtection="0"/>
    <xf numFmtId="0" fontId="72" fillId="64" borderId="0" applyNumberFormat="0" applyBorder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112" fillId="50" borderId="0" applyNumberFormat="0" applyBorder="0" applyAlignment="0" applyProtection="0"/>
    <xf numFmtId="0" fontId="72" fillId="64" borderId="0" applyNumberFormat="0" applyBorder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120" fillId="40" borderId="25" applyNumberFormat="0" applyAlignment="0" applyProtection="0"/>
    <xf numFmtId="0" fontId="28" fillId="26" borderId="0" applyNumberFormat="0" applyBorder="0" applyAlignment="0" applyProtection="0"/>
    <xf numFmtId="0" fontId="72" fillId="64" borderId="0" applyNumberFormat="0" applyBorder="0" applyAlignment="0" applyProtection="0"/>
    <xf numFmtId="0" fontId="185" fillId="0" borderId="30" applyNumberFormat="0" applyFill="0" applyAlignment="0" applyProtection="0"/>
    <xf numFmtId="0" fontId="121" fillId="55" borderId="0" applyNumberFormat="0" applyBorder="0" applyAlignment="0" applyProtection="0"/>
    <xf numFmtId="0" fontId="124" fillId="53" borderId="32" applyNumberFormat="0" applyAlignment="0" applyProtection="0"/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112" fillId="46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26" fillId="0" borderId="28" applyNumberFormat="0" applyFill="0" applyAlignment="0" applyProtection="0"/>
    <xf numFmtId="0" fontId="85" fillId="74" borderId="32" applyNumberFormat="0" applyAlignment="0" applyProtection="0"/>
    <xf numFmtId="0" fontId="121" fillId="55" borderId="0" applyNumberFormat="0" applyBorder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12" fillId="52" borderId="0" applyNumberFormat="0" applyBorder="0" applyAlignment="0" applyProtection="0"/>
    <xf numFmtId="0" fontId="178" fillId="74" borderId="25" applyNumberFormat="0" applyAlignment="0" applyProtection="0"/>
    <xf numFmtId="0" fontId="119" fillId="37" borderId="0" applyNumberFormat="0" applyBorder="0" applyAlignment="0" applyProtection="0"/>
    <xf numFmtId="0" fontId="177" fillId="73" borderId="0" applyNumberFormat="0" applyBorder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178" fillId="74" borderId="25" applyNumberFormat="0" applyAlignment="0" applyProtection="0"/>
    <xf numFmtId="0" fontId="112" fillId="47" borderId="0" applyNumberFormat="0" applyBorder="0" applyAlignment="0" applyProtection="0"/>
    <xf numFmtId="0" fontId="18" fillId="3" borderId="0" applyNumberFormat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9" fillId="4" borderId="0" applyNumberFormat="0" applyBorder="0" applyAlignment="0" applyProtection="0"/>
    <xf numFmtId="0" fontId="121" fillId="55" borderId="0" applyNumberFormat="0" applyBorder="0" applyAlignment="0" applyProtection="0"/>
    <xf numFmtId="0" fontId="184" fillId="0" borderId="0" applyNumberFormat="0" applyFill="0" applyBorder="0" applyAlignment="0" applyProtection="0"/>
    <xf numFmtId="0" fontId="24" fillId="8" borderId="17" applyNumberFormat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77" fillId="68" borderId="0" applyNumberFormat="0" applyBorder="0" applyAlignment="0" applyProtection="0"/>
    <xf numFmtId="0" fontId="121" fillId="55" borderId="0" applyNumberFormat="0" applyBorder="0" applyAlignment="0" applyProtection="0"/>
    <xf numFmtId="0" fontId="112" fillId="47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84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56" fillId="0" borderId="21">
      <alignment horizontal="left" vertical="top"/>
    </xf>
    <xf numFmtId="0" fontId="119" fillId="37" borderId="0" applyNumberFormat="0" applyBorder="0" applyAlignment="0" applyProtection="0"/>
    <xf numFmtId="0" fontId="114" fillId="0" borderId="0" applyNumberFormat="0" applyFill="0" applyBorder="0" applyAlignment="0" applyProtection="0"/>
    <xf numFmtId="0" fontId="117" fillId="54" borderId="26" applyNumberFormat="0" applyAlignment="0" applyProtection="0"/>
    <xf numFmtId="0" fontId="117" fillId="54" borderId="26" applyNumberFormat="0" applyAlignment="0" applyProtection="0"/>
    <xf numFmtId="0" fontId="77" fillId="68" borderId="0" applyNumberFormat="0" applyBorder="0" applyAlignment="0" applyProtection="0"/>
    <xf numFmtId="0" fontId="159" fillId="0" borderId="0">
      <alignment horizontal="left"/>
    </xf>
    <xf numFmtId="0" fontId="9" fillId="65" borderId="31" applyNumberFormat="0" applyFont="0" applyAlignment="0" applyProtection="0"/>
    <xf numFmtId="0" fontId="118" fillId="0" borderId="30" applyNumberFormat="0" applyFill="0" applyAlignment="0" applyProtection="0"/>
    <xf numFmtId="0" fontId="117" fillId="54" borderId="26" applyNumberFormat="0" applyAlignment="0" applyProtection="0"/>
    <xf numFmtId="0" fontId="177" fillId="73" borderId="0" applyNumberFormat="0" applyBorder="0" applyAlignment="0" applyProtection="0"/>
    <xf numFmtId="0" fontId="120" fillId="40" borderId="25" applyNumberFormat="0" applyAlignment="0" applyProtection="0"/>
    <xf numFmtId="0" fontId="125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81" fillId="72" borderId="25" applyNumberFormat="0" applyAlignment="0" applyProtection="0"/>
    <xf numFmtId="0" fontId="127" fillId="0" borderId="29" applyNumberFormat="0" applyFill="0" applyAlignment="0" applyProtection="0"/>
    <xf numFmtId="0" fontId="81" fillId="72" borderId="25" applyNumberFormat="0" applyAlignment="0" applyProtection="0"/>
    <xf numFmtId="0" fontId="156" fillId="0" borderId="21">
      <alignment horizontal="left" vertical="top"/>
    </xf>
    <xf numFmtId="0" fontId="178" fillId="74" borderId="25" applyNumberFormat="0" applyAlignment="0" applyProtection="0"/>
    <xf numFmtId="0" fontId="118" fillId="0" borderId="30" applyNumberFormat="0" applyFill="0" applyAlignment="0" applyProtection="0"/>
    <xf numFmtId="0" fontId="119" fillId="37" borderId="0" applyNumberFormat="0" applyBorder="0" applyAlignment="0" applyProtection="0"/>
    <xf numFmtId="0" fontId="113" fillId="53" borderId="25" applyNumberFormat="0" applyAlignment="0" applyProtection="0"/>
    <xf numFmtId="0" fontId="90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112" fillId="50" borderId="0" applyNumberFormat="0" applyBorder="0" applyAlignment="0" applyProtection="0"/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17" fillId="54" borderId="26" applyNumberFormat="0" applyAlignment="0" applyProtection="0"/>
    <xf numFmtId="0" fontId="121" fillId="55" borderId="0" applyNumberFormat="0" applyBorder="0" applyAlignment="0" applyProtection="0"/>
    <xf numFmtId="0" fontId="72" fillId="61" borderId="0" applyNumberFormat="0" applyBorder="0" applyAlignment="0" applyProtection="0"/>
    <xf numFmtId="0" fontId="156" fillId="0" borderId="21">
      <alignment horizontal="left" vertical="top"/>
    </xf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27" fillId="0" borderId="29" applyNumberFormat="0" applyFill="0" applyAlignment="0" applyProtection="0"/>
    <xf numFmtId="0" fontId="183" fillId="0" borderId="21">
      <alignment horizontal="left" vertical="top"/>
    </xf>
    <xf numFmtId="0" fontId="72" fillId="71" borderId="0" applyNumberFormat="0" applyBorder="0" applyAlignment="0" applyProtection="0"/>
    <xf numFmtId="0" fontId="112" fillId="50" borderId="0" applyNumberFormat="0" applyBorder="0" applyAlignment="0" applyProtection="0"/>
    <xf numFmtId="0" fontId="177" fillId="73" borderId="0" applyNumberFormat="0" applyBorder="0" applyAlignment="0" applyProtection="0"/>
    <xf numFmtId="0" fontId="90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126" fillId="0" borderId="28" applyNumberFormat="0" applyFill="0" applyAlignment="0" applyProtection="0"/>
    <xf numFmtId="0" fontId="106" fillId="56" borderId="31" applyNumberFormat="0" applyFont="0" applyAlignment="0" applyProtection="0"/>
    <xf numFmtId="0" fontId="19" fillId="4" borderId="0" applyNumberFormat="0" applyBorder="0" applyAlignment="0" applyProtection="0"/>
    <xf numFmtId="0" fontId="184" fillId="0" borderId="0" applyNumberFormat="0" applyFill="0" applyBorder="0" applyAlignment="0" applyProtection="0"/>
    <xf numFmtId="0" fontId="117" fillId="54" borderId="26" applyNumberFormat="0" applyAlignment="0" applyProtection="0"/>
    <xf numFmtId="0" fontId="120" fillId="40" borderId="25" applyNumberFormat="0" applyAlignment="0" applyProtection="0"/>
    <xf numFmtId="0" fontId="126" fillId="0" borderId="28" applyNumberFormat="0" applyFill="0" applyAlignment="0" applyProtection="0"/>
    <xf numFmtId="0" fontId="72" fillId="69" borderId="0" applyNumberFormat="0" applyBorder="0" applyAlignment="0" applyProtection="0"/>
    <xf numFmtId="0" fontId="113" fillId="53" borderId="25" applyNumberFormat="0" applyAlignment="0" applyProtection="0"/>
    <xf numFmtId="0" fontId="112" fillId="49" borderId="0" applyNumberFormat="0" applyBorder="0" applyAlignment="0" applyProtection="0"/>
    <xf numFmtId="0" fontId="177" fillId="73" borderId="0" applyNumberFormat="0" applyBorder="0" applyAlignment="0" applyProtection="0"/>
    <xf numFmtId="0" fontId="112" fillId="47" borderId="0" applyNumberFormat="0" applyBorder="0" applyAlignment="0" applyProtection="0"/>
    <xf numFmtId="0" fontId="72" fillId="67" borderId="0" applyNumberFormat="0" applyBorder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19" fillId="37" borderId="0" applyNumberFormat="0" applyBorder="0" applyAlignment="0" applyProtection="0"/>
    <xf numFmtId="0" fontId="112" fillId="49" borderId="0" applyNumberFormat="0" applyBorder="0" applyAlignment="0" applyProtection="0"/>
    <xf numFmtId="0" fontId="178" fillId="74" borderId="25" applyNumberFormat="0" applyAlignment="0" applyProtection="0"/>
    <xf numFmtId="0" fontId="28" fillId="26" borderId="0" applyNumberFormat="0" applyBorder="0" applyAlignment="0" applyProtection="0"/>
    <xf numFmtId="0" fontId="126" fillId="0" borderId="28" applyNumberFormat="0" applyFill="0" applyAlignment="0" applyProtection="0"/>
    <xf numFmtId="0" fontId="156" fillId="0" borderId="21">
      <alignment horizontal="left" vertical="top"/>
    </xf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112" fillId="49" borderId="0" applyNumberFormat="0" applyBorder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89" fillId="0" borderId="39" applyNumberFormat="0" applyFill="0" applyAlignment="0" applyProtection="0"/>
    <xf numFmtId="0" fontId="118" fillId="0" borderId="30" applyNumberFormat="0" applyFill="0" applyAlignment="0" applyProtection="0"/>
    <xf numFmtId="0" fontId="85" fillId="74" borderId="32" applyNumberFormat="0" applyAlignment="0" applyProtection="0"/>
    <xf numFmtId="0" fontId="156" fillId="0" borderId="21">
      <alignment horizontal="left" vertical="top"/>
    </xf>
    <xf numFmtId="0" fontId="120" fillId="40" borderId="25" applyNumberFormat="0" applyAlignment="0" applyProtection="0"/>
    <xf numFmtId="0" fontId="117" fillId="54" borderId="26" applyNumberFormat="0" applyAlignment="0" applyProtection="0"/>
    <xf numFmtId="0" fontId="112" fillId="50" borderId="0" applyNumberFormat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12" fillId="46" borderId="0" applyNumberFormat="0" applyBorder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72" fillId="61" borderId="0" applyNumberFormat="0" applyBorder="0" applyAlignment="0" applyProtection="0"/>
    <xf numFmtId="0" fontId="89" fillId="0" borderId="39" applyNumberFormat="0" applyFill="0" applyAlignment="0" applyProtection="0"/>
    <xf numFmtId="0" fontId="185" fillId="0" borderId="30" applyNumberFormat="0" applyFill="0" applyAlignment="0" applyProtection="0"/>
    <xf numFmtId="0" fontId="113" fillId="53" borderId="25" applyNumberFormat="0" applyAlignment="0" applyProtection="0"/>
    <xf numFmtId="0" fontId="183" fillId="0" borderId="21">
      <alignment horizontal="left" vertical="top"/>
    </xf>
    <xf numFmtId="0" fontId="89" fillId="0" borderId="39" applyNumberFormat="0" applyFill="0" applyAlignment="0" applyProtection="0"/>
    <xf numFmtId="0" fontId="185" fillId="0" borderId="30" applyNumberFormat="0" applyFill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2" fillId="49" borderId="0" applyNumberFormat="0" applyBorder="0" applyAlignment="0" applyProtection="0"/>
    <xf numFmtId="0" fontId="72" fillId="64" borderId="0" applyNumberFormat="0" applyBorder="0" applyAlignment="0" applyProtection="0"/>
    <xf numFmtId="0" fontId="120" fillId="40" borderId="25" applyNumberFormat="0" applyAlignment="0" applyProtection="0"/>
    <xf numFmtId="0" fontId="127" fillId="0" borderId="0" applyNumberFormat="0" applyFill="0" applyBorder="0" applyAlignment="0" applyProtection="0"/>
    <xf numFmtId="0" fontId="159" fillId="0" borderId="0">
      <alignment horizontal="left"/>
    </xf>
    <xf numFmtId="0" fontId="126" fillId="0" borderId="28" applyNumberFormat="0" applyFill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89" fillId="0" borderId="39" applyNumberFormat="0" applyFill="0" applyAlignment="0" applyProtection="0"/>
    <xf numFmtId="0" fontId="112" fillId="50" borderId="0" applyNumberFormat="0" applyBorder="0" applyAlignment="0" applyProtection="0"/>
    <xf numFmtId="0" fontId="122" fillId="0" borderId="33" applyNumberFormat="0" applyFill="0" applyAlignment="0" applyProtection="0"/>
    <xf numFmtId="0" fontId="127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83" fillId="78" borderId="0" applyNumberFormat="0" applyBorder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19" fillId="37" borderId="0" applyNumberFormat="0" applyBorder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56" fillId="0" borderId="21">
      <alignment horizontal="left" vertical="top"/>
    </xf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83" fillId="78" borderId="0" applyNumberFormat="0" applyBorder="0" applyAlignment="0" applyProtection="0"/>
    <xf numFmtId="0" fontId="112" fillId="50" borderId="0" applyNumberFormat="0" applyBorder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18" borderId="0" applyNumberFormat="0" applyBorder="0" applyAlignment="0" applyProtection="0"/>
    <xf numFmtId="0" fontId="118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177" fillId="73" borderId="0" applyNumberFormat="0" applyBorder="0" applyAlignment="0" applyProtection="0"/>
    <xf numFmtId="0" fontId="156" fillId="0" borderId="21">
      <alignment horizontal="left" vertical="top"/>
    </xf>
    <xf numFmtId="0" fontId="112" fillId="47" borderId="0" applyNumberFormat="0" applyBorder="0" applyAlignment="0" applyProtection="0"/>
    <xf numFmtId="0" fontId="117" fillId="54" borderId="26" applyNumberFormat="0" applyAlignment="0" applyProtection="0"/>
    <xf numFmtId="0" fontId="106" fillId="56" borderId="31" applyNumberFormat="0" applyFont="0" applyAlignment="0" applyProtection="0"/>
    <xf numFmtId="0" fontId="112" fillId="52" borderId="0" applyNumberFormat="0" applyBorder="0" applyAlignment="0" applyProtection="0"/>
    <xf numFmtId="0" fontId="24" fillId="8" borderId="17" applyNumberFormat="0" applyAlignment="0" applyProtection="0"/>
    <xf numFmtId="0" fontId="122" fillId="0" borderId="33" applyNumberFormat="0" applyFill="0" applyAlignment="0" applyProtection="0"/>
    <xf numFmtId="0" fontId="185" fillId="0" borderId="30" applyNumberFormat="0" applyFill="0" applyAlignment="0" applyProtection="0"/>
    <xf numFmtId="0" fontId="112" fillId="47" borderId="0" applyNumberFormat="0" applyBorder="0" applyAlignment="0" applyProtection="0"/>
    <xf numFmtId="0" fontId="156" fillId="0" borderId="21">
      <alignment horizontal="left" vertical="top"/>
    </xf>
    <xf numFmtId="0" fontId="11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12" fillId="52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85" fillId="0" borderId="30" applyNumberFormat="0" applyFill="0" applyAlignment="0" applyProtection="0"/>
    <xf numFmtId="0" fontId="119" fillId="37" borderId="0" applyNumberFormat="0" applyBorder="0" applyAlignment="0" applyProtection="0"/>
    <xf numFmtId="0" fontId="183" fillId="0" borderId="21">
      <alignment horizontal="left" vertical="top"/>
    </xf>
    <xf numFmtId="0" fontId="28" fillId="14" borderId="0" applyNumberFormat="0" applyBorder="0" applyAlignment="0" applyProtection="0"/>
    <xf numFmtId="0" fontId="112" fillId="52" borderId="0" applyNumberFormat="0" applyBorder="0" applyAlignment="0" applyProtection="0"/>
    <xf numFmtId="0" fontId="125" fillId="0" borderId="27" applyNumberFormat="0" applyFill="0" applyAlignment="0" applyProtection="0"/>
    <xf numFmtId="0" fontId="72" fillId="64" borderId="0" applyNumberFormat="0" applyBorder="0" applyAlignment="0" applyProtection="0"/>
    <xf numFmtId="0" fontId="185" fillId="0" borderId="30" applyNumberFormat="0" applyFill="0" applyAlignment="0" applyProtection="0"/>
    <xf numFmtId="0" fontId="112" fillId="47" borderId="0" applyNumberFormat="0" applyBorder="0" applyAlignment="0" applyProtection="0"/>
    <xf numFmtId="0" fontId="75" fillId="67" borderId="26" applyNumberFormat="0" applyAlignment="0" applyProtection="0"/>
    <xf numFmtId="0" fontId="22" fillId="7" borderId="14" applyNumberFormat="0" applyAlignment="0" applyProtection="0"/>
    <xf numFmtId="0" fontId="114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19" fillId="37" borderId="0" applyNumberFormat="0" applyBorder="0" applyAlignment="0" applyProtection="0"/>
    <xf numFmtId="0" fontId="112" fillId="51" borderId="0" applyNumberFormat="0" applyBorder="0" applyAlignment="0" applyProtection="0"/>
    <xf numFmtId="0" fontId="9" fillId="65" borderId="31" applyNumberFormat="0" applyFont="0" applyAlignment="0" applyProtection="0"/>
    <xf numFmtId="0" fontId="119" fillId="37" borderId="0" applyNumberFormat="0" applyBorder="0" applyAlignment="0" applyProtection="0"/>
    <xf numFmtId="0" fontId="112" fillId="47" borderId="0" applyNumberFormat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23" fillId="36" borderId="0" applyNumberFormat="0" applyBorder="0" applyAlignment="0" applyProtection="0"/>
    <xf numFmtId="0" fontId="120" fillId="40" borderId="25" applyNumberFormat="0" applyAlignment="0" applyProtection="0"/>
    <xf numFmtId="0" fontId="123" fillId="36" borderId="0" applyNumberFormat="0" applyBorder="0" applyAlignment="0" applyProtection="0"/>
    <xf numFmtId="0" fontId="112" fillId="50" borderId="0" applyNumberFormat="0" applyBorder="0" applyAlignment="0" applyProtection="0"/>
    <xf numFmtId="0" fontId="112" fillId="46" borderId="0" applyNumberFormat="0" applyBorder="0" applyAlignment="0" applyProtection="0"/>
    <xf numFmtId="0" fontId="72" fillId="67" borderId="0" applyNumberFormat="0" applyBorder="0" applyAlignment="0" applyProtection="0"/>
    <xf numFmtId="0" fontId="15" fillId="0" borderId="11" applyNumberFormat="0" applyFill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113" fillId="53" borderId="25" applyNumberFormat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112" fillId="50" borderId="0" applyNumberFormat="0" applyBorder="0" applyAlignment="0" applyProtection="0"/>
    <xf numFmtId="0" fontId="112" fillId="47" borderId="0" applyNumberFormat="0" applyBorder="0" applyAlignment="0" applyProtection="0"/>
    <xf numFmtId="0" fontId="112" fillId="49" borderId="0" applyNumberFormat="0" applyBorder="0" applyAlignment="0" applyProtection="0"/>
    <xf numFmtId="0" fontId="156" fillId="0" borderId="21">
      <alignment horizontal="left" vertical="top"/>
    </xf>
    <xf numFmtId="0" fontId="72" fillId="69" borderId="0" applyNumberFormat="0" applyBorder="0" applyAlignment="0" applyProtection="0"/>
    <xf numFmtId="0" fontId="117" fillId="54" borderId="26" applyNumberFormat="0" applyAlignment="0" applyProtection="0"/>
    <xf numFmtId="0" fontId="81" fillId="72" borderId="25" applyNumberFormat="0" applyAlignment="0" applyProtection="0"/>
    <xf numFmtId="0" fontId="112" fillId="52" borderId="0" applyNumberFormat="0" applyBorder="0" applyAlignment="0" applyProtection="0"/>
    <xf numFmtId="0" fontId="185" fillId="0" borderId="30" applyNumberFormat="0" applyFill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2" fillId="49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83" fillId="0" borderId="21">
      <alignment horizontal="left" vertical="top"/>
    </xf>
    <xf numFmtId="0" fontId="184" fillId="0" borderId="0" applyNumberFormat="0" applyFill="0" applyBorder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16" fillId="0" borderId="12" applyNumberFormat="0" applyFill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75" fillId="67" borderId="26" applyNumberFormat="0" applyAlignment="0" applyProtection="0"/>
    <xf numFmtId="0" fontId="121" fillId="55" borderId="0" applyNumberFormat="0" applyBorder="0" applyAlignment="0" applyProtection="0"/>
    <xf numFmtId="0" fontId="113" fillId="53" borderId="25" applyNumberFormat="0" applyAlignment="0" applyProtection="0"/>
    <xf numFmtId="0" fontId="16" fillId="0" borderId="12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77" fillId="73" borderId="0" applyNumberFormat="0" applyBorder="0" applyAlignment="0" applyProtection="0"/>
    <xf numFmtId="0" fontId="118" fillId="0" borderId="30" applyNumberFormat="0" applyFill="0" applyAlignment="0" applyProtection="0"/>
    <xf numFmtId="0" fontId="106" fillId="56" borderId="31" applyNumberFormat="0" applyFont="0" applyAlignment="0" applyProtection="0"/>
    <xf numFmtId="0" fontId="112" fillId="50" borderId="0" applyNumberFormat="0" applyBorder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81" fillId="72" borderId="25" applyNumberFormat="0" applyAlignment="0" applyProtection="0"/>
    <xf numFmtId="0" fontId="72" fillId="67" borderId="0" applyNumberFormat="0" applyBorder="0" applyAlignment="0" applyProtection="0"/>
    <xf numFmtId="0" fontId="112" fillId="46" borderId="0" applyNumberFormat="0" applyBorder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28" fillId="14" borderId="0" applyNumberFormat="0" applyBorder="0" applyAlignment="0" applyProtection="0"/>
    <xf numFmtId="0" fontId="27" fillId="0" borderId="19" applyNumberFormat="0" applyFill="0" applyAlignment="0" applyProtection="0"/>
    <xf numFmtId="0" fontId="23" fillId="0" borderId="16" applyNumberFormat="0" applyFill="0" applyAlignment="0" applyProtection="0"/>
    <xf numFmtId="0" fontId="19" fillId="4" borderId="0" applyNumberFormat="0" applyBorder="0" applyAlignment="0" applyProtection="0"/>
    <xf numFmtId="0" fontId="18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6" fillId="0" borderId="12" applyNumberFormat="0" applyFill="0" applyAlignment="0" applyProtection="0"/>
    <xf numFmtId="0" fontId="15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183" fillId="0" borderId="21">
      <alignment horizontal="left" vertical="top"/>
    </xf>
    <xf numFmtId="0" fontId="156" fillId="0" borderId="21">
      <alignment horizontal="left" vertical="top"/>
    </xf>
    <xf numFmtId="0" fontId="178" fillId="74" borderId="25" applyNumberFormat="0" applyAlignment="0" applyProtection="0"/>
    <xf numFmtId="0" fontId="28" fillId="18" borderId="0" applyNumberFormat="0" applyBorder="0" applyAlignment="0" applyProtection="0"/>
    <xf numFmtId="0" fontId="1" fillId="9" borderId="18" applyNumberFormat="0" applyFont="0" applyAlignment="0" applyProtection="0"/>
    <xf numFmtId="0" fontId="183" fillId="0" borderId="21">
      <alignment horizontal="left" vertical="top"/>
    </xf>
    <xf numFmtId="0" fontId="21" fillId="7" borderId="15" applyNumberFormat="0" applyAlignment="0" applyProtection="0"/>
    <xf numFmtId="0" fontId="28" fillId="10" borderId="0" applyNumberFormat="0" applyBorder="0" applyAlignment="0" applyProtection="0"/>
    <xf numFmtId="0" fontId="113" fillId="53" borderId="25" applyNumberFormat="0" applyAlignment="0" applyProtection="0"/>
    <xf numFmtId="0" fontId="12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83" fillId="78" borderId="0" applyNumberFormat="0" applyBorder="0" applyAlignment="0" applyProtection="0"/>
    <xf numFmtId="0" fontId="83" fillId="78" borderId="0" applyNumberFormat="0" applyBorder="0" applyAlignment="0" applyProtection="0"/>
    <xf numFmtId="0" fontId="89" fillId="0" borderId="39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17" fillId="54" borderId="26" applyNumberFormat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28" fillId="30" borderId="0" applyNumberFormat="0" applyBorder="0" applyAlignment="0" applyProtection="0"/>
    <xf numFmtId="0" fontId="9" fillId="65" borderId="31" applyNumberFormat="0" applyFont="0" applyAlignment="0" applyProtection="0"/>
    <xf numFmtId="0" fontId="117" fillId="54" borderId="26" applyNumberFormat="0" applyAlignment="0" applyProtection="0"/>
    <xf numFmtId="0" fontId="126" fillId="0" borderId="28" applyNumberFormat="0" applyFill="0" applyAlignment="0" applyProtection="0"/>
    <xf numFmtId="0" fontId="177" fillId="73" borderId="0" applyNumberFormat="0" applyBorder="0" applyAlignment="0" applyProtection="0"/>
    <xf numFmtId="0" fontId="127" fillId="0" borderId="29" applyNumberFormat="0" applyFill="0" applyAlignment="0" applyProtection="0"/>
    <xf numFmtId="0" fontId="72" fillId="69" borderId="0" applyNumberFormat="0" applyBorder="0" applyAlignment="0" applyProtection="0"/>
    <xf numFmtId="0" fontId="12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28" fillId="10" borderId="0" applyNumberFormat="0" applyBorder="0" applyAlignment="0" applyProtection="0"/>
    <xf numFmtId="0" fontId="126" fillId="0" borderId="28" applyNumberFormat="0" applyFill="0" applyAlignment="0" applyProtection="0"/>
    <xf numFmtId="0" fontId="185" fillId="0" borderId="30" applyNumberFormat="0" applyFill="0" applyAlignment="0" applyProtection="0"/>
    <xf numFmtId="0" fontId="177" fillId="73" borderId="0" applyNumberFormat="0" applyBorder="0" applyAlignment="0" applyProtection="0"/>
    <xf numFmtId="0" fontId="21" fillId="7" borderId="15" applyNumberFormat="0" applyAlignment="0" applyProtection="0"/>
    <xf numFmtId="0" fontId="72" fillId="71" borderId="0" applyNumberFormat="0" applyBorder="0" applyAlignment="0" applyProtection="0"/>
    <xf numFmtId="0" fontId="83" fillId="78" borderId="0" applyNumberFormat="0" applyBorder="0" applyAlignment="0" applyProtection="0"/>
    <xf numFmtId="0" fontId="159" fillId="0" borderId="0">
      <alignment horizontal="left"/>
    </xf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08" fillId="5" borderId="0" applyNumberFormat="0" applyBorder="0" applyAlignment="0" applyProtection="0"/>
    <xf numFmtId="0" fontId="120" fillId="40" borderId="25" applyNumberFormat="0" applyAlignment="0" applyProtection="0"/>
    <xf numFmtId="0" fontId="183" fillId="0" borderId="21">
      <alignment horizontal="left" vertical="top"/>
    </xf>
    <xf numFmtId="0" fontId="121" fillId="55" borderId="0" applyNumberFormat="0" applyBorder="0" applyAlignment="0" applyProtection="0"/>
    <xf numFmtId="0" fontId="118" fillId="0" borderId="30" applyNumberFormat="0" applyFill="0" applyAlignment="0" applyProtection="0"/>
    <xf numFmtId="0" fontId="9" fillId="65" borderId="31" applyNumberFormat="0" applyFont="0" applyAlignment="0" applyProtection="0"/>
    <xf numFmtId="0" fontId="17" fillId="0" borderId="13" applyNumberFormat="0" applyFill="0" applyAlignment="0" applyProtection="0"/>
    <xf numFmtId="0" fontId="127" fillId="0" borderId="29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27" fillId="0" borderId="29" applyNumberFormat="0" applyFill="0" applyAlignment="0" applyProtection="0"/>
    <xf numFmtId="0" fontId="118" fillId="0" borderId="30" applyNumberFormat="0" applyFill="0" applyAlignment="0" applyProtection="0"/>
    <xf numFmtId="0" fontId="127" fillId="0" borderId="29" applyNumberFormat="0" applyFill="0" applyAlignment="0" applyProtection="0"/>
    <xf numFmtId="0" fontId="159" fillId="0" borderId="0">
      <alignment horizontal="left"/>
    </xf>
    <xf numFmtId="0" fontId="178" fillId="74" borderId="25" applyNumberFormat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72" fillId="69" borderId="0" applyNumberFormat="0" applyBorder="0" applyAlignment="0" applyProtection="0"/>
    <xf numFmtId="0" fontId="28" fillId="18" borderId="0" applyNumberFormat="0" applyBorder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06" fillId="56" borderId="31" applyNumberFormat="0" applyFont="0" applyAlignment="0" applyProtection="0"/>
    <xf numFmtId="0" fontId="119" fillId="37" borderId="0" applyNumberFormat="0" applyBorder="0" applyAlignment="0" applyProtection="0"/>
    <xf numFmtId="0" fontId="25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185" fillId="0" borderId="30" applyNumberFormat="0" applyFill="0" applyAlignment="0" applyProtection="0"/>
    <xf numFmtId="0" fontId="24" fillId="8" borderId="17" applyNumberFormat="0" applyAlignment="0" applyProtection="0"/>
    <xf numFmtId="0" fontId="28" fillId="22" borderId="0" applyNumberFormat="0" applyBorder="0" applyAlignment="0" applyProtection="0"/>
    <xf numFmtId="0" fontId="159" fillId="0" borderId="0">
      <alignment horizontal="left"/>
    </xf>
    <xf numFmtId="0" fontId="72" fillId="61" borderId="0" applyNumberFormat="0" applyBorder="0" applyAlignment="0" applyProtection="0"/>
    <xf numFmtId="0" fontId="22" fillId="7" borderId="14" applyNumberFormat="0" applyAlignment="0" applyProtection="0"/>
    <xf numFmtId="0" fontId="20" fillId="6" borderId="14" applyNumberFormat="0" applyAlignment="0" applyProtection="0"/>
    <xf numFmtId="0" fontId="25" fillId="0" borderId="0" applyNumberFormat="0" applyFill="0" applyBorder="0" applyAlignment="0" applyProtection="0"/>
    <xf numFmtId="0" fontId="28" fillId="18" borderId="0" applyNumberFormat="0" applyBorder="0" applyAlignment="0" applyProtection="0"/>
    <xf numFmtId="0" fontId="28" fillId="26" borderId="0" applyNumberFormat="0" applyBorder="0" applyAlignment="0" applyProtection="0"/>
    <xf numFmtId="0" fontId="75" fillId="67" borderId="26" applyNumberFormat="0" applyAlignment="0" applyProtection="0"/>
    <xf numFmtId="0" fontId="16" fillId="0" borderId="12" applyNumberFormat="0" applyFill="0" applyAlignment="0" applyProtection="0"/>
    <xf numFmtId="0" fontId="72" fillId="64" borderId="0" applyNumberFormat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22" fillId="7" borderId="14" applyNumberFormat="0" applyAlignment="0" applyProtection="0"/>
    <xf numFmtId="0" fontId="183" fillId="0" borderId="21">
      <alignment horizontal="left" vertical="top"/>
    </xf>
    <xf numFmtId="0" fontId="90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12" fillId="50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29" applyNumberFormat="0" applyFill="0" applyAlignment="0" applyProtection="0"/>
    <xf numFmtId="0" fontId="72" fillId="69" borderId="0" applyNumberFormat="0" applyBorder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112" fillId="47" borderId="0" applyNumberFormat="0" applyBorder="0" applyAlignment="0" applyProtection="0"/>
    <xf numFmtId="0" fontId="72" fillId="67" borderId="0" applyNumberFormat="0" applyBorder="0" applyAlignment="0" applyProtection="0"/>
    <xf numFmtId="0" fontId="85" fillId="74" borderId="32" applyNumberFormat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9" fillId="4" borderId="0" applyNumberFormat="0" applyBorder="0" applyAlignment="0" applyProtection="0"/>
    <xf numFmtId="0" fontId="127" fillId="0" borderId="29" applyNumberFormat="0" applyFill="0" applyAlignment="0" applyProtection="0"/>
    <xf numFmtId="0" fontId="159" fillId="0" borderId="0">
      <alignment horizontal="left"/>
    </xf>
    <xf numFmtId="0" fontId="75" fillId="67" borderId="26" applyNumberFormat="0" applyAlignment="0" applyProtection="0"/>
    <xf numFmtId="0" fontId="112" fillId="52" borderId="0" applyNumberFormat="0" applyBorder="0" applyAlignment="0" applyProtection="0"/>
    <xf numFmtId="0" fontId="81" fillId="72" borderId="25" applyNumberFormat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72" fillId="64" borderId="0" applyNumberFormat="0" applyBorder="0" applyAlignment="0" applyProtection="0"/>
    <xf numFmtId="0" fontId="17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83" fillId="78" borderId="0" applyNumberFormat="0" applyBorder="0" applyAlignment="0" applyProtection="0"/>
    <xf numFmtId="0" fontId="85" fillId="74" borderId="32" applyNumberFormat="0" applyAlignment="0" applyProtection="0"/>
    <xf numFmtId="0" fontId="123" fillId="36" borderId="0" applyNumberFormat="0" applyBorder="0" applyAlignment="0" applyProtection="0"/>
    <xf numFmtId="0" fontId="72" fillId="64" borderId="0" applyNumberFormat="0" applyBorder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72" fillId="67" borderId="0" applyNumberFormat="0" applyBorder="0" applyAlignment="0" applyProtection="0"/>
    <xf numFmtId="0" fontId="177" fillId="73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184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77" fillId="68" borderId="0" applyNumberFormat="0" applyBorder="0" applyAlignment="0" applyProtection="0"/>
    <xf numFmtId="0" fontId="16" fillId="0" borderId="12" applyNumberFormat="0" applyFill="0" applyAlignment="0" applyProtection="0"/>
    <xf numFmtId="0" fontId="122" fillId="0" borderId="33" applyNumberFormat="0" applyFill="0" applyAlignment="0" applyProtection="0"/>
    <xf numFmtId="0" fontId="126" fillId="0" borderId="28" applyNumberFormat="0" applyFill="0" applyAlignment="0" applyProtection="0"/>
    <xf numFmtId="0" fontId="72" fillId="71" borderId="0" applyNumberFormat="0" applyBorder="0" applyAlignment="0" applyProtection="0"/>
    <xf numFmtId="0" fontId="16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75" fillId="67" borderId="26" applyNumberFormat="0" applyAlignment="0" applyProtection="0"/>
    <xf numFmtId="0" fontId="22" fillId="7" borderId="14" applyNumberFormat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81" fillId="72" borderId="25" applyNumberFormat="0" applyAlignment="0" applyProtection="0"/>
    <xf numFmtId="0" fontId="183" fillId="0" borderId="21">
      <alignment horizontal="left" vertical="top"/>
    </xf>
    <xf numFmtId="0" fontId="90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72" fillId="69" borderId="0" applyNumberFormat="0" applyBorder="0" applyAlignment="0" applyProtection="0"/>
    <xf numFmtId="0" fontId="21" fillId="7" borderId="15" applyNumberFormat="0" applyAlignment="0" applyProtection="0"/>
    <xf numFmtId="0" fontId="117" fillId="54" borderId="26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81" fillId="72" borderId="25" applyNumberFormat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113" fillId="53" borderId="25" applyNumberFormat="0" applyAlignment="0" applyProtection="0"/>
    <xf numFmtId="0" fontId="28" fillId="30" borderId="0" applyNumberFormat="0" applyBorder="0" applyAlignment="0" applyProtection="0"/>
    <xf numFmtId="0" fontId="81" fillId="72" borderId="25" applyNumberFormat="0" applyAlignment="0" applyProtection="0"/>
    <xf numFmtId="0" fontId="112" fillId="52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7" fillId="54" borderId="26" applyNumberFormat="0" applyAlignment="0" applyProtection="0"/>
    <xf numFmtId="0" fontId="112" fillId="47" borderId="0" applyNumberFormat="0" applyBorder="0" applyAlignment="0" applyProtection="0"/>
    <xf numFmtId="0" fontId="113" fillId="53" borderId="25" applyNumberFormat="0" applyAlignment="0" applyProtection="0"/>
    <xf numFmtId="0" fontId="17" fillId="0" borderId="13" applyNumberFormat="0" applyFill="0" applyAlignment="0" applyProtection="0"/>
    <xf numFmtId="0" fontId="117" fillId="54" borderId="26" applyNumberFormat="0" applyAlignment="0" applyProtection="0"/>
    <xf numFmtId="0" fontId="159" fillId="0" borderId="0">
      <alignment horizontal="left"/>
    </xf>
    <xf numFmtId="0" fontId="83" fillId="78" borderId="0" applyNumberFormat="0" applyBorder="0" applyAlignment="0" applyProtection="0"/>
    <xf numFmtId="0" fontId="85" fillId="74" borderId="32" applyNumberFormat="0" applyAlignment="0" applyProtection="0"/>
    <xf numFmtId="0" fontId="72" fillId="69" borderId="0" applyNumberFormat="0" applyBorder="0" applyAlignment="0" applyProtection="0"/>
    <xf numFmtId="0" fontId="177" fillId="73" borderId="0" applyNumberFormat="0" applyBorder="0" applyAlignment="0" applyProtection="0"/>
    <xf numFmtId="0" fontId="118" fillId="0" borderId="30" applyNumberFormat="0" applyFill="0" applyAlignment="0" applyProtection="0"/>
    <xf numFmtId="0" fontId="9" fillId="65" borderId="31" applyNumberFormat="0" applyFont="0" applyAlignment="0" applyProtection="0"/>
    <xf numFmtId="0" fontId="90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75" fillId="67" borderId="26" applyNumberFormat="0" applyAlignment="0" applyProtection="0"/>
    <xf numFmtId="0" fontId="112" fillId="52" borderId="0" applyNumberFormat="0" applyBorder="0" applyAlignment="0" applyProtection="0"/>
    <xf numFmtId="0" fontId="89" fillId="0" borderId="39" applyNumberFormat="0" applyFill="0" applyAlignment="0" applyProtection="0"/>
    <xf numFmtId="0" fontId="72" fillId="69" borderId="0" applyNumberFormat="0" applyBorder="0" applyAlignment="0" applyProtection="0"/>
    <xf numFmtId="0" fontId="77" fillId="68" borderId="0" applyNumberFormat="0" applyBorder="0" applyAlignment="0" applyProtection="0"/>
    <xf numFmtId="0" fontId="177" fillId="73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124" fillId="53" borderId="32" applyNumberFormat="0" applyAlignment="0" applyProtection="0"/>
    <xf numFmtId="0" fontId="72" fillId="69" borderId="0" applyNumberFormat="0" applyBorder="0" applyAlignment="0" applyProtection="0"/>
    <xf numFmtId="0" fontId="112" fillId="52" borderId="0" applyNumberFormat="0" applyBorder="0" applyAlignment="0" applyProtection="0"/>
    <xf numFmtId="0" fontId="72" fillId="64" borderId="0" applyNumberFormat="0" applyBorder="0" applyAlignment="0" applyProtection="0"/>
    <xf numFmtId="0" fontId="117" fillId="54" borderId="26" applyNumberFormat="0" applyAlignment="0" applyProtection="0"/>
    <xf numFmtId="0" fontId="112" fillId="46" borderId="0" applyNumberFormat="0" applyBorder="0" applyAlignment="0" applyProtection="0"/>
    <xf numFmtId="0" fontId="184" fillId="0" borderId="0" applyNumberFormat="0" applyFill="0" applyBorder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17" fillId="54" borderId="26" applyNumberFormat="0" applyAlignment="0" applyProtection="0"/>
    <xf numFmtId="0" fontId="177" fillId="73" borderId="0" applyNumberFormat="0" applyBorder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7" fillId="0" borderId="13" applyNumberFormat="0" applyFill="0" applyAlignment="0" applyProtection="0"/>
    <xf numFmtId="0" fontId="72" fillId="71" borderId="0" applyNumberFormat="0" applyBorder="0" applyAlignment="0" applyProtection="0"/>
    <xf numFmtId="0" fontId="9" fillId="65" borderId="31" applyNumberFormat="0" applyFont="0" applyAlignment="0" applyProtection="0"/>
    <xf numFmtId="0" fontId="112" fillId="52" borderId="0" applyNumberFormat="0" applyBorder="0" applyAlignment="0" applyProtection="0"/>
    <xf numFmtId="0" fontId="119" fillId="37" borderId="0" applyNumberFormat="0" applyBorder="0" applyAlignment="0" applyProtection="0"/>
    <xf numFmtId="0" fontId="185" fillId="0" borderId="30" applyNumberFormat="0" applyFill="0" applyAlignment="0" applyProtection="0"/>
    <xf numFmtId="0" fontId="124" fillId="53" borderId="32" applyNumberFormat="0" applyAlignment="0" applyProtection="0"/>
    <xf numFmtId="0" fontId="77" fillId="68" borderId="0" applyNumberFormat="0" applyBorder="0" applyAlignment="0" applyProtection="0"/>
    <xf numFmtId="0" fontId="118" fillId="0" borderId="30" applyNumberFormat="0" applyFill="0" applyAlignment="0" applyProtection="0"/>
    <xf numFmtId="0" fontId="75" fillId="67" borderId="26" applyNumberFormat="0" applyAlignment="0" applyProtection="0"/>
    <xf numFmtId="0" fontId="15" fillId="0" borderId="11" applyNumberFormat="0" applyFill="0" applyAlignment="0" applyProtection="0"/>
    <xf numFmtId="0" fontId="118" fillId="0" borderId="30" applyNumberFormat="0" applyFill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12" fillId="46" borderId="0" applyNumberFormat="0" applyBorder="0" applyAlignment="0" applyProtection="0"/>
    <xf numFmtId="0" fontId="177" fillId="73" borderId="0" applyNumberFormat="0" applyBorder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127" fillId="0" borderId="0" applyNumberFormat="0" applyFill="0" applyBorder="0" applyAlignment="0" applyProtection="0"/>
    <xf numFmtId="0" fontId="75" fillId="67" borderId="26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77" fillId="68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178" fillId="74" borderId="25" applyNumberFormat="0" applyAlignment="0" applyProtection="0"/>
    <xf numFmtId="0" fontId="156" fillId="0" borderId="21">
      <alignment horizontal="left" vertical="top"/>
    </xf>
    <xf numFmtId="0" fontId="72" fillId="64" borderId="0" applyNumberFormat="0" applyBorder="0" applyAlignment="0" applyProtection="0"/>
    <xf numFmtId="0" fontId="83" fillId="78" borderId="0" applyNumberFormat="0" applyBorder="0" applyAlignment="0" applyProtection="0"/>
    <xf numFmtId="0" fontId="117" fillId="54" borderId="26" applyNumberFormat="0" applyAlignment="0" applyProtection="0"/>
    <xf numFmtId="0" fontId="85" fillId="74" borderId="3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112" fillId="51" borderId="0" applyNumberFormat="0" applyBorder="0" applyAlignment="0" applyProtection="0"/>
    <xf numFmtId="0" fontId="159" fillId="0" borderId="0">
      <alignment horizontal="left"/>
    </xf>
    <xf numFmtId="0" fontId="112" fillId="47" borderId="0" applyNumberFormat="0" applyBorder="0" applyAlignment="0" applyProtection="0"/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75" fillId="67" borderId="26" applyNumberFormat="0" applyAlignment="0" applyProtection="0"/>
    <xf numFmtId="0" fontId="27" fillId="0" borderId="19" applyNumberFormat="0" applyFill="0" applyAlignment="0" applyProtection="0"/>
    <xf numFmtId="0" fontId="85" fillId="74" borderId="32" applyNumberFormat="0" applyAlignment="0" applyProtection="0"/>
    <xf numFmtId="0" fontId="127" fillId="0" borderId="29" applyNumberFormat="0" applyFill="0" applyAlignment="0" applyProtection="0"/>
    <xf numFmtId="0" fontId="117" fillId="54" borderId="26" applyNumberFormat="0" applyAlignment="0" applyProtection="0"/>
    <xf numFmtId="0" fontId="159" fillId="0" borderId="0">
      <alignment horizontal="left"/>
    </xf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7" fillId="0" borderId="29" applyNumberFormat="0" applyFill="0" applyAlignment="0" applyProtection="0"/>
    <xf numFmtId="0" fontId="21" fillId="7" borderId="15" applyNumberFormat="0" applyAlignment="0" applyProtection="0"/>
    <xf numFmtId="0" fontId="75" fillId="67" borderId="26" applyNumberFormat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77" fillId="68" borderId="0" applyNumberFormat="0" applyBorder="0" applyAlignment="0" applyProtection="0"/>
    <xf numFmtId="0" fontId="121" fillId="55" borderId="0" applyNumberFormat="0" applyBorder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75" fillId="67" borderId="26" applyNumberFormat="0" applyAlignment="0" applyProtection="0"/>
    <xf numFmtId="0" fontId="120" fillId="40" borderId="25" applyNumberFormat="0" applyAlignment="0" applyProtection="0"/>
    <xf numFmtId="0" fontId="11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5" fillId="67" borderId="26" applyNumberFormat="0" applyAlignment="0" applyProtection="0"/>
    <xf numFmtId="0" fontId="113" fillId="53" borderId="25" applyNumberFormat="0" applyAlignment="0" applyProtection="0"/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156" fillId="0" borderId="21">
      <alignment horizontal="left" vertical="top"/>
    </xf>
    <xf numFmtId="0" fontId="121" fillId="55" borderId="0" applyNumberFormat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27" fillId="0" borderId="29" applyNumberFormat="0" applyFill="0" applyAlignment="0" applyProtection="0"/>
    <xf numFmtId="0" fontId="18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72" fillId="69" borderId="0" applyNumberFormat="0" applyBorder="0" applyAlignment="0" applyProtection="0"/>
    <xf numFmtId="0" fontId="178" fillId="74" borderId="25" applyNumberFormat="0" applyAlignment="0" applyProtection="0"/>
    <xf numFmtId="0" fontId="28" fillId="10" borderId="0" applyNumberFormat="0" applyBorder="0" applyAlignment="0" applyProtection="0"/>
    <xf numFmtId="0" fontId="90" fillId="0" borderId="0" applyNumberFormat="0" applyFill="0" applyBorder="0" applyAlignment="0" applyProtection="0"/>
    <xf numFmtId="0" fontId="159" fillId="0" borderId="0">
      <alignment horizontal="left"/>
    </xf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112" fillId="46" borderId="0" applyNumberFormat="0" applyBorder="0" applyAlignment="0" applyProtection="0"/>
    <xf numFmtId="0" fontId="127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24" fillId="8" borderId="17" applyNumberFormat="0" applyAlignment="0" applyProtection="0"/>
    <xf numFmtId="0" fontId="156" fillId="0" borderId="21">
      <alignment horizontal="left" vertical="top"/>
    </xf>
    <xf numFmtId="0" fontId="159" fillId="0" borderId="0">
      <alignment horizontal="left"/>
    </xf>
    <xf numFmtId="0" fontId="123" fillId="36" borderId="0" applyNumberFormat="0" applyBorder="0" applyAlignment="0" applyProtection="0"/>
    <xf numFmtId="0" fontId="106" fillId="56" borderId="31" applyNumberFormat="0" applyFont="0" applyAlignment="0" applyProtection="0"/>
    <xf numFmtId="0" fontId="20" fillId="6" borderId="14" applyNumberFormat="0" applyAlignment="0" applyProtection="0"/>
    <xf numFmtId="0" fontId="28" fillId="14" borderId="0" applyNumberFormat="0" applyBorder="0" applyAlignment="0" applyProtection="0"/>
    <xf numFmtId="0" fontId="89" fillId="0" borderId="39" applyNumberFormat="0" applyFill="0" applyAlignment="0" applyProtection="0"/>
    <xf numFmtId="0" fontId="114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28" fillId="14" borderId="0" applyNumberFormat="0" applyBorder="0" applyAlignment="0" applyProtection="0"/>
    <xf numFmtId="0" fontId="185" fillId="0" borderId="30" applyNumberFormat="0" applyFill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117" fillId="54" borderId="26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59" fillId="0" borderId="0">
      <alignment horizontal="left"/>
    </xf>
    <xf numFmtId="0" fontId="119" fillId="37" borderId="0" applyNumberFormat="0" applyBorder="0" applyAlignment="0" applyProtection="0"/>
    <xf numFmtId="0" fontId="28" fillId="14" borderId="0" applyNumberFormat="0" applyBorder="0" applyAlignment="0" applyProtection="0"/>
    <xf numFmtId="0" fontId="83" fillId="78" borderId="0" applyNumberFormat="0" applyBorder="0" applyAlignment="0" applyProtection="0"/>
    <xf numFmtId="0" fontId="120" fillId="40" borderId="25" applyNumberFormat="0" applyAlignment="0" applyProtection="0"/>
    <xf numFmtId="0" fontId="22" fillId="7" borderId="14" applyNumberFormat="0" applyAlignment="0" applyProtection="0"/>
    <xf numFmtId="0" fontId="178" fillId="74" borderId="25" applyNumberFormat="0" applyAlignment="0" applyProtection="0"/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14" fillId="0" borderId="0" applyNumberFormat="0" applyFill="0" applyBorder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27" fillId="0" borderId="29" applyNumberFormat="0" applyFill="0" applyAlignment="0" applyProtection="0"/>
    <xf numFmtId="0" fontId="85" fillId="74" borderId="32" applyNumberFormat="0" applyAlignment="0" applyProtection="0"/>
    <xf numFmtId="0" fontId="72" fillId="69" borderId="0" applyNumberFormat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85" fillId="0" borderId="30" applyNumberFormat="0" applyFill="0" applyAlignment="0" applyProtection="0"/>
    <xf numFmtId="0" fontId="118" fillId="0" borderId="30" applyNumberFormat="0" applyFill="0" applyAlignment="0" applyProtection="0"/>
    <xf numFmtId="0" fontId="83" fillId="78" borderId="0" applyNumberFormat="0" applyBorder="0" applyAlignment="0" applyProtection="0"/>
    <xf numFmtId="0" fontId="72" fillId="69" borderId="0" applyNumberFormat="0" applyBorder="0" applyAlignment="0" applyProtection="0"/>
    <xf numFmtId="0" fontId="83" fillId="78" borderId="0" applyNumberFormat="0" applyBorder="0" applyAlignment="0" applyProtection="0"/>
    <xf numFmtId="0" fontId="90" fillId="0" borderId="0" applyNumberFormat="0" applyFill="0" applyBorder="0" applyAlignment="0" applyProtection="0"/>
    <xf numFmtId="0" fontId="72" fillId="67" borderId="0" applyNumberFormat="0" applyBorder="0" applyAlignment="0" applyProtection="0"/>
    <xf numFmtId="0" fontId="183" fillId="0" borderId="21">
      <alignment horizontal="left" vertical="top"/>
    </xf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90" fillId="0" borderId="0" applyNumberFormat="0" applyFill="0" applyBorder="0" applyAlignment="0" applyProtection="0"/>
    <xf numFmtId="0" fontId="20" fillId="6" borderId="14" applyNumberFormat="0" applyAlignment="0" applyProtection="0"/>
    <xf numFmtId="0" fontId="156" fillId="0" borderId="21">
      <alignment horizontal="left" vertical="top"/>
    </xf>
    <xf numFmtId="0" fontId="112" fillId="51" borderId="0" applyNumberFormat="0" applyBorder="0" applyAlignment="0" applyProtection="0"/>
    <xf numFmtId="0" fontId="15" fillId="0" borderId="11" applyNumberFormat="0" applyFill="0" applyAlignment="0" applyProtection="0"/>
    <xf numFmtId="0" fontId="178" fillId="74" borderId="25" applyNumberFormat="0" applyAlignment="0" applyProtection="0"/>
    <xf numFmtId="0" fontId="15" fillId="0" borderId="11" applyNumberFormat="0" applyFill="0" applyAlignment="0" applyProtection="0"/>
    <xf numFmtId="0" fontId="112" fillId="52" borderId="0" applyNumberFormat="0" applyBorder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27" fillId="0" borderId="0" applyNumberFormat="0" applyFill="0" applyBorder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23" fillId="0" borderId="16" applyNumberFormat="0" applyFill="0" applyAlignment="0" applyProtection="0"/>
    <xf numFmtId="0" fontId="121" fillId="55" borderId="0" applyNumberFormat="0" applyBorder="0" applyAlignment="0" applyProtection="0"/>
    <xf numFmtId="0" fontId="120" fillId="40" borderId="25" applyNumberFormat="0" applyAlignment="0" applyProtection="0"/>
    <xf numFmtId="0" fontId="112" fillId="49" borderId="0" applyNumberFormat="0" applyBorder="0" applyAlignment="0" applyProtection="0"/>
    <xf numFmtId="0" fontId="75" fillId="67" borderId="26" applyNumberFormat="0" applyAlignment="0" applyProtection="0"/>
    <xf numFmtId="0" fontId="72" fillId="67" borderId="0" applyNumberFormat="0" applyBorder="0" applyAlignment="0" applyProtection="0"/>
    <xf numFmtId="0" fontId="185" fillId="0" borderId="30" applyNumberFormat="0" applyFill="0" applyAlignment="0" applyProtection="0"/>
    <xf numFmtId="0" fontId="112" fillId="51" borderId="0" applyNumberFormat="0" applyBorder="0" applyAlignment="0" applyProtection="0"/>
    <xf numFmtId="0" fontId="28" fillId="30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77" fillId="68" borderId="0" applyNumberFormat="0" applyBorder="0" applyAlignment="0" applyProtection="0"/>
    <xf numFmtId="0" fontId="159" fillId="0" borderId="0">
      <alignment horizontal="left"/>
    </xf>
    <xf numFmtId="0" fontId="185" fillId="0" borderId="30" applyNumberFormat="0" applyFill="0" applyAlignment="0" applyProtection="0"/>
    <xf numFmtId="0" fontId="127" fillId="0" borderId="29" applyNumberFormat="0" applyFill="0" applyAlignment="0" applyProtection="0"/>
    <xf numFmtId="0" fontId="112" fillId="52" borderId="0" applyNumberFormat="0" applyBorder="0" applyAlignment="0" applyProtection="0"/>
    <xf numFmtId="0" fontId="83" fillId="78" borderId="0" applyNumberFormat="0" applyBorder="0" applyAlignment="0" applyProtection="0"/>
    <xf numFmtId="0" fontId="159" fillId="0" borderId="0">
      <alignment horizontal="left"/>
    </xf>
    <xf numFmtId="0" fontId="156" fillId="0" borderId="21">
      <alignment horizontal="left" vertical="top"/>
    </xf>
    <xf numFmtId="0" fontId="113" fillId="53" borderId="25" applyNumberFormat="0" applyAlignment="0" applyProtection="0"/>
    <xf numFmtId="0" fontId="114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72" fillId="69" borderId="0" applyNumberFormat="0" applyBorder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21" fillId="55" borderId="0" applyNumberFormat="0" applyBorder="0" applyAlignment="0" applyProtection="0"/>
    <xf numFmtId="0" fontId="77" fillId="68" borderId="0" applyNumberFormat="0" applyBorder="0" applyAlignment="0" applyProtection="0"/>
    <xf numFmtId="0" fontId="125" fillId="0" borderId="27" applyNumberFormat="0" applyFill="0" applyAlignment="0" applyProtection="0"/>
    <xf numFmtId="0" fontId="178" fillId="74" borderId="25" applyNumberFormat="0" applyAlignment="0" applyProtection="0"/>
    <xf numFmtId="0" fontId="184" fillId="0" borderId="0" applyNumberFormat="0" applyFill="0" applyBorder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185" fillId="0" borderId="30" applyNumberFormat="0" applyFill="0" applyAlignment="0" applyProtection="0"/>
    <xf numFmtId="0" fontId="83" fillId="78" borderId="0" applyNumberFormat="0" applyBorder="0" applyAlignment="0" applyProtection="0"/>
    <xf numFmtId="0" fontId="81" fillId="72" borderId="25" applyNumberFormat="0" applyAlignment="0" applyProtection="0"/>
    <xf numFmtId="0" fontId="156" fillId="0" borderId="21">
      <alignment horizontal="left" vertical="top"/>
    </xf>
    <xf numFmtId="0" fontId="118" fillId="0" borderId="30" applyNumberFormat="0" applyFill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108" fillId="5" borderId="0" applyNumberFormat="0" applyBorder="0" applyAlignment="0" applyProtection="0"/>
    <xf numFmtId="0" fontId="177" fillId="73" borderId="0" applyNumberFormat="0" applyBorder="0" applyAlignment="0" applyProtection="0"/>
    <xf numFmtId="0" fontId="112" fillId="50" borderId="0" applyNumberFormat="0" applyBorder="0" applyAlignment="0" applyProtection="0"/>
    <xf numFmtId="0" fontId="83" fillId="78" borderId="0" applyNumberFormat="0" applyBorder="0" applyAlignment="0" applyProtection="0"/>
    <xf numFmtId="0" fontId="9" fillId="65" borderId="31" applyNumberFormat="0" applyFont="0" applyAlignment="0" applyProtection="0"/>
    <xf numFmtId="0" fontId="75" fillId="67" borderId="26" applyNumberFormat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122" fillId="0" borderId="33" applyNumberFormat="0" applyFill="0" applyAlignment="0" applyProtection="0"/>
    <xf numFmtId="0" fontId="83" fillId="78" borderId="0" applyNumberFormat="0" applyBorder="0" applyAlignment="0" applyProtection="0"/>
    <xf numFmtId="0" fontId="89" fillId="0" borderId="39" applyNumberFormat="0" applyFill="0" applyAlignment="0" applyProtection="0"/>
    <xf numFmtId="0" fontId="19" fillId="4" borderId="0" applyNumberFormat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127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113" fillId="53" borderId="25" applyNumberFormat="0" applyAlignment="0" applyProtection="0"/>
    <xf numFmtId="0" fontId="72" fillId="69" borderId="0" applyNumberFormat="0" applyBorder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184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83" fillId="78" borderId="0" applyNumberFormat="0" applyBorder="0" applyAlignment="0" applyProtection="0"/>
    <xf numFmtId="0" fontId="178" fillId="74" borderId="25" applyNumberFormat="0" applyAlignment="0" applyProtection="0"/>
    <xf numFmtId="0" fontId="77" fillId="68" borderId="0" applyNumberFormat="0" applyBorder="0" applyAlignment="0" applyProtection="0"/>
    <xf numFmtId="0" fontId="127" fillId="0" borderId="29" applyNumberFormat="0" applyFill="0" applyAlignment="0" applyProtection="0"/>
    <xf numFmtId="0" fontId="117" fillId="54" borderId="26" applyNumberFormat="0" applyAlignment="0" applyProtection="0"/>
    <xf numFmtId="0" fontId="178" fillId="74" borderId="25" applyNumberFormat="0" applyAlignment="0" applyProtection="0"/>
    <xf numFmtId="0" fontId="112" fillId="49" borderId="0" applyNumberFormat="0" applyBorder="0" applyAlignment="0" applyProtection="0"/>
    <xf numFmtId="0" fontId="77" fillId="68" borderId="0" applyNumberFormat="0" applyBorder="0" applyAlignment="0" applyProtection="0"/>
    <xf numFmtId="0" fontId="85" fillId="74" borderId="32" applyNumberFormat="0" applyAlignment="0" applyProtection="0"/>
    <xf numFmtId="0" fontId="121" fillId="55" borderId="0" applyNumberFormat="0" applyBorder="0" applyAlignment="0" applyProtection="0"/>
    <xf numFmtId="0" fontId="72" fillId="61" borderId="0" applyNumberFormat="0" applyBorder="0" applyAlignment="0" applyProtection="0"/>
    <xf numFmtId="0" fontId="19" fillId="4" borderId="0" applyNumberFormat="0" applyBorder="0" applyAlignment="0" applyProtection="0"/>
    <xf numFmtId="0" fontId="112" fillId="52" borderId="0" applyNumberFormat="0" applyBorder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90" fillId="0" borderId="0" applyNumberFormat="0" applyFill="0" applyBorder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90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89" fillId="0" borderId="39" applyNumberFormat="0" applyFill="0" applyAlignment="0" applyProtection="0"/>
    <xf numFmtId="0" fontId="117" fillId="54" borderId="26" applyNumberFormat="0" applyAlignment="0" applyProtection="0"/>
    <xf numFmtId="0" fontId="85" fillId="74" borderId="32" applyNumberFormat="0" applyAlignment="0" applyProtection="0"/>
    <xf numFmtId="0" fontId="90" fillId="0" borderId="0" applyNumberFormat="0" applyFill="0" applyBorder="0" applyAlignment="0" applyProtection="0"/>
    <xf numFmtId="0" fontId="120" fillId="40" borderId="25" applyNumberFormat="0" applyAlignment="0" applyProtection="0"/>
    <xf numFmtId="0" fontId="183" fillId="0" borderId="21">
      <alignment horizontal="left" vertical="top"/>
    </xf>
    <xf numFmtId="0" fontId="122" fillId="0" borderId="33" applyNumberFormat="0" applyFill="0" applyAlignment="0" applyProtection="0"/>
    <xf numFmtId="0" fontId="117" fillId="54" borderId="26" applyNumberFormat="0" applyAlignment="0" applyProtection="0"/>
    <xf numFmtId="0" fontId="121" fillId="55" borderId="0" applyNumberFormat="0" applyBorder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1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85" fillId="0" borderId="30" applyNumberFormat="0" applyFill="0" applyAlignment="0" applyProtection="0"/>
    <xf numFmtId="0" fontId="9" fillId="65" borderId="31" applyNumberFormat="0" applyFont="0" applyAlignment="0" applyProtection="0"/>
    <xf numFmtId="0" fontId="77" fillId="68" borderId="0" applyNumberFormat="0" applyBorder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12" fillId="46" borderId="0" applyNumberFormat="0" applyBorder="0" applyAlignment="0" applyProtection="0"/>
    <xf numFmtId="0" fontId="89" fillId="0" borderId="39" applyNumberFormat="0" applyFill="0" applyAlignment="0" applyProtection="0"/>
    <xf numFmtId="0" fontId="123" fillId="36" borderId="0" applyNumberFormat="0" applyBorder="0" applyAlignment="0" applyProtection="0"/>
    <xf numFmtId="0" fontId="185" fillId="0" borderId="30" applyNumberFormat="0" applyFill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21" fillId="55" borderId="0" applyNumberFormat="0" applyBorder="0" applyAlignment="0" applyProtection="0"/>
    <xf numFmtId="0" fontId="28" fillId="30" borderId="0" applyNumberFormat="0" applyBorder="0" applyAlignment="0" applyProtection="0"/>
    <xf numFmtId="0" fontId="156" fillId="0" borderId="21">
      <alignment horizontal="left" vertical="top"/>
    </xf>
    <xf numFmtId="0" fontId="72" fillId="69" borderId="0" applyNumberFormat="0" applyBorder="0" applyAlignment="0" applyProtection="0"/>
    <xf numFmtId="0" fontId="75" fillId="67" borderId="26" applyNumberFormat="0" applyAlignment="0" applyProtection="0"/>
    <xf numFmtId="0" fontId="72" fillId="71" borderId="0" applyNumberFormat="0" applyBorder="0" applyAlignment="0" applyProtection="0"/>
    <xf numFmtId="0" fontId="28" fillId="14" borderId="0" applyNumberFormat="0" applyBorder="0" applyAlignment="0" applyProtection="0"/>
    <xf numFmtId="0" fontId="72" fillId="71" borderId="0" applyNumberFormat="0" applyBorder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24" fillId="8" borderId="17" applyNumberFormat="0" applyAlignment="0" applyProtection="0"/>
    <xf numFmtId="0" fontId="126" fillId="0" borderId="28" applyNumberFormat="0" applyFill="0" applyAlignment="0" applyProtection="0"/>
    <xf numFmtId="0" fontId="119" fillId="37" borderId="0" applyNumberFormat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85" fillId="74" borderId="32" applyNumberFormat="0" applyAlignment="0" applyProtection="0"/>
    <xf numFmtId="0" fontId="28" fillId="22" borderId="0" applyNumberFormat="0" applyBorder="0" applyAlignment="0" applyProtection="0"/>
    <xf numFmtId="0" fontId="75" fillId="67" borderId="26" applyNumberFormat="0" applyAlignment="0" applyProtection="0"/>
    <xf numFmtId="0" fontId="72" fillId="67" borderId="0" applyNumberFormat="0" applyBorder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75" fillId="67" borderId="26" applyNumberFormat="0" applyAlignment="0" applyProtection="0"/>
    <xf numFmtId="0" fontId="121" fillId="55" borderId="0" applyNumberFormat="0" applyBorder="0" applyAlignment="0" applyProtection="0"/>
    <xf numFmtId="0" fontId="184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7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159" fillId="0" borderId="0">
      <alignment horizontal="left"/>
    </xf>
    <xf numFmtId="0" fontId="72" fillId="64" borderId="0" applyNumberFormat="0" applyBorder="0" applyAlignment="0" applyProtection="0"/>
    <xf numFmtId="0" fontId="119" fillId="37" borderId="0" applyNumberFormat="0" applyBorder="0" applyAlignment="0" applyProtection="0"/>
    <xf numFmtId="0" fontId="72" fillId="69" borderId="0" applyNumberFormat="0" applyBorder="0" applyAlignment="0" applyProtection="0"/>
    <xf numFmtId="0" fontId="156" fillId="0" borderId="21">
      <alignment horizontal="left" vertical="top"/>
    </xf>
    <xf numFmtId="0" fontId="72" fillId="67" borderId="0" applyNumberFormat="0" applyBorder="0" applyAlignment="0" applyProtection="0"/>
    <xf numFmtId="0" fontId="184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72" fillId="67" borderId="0" applyNumberFormat="0" applyBorder="0" applyAlignment="0" applyProtection="0"/>
    <xf numFmtId="0" fontId="106" fillId="56" borderId="31" applyNumberFormat="0" applyFont="0" applyAlignment="0" applyProtection="0"/>
    <xf numFmtId="0" fontId="72" fillId="69" borderId="0" applyNumberFormat="0" applyBorder="0" applyAlignment="0" applyProtection="0"/>
    <xf numFmtId="0" fontId="117" fillId="54" borderId="26" applyNumberFormat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18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156" fillId="0" borderId="21">
      <alignment horizontal="left" vertical="top"/>
    </xf>
    <xf numFmtId="0" fontId="117" fillId="54" borderId="26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12" fillId="49" borderId="0" applyNumberFormat="0" applyBorder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12" fillId="50" borderId="0" applyNumberFormat="0" applyBorder="0" applyAlignment="0" applyProtection="0"/>
    <xf numFmtId="0" fontId="178" fillId="74" borderId="25" applyNumberFormat="0" applyAlignment="0" applyProtection="0"/>
    <xf numFmtId="0" fontId="72" fillId="69" borderId="0" applyNumberFormat="0" applyBorder="0" applyAlignment="0" applyProtection="0"/>
    <xf numFmtId="0" fontId="106" fillId="56" borderId="31" applyNumberFormat="0" applyFont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12" fillId="50" borderId="0" applyNumberFormat="0" applyBorder="0" applyAlignment="0" applyProtection="0"/>
    <xf numFmtId="0" fontId="124" fillId="53" borderId="32" applyNumberFormat="0" applyAlignment="0" applyProtection="0"/>
    <xf numFmtId="0" fontId="108" fillId="5" borderId="0" applyNumberFormat="0" applyBorder="0" applyAlignment="0" applyProtection="0"/>
    <xf numFmtId="0" fontId="159" fillId="0" borderId="0">
      <alignment horizontal="left"/>
    </xf>
    <xf numFmtId="0" fontId="122" fillId="0" borderId="33" applyNumberFormat="0" applyFill="0" applyAlignment="0" applyProtection="0"/>
    <xf numFmtId="0" fontId="75" fillId="67" borderId="26" applyNumberFormat="0" applyAlignment="0" applyProtection="0"/>
    <xf numFmtId="0" fontId="89" fillId="0" borderId="39" applyNumberFormat="0" applyFill="0" applyAlignment="0" applyProtection="0"/>
    <xf numFmtId="0" fontId="72" fillId="67" borderId="0" applyNumberFormat="0" applyBorder="0" applyAlignment="0" applyProtection="0"/>
    <xf numFmtId="0" fontId="112" fillId="50" borderId="0" applyNumberFormat="0" applyBorder="0" applyAlignment="0" applyProtection="0"/>
    <xf numFmtId="0" fontId="120" fillId="40" borderId="25" applyNumberFormat="0" applyAlignment="0" applyProtection="0"/>
    <xf numFmtId="0" fontId="72" fillId="71" borderId="0" applyNumberFormat="0" applyBorder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17" fillId="54" borderId="26" applyNumberFormat="0" applyAlignment="0" applyProtection="0"/>
    <xf numFmtId="0" fontId="72" fillId="67" borderId="0" applyNumberFormat="0" applyBorder="0" applyAlignment="0" applyProtection="0"/>
    <xf numFmtId="0" fontId="117" fillId="54" borderId="26" applyNumberFormat="0" applyAlignment="0" applyProtection="0"/>
    <xf numFmtId="0" fontId="72" fillId="67" borderId="0" applyNumberFormat="0" applyBorder="0" applyAlignment="0" applyProtection="0"/>
    <xf numFmtId="0" fontId="125" fillId="0" borderId="27" applyNumberFormat="0" applyFill="0" applyAlignment="0" applyProtection="0"/>
    <xf numFmtId="0" fontId="178" fillId="74" borderId="25" applyNumberFormat="0" applyAlignment="0" applyProtection="0"/>
    <xf numFmtId="0" fontId="18" fillId="3" borderId="0" applyNumberFormat="0" applyBorder="0" applyAlignment="0" applyProtection="0"/>
    <xf numFmtId="0" fontId="112" fillId="51" borderId="0" applyNumberFormat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156" fillId="0" borderId="21">
      <alignment horizontal="left" vertical="top"/>
    </xf>
    <xf numFmtId="0" fontId="127" fillId="0" borderId="0" applyNumberFormat="0" applyFill="0" applyBorder="0" applyAlignment="0" applyProtection="0"/>
    <xf numFmtId="0" fontId="159" fillId="0" borderId="0">
      <alignment horizontal="left"/>
    </xf>
    <xf numFmtId="0" fontId="125" fillId="0" borderId="27" applyNumberFormat="0" applyFill="0" applyAlignment="0" applyProtection="0"/>
    <xf numFmtId="0" fontId="72" fillId="67" borderId="0" applyNumberFormat="0" applyBorder="0" applyAlignment="0" applyProtection="0"/>
    <xf numFmtId="0" fontId="178" fillId="74" borderId="25" applyNumberFormat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159" fillId="0" borderId="0">
      <alignment horizontal="left"/>
    </xf>
    <xf numFmtId="0" fontId="28" fillId="30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72" fillId="71" borderId="0" applyNumberFormat="0" applyBorder="0" applyAlignment="0" applyProtection="0"/>
    <xf numFmtId="0" fontId="106" fillId="56" borderId="31" applyNumberFormat="0" applyFont="0" applyAlignment="0" applyProtection="0"/>
    <xf numFmtId="0" fontId="183" fillId="0" borderId="21">
      <alignment horizontal="left" vertical="top"/>
    </xf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13" fillId="53" borderId="25" applyNumberFormat="0" applyAlignment="0" applyProtection="0"/>
    <xf numFmtId="0" fontId="77" fillId="68" borderId="0" applyNumberFormat="0" applyBorder="0" applyAlignment="0" applyProtection="0"/>
    <xf numFmtId="0" fontId="183" fillId="0" borderId="21">
      <alignment horizontal="left" vertical="top"/>
    </xf>
    <xf numFmtId="0" fontId="112" fillId="50" borderId="0" applyNumberFormat="0" applyBorder="0" applyAlignment="0" applyProtection="0"/>
    <xf numFmtId="0" fontId="156" fillId="0" borderId="21">
      <alignment horizontal="left" vertical="top"/>
    </xf>
    <xf numFmtId="0" fontId="28" fillId="30" borderId="0" applyNumberFormat="0" applyBorder="0" applyAlignment="0" applyProtection="0"/>
    <xf numFmtId="0" fontId="72" fillId="64" borderId="0" applyNumberFormat="0" applyBorder="0" applyAlignment="0" applyProtection="0"/>
    <xf numFmtId="0" fontId="90" fillId="0" borderId="0" applyNumberFormat="0" applyFill="0" applyBorder="0" applyAlignment="0" applyProtection="0"/>
    <xf numFmtId="0" fontId="75" fillId="67" borderId="26" applyNumberFormat="0" applyAlignment="0" applyProtection="0"/>
    <xf numFmtId="0" fontId="75" fillId="67" borderId="26" applyNumberFormat="0" applyAlignment="0" applyProtection="0"/>
    <xf numFmtId="0" fontId="126" fillId="0" borderId="28" applyNumberFormat="0" applyFill="0" applyAlignment="0" applyProtection="0"/>
    <xf numFmtId="0" fontId="72" fillId="67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17" fillId="54" borderId="26" applyNumberFormat="0" applyAlignment="0" applyProtection="0"/>
    <xf numFmtId="0" fontId="18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72" fillId="64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81" fillId="72" borderId="25" applyNumberFormat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28" fillId="10" borderId="0" applyNumberFormat="0" applyBorder="0" applyAlignment="0" applyProtection="0"/>
    <xf numFmtId="0" fontId="83" fillId="78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27" fillId="0" borderId="0" applyNumberFormat="0" applyFill="0" applyBorder="0" applyAlignment="0" applyProtection="0"/>
    <xf numFmtId="0" fontId="183" fillId="0" borderId="21">
      <alignment horizontal="left" vertical="top"/>
    </xf>
    <xf numFmtId="0" fontId="124" fillId="53" borderId="32" applyNumberFormat="0" applyAlignment="0" applyProtection="0"/>
    <xf numFmtId="0" fontId="112" fillId="51" borderId="0" applyNumberFormat="0" applyBorder="0" applyAlignment="0" applyProtection="0"/>
    <xf numFmtId="0" fontId="126" fillId="0" borderId="28" applyNumberFormat="0" applyFill="0" applyAlignment="0" applyProtection="0"/>
    <xf numFmtId="0" fontId="113" fillId="53" borderId="25" applyNumberFormat="0" applyAlignment="0" applyProtection="0"/>
    <xf numFmtId="0" fontId="108" fillId="5" borderId="0" applyNumberFormat="0" applyBorder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90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75" fillId="67" borderId="26" applyNumberFormat="0" applyAlignment="0" applyProtection="0"/>
    <xf numFmtId="0" fontId="72" fillId="67" borderId="0" applyNumberFormat="0" applyBorder="0" applyAlignment="0" applyProtection="0"/>
    <xf numFmtId="0" fontId="81" fillId="72" borderId="25" applyNumberFormat="0" applyAlignment="0" applyProtection="0"/>
    <xf numFmtId="0" fontId="177" fillId="73" borderId="0" applyNumberFormat="0" applyBorder="0" applyAlignment="0" applyProtection="0"/>
    <xf numFmtId="0" fontId="185" fillId="0" borderId="30" applyNumberFormat="0" applyFill="0" applyAlignment="0" applyProtection="0"/>
    <xf numFmtId="0" fontId="183" fillId="0" borderId="21">
      <alignment horizontal="left" vertical="top"/>
    </xf>
    <xf numFmtId="0" fontId="72" fillId="67" borderId="0" applyNumberFormat="0" applyBorder="0" applyAlignment="0" applyProtection="0"/>
    <xf numFmtId="0" fontId="81" fillId="72" borderId="25" applyNumberFormat="0" applyAlignment="0" applyProtection="0"/>
    <xf numFmtId="0" fontId="117" fillId="54" borderId="26" applyNumberFormat="0" applyAlignment="0" applyProtection="0"/>
    <xf numFmtId="0" fontId="123" fillId="36" borderId="0" applyNumberFormat="0" applyBorder="0" applyAlignment="0" applyProtection="0"/>
    <xf numFmtId="0" fontId="72" fillId="64" borderId="0" applyNumberFormat="0" applyBorder="0" applyAlignment="0" applyProtection="0"/>
    <xf numFmtId="0" fontId="90" fillId="0" borderId="0" applyNumberFormat="0" applyFill="0" applyBorder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112" fillId="49" borderId="0" applyNumberFormat="0" applyBorder="0" applyAlignment="0" applyProtection="0"/>
    <xf numFmtId="0" fontId="126" fillId="0" borderId="28" applyNumberFormat="0" applyFill="0" applyAlignment="0" applyProtection="0"/>
    <xf numFmtId="0" fontId="18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72" fillId="67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124" fillId="53" borderId="32" applyNumberFormat="0" applyAlignment="0" applyProtection="0"/>
    <xf numFmtId="0" fontId="112" fillId="46" borderId="0" applyNumberFormat="0" applyBorder="0" applyAlignment="0" applyProtection="0"/>
    <xf numFmtId="0" fontId="159" fillId="0" borderId="0">
      <alignment horizontal="left"/>
    </xf>
    <xf numFmtId="0" fontId="15" fillId="0" borderId="11" applyNumberFormat="0" applyFill="0" applyAlignment="0" applyProtection="0"/>
    <xf numFmtId="0" fontId="117" fillId="54" borderId="26" applyNumberFormat="0" applyAlignment="0" applyProtection="0"/>
    <xf numFmtId="0" fontId="112" fillId="49" borderId="0" applyNumberFormat="0" applyBorder="0" applyAlignment="0" applyProtection="0"/>
    <xf numFmtId="0" fontId="85" fillId="74" borderId="32" applyNumberFormat="0" applyAlignment="0" applyProtection="0"/>
    <xf numFmtId="0" fontId="72" fillId="71" borderId="0" applyNumberFormat="0" applyBorder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183" fillId="0" borderId="21">
      <alignment horizontal="left" vertical="top"/>
    </xf>
    <xf numFmtId="0" fontId="112" fillId="49" borderId="0" applyNumberFormat="0" applyBorder="0" applyAlignment="0" applyProtection="0"/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184" fillId="0" borderId="0" applyNumberFormat="0" applyFill="0" applyBorder="0" applyAlignment="0" applyProtection="0"/>
    <xf numFmtId="0" fontId="85" fillId="74" borderId="32" applyNumberFormat="0" applyAlignment="0" applyProtection="0"/>
    <xf numFmtId="0" fontId="112" fillId="51" borderId="0" applyNumberFormat="0" applyBorder="0" applyAlignment="0" applyProtection="0"/>
    <xf numFmtId="0" fontId="72" fillId="67" borderId="0" applyNumberFormat="0" applyBorder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2" fillId="47" borderId="0" applyNumberFormat="0" applyBorder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1" fillId="9" borderId="18" applyNumberFormat="0" applyFont="0" applyAlignment="0" applyProtection="0"/>
    <xf numFmtId="0" fontId="123" fillId="36" borderId="0" applyNumberFormat="0" applyBorder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21" fillId="55" borderId="0" applyNumberFormat="0" applyBorder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17" fillId="54" borderId="26" applyNumberFormat="0" applyAlignment="0" applyProtection="0"/>
    <xf numFmtId="0" fontId="185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23" fillId="36" borderId="0" applyNumberFormat="0" applyBorder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75" fillId="67" borderId="26" applyNumberFormat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90" fillId="0" borderId="0" applyNumberFormat="0" applyFill="0" applyBorder="0" applyAlignment="0" applyProtection="0"/>
    <xf numFmtId="0" fontId="75" fillId="67" borderId="26" applyNumberFormat="0" applyAlignment="0" applyProtection="0"/>
    <xf numFmtId="0" fontId="9" fillId="65" borderId="31" applyNumberFormat="0" applyFont="0" applyAlignment="0" applyProtection="0"/>
    <xf numFmtId="0" fontId="183" fillId="0" borderId="21">
      <alignment horizontal="left" vertical="top"/>
    </xf>
    <xf numFmtId="0" fontId="112" fillId="47" borderId="0" applyNumberFormat="0" applyBorder="0" applyAlignment="0" applyProtection="0"/>
    <xf numFmtId="0" fontId="90" fillId="0" borderId="0" applyNumberFormat="0" applyFill="0" applyBorder="0" applyAlignment="0" applyProtection="0"/>
    <xf numFmtId="0" fontId="159" fillId="0" borderId="0">
      <alignment horizontal="left"/>
    </xf>
    <xf numFmtId="0" fontId="72" fillId="71" borderId="0" applyNumberFormat="0" applyBorder="0" applyAlignment="0" applyProtection="0"/>
    <xf numFmtId="0" fontId="119" fillId="37" borderId="0" applyNumberFormat="0" applyBorder="0" applyAlignment="0" applyProtection="0"/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22" fillId="0" borderId="33" applyNumberFormat="0" applyFill="0" applyAlignment="0" applyProtection="0"/>
    <xf numFmtId="0" fontId="159" fillId="0" borderId="0">
      <alignment horizontal="left"/>
    </xf>
    <xf numFmtId="0" fontId="122" fillId="0" borderId="33" applyNumberFormat="0" applyFill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126" fillId="0" borderId="28" applyNumberFormat="0" applyFill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72" fillId="71" borderId="0" applyNumberFormat="0" applyBorder="0" applyAlignment="0" applyProtection="0"/>
    <xf numFmtId="0" fontId="72" fillId="64" borderId="0" applyNumberFormat="0" applyBorder="0" applyAlignment="0" applyProtection="0"/>
    <xf numFmtId="0" fontId="159" fillId="0" borderId="0">
      <alignment horizontal="left"/>
    </xf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72" fillId="67" borderId="0" applyNumberFormat="0" applyBorder="0" applyAlignment="0" applyProtection="0"/>
    <xf numFmtId="0" fontId="112" fillId="51" borderId="0" applyNumberFormat="0" applyBorder="0" applyAlignment="0" applyProtection="0"/>
    <xf numFmtId="0" fontId="106" fillId="56" borderId="31" applyNumberFormat="0" applyFont="0" applyAlignment="0" applyProtection="0"/>
    <xf numFmtId="0" fontId="28" fillId="26" borderId="0" applyNumberFormat="0" applyBorder="0" applyAlignment="0" applyProtection="0"/>
    <xf numFmtId="0" fontId="112" fillId="51" borderId="0" applyNumberFormat="0" applyBorder="0" applyAlignment="0" applyProtection="0"/>
    <xf numFmtId="0" fontId="156" fillId="0" borderId="21">
      <alignment horizontal="left" vertical="top"/>
    </xf>
    <xf numFmtId="0" fontId="185" fillId="0" borderId="30" applyNumberFormat="0" applyFill="0" applyAlignment="0" applyProtection="0"/>
    <xf numFmtId="0" fontId="118" fillId="0" borderId="30" applyNumberFormat="0" applyFill="0" applyAlignment="0" applyProtection="0"/>
    <xf numFmtId="0" fontId="108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75" fillId="67" borderId="26" applyNumberFormat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120" fillId="40" borderId="25" applyNumberFormat="0" applyAlignment="0" applyProtection="0"/>
    <xf numFmtId="0" fontId="183" fillId="0" borderId="21">
      <alignment horizontal="left" vertical="top"/>
    </xf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72" fillId="71" borderId="0" applyNumberFormat="0" applyBorder="0" applyAlignment="0" applyProtection="0"/>
    <xf numFmtId="0" fontId="117" fillId="54" borderId="26" applyNumberFormat="0" applyAlignment="0" applyProtection="0"/>
    <xf numFmtId="0" fontId="112" fillId="49" borderId="0" applyNumberFormat="0" applyBorder="0" applyAlignment="0" applyProtection="0"/>
    <xf numFmtId="0" fontId="126" fillId="0" borderId="28" applyNumberFormat="0" applyFill="0" applyAlignment="0" applyProtection="0"/>
    <xf numFmtId="0" fontId="89" fillId="0" borderId="39" applyNumberFormat="0" applyFill="0" applyAlignment="0" applyProtection="0"/>
    <xf numFmtId="0" fontId="72" fillId="67" borderId="0" applyNumberFormat="0" applyBorder="0" applyAlignment="0" applyProtection="0"/>
    <xf numFmtId="0" fontId="124" fillId="53" borderId="32" applyNumberFormat="0" applyAlignment="0" applyProtection="0"/>
    <xf numFmtId="0" fontId="112" fillId="52" borderId="0" applyNumberFormat="0" applyBorder="0" applyAlignment="0" applyProtection="0"/>
    <xf numFmtId="0" fontId="83" fillId="78" borderId="0" applyNumberFormat="0" applyBorder="0" applyAlignment="0" applyProtection="0"/>
    <xf numFmtId="0" fontId="112" fillId="47" borderId="0" applyNumberFormat="0" applyBorder="0" applyAlignment="0" applyProtection="0"/>
    <xf numFmtId="0" fontId="127" fillId="0" borderId="29" applyNumberFormat="0" applyFill="0" applyAlignment="0" applyProtection="0"/>
    <xf numFmtId="0" fontId="72" fillId="67" borderId="0" applyNumberFormat="0" applyBorder="0" applyAlignment="0" applyProtection="0"/>
    <xf numFmtId="0" fontId="113" fillId="53" borderId="25" applyNumberFormat="0" applyAlignment="0" applyProtection="0"/>
    <xf numFmtId="0" fontId="90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2" fillId="49" borderId="0" applyNumberFormat="0" applyBorder="0" applyAlignment="0" applyProtection="0"/>
    <xf numFmtId="0" fontId="125" fillId="0" borderId="27" applyNumberFormat="0" applyFill="0" applyAlignment="0" applyProtection="0"/>
    <xf numFmtId="0" fontId="75" fillId="67" borderId="26" applyNumberFormat="0" applyAlignment="0" applyProtection="0"/>
    <xf numFmtId="0" fontId="119" fillId="37" borderId="0" applyNumberFormat="0" applyBorder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27" fillId="0" borderId="29" applyNumberFormat="0" applyFill="0" applyAlignment="0" applyProtection="0"/>
    <xf numFmtId="0" fontId="16" fillId="0" borderId="12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72" fillId="67" borderId="0" applyNumberFormat="0" applyBorder="0" applyAlignment="0" applyProtection="0"/>
    <xf numFmtId="0" fontId="12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6" fillId="0" borderId="28" applyNumberFormat="0" applyFill="0" applyAlignment="0" applyProtection="0"/>
    <xf numFmtId="0" fontId="17" fillId="0" borderId="0" applyNumberFormat="0" applyFill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112" fillId="51" borderId="0" applyNumberFormat="0" applyBorder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72" fillId="67" borderId="0" applyNumberFormat="0" applyBorder="0" applyAlignment="0" applyProtection="0"/>
    <xf numFmtId="0" fontId="72" fillId="71" borderId="0" applyNumberFormat="0" applyBorder="0" applyAlignment="0" applyProtection="0"/>
    <xf numFmtId="0" fontId="85" fillId="74" borderId="32" applyNumberFormat="0" applyAlignment="0" applyProtection="0"/>
    <xf numFmtId="0" fontId="118" fillId="0" borderId="30" applyNumberFormat="0" applyFill="0" applyAlignment="0" applyProtection="0"/>
    <xf numFmtId="0" fontId="89" fillId="0" borderId="39" applyNumberFormat="0" applyFill="0" applyAlignment="0" applyProtection="0"/>
    <xf numFmtId="0" fontId="126" fillId="0" borderId="28" applyNumberFormat="0" applyFill="0" applyAlignment="0" applyProtection="0"/>
    <xf numFmtId="0" fontId="85" fillId="74" borderId="32" applyNumberFormat="0" applyAlignment="0" applyProtection="0"/>
    <xf numFmtId="0" fontId="17" fillId="0" borderId="0" applyNumberFormat="0" applyFill="0" applyBorder="0" applyAlignment="0" applyProtection="0"/>
    <xf numFmtId="0" fontId="124" fillId="53" borderId="32" applyNumberFormat="0" applyAlignment="0" applyProtection="0"/>
    <xf numFmtId="0" fontId="72" fillId="67" borderId="0" applyNumberFormat="0" applyBorder="0" applyAlignment="0" applyProtection="0"/>
    <xf numFmtId="0" fontId="89" fillId="0" borderId="39" applyNumberFormat="0" applyFill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156" fillId="0" borderId="21">
      <alignment horizontal="left" vertical="top"/>
    </xf>
    <xf numFmtId="0" fontId="28" fillId="10" borderId="0" applyNumberFormat="0" applyBorder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72" fillId="69" borderId="0" applyNumberFormat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83" fillId="78" borderId="0" applyNumberFormat="0" applyBorder="0" applyAlignment="0" applyProtection="0"/>
    <xf numFmtId="0" fontId="27" fillId="0" borderId="19" applyNumberFormat="0" applyFill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83" fillId="78" borderId="0" applyNumberFormat="0" applyBorder="0" applyAlignment="0" applyProtection="0"/>
    <xf numFmtId="0" fontId="89" fillId="0" borderId="39" applyNumberFormat="0" applyFill="0" applyAlignment="0" applyProtection="0"/>
    <xf numFmtId="0" fontId="177" fillId="73" borderId="0" applyNumberFormat="0" applyBorder="0" applyAlignment="0" applyProtection="0"/>
    <xf numFmtId="0" fontId="18" fillId="3" borderId="0" applyNumberFormat="0" applyBorder="0" applyAlignment="0" applyProtection="0"/>
    <xf numFmtId="0" fontId="75" fillId="67" borderId="26" applyNumberFormat="0" applyAlignment="0" applyProtection="0"/>
    <xf numFmtId="0" fontId="18" fillId="3" borderId="0" applyNumberFormat="0" applyBorder="0" applyAlignment="0" applyProtection="0"/>
    <xf numFmtId="0" fontId="112" fillId="47" borderId="0" applyNumberFormat="0" applyBorder="0" applyAlignment="0" applyProtection="0"/>
    <xf numFmtId="0" fontId="83" fillId="78" borderId="0" applyNumberFormat="0" applyBorder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08" fillId="5" borderId="0" applyNumberFormat="0" applyBorder="0" applyAlignment="0" applyProtection="0"/>
    <xf numFmtId="0" fontId="125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183" fillId="0" borderId="21">
      <alignment horizontal="left" vertical="top"/>
    </xf>
    <xf numFmtId="0" fontId="90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178" fillId="74" borderId="25" applyNumberFormat="0" applyAlignment="0" applyProtection="0"/>
    <xf numFmtId="0" fontId="19" fillId="4" borderId="0" applyNumberFormat="0" applyBorder="0" applyAlignment="0" applyProtection="0"/>
    <xf numFmtId="0" fontId="112" fillId="47" borderId="0" applyNumberFormat="0" applyBorder="0" applyAlignment="0" applyProtection="0"/>
    <xf numFmtId="0" fontId="124" fillId="53" borderId="32" applyNumberFormat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118" fillId="0" borderId="30" applyNumberFormat="0" applyFill="0" applyAlignment="0" applyProtection="0"/>
    <xf numFmtId="0" fontId="85" fillId="74" borderId="32" applyNumberFormat="0" applyAlignment="0" applyProtection="0"/>
    <xf numFmtId="0" fontId="185" fillId="0" borderId="30" applyNumberFormat="0" applyFill="0" applyAlignment="0" applyProtection="0"/>
    <xf numFmtId="0" fontId="183" fillId="0" borderId="21">
      <alignment horizontal="left" vertical="top"/>
    </xf>
    <xf numFmtId="0" fontId="112" fillId="50" borderId="0" applyNumberFormat="0" applyBorder="0" applyAlignment="0" applyProtection="0"/>
    <xf numFmtId="0" fontId="177" fillId="73" borderId="0" applyNumberFormat="0" applyBorder="0" applyAlignment="0" applyProtection="0"/>
    <xf numFmtId="0" fontId="123" fillId="36" borderId="0" applyNumberFormat="0" applyBorder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75" fillId="67" borderId="26" applyNumberFormat="0" applyAlignment="0" applyProtection="0"/>
    <xf numFmtId="0" fontId="114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178" fillId="74" borderId="25" applyNumberFormat="0" applyAlignment="0" applyProtection="0"/>
    <xf numFmtId="0" fontId="77" fillId="68" borderId="0" applyNumberFormat="0" applyBorder="0" applyAlignment="0" applyProtection="0"/>
    <xf numFmtId="0" fontId="108" fillId="5" borderId="0" applyNumberFormat="0" applyBorder="0" applyAlignment="0" applyProtection="0"/>
    <xf numFmtId="0" fontId="119" fillId="37" borderId="0" applyNumberFormat="0" applyBorder="0" applyAlignment="0" applyProtection="0"/>
    <xf numFmtId="0" fontId="72" fillId="71" borderId="0" applyNumberFormat="0" applyBorder="0" applyAlignment="0" applyProtection="0"/>
    <xf numFmtId="0" fontId="1" fillId="9" borderId="18" applyNumberFormat="0" applyFont="0" applyAlignment="0" applyProtection="0"/>
    <xf numFmtId="0" fontId="1" fillId="9" borderId="18" applyNumberFormat="0" applyFont="0" applyAlignment="0" applyProtection="0"/>
    <xf numFmtId="0" fontId="185" fillId="0" borderId="30" applyNumberFormat="0" applyFill="0" applyAlignment="0" applyProtection="0"/>
    <xf numFmtId="0" fontId="117" fillId="54" borderId="26" applyNumberFormat="0" applyAlignment="0" applyProtection="0"/>
    <xf numFmtId="0" fontId="120" fillId="40" borderId="25" applyNumberFormat="0" applyAlignment="0" applyProtection="0"/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117" fillId="54" borderId="26" applyNumberFormat="0" applyAlignment="0" applyProtection="0"/>
    <xf numFmtId="0" fontId="125" fillId="0" borderId="27" applyNumberFormat="0" applyFill="0" applyAlignment="0" applyProtection="0"/>
    <xf numFmtId="0" fontId="106" fillId="56" borderId="31" applyNumberFormat="0" applyFont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18" fillId="0" borderId="30" applyNumberFormat="0" applyFill="0" applyAlignment="0" applyProtection="0"/>
    <xf numFmtId="0" fontId="124" fillId="53" borderId="32" applyNumberFormat="0" applyAlignment="0" applyProtection="0"/>
    <xf numFmtId="0" fontId="28" fillId="22" borderId="0" applyNumberFormat="0" applyBorder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12" fillId="52" borderId="0" applyNumberFormat="0" applyBorder="0" applyAlignment="0" applyProtection="0"/>
    <xf numFmtId="0" fontId="177" fillId="73" borderId="0" applyNumberFormat="0" applyBorder="0" applyAlignment="0" applyProtection="0"/>
    <xf numFmtId="0" fontId="72" fillId="69" borderId="0" applyNumberFormat="0" applyBorder="0" applyAlignment="0" applyProtection="0"/>
    <xf numFmtId="0" fontId="112" fillId="52" borderId="0" applyNumberFormat="0" applyBorder="0" applyAlignment="0" applyProtection="0"/>
    <xf numFmtId="0" fontId="25" fillId="0" borderId="0" applyNumberFormat="0" applyFill="0" applyBorder="0" applyAlignment="0" applyProtection="0"/>
    <xf numFmtId="0" fontId="159" fillId="0" borderId="0">
      <alignment horizontal="left"/>
    </xf>
    <xf numFmtId="0" fontId="72" fillId="64" borderId="0" applyNumberFormat="0" applyBorder="0" applyAlignment="0" applyProtection="0"/>
    <xf numFmtId="0" fontId="121" fillId="55" borderId="0" applyNumberFormat="0" applyBorder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159" fillId="0" borderId="0">
      <alignment horizontal="left"/>
    </xf>
    <xf numFmtId="0" fontId="23" fillId="0" borderId="16" applyNumberFormat="0" applyFill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72" fillId="71" borderId="0" applyNumberFormat="0" applyBorder="0" applyAlignment="0" applyProtection="0"/>
    <xf numFmtId="0" fontId="177" fillId="73" borderId="0" applyNumberFormat="0" applyBorder="0" applyAlignment="0" applyProtection="0"/>
    <xf numFmtId="0" fontId="185" fillId="0" borderId="30" applyNumberFormat="0" applyFill="0" applyAlignment="0" applyProtection="0"/>
    <xf numFmtId="0" fontId="72" fillId="67" borderId="0" applyNumberFormat="0" applyBorder="0" applyAlignment="0" applyProtection="0"/>
    <xf numFmtId="0" fontId="112" fillId="50" borderId="0" applyNumberFormat="0" applyBorder="0" applyAlignment="0" applyProtection="0"/>
    <xf numFmtId="0" fontId="178" fillId="74" borderId="25" applyNumberFormat="0" applyAlignment="0" applyProtection="0"/>
    <xf numFmtId="0" fontId="16" fillId="0" borderId="12" applyNumberFormat="0" applyFill="0" applyAlignment="0" applyProtection="0"/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72" fillId="71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13" fillId="53" borderId="25" applyNumberFormat="0" applyAlignment="0" applyProtection="0"/>
    <xf numFmtId="0" fontId="83" fillId="78" borderId="0" applyNumberFormat="0" applyBorder="0" applyAlignment="0" applyProtection="0"/>
    <xf numFmtId="0" fontId="81" fillId="72" borderId="25" applyNumberFormat="0" applyAlignment="0" applyProtection="0"/>
    <xf numFmtId="0" fontId="75" fillId="67" borderId="26" applyNumberFormat="0" applyAlignment="0" applyProtection="0"/>
    <xf numFmtId="0" fontId="124" fillId="53" borderId="32" applyNumberFormat="0" applyAlignment="0" applyProtection="0"/>
    <xf numFmtId="0" fontId="23" fillId="0" borderId="16" applyNumberFormat="0" applyFill="0" applyAlignment="0" applyProtection="0"/>
    <xf numFmtId="0" fontId="72" fillId="71" borderId="0" applyNumberFormat="0" applyBorder="0" applyAlignment="0" applyProtection="0"/>
    <xf numFmtId="0" fontId="177" fillId="73" borderId="0" applyNumberFormat="0" applyBorder="0" applyAlignment="0" applyProtection="0"/>
    <xf numFmtId="0" fontId="118" fillId="0" borderId="30" applyNumberFormat="0" applyFill="0" applyAlignment="0" applyProtection="0"/>
    <xf numFmtId="0" fontId="112" fillId="46" borderId="0" applyNumberFormat="0" applyBorder="0" applyAlignment="0" applyProtection="0"/>
    <xf numFmtId="0" fontId="21" fillId="7" borderId="15" applyNumberFormat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119" fillId="37" borderId="0" applyNumberFormat="0" applyBorder="0" applyAlignment="0" applyProtection="0"/>
    <xf numFmtId="0" fontId="72" fillId="69" borderId="0" applyNumberFormat="0" applyBorder="0" applyAlignment="0" applyProtection="0"/>
    <xf numFmtId="0" fontId="112" fillId="49" borderId="0" applyNumberFormat="0" applyBorder="0" applyAlignment="0" applyProtection="0"/>
    <xf numFmtId="0" fontId="72" fillId="71" borderId="0" applyNumberFormat="0" applyBorder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83" fillId="0" borderId="21">
      <alignment horizontal="left" vertical="top"/>
    </xf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119" fillId="37" borderId="0" applyNumberFormat="0" applyBorder="0" applyAlignment="0" applyProtection="0"/>
    <xf numFmtId="0" fontId="177" fillId="73" borderId="0" applyNumberFormat="0" applyBorder="0" applyAlignment="0" applyProtection="0"/>
    <xf numFmtId="0" fontId="11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21" fillId="55" borderId="0" applyNumberFormat="0" applyBorder="0" applyAlignment="0" applyProtection="0"/>
    <xf numFmtId="0" fontId="112" fillId="50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112" fillId="51" borderId="0" applyNumberFormat="0" applyBorder="0" applyAlignment="0" applyProtection="0"/>
    <xf numFmtId="0" fontId="72" fillId="61" borderId="0" applyNumberFormat="0" applyBorder="0" applyAlignment="0" applyProtection="0"/>
    <xf numFmtId="0" fontId="18" fillId="3" borderId="0" applyNumberFormat="0" applyBorder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72" fillId="64" borderId="0" applyNumberFormat="0" applyBorder="0" applyAlignment="0" applyProtection="0"/>
    <xf numFmtId="0" fontId="112" fillId="46" borderId="0" applyNumberFormat="0" applyBorder="0" applyAlignment="0" applyProtection="0"/>
    <xf numFmtId="0" fontId="112" fillId="49" borderId="0" applyNumberFormat="0" applyBorder="0" applyAlignment="0" applyProtection="0"/>
    <xf numFmtId="0" fontId="72" fillId="64" borderId="0" applyNumberFormat="0" applyBorder="0" applyAlignment="0" applyProtection="0"/>
    <xf numFmtId="0" fontId="119" fillId="37" borderId="0" applyNumberFormat="0" applyBorder="0" applyAlignment="0" applyProtection="0"/>
    <xf numFmtId="0" fontId="113" fillId="53" borderId="25" applyNumberFormat="0" applyAlignment="0" applyProtection="0"/>
    <xf numFmtId="0" fontId="156" fillId="0" borderId="21">
      <alignment horizontal="left" vertical="top"/>
    </xf>
    <xf numFmtId="0" fontId="122" fillId="0" borderId="33" applyNumberFormat="0" applyFill="0" applyAlignment="0" applyProtection="0"/>
    <xf numFmtId="0" fontId="112" fillId="52" borderId="0" applyNumberFormat="0" applyBorder="0" applyAlignment="0" applyProtection="0"/>
    <xf numFmtId="0" fontId="177" fillId="73" borderId="0" applyNumberFormat="0" applyBorder="0" applyAlignment="0" applyProtection="0"/>
    <xf numFmtId="0" fontId="72" fillId="69" borderId="0" applyNumberFormat="0" applyBorder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72" fillId="61" borderId="0" applyNumberFormat="0" applyBorder="0" applyAlignment="0" applyProtection="0"/>
    <xf numFmtId="0" fontId="112" fillId="51" borderId="0" applyNumberFormat="0" applyBorder="0" applyAlignment="0" applyProtection="0"/>
    <xf numFmtId="0" fontId="83" fillId="78" borderId="0" applyNumberFormat="0" applyBorder="0" applyAlignment="0" applyProtection="0"/>
    <xf numFmtId="0" fontId="156" fillId="0" borderId="21">
      <alignment horizontal="left" vertical="top"/>
    </xf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112" fillId="47" borderId="0" applyNumberFormat="0" applyBorder="0" applyAlignment="0" applyProtection="0"/>
    <xf numFmtId="0" fontId="159" fillId="0" borderId="0">
      <alignment horizontal="left"/>
    </xf>
    <xf numFmtId="0" fontId="112" fillId="49" borderId="0" applyNumberFormat="0" applyBorder="0" applyAlignment="0" applyProtection="0"/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183" fillId="0" borderId="21">
      <alignment horizontal="left" vertical="top"/>
    </xf>
    <xf numFmtId="0" fontId="72" fillId="64" borderId="0" applyNumberFormat="0" applyBorder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106" fillId="56" borderId="31" applyNumberFormat="0" applyFont="0" applyAlignment="0" applyProtection="0"/>
    <xf numFmtId="0" fontId="117" fillId="54" borderId="26" applyNumberFormat="0" applyAlignment="0" applyProtection="0"/>
    <xf numFmtId="0" fontId="72" fillId="67" borderId="0" applyNumberFormat="0" applyBorder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24" fillId="8" borderId="17" applyNumberFormat="0" applyAlignment="0" applyProtection="0"/>
    <xf numFmtId="0" fontId="83" fillId="78" borderId="0" applyNumberFormat="0" applyBorder="0" applyAlignment="0" applyProtection="0"/>
    <xf numFmtId="0" fontId="75" fillId="67" borderId="26" applyNumberFormat="0" applyAlignment="0" applyProtection="0"/>
    <xf numFmtId="0" fontId="75" fillId="67" borderId="26" applyNumberFormat="0" applyAlignment="0" applyProtection="0"/>
    <xf numFmtId="0" fontId="127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06" fillId="56" borderId="31" applyNumberFormat="0" applyFont="0" applyAlignment="0" applyProtection="0"/>
    <xf numFmtId="0" fontId="183" fillId="0" borderId="21">
      <alignment horizontal="left" vertical="top"/>
    </xf>
    <xf numFmtId="0" fontId="113" fillId="53" borderId="25" applyNumberFormat="0" applyAlignment="0" applyProtection="0"/>
    <xf numFmtId="0" fontId="126" fillId="0" borderId="28" applyNumberFormat="0" applyFill="0" applyAlignment="0" applyProtection="0"/>
    <xf numFmtId="0" fontId="156" fillId="0" borderId="21">
      <alignment horizontal="left" vertical="top"/>
    </xf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120" fillId="40" borderId="25" applyNumberFormat="0" applyAlignment="0" applyProtection="0"/>
    <xf numFmtId="0" fontId="75" fillId="67" borderId="26" applyNumberFormat="0" applyAlignment="0" applyProtection="0"/>
    <xf numFmtId="0" fontId="72" fillId="69" borderId="0" applyNumberFormat="0" applyBorder="0" applyAlignment="0" applyProtection="0"/>
    <xf numFmtId="0" fontId="83" fillId="78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185" fillId="0" borderId="30" applyNumberFormat="0" applyFill="0" applyAlignment="0" applyProtection="0"/>
    <xf numFmtId="0" fontId="85" fillId="74" borderId="32" applyNumberFormat="0" applyAlignment="0" applyProtection="0"/>
    <xf numFmtId="0" fontId="123" fillId="36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121" fillId="55" borderId="0" applyNumberFormat="0" applyBorder="0" applyAlignment="0" applyProtection="0"/>
    <xf numFmtId="0" fontId="127" fillId="0" borderId="29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84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183" fillId="0" borderId="21">
      <alignment horizontal="left" vertical="top"/>
    </xf>
    <xf numFmtId="0" fontId="119" fillId="37" borderId="0" applyNumberFormat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9" fillId="65" borderId="31" applyNumberFormat="0" applyFont="0" applyAlignment="0" applyProtection="0"/>
    <xf numFmtId="0" fontId="185" fillId="0" borderId="30" applyNumberFormat="0" applyFill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184" fillId="0" borderId="0" applyNumberFormat="0" applyFill="0" applyBorder="0" applyAlignment="0" applyProtection="0"/>
    <xf numFmtId="0" fontId="117" fillId="54" borderId="26" applyNumberFormat="0" applyAlignment="0" applyProtection="0"/>
    <xf numFmtId="0" fontId="177" fillId="73" borderId="0" applyNumberFormat="0" applyBorder="0" applyAlignment="0" applyProtection="0"/>
    <xf numFmtId="0" fontId="124" fillId="53" borderId="32" applyNumberFormat="0" applyAlignment="0" applyProtection="0"/>
    <xf numFmtId="0" fontId="183" fillId="0" borderId="21">
      <alignment horizontal="left" vertical="top"/>
    </xf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120" fillId="40" borderId="25" applyNumberFormat="0" applyAlignment="0" applyProtection="0"/>
    <xf numFmtId="0" fontId="77" fillId="6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5" fillId="0" borderId="30" applyNumberFormat="0" applyFill="0" applyAlignment="0" applyProtection="0"/>
    <xf numFmtId="0" fontId="83" fillId="78" borderId="0" applyNumberFormat="0" applyBorder="0" applyAlignment="0" applyProtection="0"/>
    <xf numFmtId="0" fontId="118" fillId="0" borderId="30" applyNumberFormat="0" applyFill="0" applyAlignment="0" applyProtection="0"/>
    <xf numFmtId="0" fontId="28" fillId="10" borderId="0" applyNumberFormat="0" applyBorder="0" applyAlignment="0" applyProtection="0"/>
    <xf numFmtId="0" fontId="112" fillId="49" borderId="0" applyNumberFormat="0" applyBorder="0" applyAlignment="0" applyProtection="0"/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59" fillId="0" borderId="0">
      <alignment horizontal="left"/>
    </xf>
    <xf numFmtId="0" fontId="90" fillId="0" borderId="0" applyNumberFormat="0" applyFill="0" applyBorder="0" applyAlignment="0" applyProtection="0"/>
    <xf numFmtId="0" fontId="81" fillId="72" borderId="25" applyNumberFormat="0" applyAlignment="0" applyProtection="0"/>
    <xf numFmtId="0" fontId="75" fillId="67" borderId="26" applyNumberFormat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72" fillId="69" borderId="0" applyNumberFormat="0" applyBorder="0" applyAlignment="0" applyProtection="0"/>
    <xf numFmtId="0" fontId="112" fillId="52" borderId="0" applyNumberFormat="0" applyBorder="0" applyAlignment="0" applyProtection="0"/>
    <xf numFmtId="0" fontId="72" fillId="71" borderId="0" applyNumberFormat="0" applyBorder="0" applyAlignment="0" applyProtection="0"/>
    <xf numFmtId="0" fontId="81" fillId="72" borderId="25" applyNumberFormat="0" applyAlignment="0" applyProtection="0"/>
    <xf numFmtId="0" fontId="112" fillId="52" borderId="0" applyNumberFormat="0" applyBorder="0" applyAlignment="0" applyProtection="0"/>
    <xf numFmtId="0" fontId="159" fillId="0" borderId="0">
      <alignment horizontal="left"/>
    </xf>
    <xf numFmtId="0" fontId="118" fillId="0" borderId="30" applyNumberFormat="0" applyFill="0" applyAlignment="0" applyProtection="0"/>
    <xf numFmtId="0" fontId="83" fillId="78" borderId="0" applyNumberFormat="0" applyBorder="0" applyAlignment="0" applyProtection="0"/>
    <xf numFmtId="0" fontId="177" fillId="73" borderId="0" applyNumberFormat="0" applyBorder="0" applyAlignment="0" applyProtection="0"/>
    <xf numFmtId="0" fontId="119" fillId="37" borderId="0" applyNumberFormat="0" applyBorder="0" applyAlignment="0" applyProtection="0"/>
    <xf numFmtId="0" fontId="77" fillId="68" borderId="0" applyNumberFormat="0" applyBorder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1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9" fillId="65" borderId="31" applyNumberFormat="0" applyFont="0" applyAlignment="0" applyProtection="0"/>
    <xf numFmtId="0" fontId="75" fillId="67" borderId="26" applyNumberFormat="0" applyAlignment="0" applyProtection="0"/>
    <xf numFmtId="0" fontId="28" fillId="10" borderId="0" applyNumberFormat="0" applyBorder="0" applyAlignment="0" applyProtection="0"/>
    <xf numFmtId="0" fontId="22" fillId="7" borderId="14" applyNumberFormat="0" applyAlignment="0" applyProtection="0"/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125" fillId="0" borderId="27" applyNumberFormat="0" applyFill="0" applyAlignment="0" applyProtection="0"/>
    <xf numFmtId="0" fontId="185" fillId="0" borderId="30" applyNumberFormat="0" applyFill="0" applyAlignment="0" applyProtection="0"/>
    <xf numFmtId="0" fontId="72" fillId="69" borderId="0" applyNumberFormat="0" applyBorder="0" applyAlignment="0" applyProtection="0"/>
    <xf numFmtId="0" fontId="185" fillId="0" borderId="30" applyNumberFormat="0" applyFill="0" applyAlignment="0" applyProtection="0"/>
    <xf numFmtId="0" fontId="112" fillId="47" borderId="0" applyNumberFormat="0" applyBorder="0" applyAlignment="0" applyProtection="0"/>
    <xf numFmtId="0" fontId="72" fillId="61" borderId="0" applyNumberFormat="0" applyBorder="0" applyAlignment="0" applyProtection="0"/>
    <xf numFmtId="0" fontId="18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112" fillId="49" borderId="0" applyNumberFormat="0" applyBorder="0" applyAlignment="0" applyProtection="0"/>
    <xf numFmtId="0" fontId="123" fillId="36" borderId="0" applyNumberFormat="0" applyBorder="0" applyAlignment="0" applyProtection="0"/>
    <xf numFmtId="0" fontId="117" fillId="54" borderId="26" applyNumberFormat="0" applyAlignment="0" applyProtection="0"/>
    <xf numFmtId="0" fontId="72" fillId="69" borderId="0" applyNumberFormat="0" applyBorder="0" applyAlignment="0" applyProtection="0"/>
    <xf numFmtId="0" fontId="117" fillId="54" borderId="26" applyNumberFormat="0" applyAlignment="0" applyProtection="0"/>
    <xf numFmtId="0" fontId="112" fillId="50" borderId="0" applyNumberFormat="0" applyBorder="0" applyAlignment="0" applyProtection="0"/>
    <xf numFmtId="0" fontId="159" fillId="0" borderId="0">
      <alignment horizontal="left"/>
    </xf>
    <xf numFmtId="0" fontId="72" fillId="71" borderId="0" applyNumberFormat="0" applyBorder="0" applyAlignment="0" applyProtection="0"/>
    <xf numFmtId="0" fontId="2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28" fillId="14" borderId="0" applyNumberFormat="0" applyBorder="0" applyAlignment="0" applyProtection="0"/>
    <xf numFmtId="0" fontId="112" fillId="49" borderId="0" applyNumberFormat="0" applyBorder="0" applyAlignment="0" applyProtection="0"/>
    <xf numFmtId="0" fontId="72" fillId="71" borderId="0" applyNumberFormat="0" applyBorder="0" applyAlignment="0" applyProtection="0"/>
    <xf numFmtId="0" fontId="118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24" fillId="53" borderId="32" applyNumberFormat="0" applyAlignment="0" applyProtection="0"/>
    <xf numFmtId="0" fontId="28" fillId="30" borderId="0" applyNumberFormat="0" applyBorder="0" applyAlignment="0" applyProtection="0"/>
    <xf numFmtId="0" fontId="121" fillId="55" borderId="0" applyNumberFormat="0" applyBorder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83" fillId="0" borderId="21">
      <alignment horizontal="left" vertical="top"/>
    </xf>
    <xf numFmtId="0" fontId="81" fillId="72" borderId="25" applyNumberFormat="0" applyAlignment="0" applyProtection="0"/>
    <xf numFmtId="0" fontId="77" fillId="68" borderId="0" applyNumberFormat="0" applyBorder="0" applyAlignment="0" applyProtection="0"/>
    <xf numFmtId="0" fontId="120" fillId="40" borderId="25" applyNumberFormat="0" applyAlignment="0" applyProtection="0"/>
    <xf numFmtId="0" fontId="159" fillId="0" borderId="0">
      <alignment horizontal="left"/>
    </xf>
    <xf numFmtId="0" fontId="156" fillId="0" borderId="21">
      <alignment horizontal="left" vertical="top"/>
    </xf>
    <xf numFmtId="0" fontId="178" fillId="74" borderId="25" applyNumberFormat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112" fillId="50" borderId="0" applyNumberFormat="0" applyBorder="0" applyAlignment="0" applyProtection="0"/>
    <xf numFmtId="0" fontId="127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83" fillId="78" borderId="0" applyNumberFormat="0" applyBorder="0" applyAlignment="0" applyProtection="0"/>
    <xf numFmtId="0" fontId="112" fillId="46" borderId="0" applyNumberFormat="0" applyBorder="0" applyAlignment="0" applyProtection="0"/>
    <xf numFmtId="0" fontId="113" fillId="53" borderId="25" applyNumberFormat="0" applyAlignment="0" applyProtection="0"/>
    <xf numFmtId="0" fontId="127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159" fillId="0" borderId="0">
      <alignment horizontal="left"/>
    </xf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72" fillId="67" borderId="0" applyNumberFormat="0" applyBorder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3" fillId="36" borderId="0" applyNumberFormat="0" applyBorder="0" applyAlignment="0" applyProtection="0"/>
    <xf numFmtId="0" fontId="83" fillId="78" borderId="0" applyNumberFormat="0" applyBorder="0" applyAlignment="0" applyProtection="0"/>
    <xf numFmtId="0" fontId="123" fillId="36" borderId="0" applyNumberFormat="0" applyBorder="0" applyAlignment="0" applyProtection="0"/>
    <xf numFmtId="0" fontId="89" fillId="0" borderId="39" applyNumberFormat="0" applyFill="0" applyAlignment="0" applyProtection="0"/>
    <xf numFmtId="0" fontId="72" fillId="69" borderId="0" applyNumberFormat="0" applyBorder="0" applyAlignment="0" applyProtection="0"/>
    <xf numFmtId="0" fontId="185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72" fillId="67" borderId="0" applyNumberFormat="0" applyBorder="0" applyAlignment="0" applyProtection="0"/>
    <xf numFmtId="0" fontId="185" fillId="0" borderId="30" applyNumberFormat="0" applyFill="0" applyAlignment="0" applyProtection="0"/>
    <xf numFmtId="0" fontId="112" fillId="52" borderId="0" applyNumberFormat="0" applyBorder="0" applyAlignment="0" applyProtection="0"/>
    <xf numFmtId="0" fontId="178" fillId="74" borderId="25" applyNumberFormat="0" applyAlignment="0" applyProtection="0"/>
    <xf numFmtId="0" fontId="126" fillId="0" borderId="28" applyNumberFormat="0" applyFill="0" applyAlignment="0" applyProtection="0"/>
    <xf numFmtId="0" fontId="121" fillId="55" borderId="0" applyNumberFormat="0" applyBorder="0" applyAlignment="0" applyProtection="0"/>
    <xf numFmtId="0" fontId="125" fillId="0" borderId="27" applyNumberFormat="0" applyFill="0" applyAlignment="0" applyProtection="0"/>
    <xf numFmtId="0" fontId="121" fillId="55" borderId="0" applyNumberFormat="0" applyBorder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27" fillId="0" borderId="29" applyNumberFormat="0" applyFill="0" applyAlignment="0" applyProtection="0"/>
    <xf numFmtId="0" fontId="72" fillId="71" borderId="0" applyNumberFormat="0" applyBorder="0" applyAlignment="0" applyProtection="0"/>
    <xf numFmtId="0" fontId="183" fillId="0" borderId="21">
      <alignment horizontal="left" vertical="top"/>
    </xf>
    <xf numFmtId="0" fontId="114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56" fillId="0" borderId="21">
      <alignment horizontal="left" vertical="top"/>
    </xf>
    <xf numFmtId="0" fontId="89" fillId="0" borderId="39" applyNumberFormat="0" applyFill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122" fillId="0" borderId="33" applyNumberFormat="0" applyFill="0" applyAlignment="0" applyProtection="0"/>
    <xf numFmtId="0" fontId="125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156" fillId="0" borderId="21">
      <alignment horizontal="left" vertical="top"/>
    </xf>
    <xf numFmtId="0" fontId="83" fillId="78" borderId="0" applyNumberFormat="0" applyBorder="0" applyAlignment="0" applyProtection="0"/>
    <xf numFmtId="0" fontId="112" fillId="47" borderId="0" applyNumberFormat="0" applyBorder="0" applyAlignment="0" applyProtection="0"/>
    <xf numFmtId="0" fontId="125" fillId="0" borderId="27" applyNumberFormat="0" applyFill="0" applyAlignment="0" applyProtection="0"/>
    <xf numFmtId="0" fontId="72" fillId="67" borderId="0" applyNumberFormat="0" applyBorder="0" applyAlignment="0" applyProtection="0"/>
    <xf numFmtId="0" fontId="18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4" fillId="53" borderId="32" applyNumberFormat="0" applyAlignment="0" applyProtection="0"/>
    <xf numFmtId="0" fontId="72" fillId="67" borderId="0" applyNumberFormat="0" applyBorder="0" applyAlignment="0" applyProtection="0"/>
    <xf numFmtId="0" fontId="17" fillId="0" borderId="13" applyNumberFormat="0" applyFill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72" fillId="69" borderId="0" applyNumberFormat="0" applyBorder="0" applyAlignment="0" applyProtection="0"/>
    <xf numFmtId="0" fontId="114" fillId="0" borderId="0" applyNumberFormat="0" applyFill="0" applyBorder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90" fillId="0" borderId="0" applyNumberFormat="0" applyFill="0" applyBorder="0" applyAlignment="0" applyProtection="0"/>
    <xf numFmtId="0" fontId="21" fillId="7" borderId="15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85" fillId="0" borderId="30" applyNumberFormat="0" applyFill="0" applyAlignment="0" applyProtection="0"/>
    <xf numFmtId="0" fontId="77" fillId="68" borderId="0" applyNumberFormat="0" applyBorder="0" applyAlignment="0" applyProtection="0"/>
    <xf numFmtId="0" fontId="83" fillId="78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72" fillId="69" borderId="0" applyNumberFormat="0" applyBorder="0" applyAlignment="0" applyProtection="0"/>
    <xf numFmtId="0" fontId="81" fillId="72" borderId="25" applyNumberFormat="0" applyAlignment="0" applyProtection="0"/>
    <xf numFmtId="0" fontId="185" fillId="0" borderId="30" applyNumberFormat="0" applyFill="0" applyAlignment="0" applyProtection="0"/>
    <xf numFmtId="0" fontId="112" fillId="51" borderId="0" applyNumberFormat="0" applyBorder="0" applyAlignment="0" applyProtection="0"/>
    <xf numFmtId="0" fontId="119" fillId="37" borderId="0" applyNumberFormat="0" applyBorder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84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127" fillId="0" borderId="0" applyNumberFormat="0" applyFill="0" applyBorder="0" applyAlignment="0" applyProtection="0"/>
    <xf numFmtId="0" fontId="124" fillId="53" borderId="32" applyNumberFormat="0" applyAlignment="0" applyProtection="0"/>
    <xf numFmtId="0" fontId="118" fillId="0" borderId="30" applyNumberFormat="0" applyFill="0" applyAlignment="0" applyProtection="0"/>
    <xf numFmtId="0" fontId="28" fillId="14" borderId="0" applyNumberFormat="0" applyBorder="0" applyAlignment="0" applyProtection="0"/>
    <xf numFmtId="0" fontId="178" fillId="74" borderId="25" applyNumberFormat="0" applyAlignment="0" applyProtection="0"/>
    <xf numFmtId="0" fontId="114" fillId="0" borderId="0" applyNumberFormat="0" applyFill="0" applyBorder="0" applyAlignment="0" applyProtection="0"/>
    <xf numFmtId="0" fontId="75" fillId="67" borderId="26" applyNumberFormat="0" applyAlignment="0" applyProtection="0"/>
    <xf numFmtId="0" fontId="112" fillId="50" borderId="0" applyNumberFormat="0" applyBorder="0" applyAlignment="0" applyProtection="0"/>
    <xf numFmtId="0" fontId="17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21" fillId="55" borderId="0" applyNumberFormat="0" applyBorder="0" applyAlignment="0" applyProtection="0"/>
    <xf numFmtId="0" fontId="81" fillId="72" borderId="25" applyNumberFormat="0" applyAlignment="0" applyProtection="0"/>
    <xf numFmtId="0" fontId="118" fillId="0" borderId="30" applyNumberFormat="0" applyFill="0" applyAlignment="0" applyProtection="0"/>
    <xf numFmtId="0" fontId="25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12" fillId="47" borderId="0" applyNumberFormat="0" applyBorder="0" applyAlignment="0" applyProtection="0"/>
    <xf numFmtId="0" fontId="72" fillId="61" borderId="0" applyNumberFormat="0" applyBorder="0" applyAlignment="0" applyProtection="0"/>
    <xf numFmtId="0" fontId="27" fillId="0" borderId="19" applyNumberFormat="0" applyFill="0" applyAlignment="0" applyProtection="0"/>
    <xf numFmtId="0" fontId="83" fillId="78" borderId="0" applyNumberFormat="0" applyBorder="0" applyAlignment="0" applyProtection="0"/>
    <xf numFmtId="0" fontId="156" fillId="0" borderId="21">
      <alignment horizontal="left" vertical="top"/>
    </xf>
    <xf numFmtId="0" fontId="75" fillId="67" borderId="26" applyNumberFormat="0" applyAlignment="0" applyProtection="0"/>
    <xf numFmtId="0" fontId="126" fillId="0" borderId="28" applyNumberFormat="0" applyFill="0" applyAlignment="0" applyProtection="0"/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156" fillId="0" borderId="21">
      <alignment horizontal="left" vertical="top"/>
    </xf>
    <xf numFmtId="0" fontId="177" fillId="73" borderId="0" applyNumberFormat="0" applyBorder="0" applyAlignment="0" applyProtection="0"/>
    <xf numFmtId="0" fontId="177" fillId="73" borderId="0" applyNumberFormat="0" applyBorder="0" applyAlignment="0" applyProtection="0"/>
    <xf numFmtId="0" fontId="9" fillId="65" borderId="31" applyNumberFormat="0" applyFont="0" applyAlignment="0" applyProtection="0"/>
    <xf numFmtId="0" fontId="126" fillId="0" borderId="28" applyNumberFormat="0" applyFill="0" applyAlignment="0" applyProtection="0"/>
    <xf numFmtId="0" fontId="127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7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25" fillId="0" borderId="27" applyNumberFormat="0" applyFill="0" applyAlignment="0" applyProtection="0"/>
    <xf numFmtId="0" fontId="1" fillId="9" borderId="18" applyNumberFormat="0" applyFont="0" applyAlignment="0" applyProtection="0"/>
    <xf numFmtId="0" fontId="17" fillId="0" borderId="13" applyNumberFormat="0" applyFill="0" applyAlignment="0" applyProtection="0"/>
    <xf numFmtId="0" fontId="27" fillId="0" borderId="19" applyNumberFormat="0" applyFill="0" applyAlignment="0" applyProtection="0"/>
    <xf numFmtId="0" fontId="72" fillId="71" borderId="0" applyNumberFormat="0" applyBorder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23" fillId="0" borderId="16" applyNumberFormat="0" applyFill="0" applyAlignment="0" applyProtection="0"/>
    <xf numFmtId="0" fontId="28" fillId="22" borderId="0" applyNumberFormat="0" applyBorder="0" applyAlignment="0" applyProtection="0"/>
    <xf numFmtId="0" fontId="112" fillId="49" borderId="0" applyNumberFormat="0" applyBorder="0" applyAlignment="0" applyProtection="0"/>
    <xf numFmtId="0" fontId="72" fillId="69" borderId="0" applyNumberFormat="0" applyBorder="0" applyAlignment="0" applyProtection="0"/>
    <xf numFmtId="0" fontId="183" fillId="0" borderId="21">
      <alignment horizontal="left" vertical="top"/>
    </xf>
    <xf numFmtId="0" fontId="123" fillId="36" borderId="0" applyNumberFormat="0" applyBorder="0" applyAlignment="0" applyProtection="0"/>
    <xf numFmtId="0" fontId="126" fillId="0" borderId="28" applyNumberFormat="0" applyFill="0" applyAlignment="0" applyProtection="0"/>
    <xf numFmtId="0" fontId="72" fillId="69" borderId="0" applyNumberFormat="0" applyBorder="0" applyAlignment="0" applyProtection="0"/>
    <xf numFmtId="0" fontId="123" fillId="36" borderId="0" applyNumberFormat="0" applyBorder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90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24" fillId="53" borderId="32" applyNumberFormat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178" fillId="74" borderId="25" applyNumberFormat="0" applyAlignment="0" applyProtection="0"/>
    <xf numFmtId="0" fontId="112" fillId="50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120" fillId="40" borderId="25" applyNumberFormat="0" applyAlignment="0" applyProtection="0"/>
    <xf numFmtId="0" fontId="75" fillId="67" borderId="26" applyNumberFormat="0" applyAlignment="0" applyProtection="0"/>
    <xf numFmtId="0" fontId="90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112" fillId="50" borderId="0" applyNumberFormat="0" applyBorder="0" applyAlignment="0" applyProtection="0"/>
    <xf numFmtId="0" fontId="120" fillId="40" borderId="25" applyNumberFormat="0" applyAlignment="0" applyProtection="0"/>
    <xf numFmtId="0" fontId="23" fillId="0" borderId="16" applyNumberFormat="0" applyFill="0" applyAlignment="0" applyProtection="0"/>
    <xf numFmtId="0" fontId="177" fillId="73" borderId="0" applyNumberFormat="0" applyBorder="0" applyAlignment="0" applyProtection="0"/>
    <xf numFmtId="0" fontId="177" fillId="73" borderId="0" applyNumberFormat="0" applyBorder="0" applyAlignment="0" applyProtection="0"/>
    <xf numFmtId="0" fontId="112" fillId="47" borderId="0" applyNumberFormat="0" applyBorder="0" applyAlignment="0" applyProtection="0"/>
    <xf numFmtId="0" fontId="113" fillId="53" borderId="25" applyNumberFormat="0" applyAlignment="0" applyProtection="0"/>
    <xf numFmtId="0" fontId="159" fillId="0" borderId="0">
      <alignment horizontal="left"/>
    </xf>
    <xf numFmtId="0" fontId="122" fillId="0" borderId="33" applyNumberFormat="0" applyFill="0" applyAlignment="0" applyProtection="0"/>
    <xf numFmtId="0" fontId="118" fillId="0" borderId="30" applyNumberFormat="0" applyFill="0" applyAlignment="0" applyProtection="0"/>
    <xf numFmtId="0" fontId="178" fillId="74" borderId="25" applyNumberFormat="0" applyAlignment="0" applyProtection="0"/>
    <xf numFmtId="0" fontId="121" fillId="55" borderId="0" applyNumberFormat="0" applyBorder="0" applyAlignment="0" applyProtection="0"/>
    <xf numFmtId="0" fontId="83" fillId="78" borderId="0" applyNumberFormat="0" applyBorder="0" applyAlignment="0" applyProtection="0"/>
    <xf numFmtId="0" fontId="112" fillId="50" borderId="0" applyNumberFormat="0" applyBorder="0" applyAlignment="0" applyProtection="0"/>
    <xf numFmtId="0" fontId="125" fillId="0" borderId="27" applyNumberFormat="0" applyFill="0" applyAlignment="0" applyProtection="0"/>
    <xf numFmtId="0" fontId="83" fillId="78" borderId="0" applyNumberFormat="0" applyBorder="0" applyAlignment="0" applyProtection="0"/>
    <xf numFmtId="0" fontId="77" fillId="68" borderId="0" applyNumberFormat="0" applyBorder="0" applyAlignment="0" applyProtection="0"/>
    <xf numFmtId="0" fontId="124" fillId="53" borderId="32" applyNumberFormat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72" fillId="69" borderId="0" applyNumberFormat="0" applyBorder="0" applyAlignment="0" applyProtection="0"/>
    <xf numFmtId="0" fontId="156" fillId="0" borderId="21">
      <alignment horizontal="left" vertical="top"/>
    </xf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78" fillId="74" borderId="25" applyNumberFormat="0" applyAlignment="0" applyProtection="0"/>
    <xf numFmtId="0" fontId="11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85" fillId="74" borderId="32" applyNumberFormat="0" applyAlignment="0" applyProtection="0"/>
    <xf numFmtId="0" fontId="72" fillId="61" borderId="0" applyNumberFormat="0" applyBorder="0" applyAlignment="0" applyProtection="0"/>
    <xf numFmtId="0" fontId="81" fillId="72" borderId="25" applyNumberFormat="0" applyAlignment="0" applyProtection="0"/>
    <xf numFmtId="0" fontId="118" fillId="0" borderId="30" applyNumberFormat="0" applyFill="0" applyAlignment="0" applyProtection="0"/>
    <xf numFmtId="0" fontId="185" fillId="0" borderId="30" applyNumberFormat="0" applyFill="0" applyAlignment="0" applyProtection="0"/>
    <xf numFmtId="0" fontId="117" fillId="54" borderId="26" applyNumberFormat="0" applyAlignment="0" applyProtection="0"/>
    <xf numFmtId="0" fontId="106" fillId="56" borderId="31" applyNumberFormat="0" applyFont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72" fillId="64" borderId="0" applyNumberFormat="0" applyBorder="0" applyAlignment="0" applyProtection="0"/>
    <xf numFmtId="0" fontId="120" fillId="40" borderId="25" applyNumberFormat="0" applyAlignment="0" applyProtection="0"/>
    <xf numFmtId="0" fontId="21" fillId="7" borderId="15" applyNumberFormat="0" applyAlignment="0" applyProtection="0"/>
    <xf numFmtId="0" fontId="85" fillId="74" borderId="32" applyNumberFormat="0" applyAlignment="0" applyProtection="0"/>
    <xf numFmtId="0" fontId="72" fillId="67" borderId="0" applyNumberFormat="0" applyBorder="0" applyAlignment="0" applyProtection="0"/>
    <xf numFmtId="0" fontId="81" fillId="72" borderId="25" applyNumberFormat="0" applyAlignment="0" applyProtection="0"/>
    <xf numFmtId="0" fontId="28" fillId="22" borderId="0" applyNumberFormat="0" applyBorder="0" applyAlignment="0" applyProtection="0"/>
    <xf numFmtId="0" fontId="72" fillId="64" borderId="0" applyNumberFormat="0" applyBorder="0" applyAlignment="0" applyProtection="0"/>
    <xf numFmtId="0" fontId="28" fillId="10" borderId="0" applyNumberFormat="0" applyBorder="0" applyAlignment="0" applyProtection="0"/>
    <xf numFmtId="0" fontId="159" fillId="0" borderId="0">
      <alignment horizontal="left"/>
    </xf>
    <xf numFmtId="0" fontId="20" fillId="6" borderId="14" applyNumberFormat="0" applyAlignment="0" applyProtection="0"/>
    <xf numFmtId="0" fontId="112" fillId="47" borderId="0" applyNumberFormat="0" applyBorder="0" applyAlignment="0" applyProtection="0"/>
    <xf numFmtId="0" fontId="127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18" fillId="0" borderId="30" applyNumberFormat="0" applyFill="0" applyAlignment="0" applyProtection="0"/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112" fillId="47" borderId="0" applyNumberFormat="0" applyBorder="0" applyAlignment="0" applyProtection="0"/>
    <xf numFmtId="0" fontId="9" fillId="65" borderId="31" applyNumberFormat="0" applyFont="0" applyAlignment="0" applyProtection="0"/>
    <xf numFmtId="0" fontId="18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72" fillId="61" borderId="0" applyNumberFormat="0" applyBorder="0" applyAlignment="0" applyProtection="0"/>
    <xf numFmtId="0" fontId="112" fillId="46" borderId="0" applyNumberFormat="0" applyBorder="0" applyAlignment="0" applyProtection="0"/>
    <xf numFmtId="0" fontId="120" fillId="40" borderId="25" applyNumberFormat="0" applyAlignment="0" applyProtection="0"/>
    <xf numFmtId="0" fontId="177" fillId="73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72" fillId="69" borderId="0" applyNumberFormat="0" applyBorder="0" applyAlignment="0" applyProtection="0"/>
    <xf numFmtId="0" fontId="11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89" fillId="0" borderId="39" applyNumberFormat="0" applyFill="0" applyAlignment="0" applyProtection="0"/>
    <xf numFmtId="0" fontId="159" fillId="0" borderId="0">
      <alignment horizontal="left"/>
    </xf>
    <xf numFmtId="0" fontId="124" fillId="53" borderId="32" applyNumberFormat="0" applyAlignment="0" applyProtection="0"/>
    <xf numFmtId="0" fontId="75" fillId="67" borderId="26" applyNumberFormat="0" applyAlignment="0" applyProtection="0"/>
    <xf numFmtId="0" fontId="112" fillId="52" borderId="0" applyNumberFormat="0" applyBorder="0" applyAlignment="0" applyProtection="0"/>
    <xf numFmtId="0" fontId="72" fillId="71" borderId="0" applyNumberFormat="0" applyBorder="0" applyAlignment="0" applyProtection="0"/>
    <xf numFmtId="0" fontId="112" fillId="47" borderId="0" applyNumberFormat="0" applyBorder="0" applyAlignment="0" applyProtection="0"/>
    <xf numFmtId="0" fontId="159" fillId="0" borderId="0">
      <alignment horizontal="left"/>
    </xf>
    <xf numFmtId="0" fontId="85" fillId="74" borderId="32" applyNumberFormat="0" applyAlignment="0" applyProtection="0"/>
    <xf numFmtId="0" fontId="25" fillId="0" borderId="0" applyNumberFormat="0" applyFill="0" applyBorder="0" applyAlignment="0" applyProtection="0"/>
    <xf numFmtId="0" fontId="159" fillId="0" borderId="0">
      <alignment horizontal="left"/>
    </xf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90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72" fillId="67" borderId="0" applyNumberFormat="0" applyBorder="0" applyAlignment="0" applyProtection="0"/>
    <xf numFmtId="0" fontId="126" fillId="0" borderId="28" applyNumberFormat="0" applyFill="0" applyAlignment="0" applyProtection="0"/>
    <xf numFmtId="0" fontId="123" fillId="36" borderId="0" applyNumberFormat="0" applyBorder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17" fillId="0" borderId="13" applyNumberFormat="0" applyFill="0" applyAlignment="0" applyProtection="0"/>
    <xf numFmtId="0" fontId="177" fillId="73" borderId="0" applyNumberFormat="0" applyBorder="0" applyAlignment="0" applyProtection="0"/>
    <xf numFmtId="0" fontId="112" fillId="52" borderId="0" applyNumberFormat="0" applyBorder="0" applyAlignment="0" applyProtection="0"/>
    <xf numFmtId="0" fontId="185" fillId="0" borderId="30" applyNumberFormat="0" applyFill="0" applyAlignment="0" applyProtection="0"/>
    <xf numFmtId="0" fontId="83" fillId="78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83" fillId="78" borderId="0" applyNumberFormat="0" applyBorder="0" applyAlignment="0" applyProtection="0"/>
    <xf numFmtId="0" fontId="25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77" fillId="73" borderId="0" applyNumberFormat="0" applyBorder="0" applyAlignment="0" applyProtection="0"/>
    <xf numFmtId="0" fontId="11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28" fillId="22" borderId="0" applyNumberFormat="0" applyBorder="0" applyAlignment="0" applyProtection="0"/>
    <xf numFmtId="0" fontId="112" fillId="47" borderId="0" applyNumberFormat="0" applyBorder="0" applyAlignment="0" applyProtection="0"/>
    <xf numFmtId="0" fontId="77" fillId="68" borderId="0" applyNumberFormat="0" applyBorder="0" applyAlignment="0" applyProtection="0"/>
    <xf numFmtId="0" fontId="72" fillId="71" borderId="0" applyNumberFormat="0" applyBorder="0" applyAlignment="0" applyProtection="0"/>
    <xf numFmtId="0" fontId="112" fillId="46" borderId="0" applyNumberFormat="0" applyBorder="0" applyAlignment="0" applyProtection="0"/>
    <xf numFmtId="0" fontId="85" fillId="74" borderId="32" applyNumberFormat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56" fillId="0" borderId="21">
      <alignment horizontal="left" vertical="top"/>
    </xf>
    <xf numFmtId="0" fontId="112" fillId="49" borderId="0" applyNumberFormat="0" applyBorder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77" fillId="68" borderId="0" applyNumberFormat="0" applyBorder="0" applyAlignment="0" applyProtection="0"/>
    <xf numFmtId="0" fontId="112" fillId="47" borderId="0" applyNumberFormat="0" applyBorder="0" applyAlignment="0" applyProtection="0"/>
    <xf numFmtId="0" fontId="28" fillId="10" borderId="0" applyNumberFormat="0" applyBorder="0" applyAlignment="0" applyProtection="0"/>
    <xf numFmtId="0" fontId="113" fillId="53" borderId="25" applyNumberFormat="0" applyAlignment="0" applyProtection="0"/>
    <xf numFmtId="0" fontId="127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12" fillId="49" borderId="0" applyNumberFormat="0" applyBorder="0" applyAlignment="0" applyProtection="0"/>
    <xf numFmtId="0" fontId="24" fillId="8" borderId="17" applyNumberFormat="0" applyAlignment="0" applyProtection="0"/>
    <xf numFmtId="0" fontId="124" fillId="53" borderId="32" applyNumberFormat="0" applyAlignment="0" applyProtection="0"/>
    <xf numFmtId="0" fontId="112" fillId="51" borderId="0" applyNumberFormat="0" applyBorder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22" fillId="7" borderId="14" applyNumberFormat="0" applyAlignment="0" applyProtection="0"/>
    <xf numFmtId="0" fontId="122" fillId="0" borderId="33" applyNumberFormat="0" applyFill="0" applyAlignment="0" applyProtection="0"/>
    <xf numFmtId="0" fontId="156" fillId="0" borderId="21">
      <alignment horizontal="left" vertical="top"/>
    </xf>
    <xf numFmtId="0" fontId="178" fillId="74" borderId="25" applyNumberFormat="0" applyAlignment="0" applyProtection="0"/>
    <xf numFmtId="0" fontId="112" fillId="46" borderId="0" applyNumberFormat="0" applyBorder="0" applyAlignment="0" applyProtection="0"/>
    <xf numFmtId="0" fontId="9" fillId="65" borderId="31" applyNumberFormat="0" applyFont="0" applyAlignment="0" applyProtection="0"/>
    <xf numFmtId="0" fontId="184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72" fillId="69" borderId="0" applyNumberFormat="0" applyBorder="0" applyAlignment="0" applyProtection="0"/>
    <xf numFmtId="0" fontId="83" fillId="78" borderId="0" applyNumberFormat="0" applyBorder="0" applyAlignment="0" applyProtection="0"/>
    <xf numFmtId="0" fontId="159" fillId="0" borderId="0">
      <alignment horizontal="left"/>
    </xf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72" fillId="67" borderId="0" applyNumberFormat="0" applyBorder="0" applyAlignment="0" applyProtection="0"/>
    <xf numFmtId="0" fontId="112" fillId="49" borderId="0" applyNumberFormat="0" applyBorder="0" applyAlignment="0" applyProtection="0"/>
    <xf numFmtId="0" fontId="72" fillId="69" borderId="0" applyNumberFormat="0" applyBorder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7" fillId="0" borderId="29" applyNumberFormat="0" applyFill="0" applyAlignment="0" applyProtection="0"/>
    <xf numFmtId="0" fontId="77" fillId="68" borderId="0" applyNumberFormat="0" applyBorder="0" applyAlignment="0" applyProtection="0"/>
    <xf numFmtId="0" fontId="121" fillId="55" borderId="0" applyNumberFormat="0" applyBorder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83" fillId="0" borderId="21">
      <alignment horizontal="left" vertical="top"/>
    </xf>
    <xf numFmtId="0" fontId="72" fillId="71" borderId="0" applyNumberFormat="0" applyBorder="0" applyAlignment="0" applyProtection="0"/>
    <xf numFmtId="0" fontId="85" fillId="74" borderId="32" applyNumberFormat="0" applyAlignment="0" applyProtection="0"/>
    <xf numFmtId="0" fontId="72" fillId="67" borderId="0" applyNumberFormat="0" applyBorder="0" applyAlignment="0" applyProtection="0"/>
    <xf numFmtId="0" fontId="127" fillId="0" borderId="0" applyNumberFormat="0" applyFill="0" applyBorder="0" applyAlignment="0" applyProtection="0"/>
    <xf numFmtId="0" fontId="183" fillId="0" borderId="21">
      <alignment horizontal="left" vertical="top"/>
    </xf>
    <xf numFmtId="0" fontId="72" fillId="64" borderId="0" applyNumberFormat="0" applyBorder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77" fillId="68" borderId="0" applyNumberFormat="0" applyBorder="0" applyAlignment="0" applyProtection="0"/>
    <xf numFmtId="0" fontId="85" fillId="74" borderId="32" applyNumberFormat="0" applyAlignment="0" applyProtection="0"/>
    <xf numFmtId="0" fontId="72" fillId="71" borderId="0" applyNumberFormat="0" applyBorder="0" applyAlignment="0" applyProtection="0"/>
    <xf numFmtId="0" fontId="119" fillId="37" borderId="0" applyNumberFormat="0" applyBorder="0" applyAlignment="0" applyProtection="0"/>
    <xf numFmtId="0" fontId="28" fillId="26" borderId="0" applyNumberFormat="0" applyBorder="0" applyAlignment="0" applyProtection="0"/>
    <xf numFmtId="0" fontId="127" fillId="0" borderId="29" applyNumberFormat="0" applyFill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29" applyNumberFormat="0" applyFill="0" applyAlignment="0" applyProtection="0"/>
    <xf numFmtId="0" fontId="106" fillId="56" borderId="31" applyNumberFormat="0" applyFont="0" applyAlignment="0" applyProtection="0"/>
    <xf numFmtId="0" fontId="185" fillId="0" borderId="30" applyNumberFormat="0" applyFill="0" applyAlignment="0" applyProtection="0"/>
    <xf numFmtId="0" fontId="89" fillId="0" borderId="39" applyNumberFormat="0" applyFill="0" applyAlignment="0" applyProtection="0"/>
    <xf numFmtId="0" fontId="183" fillId="0" borderId="21">
      <alignment horizontal="left" vertical="top"/>
    </xf>
    <xf numFmtId="0" fontId="108" fillId="5" borderId="0" applyNumberFormat="0" applyBorder="0" applyAlignment="0" applyProtection="0"/>
    <xf numFmtId="0" fontId="112" fillId="46" borderId="0" applyNumberFormat="0" applyBorder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56" fillId="0" borderId="21">
      <alignment horizontal="left" vertical="top"/>
    </xf>
    <xf numFmtId="0" fontId="127" fillId="0" borderId="0" applyNumberFormat="0" applyFill="0" applyBorder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28" fillId="26" borderId="0" applyNumberFormat="0" applyBorder="0" applyAlignment="0" applyProtection="0"/>
    <xf numFmtId="0" fontId="24" fillId="8" borderId="17" applyNumberFormat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72" fillId="67" borderId="0" applyNumberFormat="0" applyBorder="0" applyAlignment="0" applyProtection="0"/>
    <xf numFmtId="0" fontId="108" fillId="5" borderId="0" applyNumberFormat="0" applyBorder="0" applyAlignment="0" applyProtection="0"/>
    <xf numFmtId="0" fontId="183" fillId="0" borderId="21">
      <alignment horizontal="left" vertical="top"/>
    </xf>
    <xf numFmtId="0" fontId="72" fillId="64" borderId="0" applyNumberFormat="0" applyBorder="0" applyAlignment="0" applyProtection="0"/>
    <xf numFmtId="0" fontId="77" fillId="68" borderId="0" applyNumberFormat="0" applyBorder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72" fillId="69" borderId="0" applyNumberFormat="0" applyBorder="0" applyAlignment="0" applyProtection="0"/>
    <xf numFmtId="0" fontId="112" fillId="51" borderId="0" applyNumberFormat="0" applyBorder="0" applyAlignment="0" applyProtection="0"/>
    <xf numFmtId="0" fontId="127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" fillId="9" borderId="18" applyNumberFormat="0" applyFont="0" applyAlignment="0" applyProtection="0"/>
    <xf numFmtId="0" fontId="178" fillId="74" borderId="25" applyNumberFormat="0" applyAlignment="0" applyProtection="0"/>
    <xf numFmtId="0" fontId="117" fillId="54" borderId="26" applyNumberFormat="0" applyAlignment="0" applyProtection="0"/>
    <xf numFmtId="0" fontId="184" fillId="0" borderId="0" applyNumberFormat="0" applyFill="0" applyBorder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12" fillId="49" borderId="0" applyNumberFormat="0" applyBorder="0" applyAlignment="0" applyProtection="0"/>
    <xf numFmtId="0" fontId="124" fillId="53" borderId="32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28" fillId="22" borderId="0" applyNumberFormat="0" applyBorder="0" applyAlignment="0" applyProtection="0"/>
    <xf numFmtId="0" fontId="112" fillId="51" borderId="0" applyNumberFormat="0" applyBorder="0" applyAlignment="0" applyProtection="0"/>
    <xf numFmtId="0" fontId="177" fillId="73" borderId="0" applyNumberFormat="0" applyBorder="0" applyAlignment="0" applyProtection="0"/>
    <xf numFmtId="0" fontId="18" fillId="3" borderId="0" applyNumberFormat="0" applyBorder="0" applyAlignment="0" applyProtection="0"/>
    <xf numFmtId="0" fontId="119" fillId="37" borderId="0" applyNumberFormat="0" applyBorder="0" applyAlignment="0" applyProtection="0"/>
    <xf numFmtId="0" fontId="106" fillId="56" borderId="31" applyNumberFormat="0" applyFont="0" applyAlignment="0" applyProtection="0"/>
    <xf numFmtId="0" fontId="72" fillId="64" borderId="0" applyNumberFormat="0" applyBorder="0" applyAlignment="0" applyProtection="0"/>
    <xf numFmtId="0" fontId="112" fillId="50" borderId="0" applyNumberFormat="0" applyBorder="0" applyAlignment="0" applyProtection="0"/>
    <xf numFmtId="0" fontId="122" fillId="0" borderId="33" applyNumberFormat="0" applyFill="0" applyAlignment="0" applyProtection="0"/>
    <xf numFmtId="0" fontId="183" fillId="0" borderId="21">
      <alignment horizontal="left" vertical="top"/>
    </xf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27" fillId="0" borderId="29" applyNumberFormat="0" applyFill="0" applyAlignment="0" applyProtection="0"/>
    <xf numFmtId="0" fontId="185" fillId="0" borderId="30" applyNumberFormat="0" applyFill="0" applyAlignment="0" applyProtection="0"/>
    <xf numFmtId="0" fontId="72" fillId="71" borderId="0" applyNumberFormat="0" applyBorder="0" applyAlignment="0" applyProtection="0"/>
    <xf numFmtId="0" fontId="9" fillId="65" borderId="31" applyNumberFormat="0" applyFont="0" applyAlignment="0" applyProtection="0"/>
    <xf numFmtId="0" fontId="75" fillId="67" borderId="26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18" fillId="3" borderId="0" applyNumberFormat="0" applyBorder="0" applyAlignment="0" applyProtection="0"/>
    <xf numFmtId="0" fontId="113" fillId="53" borderId="25" applyNumberFormat="0" applyAlignment="0" applyProtection="0"/>
    <xf numFmtId="0" fontId="112" fillId="51" borderId="0" applyNumberFormat="0" applyBorder="0" applyAlignment="0" applyProtection="0"/>
    <xf numFmtId="0" fontId="118" fillId="0" borderId="30" applyNumberFormat="0" applyFill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72" fillId="71" borderId="0" applyNumberFormat="0" applyBorder="0" applyAlignment="0" applyProtection="0"/>
    <xf numFmtId="0" fontId="126" fillId="0" borderId="28" applyNumberFormat="0" applyFill="0" applyAlignment="0" applyProtection="0"/>
    <xf numFmtId="0" fontId="75" fillId="67" borderId="26" applyNumberFormat="0" applyAlignment="0" applyProtection="0"/>
    <xf numFmtId="0" fontId="85" fillId="74" borderId="32" applyNumberFormat="0" applyAlignment="0" applyProtection="0"/>
    <xf numFmtId="0" fontId="123" fillId="36" borderId="0" applyNumberFormat="0" applyBorder="0" applyAlignment="0" applyProtection="0"/>
    <xf numFmtId="0" fontId="112" fillId="49" borderId="0" applyNumberFormat="0" applyBorder="0" applyAlignment="0" applyProtection="0"/>
    <xf numFmtId="0" fontId="112" fillId="52" borderId="0" applyNumberFormat="0" applyBorder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112" fillId="52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184" fillId="0" borderId="0" applyNumberFormat="0" applyFill="0" applyBorder="0" applyAlignment="0" applyProtection="0"/>
    <xf numFmtId="0" fontId="21" fillId="7" borderId="15" applyNumberFormat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72" fillId="64" borderId="0" applyNumberFormat="0" applyBorder="0" applyAlignment="0" applyProtection="0"/>
    <xf numFmtId="0" fontId="83" fillId="78" borderId="0" applyNumberFormat="0" applyBorder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8" fillId="18" borderId="0" applyNumberFormat="0" applyBorder="0" applyAlignment="0" applyProtection="0"/>
    <xf numFmtId="0" fontId="117" fillId="54" borderId="26" applyNumberFormat="0" applyAlignment="0" applyProtection="0"/>
    <xf numFmtId="0" fontId="75" fillId="67" borderId="26" applyNumberFormat="0" applyAlignment="0" applyProtection="0"/>
    <xf numFmtId="0" fontId="77" fillId="68" borderId="0" applyNumberFormat="0" applyBorder="0" applyAlignment="0" applyProtection="0"/>
    <xf numFmtId="0" fontId="124" fillId="53" borderId="32" applyNumberFormat="0" applyAlignment="0" applyProtection="0"/>
    <xf numFmtId="0" fontId="125" fillId="0" borderId="27" applyNumberFormat="0" applyFill="0" applyAlignment="0" applyProtection="0"/>
    <xf numFmtId="0" fontId="112" fillId="52" borderId="0" applyNumberFormat="0" applyBorder="0" applyAlignment="0" applyProtection="0"/>
    <xf numFmtId="0" fontId="28" fillId="22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13" fillId="53" borderId="25" applyNumberFormat="0" applyAlignment="0" applyProtection="0"/>
    <xf numFmtId="0" fontId="112" fillId="49" borderId="0" applyNumberFormat="0" applyBorder="0" applyAlignment="0" applyProtection="0"/>
    <xf numFmtId="0" fontId="112" fillId="46" borderId="0" applyNumberFormat="0" applyBorder="0" applyAlignment="0" applyProtection="0"/>
    <xf numFmtId="0" fontId="127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75" fillId="67" borderId="26" applyNumberFormat="0" applyAlignment="0" applyProtection="0"/>
    <xf numFmtId="0" fontId="112" fillId="47" borderId="0" applyNumberFormat="0" applyBorder="0" applyAlignment="0" applyProtection="0"/>
    <xf numFmtId="0" fontId="118" fillId="0" borderId="30" applyNumberFormat="0" applyFill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24" fillId="8" borderId="17" applyNumberFormat="0" applyAlignment="0" applyProtection="0"/>
    <xf numFmtId="0" fontId="90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83" fillId="78" borderId="0" applyNumberFormat="0" applyBorder="0" applyAlignment="0" applyProtection="0"/>
    <xf numFmtId="0" fontId="159" fillId="0" borderId="0">
      <alignment horizontal="left"/>
    </xf>
    <xf numFmtId="0" fontId="185" fillId="0" borderId="30" applyNumberFormat="0" applyFill="0" applyAlignment="0" applyProtection="0"/>
    <xf numFmtId="0" fontId="83" fillId="78" borderId="0" applyNumberFormat="0" applyBorder="0" applyAlignment="0" applyProtection="0"/>
    <xf numFmtId="0" fontId="159" fillId="0" borderId="0">
      <alignment horizontal="left"/>
    </xf>
    <xf numFmtId="0" fontId="123" fillId="36" borderId="0" applyNumberFormat="0" applyBorder="0" applyAlignment="0" applyProtection="0"/>
    <xf numFmtId="0" fontId="112" fillId="49" borderId="0" applyNumberFormat="0" applyBorder="0" applyAlignment="0" applyProtection="0"/>
    <xf numFmtId="0" fontId="85" fillId="74" borderId="32" applyNumberFormat="0" applyAlignment="0" applyProtection="0"/>
    <xf numFmtId="0" fontId="156" fillId="0" borderId="21">
      <alignment horizontal="left" vertical="top"/>
    </xf>
    <xf numFmtId="0" fontId="16" fillId="0" borderId="12" applyNumberFormat="0" applyFill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21" fillId="7" borderId="1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12" fillId="50" borderId="0" applyNumberFormat="0" applyBorder="0" applyAlignment="0" applyProtection="0"/>
    <xf numFmtId="0" fontId="124" fillId="53" borderId="32" applyNumberFormat="0" applyAlignment="0" applyProtection="0"/>
    <xf numFmtId="0" fontId="75" fillId="67" borderId="26" applyNumberFormat="0" applyAlignment="0" applyProtection="0"/>
    <xf numFmtId="0" fontId="72" fillId="67" borderId="0" applyNumberFormat="0" applyBorder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118" fillId="0" borderId="30" applyNumberFormat="0" applyFill="0" applyAlignment="0" applyProtection="0"/>
    <xf numFmtId="0" fontId="112" fillId="52" borderId="0" applyNumberFormat="0" applyBorder="0" applyAlignment="0" applyProtection="0"/>
    <xf numFmtId="0" fontId="72" fillId="67" borderId="0" applyNumberFormat="0" applyBorder="0" applyAlignment="0" applyProtection="0"/>
    <xf numFmtId="0" fontId="112" fillId="52" borderId="0" applyNumberFormat="0" applyBorder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56" fillId="0" borderId="21">
      <alignment horizontal="left" vertical="top"/>
    </xf>
    <xf numFmtId="0" fontId="178" fillId="74" borderId="25" applyNumberFormat="0" applyAlignment="0" applyProtection="0"/>
    <xf numFmtId="0" fontId="113" fillId="53" borderId="25" applyNumberFormat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112" fillId="46" borderId="0" applyNumberFormat="0" applyBorder="0" applyAlignment="0" applyProtection="0"/>
    <xf numFmtId="0" fontId="118" fillId="0" borderId="30" applyNumberFormat="0" applyFill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12" fillId="52" borderId="0" applyNumberFormat="0" applyBorder="0" applyAlignment="0" applyProtection="0"/>
    <xf numFmtId="0" fontId="112" fillId="50" borderId="0" applyNumberFormat="0" applyBorder="0" applyAlignment="0" applyProtection="0"/>
    <xf numFmtId="0" fontId="75" fillId="67" borderId="26" applyNumberFormat="0" applyAlignment="0" applyProtection="0"/>
    <xf numFmtId="0" fontId="126" fillId="0" borderId="28" applyNumberFormat="0" applyFill="0" applyAlignment="0" applyProtection="0"/>
    <xf numFmtId="0" fontId="90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72" fillId="67" borderId="0" applyNumberFormat="0" applyBorder="0" applyAlignment="0" applyProtection="0"/>
    <xf numFmtId="0" fontId="81" fillId="72" borderId="25" applyNumberFormat="0" applyAlignment="0" applyProtection="0"/>
    <xf numFmtId="0" fontId="119" fillId="37" borderId="0" applyNumberFormat="0" applyBorder="0" applyAlignment="0" applyProtection="0"/>
    <xf numFmtId="0" fontId="121" fillId="55" borderId="0" applyNumberFormat="0" applyBorder="0" applyAlignment="0" applyProtection="0"/>
    <xf numFmtId="0" fontId="85" fillId="74" borderId="32" applyNumberFormat="0" applyAlignment="0" applyProtection="0"/>
    <xf numFmtId="0" fontId="72" fillId="61" borderId="0" applyNumberFormat="0" applyBorder="0" applyAlignment="0" applyProtection="0"/>
    <xf numFmtId="0" fontId="127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83" fillId="78" borderId="0" applyNumberFormat="0" applyBorder="0" applyAlignment="0" applyProtection="0"/>
    <xf numFmtId="0" fontId="89" fillId="0" borderId="39" applyNumberFormat="0" applyFill="0" applyAlignment="0" applyProtection="0"/>
    <xf numFmtId="0" fontId="27" fillId="0" borderId="19" applyNumberFormat="0" applyFill="0" applyAlignment="0" applyProtection="0"/>
    <xf numFmtId="0" fontId="122" fillId="0" borderId="33" applyNumberFormat="0" applyFill="0" applyAlignment="0" applyProtection="0"/>
    <xf numFmtId="0" fontId="112" fillId="50" borderId="0" applyNumberFormat="0" applyBorder="0" applyAlignment="0" applyProtection="0"/>
    <xf numFmtId="0" fontId="127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28" fillId="30" borderId="0" applyNumberFormat="0" applyBorder="0" applyAlignment="0" applyProtection="0"/>
    <xf numFmtId="0" fontId="83" fillId="78" borderId="0" applyNumberFormat="0" applyBorder="0" applyAlignment="0" applyProtection="0"/>
    <xf numFmtId="0" fontId="77" fillId="68" borderId="0" applyNumberFormat="0" applyBorder="0" applyAlignment="0" applyProtection="0"/>
    <xf numFmtId="0" fontId="127" fillId="0" borderId="29" applyNumberFormat="0" applyFill="0" applyAlignment="0" applyProtection="0"/>
    <xf numFmtId="0" fontId="112" fillId="49" borderId="0" applyNumberFormat="0" applyBorder="0" applyAlignment="0" applyProtection="0"/>
    <xf numFmtId="0" fontId="156" fillId="0" borderId="21">
      <alignment horizontal="left" vertical="top"/>
    </xf>
    <xf numFmtId="0" fontId="159" fillId="0" borderId="0">
      <alignment horizontal="left"/>
    </xf>
    <xf numFmtId="0" fontId="126" fillId="0" borderId="28" applyNumberFormat="0" applyFill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83" fillId="78" borderId="0" applyNumberFormat="0" applyBorder="0" applyAlignment="0" applyProtection="0"/>
    <xf numFmtId="0" fontId="72" fillId="69" borderId="0" applyNumberFormat="0" applyBorder="0" applyAlignment="0" applyProtection="0"/>
    <xf numFmtId="0" fontId="185" fillId="0" borderId="30" applyNumberFormat="0" applyFill="0" applyAlignment="0" applyProtection="0"/>
    <xf numFmtId="0" fontId="178" fillId="74" borderId="25" applyNumberFormat="0" applyAlignment="0" applyProtection="0"/>
    <xf numFmtId="0" fontId="183" fillId="0" borderId="21">
      <alignment horizontal="left" vertical="top"/>
    </xf>
    <xf numFmtId="0" fontId="177" fillId="73" borderId="0" applyNumberFormat="0" applyBorder="0" applyAlignment="0" applyProtection="0"/>
    <xf numFmtId="0" fontId="25" fillId="0" borderId="0" applyNumberFormat="0" applyFill="0" applyBorder="0" applyAlignment="0" applyProtection="0"/>
    <xf numFmtId="0" fontId="159" fillId="0" borderId="0">
      <alignment horizontal="left"/>
    </xf>
    <xf numFmtId="0" fontId="127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6" fillId="0" borderId="28" applyNumberFormat="0" applyFill="0" applyAlignment="0" applyProtection="0"/>
    <xf numFmtId="0" fontId="156" fillId="0" borderId="21">
      <alignment horizontal="left" vertical="top"/>
    </xf>
    <xf numFmtId="0" fontId="22" fillId="7" borderId="14" applyNumberFormat="0" applyAlignment="0" applyProtection="0"/>
    <xf numFmtId="0" fontId="83" fillId="78" borderId="0" applyNumberFormat="0" applyBorder="0" applyAlignment="0" applyProtection="0"/>
    <xf numFmtId="0" fontId="112" fillId="49" borderId="0" applyNumberFormat="0" applyBorder="0" applyAlignment="0" applyProtection="0"/>
    <xf numFmtId="0" fontId="117" fillId="54" borderId="26" applyNumberFormat="0" applyAlignment="0" applyProtection="0"/>
    <xf numFmtId="0" fontId="72" fillId="71" borderId="0" applyNumberFormat="0" applyBorder="0" applyAlignment="0" applyProtection="0"/>
    <xf numFmtId="0" fontId="113" fillId="53" borderId="25" applyNumberFormat="0" applyAlignment="0" applyProtection="0"/>
    <xf numFmtId="0" fontId="72" fillId="61" borderId="0" applyNumberFormat="0" applyBorder="0" applyAlignment="0" applyProtection="0"/>
    <xf numFmtId="0" fontId="112" fillId="46" borderId="0" applyNumberFormat="0" applyBorder="0" applyAlignment="0" applyProtection="0"/>
    <xf numFmtId="0" fontId="127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117" fillId="54" borderId="26" applyNumberFormat="0" applyAlignment="0" applyProtection="0"/>
    <xf numFmtId="0" fontId="112" fillId="52" borderId="0" applyNumberFormat="0" applyBorder="0" applyAlignment="0" applyProtection="0"/>
    <xf numFmtId="0" fontId="112" fillId="51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56" fillId="0" borderId="21">
      <alignment horizontal="left" vertical="top"/>
    </xf>
    <xf numFmtId="0" fontId="112" fillId="51" borderId="0" applyNumberFormat="0" applyBorder="0" applyAlignment="0" applyProtection="0"/>
    <xf numFmtId="0" fontId="77" fillId="68" borderId="0" applyNumberFormat="0" applyBorder="0" applyAlignment="0" applyProtection="0"/>
    <xf numFmtId="0" fontId="125" fillId="0" borderId="27" applyNumberFormat="0" applyFill="0" applyAlignment="0" applyProtection="0"/>
    <xf numFmtId="0" fontId="177" fillId="73" borderId="0" applyNumberFormat="0" applyBorder="0" applyAlignment="0" applyProtection="0"/>
    <xf numFmtId="0" fontId="15" fillId="0" borderId="11" applyNumberFormat="0" applyFill="0" applyAlignment="0" applyProtection="0"/>
    <xf numFmtId="0" fontId="120" fillId="40" borderId="25" applyNumberFormat="0" applyAlignment="0" applyProtection="0"/>
    <xf numFmtId="0" fontId="114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72" fillId="64" borderId="0" applyNumberFormat="0" applyBorder="0" applyAlignment="0" applyProtection="0"/>
    <xf numFmtId="0" fontId="81" fillId="72" borderId="25" applyNumberFormat="0" applyAlignment="0" applyProtection="0"/>
    <xf numFmtId="0" fontId="119" fillId="37" borderId="0" applyNumberFormat="0" applyBorder="0" applyAlignment="0" applyProtection="0"/>
    <xf numFmtId="0" fontId="11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89" fillId="0" borderId="39" applyNumberFormat="0" applyFill="0" applyAlignment="0" applyProtection="0"/>
    <xf numFmtId="0" fontId="112" fillId="46" borderId="0" applyNumberFormat="0" applyBorder="0" applyAlignment="0" applyProtection="0"/>
    <xf numFmtId="0" fontId="21" fillId="7" borderId="15" applyNumberFormat="0" applyAlignment="0" applyProtection="0"/>
    <xf numFmtId="0" fontId="121" fillId="55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12" fillId="50" borderId="0" applyNumberFormat="0" applyBorder="0" applyAlignment="0" applyProtection="0"/>
    <xf numFmtId="0" fontId="72" fillId="71" borderId="0" applyNumberFormat="0" applyBorder="0" applyAlignment="0" applyProtection="0"/>
    <xf numFmtId="0" fontId="125" fillId="0" borderId="27" applyNumberFormat="0" applyFill="0" applyAlignment="0" applyProtection="0"/>
    <xf numFmtId="0" fontId="106" fillId="56" borderId="31" applyNumberFormat="0" applyFont="0" applyAlignment="0" applyProtection="0"/>
    <xf numFmtId="0" fontId="121" fillId="55" borderId="0" applyNumberFormat="0" applyBorder="0" applyAlignment="0" applyProtection="0"/>
    <xf numFmtId="0" fontId="18" fillId="3" borderId="0" applyNumberFormat="0" applyBorder="0" applyAlignment="0" applyProtection="0"/>
    <xf numFmtId="0" fontId="106" fillId="56" borderId="31" applyNumberFormat="0" applyFont="0" applyAlignment="0" applyProtection="0"/>
    <xf numFmtId="0" fontId="177" fillId="73" borderId="0" applyNumberFormat="0" applyBorder="0" applyAlignment="0" applyProtection="0"/>
    <xf numFmtId="0" fontId="112" fillId="51" borderId="0" applyNumberFormat="0" applyBorder="0" applyAlignment="0" applyProtection="0"/>
    <xf numFmtId="0" fontId="1" fillId="9" borderId="18" applyNumberFormat="0" applyFont="0" applyAlignment="0" applyProtection="0"/>
    <xf numFmtId="0" fontId="72" fillId="67" borderId="0" applyNumberFormat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06" fillId="56" borderId="31" applyNumberFormat="0" applyFont="0" applyAlignment="0" applyProtection="0"/>
    <xf numFmtId="0" fontId="72" fillId="64" borderId="0" applyNumberFormat="0" applyBorder="0" applyAlignment="0" applyProtection="0"/>
    <xf numFmtId="0" fontId="178" fillId="74" borderId="25" applyNumberFormat="0" applyAlignment="0" applyProtection="0"/>
    <xf numFmtId="0" fontId="72" fillId="69" borderId="0" applyNumberFormat="0" applyBorder="0" applyAlignment="0" applyProtection="0"/>
    <xf numFmtId="0" fontId="114" fillId="0" borderId="0" applyNumberFormat="0" applyFill="0" applyBorder="0" applyAlignment="0" applyProtection="0"/>
    <xf numFmtId="0" fontId="120" fillId="40" borderId="25" applyNumberFormat="0" applyAlignment="0" applyProtection="0"/>
    <xf numFmtId="0" fontId="28" fillId="14" borderId="0" applyNumberFormat="0" applyBorder="0" applyAlignment="0" applyProtection="0"/>
    <xf numFmtId="0" fontId="72" fillId="71" borderId="0" applyNumberFormat="0" applyBorder="0" applyAlignment="0" applyProtection="0"/>
    <xf numFmtId="0" fontId="112" fillId="50" borderId="0" applyNumberFormat="0" applyBorder="0" applyAlignment="0" applyProtection="0"/>
    <xf numFmtId="0" fontId="118" fillId="0" borderId="30" applyNumberFormat="0" applyFill="0" applyAlignment="0" applyProtection="0"/>
    <xf numFmtId="0" fontId="125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" fillId="9" borderId="18" applyNumberFormat="0" applyFont="0" applyAlignment="0" applyProtection="0"/>
    <xf numFmtId="0" fontId="127" fillId="0" borderId="29" applyNumberFormat="0" applyFill="0" applyAlignment="0" applyProtection="0"/>
    <xf numFmtId="0" fontId="18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27" fillId="0" borderId="19" applyNumberFormat="0" applyFill="0" applyAlignment="0" applyProtection="0"/>
    <xf numFmtId="0" fontId="72" fillId="67" borderId="0" applyNumberFormat="0" applyBorder="0" applyAlignment="0" applyProtection="0"/>
    <xf numFmtId="0" fontId="122" fillId="0" borderId="33" applyNumberFormat="0" applyFill="0" applyAlignment="0" applyProtection="0"/>
    <xf numFmtId="0" fontId="117" fillId="54" borderId="26" applyNumberFormat="0" applyAlignment="0" applyProtection="0"/>
    <xf numFmtId="0" fontId="22" fillId="7" borderId="14" applyNumberFormat="0" applyAlignment="0" applyProtection="0"/>
    <xf numFmtId="0" fontId="112" fillId="51" borderId="0" applyNumberFormat="0" applyBorder="0" applyAlignment="0" applyProtection="0"/>
    <xf numFmtId="0" fontId="28" fillId="14" borderId="0" applyNumberFormat="0" applyBorder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12" fillId="49" borderId="0" applyNumberFormat="0" applyBorder="0" applyAlignment="0" applyProtection="0"/>
    <xf numFmtId="0" fontId="89" fillId="0" borderId="39" applyNumberFormat="0" applyFill="0" applyAlignment="0" applyProtection="0"/>
    <xf numFmtId="0" fontId="112" fillId="50" borderId="0" applyNumberFormat="0" applyBorder="0" applyAlignment="0" applyProtection="0"/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19" fillId="37" borderId="0" applyNumberFormat="0" applyBorder="0" applyAlignment="0" applyProtection="0"/>
    <xf numFmtId="0" fontId="177" fillId="73" borderId="0" applyNumberFormat="0" applyBorder="0" applyAlignment="0" applyProtection="0"/>
    <xf numFmtId="0" fontId="89" fillId="0" borderId="39" applyNumberFormat="0" applyFill="0" applyAlignment="0" applyProtection="0"/>
    <xf numFmtId="0" fontId="118" fillId="0" borderId="30" applyNumberFormat="0" applyFill="0" applyAlignment="0" applyProtection="0"/>
    <xf numFmtId="0" fontId="185" fillId="0" borderId="30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28" fillId="26" borderId="0" applyNumberFormat="0" applyBorder="0" applyAlignment="0" applyProtection="0"/>
    <xf numFmtId="0" fontId="89" fillId="0" borderId="39" applyNumberFormat="0" applyFill="0" applyAlignment="0" applyProtection="0"/>
    <xf numFmtId="0" fontId="112" fillId="51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178" fillId="74" borderId="25" applyNumberFormat="0" applyAlignment="0" applyProtection="0"/>
    <xf numFmtId="0" fontId="72" fillId="69" borderId="0" applyNumberFormat="0" applyBorder="0" applyAlignment="0" applyProtection="0"/>
    <xf numFmtId="0" fontId="125" fillId="0" borderId="27" applyNumberFormat="0" applyFill="0" applyAlignment="0" applyProtection="0"/>
    <xf numFmtId="0" fontId="89" fillId="0" borderId="39" applyNumberFormat="0" applyFill="0" applyAlignment="0" applyProtection="0"/>
    <xf numFmtId="0" fontId="118" fillId="0" borderId="30" applyNumberFormat="0" applyFill="0" applyAlignment="0" applyProtection="0"/>
    <xf numFmtId="0" fontId="120" fillId="40" borderId="25" applyNumberFormat="0" applyAlignment="0" applyProtection="0"/>
    <xf numFmtId="0" fontId="127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28" fillId="22" borderId="0" applyNumberFormat="0" applyBorder="0" applyAlignment="0" applyProtection="0"/>
    <xf numFmtId="0" fontId="117" fillId="54" borderId="26" applyNumberFormat="0" applyAlignment="0" applyProtection="0"/>
    <xf numFmtId="0" fontId="183" fillId="0" borderId="21">
      <alignment horizontal="left" vertical="top"/>
    </xf>
    <xf numFmtId="0" fontId="122" fillId="0" borderId="33" applyNumberFormat="0" applyFill="0" applyAlignment="0" applyProtection="0"/>
    <xf numFmtId="0" fontId="75" fillId="67" borderId="26" applyNumberFormat="0" applyAlignment="0" applyProtection="0"/>
    <xf numFmtId="0" fontId="122" fillId="0" borderId="33" applyNumberFormat="0" applyFill="0" applyAlignment="0" applyProtection="0"/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28" fillId="10" borderId="0" applyNumberFormat="0" applyBorder="0" applyAlignment="0" applyProtection="0"/>
    <xf numFmtId="0" fontId="156" fillId="0" borderId="21">
      <alignment horizontal="left" vertical="top"/>
    </xf>
    <xf numFmtId="0" fontId="156" fillId="0" borderId="21">
      <alignment horizontal="left" vertical="top"/>
    </xf>
    <xf numFmtId="0" fontId="156" fillId="0" borderId="21">
      <alignment horizontal="left" vertical="top"/>
    </xf>
    <xf numFmtId="0" fontId="119" fillId="37" borderId="0" applyNumberFormat="0" applyBorder="0" applyAlignment="0" applyProtection="0"/>
    <xf numFmtId="0" fontId="72" fillId="64" borderId="0" applyNumberFormat="0" applyBorder="0" applyAlignment="0" applyProtection="0"/>
    <xf numFmtId="0" fontId="90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9" fillId="37" borderId="0" applyNumberFormat="0" applyBorder="0" applyAlignment="0" applyProtection="0"/>
    <xf numFmtId="0" fontId="89" fillId="0" borderId="39" applyNumberFormat="0" applyFill="0" applyAlignment="0" applyProtection="0"/>
    <xf numFmtId="0" fontId="184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11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89" fillId="0" borderId="39" applyNumberFormat="0" applyFill="0" applyAlignment="0" applyProtection="0"/>
    <xf numFmtId="0" fontId="75" fillId="67" borderId="26" applyNumberFormat="0" applyAlignment="0" applyProtection="0"/>
    <xf numFmtId="0" fontId="28" fillId="26" borderId="0" applyNumberFormat="0" applyBorder="0" applyAlignment="0" applyProtection="0"/>
    <xf numFmtId="0" fontId="72" fillId="61" borderId="0" applyNumberFormat="0" applyBorder="0" applyAlignment="0" applyProtection="0"/>
    <xf numFmtId="0" fontId="9" fillId="65" borderId="31" applyNumberFormat="0" applyFont="0" applyAlignment="0" applyProtection="0"/>
    <xf numFmtId="0" fontId="119" fillId="37" borderId="0" applyNumberFormat="0" applyBorder="0" applyAlignment="0" applyProtection="0"/>
    <xf numFmtId="0" fontId="183" fillId="0" borderId="21">
      <alignment horizontal="left" vertical="top"/>
    </xf>
    <xf numFmtId="0" fontId="121" fillId="55" borderId="0" applyNumberFormat="0" applyBorder="0" applyAlignment="0" applyProtection="0"/>
    <xf numFmtId="0" fontId="112" fillId="51" borderId="0" applyNumberFormat="0" applyBorder="0" applyAlignment="0" applyProtection="0"/>
    <xf numFmtId="0" fontId="18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24" fillId="53" borderId="32" applyNumberFormat="0" applyAlignment="0" applyProtection="0"/>
    <xf numFmtId="0" fontId="112" fillId="46" borderId="0" applyNumberFormat="0" applyBorder="0" applyAlignment="0" applyProtection="0"/>
    <xf numFmtId="0" fontId="184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177" fillId="73" borderId="0" applyNumberFormat="0" applyBorder="0" applyAlignment="0" applyProtection="0"/>
    <xf numFmtId="0" fontId="118" fillId="0" borderId="30" applyNumberFormat="0" applyFill="0" applyAlignment="0" applyProtection="0"/>
    <xf numFmtId="0" fontId="185" fillId="0" borderId="30" applyNumberFormat="0" applyFill="0" applyAlignment="0" applyProtection="0"/>
    <xf numFmtId="0" fontId="118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159" fillId="0" borderId="0">
      <alignment horizontal="left"/>
    </xf>
    <xf numFmtId="0" fontId="72" fillId="67" borderId="0" applyNumberFormat="0" applyBorder="0" applyAlignment="0" applyProtection="0"/>
    <xf numFmtId="0" fontId="28" fillId="30" borderId="0" applyNumberFormat="0" applyBorder="0" applyAlignment="0" applyProtection="0"/>
    <xf numFmtId="0" fontId="122" fillId="0" borderId="33" applyNumberFormat="0" applyFill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90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" fillId="9" borderId="18" applyNumberFormat="0" applyFont="0" applyAlignment="0" applyProtection="0"/>
    <xf numFmtId="0" fontId="112" fillId="49" borderId="0" applyNumberFormat="0" applyBorder="0" applyAlignment="0" applyProtection="0"/>
    <xf numFmtId="0" fontId="77" fillId="68" borderId="0" applyNumberFormat="0" applyBorder="0" applyAlignment="0" applyProtection="0"/>
    <xf numFmtId="0" fontId="112" fillId="46" borderId="0" applyNumberFormat="0" applyBorder="0" applyAlignment="0" applyProtection="0"/>
    <xf numFmtId="0" fontId="72" fillId="64" borderId="0" applyNumberFormat="0" applyBorder="0" applyAlignment="0" applyProtection="0"/>
    <xf numFmtId="0" fontId="72" fillId="69" borderId="0" applyNumberFormat="0" applyBorder="0" applyAlignment="0" applyProtection="0"/>
    <xf numFmtId="0" fontId="18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1" fillId="55" borderId="0" applyNumberFormat="0" applyBorder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84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185" fillId="0" borderId="30" applyNumberFormat="0" applyFill="0" applyAlignment="0" applyProtection="0"/>
    <xf numFmtId="0" fontId="123" fillId="36" borderId="0" applyNumberFormat="0" applyBorder="0" applyAlignment="0" applyProtection="0"/>
    <xf numFmtId="0" fontId="120" fillId="40" borderId="25" applyNumberFormat="0" applyAlignment="0" applyProtection="0"/>
    <xf numFmtId="0" fontId="112" fillId="47" borderId="0" applyNumberFormat="0" applyBorder="0" applyAlignment="0" applyProtection="0"/>
    <xf numFmtId="0" fontId="83" fillId="78" borderId="0" applyNumberFormat="0" applyBorder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84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8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1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2" fillId="71" borderId="0" applyNumberFormat="0" applyBorder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56" fillId="0" borderId="21">
      <alignment horizontal="left" vertical="top"/>
    </xf>
    <xf numFmtId="0" fontId="119" fillId="37" borderId="0" applyNumberFormat="0" applyBorder="0" applyAlignment="0" applyProtection="0"/>
    <xf numFmtId="0" fontId="112" fillId="51" borderId="0" applyNumberFormat="0" applyBorder="0" applyAlignment="0" applyProtection="0"/>
    <xf numFmtId="0" fontId="72" fillId="64" borderId="0" applyNumberFormat="0" applyBorder="0" applyAlignment="0" applyProtection="0"/>
    <xf numFmtId="0" fontId="127" fillId="0" borderId="29" applyNumberFormat="0" applyFill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6" fillId="0" borderId="28" applyNumberFormat="0" applyFill="0" applyAlignment="0" applyProtection="0"/>
    <xf numFmtId="0" fontId="9" fillId="65" borderId="31" applyNumberFormat="0" applyFont="0" applyAlignment="0" applyProtection="0"/>
    <xf numFmtId="0" fontId="127" fillId="0" borderId="29" applyNumberFormat="0" applyFill="0" applyAlignment="0" applyProtection="0"/>
    <xf numFmtId="0" fontId="15" fillId="0" borderId="11" applyNumberFormat="0" applyFill="0" applyAlignment="0" applyProtection="0"/>
    <xf numFmtId="0" fontId="83" fillId="78" borderId="0" applyNumberFormat="0" applyBorder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75" fillId="67" borderId="26" applyNumberFormat="0" applyAlignment="0" applyProtection="0"/>
    <xf numFmtId="0" fontId="112" fillId="52" borderId="0" applyNumberFormat="0" applyBorder="0" applyAlignment="0" applyProtection="0"/>
    <xf numFmtId="0" fontId="72" fillId="71" borderId="0" applyNumberFormat="0" applyBorder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25" fillId="0" borderId="27" applyNumberFormat="0" applyFill="0" applyAlignment="0" applyProtection="0"/>
    <xf numFmtId="0" fontId="124" fillId="53" borderId="32" applyNumberFormat="0" applyAlignment="0" applyProtection="0"/>
    <xf numFmtId="0" fontId="125" fillId="0" borderId="27" applyNumberFormat="0" applyFill="0" applyAlignment="0" applyProtection="0"/>
    <xf numFmtId="0" fontId="72" fillId="69" borderId="0" applyNumberFormat="0" applyBorder="0" applyAlignment="0" applyProtection="0"/>
    <xf numFmtId="0" fontId="112" fillId="49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85" fillId="0" borderId="30" applyNumberFormat="0" applyFill="0" applyAlignment="0" applyProtection="0"/>
    <xf numFmtId="0" fontId="112" fillId="52" borderId="0" applyNumberFormat="0" applyBorder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06" fillId="56" borderId="31" applyNumberFormat="0" applyFont="0" applyAlignment="0" applyProtection="0"/>
    <xf numFmtId="0" fontId="118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13" fillId="53" borderId="25" applyNumberFormat="0" applyAlignment="0" applyProtection="0"/>
    <xf numFmtId="0" fontId="177" fillId="73" borderId="0" applyNumberFormat="0" applyBorder="0" applyAlignment="0" applyProtection="0"/>
    <xf numFmtId="0" fontId="18" fillId="3" borderId="0" applyNumberFormat="0" applyBorder="0" applyAlignment="0" applyProtection="0"/>
    <xf numFmtId="0" fontId="156" fillId="0" borderId="21">
      <alignment horizontal="left" vertical="top"/>
    </xf>
    <xf numFmtId="0" fontId="89" fillId="0" borderId="39" applyNumberFormat="0" applyFill="0" applyAlignment="0" applyProtection="0"/>
    <xf numFmtId="0" fontId="125" fillId="0" borderId="27" applyNumberFormat="0" applyFill="0" applyAlignment="0" applyProtection="0"/>
    <xf numFmtId="0" fontId="183" fillId="0" borderId="21">
      <alignment horizontal="left" vertical="top"/>
    </xf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72" fillId="69" borderId="0" applyNumberFormat="0" applyBorder="0" applyAlignment="0" applyProtection="0"/>
    <xf numFmtId="0" fontId="1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12" fillId="50" borderId="0" applyNumberFormat="0" applyBorder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112" fillId="47" borderId="0" applyNumberFormat="0" applyBorder="0" applyAlignment="0" applyProtection="0"/>
    <xf numFmtId="0" fontId="75" fillId="67" borderId="26" applyNumberFormat="0" applyAlignment="0" applyProtection="0"/>
    <xf numFmtId="0" fontId="18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77" fillId="68" borderId="0" applyNumberFormat="0" applyBorder="0" applyAlignment="0" applyProtection="0"/>
    <xf numFmtId="0" fontId="112" fillId="49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72" fillId="69" borderId="0" applyNumberFormat="0" applyBorder="0" applyAlignment="0" applyProtection="0"/>
    <xf numFmtId="0" fontId="28" fillId="14" borderId="0" applyNumberFormat="0" applyBorder="0" applyAlignment="0" applyProtection="0"/>
    <xf numFmtId="0" fontId="118" fillId="0" borderId="30" applyNumberFormat="0" applyFill="0" applyAlignment="0" applyProtection="0"/>
    <xf numFmtId="0" fontId="72" fillId="61" borderId="0" applyNumberFormat="0" applyBorder="0" applyAlignment="0" applyProtection="0"/>
    <xf numFmtId="0" fontId="108" fillId="5" borderId="0" applyNumberFormat="0" applyBorder="0" applyAlignment="0" applyProtection="0"/>
    <xf numFmtId="0" fontId="72" fillId="61" borderId="0" applyNumberFormat="0" applyBorder="0" applyAlignment="0" applyProtection="0"/>
    <xf numFmtId="0" fontId="183" fillId="0" borderId="21">
      <alignment horizontal="left" vertical="top"/>
    </xf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14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75" fillId="67" borderId="26" applyNumberFormat="0" applyAlignment="0" applyProtection="0"/>
    <xf numFmtId="0" fontId="72" fillId="64" borderId="0" applyNumberFormat="0" applyBorder="0" applyAlignment="0" applyProtection="0"/>
    <xf numFmtId="0" fontId="112" fillId="46" borderId="0" applyNumberFormat="0" applyBorder="0" applyAlignment="0" applyProtection="0"/>
    <xf numFmtId="0" fontId="112" fillId="49" borderId="0" applyNumberFormat="0" applyBorder="0" applyAlignment="0" applyProtection="0"/>
    <xf numFmtId="0" fontId="119" fillId="37" borderId="0" applyNumberFormat="0" applyBorder="0" applyAlignment="0" applyProtection="0"/>
    <xf numFmtId="0" fontId="72" fillId="69" borderId="0" applyNumberFormat="0" applyBorder="0" applyAlignment="0" applyProtection="0"/>
    <xf numFmtId="0" fontId="106" fillId="56" borderId="31" applyNumberFormat="0" applyFont="0" applyAlignment="0" applyProtection="0"/>
    <xf numFmtId="0" fontId="118" fillId="0" borderId="30" applyNumberFormat="0" applyFill="0" applyAlignment="0" applyProtection="0"/>
    <xf numFmtId="0" fontId="156" fillId="0" borderId="21">
      <alignment horizontal="left" vertical="top"/>
    </xf>
    <xf numFmtId="0" fontId="112" fillId="52" borderId="0" applyNumberFormat="0" applyBorder="0" applyAlignment="0" applyProtection="0"/>
    <xf numFmtId="0" fontId="72" fillId="67" borderId="0" applyNumberFormat="0" applyBorder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125" fillId="0" borderId="27" applyNumberFormat="0" applyFill="0" applyAlignment="0" applyProtection="0"/>
    <xf numFmtId="0" fontId="183" fillId="0" borderId="21">
      <alignment horizontal="left" vertical="top"/>
    </xf>
    <xf numFmtId="0" fontId="77" fillId="68" borderId="0" applyNumberFormat="0" applyBorder="0" applyAlignment="0" applyProtection="0"/>
    <xf numFmtId="0" fontId="125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159" fillId="0" borderId="0">
      <alignment horizontal="left"/>
    </xf>
    <xf numFmtId="0" fontId="125" fillId="0" borderId="27" applyNumberFormat="0" applyFill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83" fillId="78" borderId="0" applyNumberFormat="0" applyBorder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22" fillId="7" borderId="14" applyNumberFormat="0" applyAlignment="0" applyProtection="0"/>
    <xf numFmtId="0" fontId="118" fillId="0" borderId="30" applyNumberFormat="0" applyFill="0" applyAlignment="0" applyProtection="0"/>
    <xf numFmtId="0" fontId="125" fillId="0" borderId="27" applyNumberFormat="0" applyFill="0" applyAlignment="0" applyProtection="0"/>
    <xf numFmtId="0" fontId="77" fillId="68" borderId="0" applyNumberFormat="0" applyBorder="0" applyAlignment="0" applyProtection="0"/>
    <xf numFmtId="0" fontId="122" fillId="0" borderId="33" applyNumberFormat="0" applyFill="0" applyAlignment="0" applyProtection="0"/>
    <xf numFmtId="0" fontId="177" fillId="73" borderId="0" applyNumberFormat="0" applyBorder="0" applyAlignment="0" applyProtection="0"/>
    <xf numFmtId="0" fontId="122" fillId="0" borderId="33" applyNumberFormat="0" applyFill="0" applyAlignment="0" applyProtection="0"/>
    <xf numFmtId="0" fontId="123" fillId="36" borderId="0" applyNumberFormat="0" applyBorder="0" applyAlignment="0" applyProtection="0"/>
    <xf numFmtId="0" fontId="28" fillId="26" borderId="0" applyNumberFormat="0" applyBorder="0" applyAlignment="0" applyProtection="0"/>
    <xf numFmtId="0" fontId="9" fillId="65" borderId="31" applyNumberFormat="0" applyFont="0" applyAlignment="0" applyProtection="0"/>
    <xf numFmtId="0" fontId="72" fillId="64" borderId="0" applyNumberFormat="0" applyBorder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72" fillId="64" borderId="0" applyNumberFormat="0" applyBorder="0" applyAlignment="0" applyProtection="0"/>
    <xf numFmtId="0" fontId="112" fillId="52" borderId="0" applyNumberFormat="0" applyBorder="0" applyAlignment="0" applyProtection="0"/>
    <xf numFmtId="0" fontId="77" fillId="68" borderId="0" applyNumberFormat="0" applyBorder="0" applyAlignment="0" applyProtection="0"/>
    <xf numFmtId="0" fontId="177" fillId="73" borderId="0" applyNumberFormat="0" applyBorder="0" applyAlignment="0" applyProtection="0"/>
    <xf numFmtId="0" fontId="159" fillId="0" borderId="0">
      <alignment horizontal="left"/>
    </xf>
    <xf numFmtId="0" fontId="81" fillId="72" borderId="25" applyNumberFormat="0" applyAlignment="0" applyProtection="0"/>
    <xf numFmtId="0" fontId="27" fillId="0" borderId="19" applyNumberFormat="0" applyFill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83" fillId="78" borderId="0" applyNumberFormat="0" applyBorder="0" applyAlignment="0" applyProtection="0"/>
    <xf numFmtId="0" fontId="1" fillId="9" borderId="18" applyNumberFormat="0" applyFont="0" applyAlignment="0" applyProtection="0"/>
    <xf numFmtId="0" fontId="106" fillId="56" borderId="31" applyNumberFormat="0" applyFont="0" applyAlignment="0" applyProtection="0"/>
    <xf numFmtId="0" fontId="12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7" fillId="0" borderId="29" applyNumberFormat="0" applyFill="0" applyAlignment="0" applyProtection="0"/>
    <xf numFmtId="0" fontId="177" fillId="73" borderId="0" applyNumberFormat="0" applyBorder="0" applyAlignment="0" applyProtection="0"/>
    <xf numFmtId="0" fontId="118" fillId="0" borderId="30" applyNumberFormat="0" applyFill="0" applyAlignment="0" applyProtection="0"/>
    <xf numFmtId="0" fontId="112" fillId="51" borderId="0" applyNumberFormat="0" applyBorder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72" fillId="69" borderId="0" applyNumberFormat="0" applyBorder="0" applyAlignment="0" applyProtection="0"/>
    <xf numFmtId="0" fontId="125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12" fillId="47" borderId="0" applyNumberFormat="0" applyBorder="0" applyAlignment="0" applyProtection="0"/>
    <xf numFmtId="0" fontId="9" fillId="65" borderId="31" applyNumberFormat="0" applyFont="0" applyAlignment="0" applyProtection="0"/>
    <xf numFmtId="0" fontId="123" fillId="36" borderId="0" applyNumberFormat="0" applyBorder="0" applyAlignment="0" applyProtection="0"/>
    <xf numFmtId="0" fontId="177" fillId="73" borderId="0" applyNumberFormat="0" applyBorder="0" applyAlignment="0" applyProtection="0"/>
    <xf numFmtId="0" fontId="17" fillId="0" borderId="13" applyNumberFormat="0" applyFill="0" applyAlignment="0" applyProtection="0"/>
    <xf numFmtId="0" fontId="72" fillId="69" borderId="0" applyNumberFormat="0" applyBorder="0" applyAlignment="0" applyProtection="0"/>
    <xf numFmtId="0" fontId="117" fillId="54" borderId="26" applyNumberFormat="0" applyAlignment="0" applyProtection="0"/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75" fillId="67" borderId="26" applyNumberFormat="0" applyAlignment="0" applyProtection="0"/>
    <xf numFmtId="0" fontId="156" fillId="0" borderId="21">
      <alignment horizontal="left" vertical="top"/>
    </xf>
    <xf numFmtId="0" fontId="112" fillId="47" borderId="0" applyNumberFormat="0" applyBorder="0" applyAlignment="0" applyProtection="0"/>
    <xf numFmtId="0" fontId="75" fillId="67" borderId="26" applyNumberFormat="0" applyAlignment="0" applyProtection="0"/>
    <xf numFmtId="0" fontId="156" fillId="0" borderId="21">
      <alignment horizontal="left" vertical="top"/>
    </xf>
    <xf numFmtId="0" fontId="72" fillId="69" borderId="0" applyNumberFormat="0" applyBorder="0" applyAlignment="0" applyProtection="0"/>
    <xf numFmtId="0" fontId="77" fillId="68" borderId="0" applyNumberFormat="0" applyBorder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21" fillId="7" borderId="15" applyNumberFormat="0" applyAlignment="0" applyProtection="0"/>
    <xf numFmtId="0" fontId="177" fillId="73" borderId="0" applyNumberFormat="0" applyBorder="0" applyAlignment="0" applyProtection="0"/>
    <xf numFmtId="0" fontId="24" fillId="8" borderId="17" applyNumberFormat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56" fillId="0" borderId="21">
      <alignment horizontal="left" vertical="top"/>
    </xf>
    <xf numFmtId="0" fontId="20" fillId="6" borderId="14" applyNumberFormat="0" applyAlignment="0" applyProtection="0"/>
    <xf numFmtId="0" fontId="123" fillId="36" borderId="0" applyNumberFormat="0" applyBorder="0" applyAlignment="0" applyProtection="0"/>
    <xf numFmtId="0" fontId="183" fillId="0" borderId="21">
      <alignment horizontal="left" vertical="top"/>
    </xf>
    <xf numFmtId="0" fontId="72" fillId="71" borderId="0" applyNumberFormat="0" applyBorder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72" fillId="67" borderId="0" applyNumberFormat="0" applyBorder="0" applyAlignment="0" applyProtection="0"/>
    <xf numFmtId="0" fontId="112" fillId="50" borderId="0" applyNumberFormat="0" applyBorder="0" applyAlignment="0" applyProtection="0"/>
    <xf numFmtId="0" fontId="90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156" fillId="0" borderId="21">
      <alignment horizontal="left" vertical="top"/>
    </xf>
    <xf numFmtId="0" fontId="185" fillId="0" borderId="30" applyNumberFormat="0" applyFill="0" applyAlignment="0" applyProtection="0"/>
    <xf numFmtId="0" fontId="112" fillId="52" borderId="0" applyNumberFormat="0" applyBorder="0" applyAlignment="0" applyProtection="0"/>
    <xf numFmtId="0" fontId="126" fillId="0" borderId="28" applyNumberFormat="0" applyFill="0" applyAlignment="0" applyProtection="0"/>
    <xf numFmtId="0" fontId="81" fillId="72" borderId="25" applyNumberFormat="0" applyAlignment="0" applyProtection="0"/>
    <xf numFmtId="0" fontId="75" fillId="67" borderId="26" applyNumberFormat="0" applyAlignment="0" applyProtection="0"/>
    <xf numFmtId="0" fontId="117" fillId="54" borderId="26" applyNumberFormat="0" applyAlignment="0" applyProtection="0"/>
    <xf numFmtId="0" fontId="72" fillId="69" borderId="0" applyNumberFormat="0" applyBorder="0" applyAlignment="0" applyProtection="0"/>
    <xf numFmtId="0" fontId="156" fillId="0" borderId="21">
      <alignment horizontal="left" vertical="top"/>
    </xf>
    <xf numFmtId="0" fontId="25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77" fillId="68" borderId="0" applyNumberFormat="0" applyBorder="0" applyAlignment="0" applyProtection="0"/>
    <xf numFmtId="0" fontId="112" fillId="50" borderId="0" applyNumberFormat="0" applyBorder="0" applyAlignment="0" applyProtection="0"/>
    <xf numFmtId="0" fontId="127" fillId="0" borderId="29" applyNumberFormat="0" applyFill="0" applyAlignment="0" applyProtection="0"/>
    <xf numFmtId="0" fontId="75" fillId="67" borderId="26" applyNumberFormat="0" applyAlignment="0" applyProtection="0"/>
    <xf numFmtId="0" fontId="113" fillId="53" borderId="25" applyNumberFormat="0" applyAlignment="0" applyProtection="0"/>
    <xf numFmtId="0" fontId="72" fillId="64" borderId="0" applyNumberFormat="0" applyBorder="0" applyAlignment="0" applyProtection="0"/>
    <xf numFmtId="0" fontId="19" fillId="4" borderId="0" applyNumberFormat="0" applyBorder="0" applyAlignment="0" applyProtection="0"/>
    <xf numFmtId="0" fontId="72" fillId="67" borderId="0" applyNumberFormat="0" applyBorder="0" applyAlignment="0" applyProtection="0"/>
    <xf numFmtId="0" fontId="15" fillId="0" borderId="11" applyNumberFormat="0" applyFill="0" applyAlignment="0" applyProtection="0"/>
    <xf numFmtId="0" fontId="72" fillId="67" borderId="0" applyNumberFormat="0" applyBorder="0" applyAlignment="0" applyProtection="0"/>
    <xf numFmtId="0" fontId="112" fillId="46" borderId="0" applyNumberFormat="0" applyBorder="0" applyAlignment="0" applyProtection="0"/>
    <xf numFmtId="0" fontId="112" fillId="50" borderId="0" applyNumberFormat="0" applyBorder="0" applyAlignment="0" applyProtection="0"/>
    <xf numFmtId="0" fontId="123" fillId="36" borderId="0" applyNumberFormat="0" applyBorder="0" applyAlignment="0" applyProtection="0"/>
    <xf numFmtId="0" fontId="120" fillId="40" borderId="25" applyNumberFormat="0" applyAlignment="0" applyProtection="0"/>
    <xf numFmtId="0" fontId="123" fillId="36" borderId="0" applyNumberFormat="0" applyBorder="0" applyAlignment="0" applyProtection="0"/>
    <xf numFmtId="0" fontId="112" fillId="51" borderId="0" applyNumberFormat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19" fillId="37" borderId="0" applyNumberFormat="0" applyBorder="0" applyAlignment="0" applyProtection="0"/>
    <xf numFmtId="0" fontId="9" fillId="65" borderId="31" applyNumberFormat="0" applyFont="0" applyAlignment="0" applyProtection="0"/>
    <xf numFmtId="0" fontId="112" fillId="51" borderId="0" applyNumberFormat="0" applyBorder="0" applyAlignment="0" applyProtection="0"/>
    <xf numFmtId="0" fontId="119" fillId="37" borderId="0" applyNumberFormat="0" applyBorder="0" applyAlignment="0" applyProtection="0"/>
    <xf numFmtId="0" fontId="177" fillId="73" borderId="0" applyNumberFormat="0" applyBorder="0" applyAlignment="0" applyProtection="0"/>
    <xf numFmtId="0" fontId="114" fillId="0" borderId="0" applyNumberFormat="0" applyFill="0" applyBorder="0" applyAlignment="0" applyProtection="0"/>
    <xf numFmtId="0" fontId="85" fillId="74" borderId="32" applyNumberFormat="0" applyAlignment="0" applyProtection="0"/>
    <xf numFmtId="0" fontId="22" fillId="7" borderId="14" applyNumberFormat="0" applyAlignment="0" applyProtection="0"/>
    <xf numFmtId="0" fontId="75" fillId="67" borderId="26" applyNumberFormat="0" applyAlignment="0" applyProtection="0"/>
    <xf numFmtId="0" fontId="112" fillId="47" borderId="0" applyNumberFormat="0" applyBorder="0" applyAlignment="0" applyProtection="0"/>
    <xf numFmtId="0" fontId="185" fillId="0" borderId="30" applyNumberFormat="0" applyFill="0" applyAlignment="0" applyProtection="0"/>
    <xf numFmtId="0" fontId="183" fillId="0" borderId="21">
      <alignment horizontal="left" vertical="top"/>
    </xf>
    <xf numFmtId="0" fontId="127" fillId="0" borderId="29" applyNumberFormat="0" applyFill="0" applyAlignment="0" applyProtection="0"/>
    <xf numFmtId="0" fontId="159" fillId="0" borderId="0">
      <alignment horizontal="left"/>
    </xf>
    <xf numFmtId="0" fontId="72" fillId="64" borderId="0" applyNumberFormat="0" applyBorder="0" applyAlignment="0" applyProtection="0"/>
    <xf numFmtId="0" fontId="125" fillId="0" borderId="27" applyNumberFormat="0" applyFill="0" applyAlignment="0" applyProtection="0"/>
    <xf numFmtId="0" fontId="112" fillId="52" borderId="0" applyNumberFormat="0" applyBorder="0" applyAlignment="0" applyProtection="0"/>
    <xf numFmtId="0" fontId="28" fillId="14" borderId="0" applyNumberFormat="0" applyBorder="0" applyAlignment="0" applyProtection="0"/>
    <xf numFmtId="0" fontId="183" fillId="0" borderId="21">
      <alignment horizontal="left" vertical="top"/>
    </xf>
    <xf numFmtId="0" fontId="75" fillId="67" borderId="26" applyNumberFormat="0" applyAlignment="0" applyProtection="0"/>
    <xf numFmtId="0" fontId="112" fillId="52" borderId="0" applyNumberFormat="0" applyBorder="0" applyAlignment="0" applyProtection="0"/>
    <xf numFmtId="0" fontId="119" fillId="37" borderId="0" applyNumberFormat="0" applyBorder="0" applyAlignment="0" applyProtection="0"/>
    <xf numFmtId="0" fontId="185" fillId="0" borderId="30" applyNumberFormat="0" applyFill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112" fillId="47" borderId="0" applyNumberFormat="0" applyBorder="0" applyAlignment="0" applyProtection="0"/>
    <xf numFmtId="0" fontId="185" fillId="0" borderId="30" applyNumberFormat="0" applyFill="0" applyAlignment="0" applyProtection="0"/>
    <xf numFmtId="0" fontId="122" fillId="0" borderId="33" applyNumberFormat="0" applyFill="0" applyAlignment="0" applyProtection="0"/>
    <xf numFmtId="0" fontId="24" fillId="8" borderId="17" applyNumberFormat="0" applyAlignment="0" applyProtection="0"/>
    <xf numFmtId="0" fontId="112" fillId="52" borderId="0" applyNumberFormat="0" applyBorder="0" applyAlignment="0" applyProtection="0"/>
    <xf numFmtId="0" fontId="106" fillId="56" borderId="31" applyNumberFormat="0" applyFont="0" applyAlignment="0" applyProtection="0"/>
    <xf numFmtId="0" fontId="117" fillId="54" borderId="26" applyNumberFormat="0" applyAlignment="0" applyProtection="0"/>
    <xf numFmtId="0" fontId="81" fillId="72" borderId="25" applyNumberFormat="0" applyAlignment="0" applyProtection="0"/>
    <xf numFmtId="0" fontId="112" fillId="47" borderId="0" applyNumberFormat="0" applyBorder="0" applyAlignment="0" applyProtection="0"/>
    <xf numFmtId="0" fontId="156" fillId="0" borderId="21">
      <alignment horizontal="left" vertical="top"/>
    </xf>
    <xf numFmtId="0" fontId="72" fillId="71" borderId="0" applyNumberFormat="0" applyBorder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127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28" fillId="18" borderId="0" applyNumberFormat="0" applyBorder="0" applyAlignment="0" applyProtection="0"/>
    <xf numFmtId="0" fontId="27" fillId="0" borderId="19" applyNumberFormat="0" applyFill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112" fillId="50" borderId="0" applyNumberFormat="0" applyBorder="0" applyAlignment="0" applyProtection="0"/>
    <xf numFmtId="0" fontId="120" fillId="40" borderId="25" applyNumberFormat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183" fillId="0" borderId="21">
      <alignment horizontal="left" vertical="top"/>
    </xf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56" fillId="0" borderId="21">
      <alignment horizontal="left" vertical="top"/>
    </xf>
    <xf numFmtId="0" fontId="90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19" fillId="37" borderId="0" applyNumberFormat="0" applyBorder="0" applyAlignment="0" applyProtection="0"/>
    <xf numFmtId="0" fontId="17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72" fillId="67" borderId="0" applyNumberFormat="0" applyBorder="0" applyAlignment="0" applyProtection="0"/>
    <xf numFmtId="0" fontId="127" fillId="0" borderId="0" applyNumberFormat="0" applyFill="0" applyBorder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112" fillId="49" borderId="0" applyNumberFormat="0" applyBorder="0" applyAlignment="0" applyProtection="0"/>
    <xf numFmtId="0" fontId="83" fillId="78" borderId="0" applyNumberFormat="0" applyBorder="0" applyAlignment="0" applyProtection="0"/>
    <xf numFmtId="0" fontId="127" fillId="0" borderId="29" applyNumberFormat="0" applyFill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12" fillId="50" borderId="0" applyNumberFormat="0" applyBorder="0" applyAlignment="0" applyProtection="0"/>
    <xf numFmtId="0" fontId="123" fillId="36" borderId="0" applyNumberFormat="0" applyBorder="0" applyAlignment="0" applyProtection="0"/>
    <xf numFmtId="0" fontId="89" fillId="0" borderId="39" applyNumberFormat="0" applyFill="0" applyAlignment="0" applyProtection="0"/>
    <xf numFmtId="0" fontId="112" fillId="47" borderId="0" applyNumberFormat="0" applyBorder="0" applyAlignment="0" applyProtection="0"/>
    <xf numFmtId="0" fontId="72" fillId="64" borderId="0" applyNumberFormat="0" applyBorder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26" fillId="0" borderId="28" applyNumberFormat="0" applyFill="0" applyAlignment="0" applyProtection="0"/>
    <xf numFmtId="0" fontId="159" fillId="0" borderId="0">
      <alignment horizontal="left"/>
    </xf>
    <xf numFmtId="0" fontId="11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12" fillId="49" borderId="0" applyNumberFormat="0" applyBorder="0" applyAlignment="0" applyProtection="0"/>
    <xf numFmtId="0" fontId="72" fillId="67" borderId="0" applyNumberFormat="0" applyBorder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85" fillId="0" borderId="30" applyNumberFormat="0" applyFill="0" applyAlignment="0" applyProtection="0"/>
    <xf numFmtId="0" fontId="108" fillId="5" borderId="0" applyNumberFormat="0" applyBorder="0" applyAlignment="0" applyProtection="0"/>
    <xf numFmtId="0" fontId="89" fillId="0" borderId="39" applyNumberFormat="0" applyFill="0" applyAlignment="0" applyProtection="0"/>
    <xf numFmtId="0" fontId="183" fillId="0" borderId="21">
      <alignment horizontal="left" vertical="top"/>
    </xf>
    <xf numFmtId="0" fontId="113" fillId="53" borderId="25" applyNumberFormat="0" applyAlignment="0" applyProtection="0"/>
    <xf numFmtId="0" fontId="185" fillId="0" borderId="30" applyNumberFormat="0" applyFill="0" applyAlignment="0" applyProtection="0"/>
    <xf numFmtId="0" fontId="72" fillId="67" borderId="0" applyNumberFormat="0" applyBorder="0" applyAlignment="0" applyProtection="0"/>
    <xf numFmtId="0" fontId="89" fillId="0" borderId="39" applyNumberFormat="0" applyFill="0" applyAlignment="0" applyProtection="0"/>
    <xf numFmtId="0" fontId="72" fillId="61" borderId="0" applyNumberFormat="0" applyBorder="0" applyAlignment="0" applyProtection="0"/>
    <xf numFmtId="0" fontId="89" fillId="0" borderId="39" applyNumberFormat="0" applyFill="0" applyAlignment="0" applyProtection="0"/>
    <xf numFmtId="0" fontId="177" fillId="73" borderId="0" applyNumberFormat="0" applyBorder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112" fillId="46" borderId="0" applyNumberFormat="0" applyBorder="0" applyAlignment="0" applyProtection="0"/>
    <xf numFmtId="0" fontId="18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106" fillId="56" borderId="31" applyNumberFormat="0" applyFont="0" applyAlignment="0" applyProtection="0"/>
    <xf numFmtId="0" fontId="112" fillId="50" borderId="0" applyNumberFormat="0" applyBorder="0" applyAlignment="0" applyProtection="0"/>
    <xf numFmtId="0" fontId="117" fillId="54" borderId="26" applyNumberFormat="0" applyAlignment="0" applyProtection="0"/>
    <xf numFmtId="0" fontId="120" fillId="40" borderId="25" applyNumberFormat="0" applyAlignment="0" applyProtection="0"/>
    <xf numFmtId="0" fontId="156" fillId="0" borderId="21">
      <alignment horizontal="left" vertical="top"/>
    </xf>
    <xf numFmtId="0" fontId="85" fillId="74" borderId="32" applyNumberFormat="0" applyAlignment="0" applyProtection="0"/>
    <xf numFmtId="0" fontId="118" fillId="0" borderId="30" applyNumberFormat="0" applyFill="0" applyAlignment="0" applyProtection="0"/>
    <xf numFmtId="0" fontId="72" fillId="69" borderId="0" applyNumberFormat="0" applyBorder="0" applyAlignment="0" applyProtection="0"/>
    <xf numFmtId="0" fontId="18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9" fillId="65" borderId="31" applyNumberFormat="0" applyFont="0" applyAlignment="0" applyProtection="0"/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124" fillId="53" borderId="32" applyNumberFormat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84" fillId="0" borderId="0" applyNumberFormat="0" applyFill="0" applyBorder="0" applyAlignment="0" applyProtection="0"/>
    <xf numFmtId="0" fontId="113" fillId="53" borderId="25" applyNumberFormat="0" applyAlignment="0" applyProtection="0"/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28" fillId="26" borderId="0" applyNumberFormat="0" applyBorder="0" applyAlignment="0" applyProtection="0"/>
    <xf numFmtId="0" fontId="178" fillId="74" borderId="25" applyNumberFormat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9" fillId="37" borderId="0" applyNumberFormat="0" applyBorder="0" applyAlignment="0" applyProtection="0"/>
    <xf numFmtId="0" fontId="81" fillId="72" borderId="25" applyNumberFormat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59" fillId="0" borderId="0">
      <alignment horizontal="left"/>
    </xf>
    <xf numFmtId="0" fontId="177" fillId="73" borderId="0" applyNumberFormat="0" applyBorder="0" applyAlignment="0" applyProtection="0"/>
    <xf numFmtId="0" fontId="112" fillId="49" borderId="0" applyNumberFormat="0" applyBorder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72" fillId="69" borderId="0" applyNumberFormat="0" applyBorder="0" applyAlignment="0" applyProtection="0"/>
    <xf numFmtId="0" fontId="126" fillId="0" borderId="28" applyNumberFormat="0" applyFill="0" applyAlignment="0" applyProtection="0"/>
    <xf numFmtId="0" fontId="120" fillId="40" borderId="25" applyNumberFormat="0" applyAlignment="0" applyProtection="0"/>
    <xf numFmtId="0" fontId="117" fillId="54" borderId="26" applyNumberFormat="0" applyAlignment="0" applyProtection="0"/>
    <xf numFmtId="0" fontId="184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06" fillId="56" borderId="31" applyNumberFormat="0" applyFont="0" applyAlignment="0" applyProtection="0"/>
    <xf numFmtId="0" fontId="117" fillId="54" borderId="26" applyNumberFormat="0" applyAlignment="0" applyProtection="0"/>
    <xf numFmtId="0" fontId="118" fillId="0" borderId="30" applyNumberFormat="0" applyFill="0" applyAlignment="0" applyProtection="0"/>
    <xf numFmtId="0" fontId="126" fillId="0" borderId="28" applyNumberFormat="0" applyFill="0" applyAlignment="0" applyProtection="0"/>
    <xf numFmtId="0" fontId="28" fillId="22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52" borderId="0" applyNumberFormat="0" applyBorder="0" applyAlignment="0" applyProtection="0"/>
    <xf numFmtId="0" fontId="177" fillId="73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72" fillId="71" borderId="0" applyNumberFormat="0" applyBorder="0" applyAlignment="0" applyProtection="0"/>
    <xf numFmtId="0" fontId="81" fillId="72" borderId="25" applyNumberFormat="0" applyAlignment="0" applyProtection="0"/>
    <xf numFmtId="0" fontId="183" fillId="0" borderId="21">
      <alignment horizontal="left" vertical="top"/>
    </xf>
    <xf numFmtId="0" fontId="127" fillId="0" borderId="29" applyNumberFormat="0" applyFill="0" applyAlignment="0" applyProtection="0"/>
    <xf numFmtId="0" fontId="28" fillId="30" borderId="0" applyNumberFormat="0" applyBorder="0" applyAlignment="0" applyProtection="0"/>
    <xf numFmtId="0" fontId="112" fillId="51" borderId="0" applyNumberFormat="0" applyBorder="0" applyAlignment="0" applyProtection="0"/>
    <xf numFmtId="0" fontId="122" fillId="0" borderId="33" applyNumberFormat="0" applyFill="0" applyAlignment="0" applyProtection="0"/>
    <xf numFmtId="0" fontId="156" fillId="0" borderId="21">
      <alignment horizontal="left" vertical="top"/>
    </xf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17" fillId="54" borderId="26" applyNumberFormat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77" fillId="68" borderId="0" applyNumberFormat="0" applyBorder="0" applyAlignment="0" applyProtection="0"/>
    <xf numFmtId="0" fontId="185" fillId="0" borderId="30" applyNumberFormat="0" applyFill="0" applyAlignment="0" applyProtection="0"/>
    <xf numFmtId="0" fontId="112" fillId="52" borderId="0" applyNumberFormat="0" applyBorder="0" applyAlignment="0" applyProtection="0"/>
    <xf numFmtId="0" fontId="124" fillId="53" borderId="32" applyNumberFormat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112" fillId="50" borderId="0" applyNumberFormat="0" applyBorder="0" applyAlignment="0" applyProtection="0"/>
    <xf numFmtId="0" fontId="119" fillId="37" borderId="0" applyNumberFormat="0" applyBorder="0" applyAlignment="0" applyProtection="0"/>
    <xf numFmtId="0" fontId="127" fillId="0" borderId="29" applyNumberFormat="0" applyFill="0" applyAlignment="0" applyProtection="0"/>
    <xf numFmtId="0" fontId="90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9" fillId="37" borderId="0" applyNumberFormat="0" applyBorder="0" applyAlignment="0" applyProtection="0"/>
    <xf numFmtId="0" fontId="72" fillId="64" borderId="0" applyNumberFormat="0" applyBorder="0" applyAlignment="0" applyProtection="0"/>
    <xf numFmtId="0" fontId="118" fillId="0" borderId="30" applyNumberFormat="0" applyFill="0" applyAlignment="0" applyProtection="0"/>
    <xf numFmtId="0" fontId="178" fillId="74" borderId="25" applyNumberFormat="0" applyAlignment="0" applyProtection="0"/>
    <xf numFmtId="0" fontId="156" fillId="0" borderId="21">
      <alignment horizontal="left" vertical="top"/>
    </xf>
    <xf numFmtId="0" fontId="81" fillId="72" borderId="25" applyNumberFormat="0" applyAlignment="0" applyProtection="0"/>
    <xf numFmtId="0" fontId="127" fillId="0" borderId="29" applyNumberFormat="0" applyFill="0" applyAlignment="0" applyProtection="0"/>
    <xf numFmtId="0" fontId="81" fillId="72" borderId="25" applyNumberFormat="0" applyAlignment="0" applyProtection="0"/>
    <xf numFmtId="0" fontId="90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185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77" fillId="73" borderId="0" applyNumberFormat="0" applyBorder="0" applyAlignment="0" applyProtection="0"/>
    <xf numFmtId="0" fontId="117" fillId="54" borderId="26" applyNumberFormat="0" applyAlignment="0" applyProtection="0"/>
    <xf numFmtId="0" fontId="118" fillId="0" borderId="30" applyNumberFormat="0" applyFill="0" applyAlignment="0" applyProtection="0"/>
    <xf numFmtId="0" fontId="9" fillId="65" borderId="31" applyNumberFormat="0" applyFont="0" applyAlignment="0" applyProtection="0"/>
    <xf numFmtId="0" fontId="77" fillId="68" borderId="0" applyNumberFormat="0" applyBorder="0" applyAlignment="0" applyProtection="0"/>
    <xf numFmtId="0" fontId="159" fillId="0" borderId="0">
      <alignment horizontal="left"/>
    </xf>
    <xf numFmtId="0" fontId="77" fillId="68" borderId="0" applyNumberFormat="0" applyBorder="0" applyAlignment="0" applyProtection="0"/>
    <xf numFmtId="0" fontId="117" fillId="54" borderId="26" applyNumberFormat="0" applyAlignment="0" applyProtection="0"/>
    <xf numFmtId="0" fontId="117" fillId="54" borderId="26" applyNumberFormat="0" applyAlignment="0" applyProtection="0"/>
    <xf numFmtId="0" fontId="114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56" fillId="0" borderId="21">
      <alignment horizontal="left" vertical="top"/>
    </xf>
    <xf numFmtId="0" fontId="9" fillId="65" borderId="31" applyNumberFormat="0" applyFont="0" applyAlignment="0" applyProtection="0"/>
    <xf numFmtId="0" fontId="18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75" fillId="67" borderId="26" applyNumberFormat="0" applyAlignment="0" applyProtection="0"/>
    <xf numFmtId="0" fontId="112" fillId="51" borderId="0" applyNumberFormat="0" applyBorder="0" applyAlignment="0" applyProtection="0"/>
    <xf numFmtId="0" fontId="114" fillId="0" borderId="0" applyNumberFormat="0" applyFill="0" applyBorder="0" applyAlignment="0" applyProtection="0"/>
    <xf numFmtId="0" fontId="117" fillId="54" borderId="26" applyNumberFormat="0" applyAlignment="0" applyProtection="0"/>
    <xf numFmtId="0" fontId="112" fillId="47" borderId="0" applyNumberFormat="0" applyBorder="0" applyAlignment="0" applyProtection="0"/>
    <xf numFmtId="0" fontId="81" fillId="72" borderId="25" applyNumberFormat="0" applyAlignment="0" applyProtection="0"/>
    <xf numFmtId="0" fontId="121" fillId="55" borderId="0" applyNumberFormat="0" applyBorder="0" applyAlignment="0" applyProtection="0"/>
    <xf numFmtId="0" fontId="81" fillId="72" borderId="25" applyNumberFormat="0" applyAlignment="0" applyProtection="0"/>
    <xf numFmtId="0" fontId="121" fillId="55" borderId="0" applyNumberFormat="0" applyBorder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178" fillId="74" borderId="25" applyNumberFormat="0" applyAlignment="0" applyProtection="0"/>
    <xf numFmtId="0" fontId="24" fillId="8" borderId="17" applyNumberFormat="0" applyAlignment="0" applyProtection="0"/>
    <xf numFmtId="0" fontId="18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126" fillId="0" borderId="28" applyNumberFormat="0" applyFill="0" applyAlignment="0" applyProtection="0"/>
    <xf numFmtId="0" fontId="19" fillId="4" borderId="0" applyNumberFormat="0" applyBorder="0" applyAlignment="0" applyProtection="0"/>
    <xf numFmtId="0" fontId="125" fillId="0" borderId="27" applyNumberFormat="0" applyFill="0" applyAlignment="0" applyProtection="0"/>
    <xf numFmtId="0" fontId="17" fillId="0" borderId="13" applyNumberFormat="0" applyFill="0" applyAlignment="0" applyProtection="0"/>
    <xf numFmtId="0" fontId="11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9" fillId="65" borderId="31" applyNumberFormat="0" applyFont="0" applyAlignment="0" applyProtection="0"/>
    <xf numFmtId="0" fontId="75" fillId="67" borderId="26" applyNumberFormat="0" applyAlignment="0" applyProtection="0"/>
    <xf numFmtId="0" fontId="18" fillId="3" borderId="0" applyNumberFormat="0" applyBorder="0" applyAlignment="0" applyProtection="0"/>
    <xf numFmtId="0" fontId="112" fillId="47" borderId="0" applyNumberFormat="0" applyBorder="0" applyAlignment="0" applyProtection="0"/>
    <xf numFmtId="0" fontId="85" fillId="74" borderId="32" applyNumberFormat="0" applyAlignment="0" applyProtection="0"/>
    <xf numFmtId="0" fontId="118" fillId="0" borderId="30" applyNumberFormat="0" applyFill="0" applyAlignment="0" applyProtection="0"/>
    <xf numFmtId="0" fontId="112" fillId="47" borderId="0" applyNumberFormat="0" applyBorder="0" applyAlignment="0" applyProtection="0"/>
    <xf numFmtId="0" fontId="178" fillId="74" borderId="25" applyNumberFormat="0" applyAlignment="0" applyProtection="0"/>
    <xf numFmtId="0" fontId="156" fillId="0" borderId="21">
      <alignment horizontal="left" vertical="top"/>
    </xf>
    <xf numFmtId="0" fontId="159" fillId="0" borderId="0">
      <alignment horizontal="left"/>
    </xf>
    <xf numFmtId="0" fontId="75" fillId="67" borderId="26" applyNumberFormat="0" applyAlignment="0" applyProtection="0"/>
    <xf numFmtId="0" fontId="114" fillId="0" borderId="0" applyNumberFormat="0" applyFill="0" applyBorder="0" applyAlignment="0" applyProtection="0"/>
    <xf numFmtId="0" fontId="177" fillId="73" borderId="0" applyNumberFormat="0" applyBorder="0" applyAlignment="0" applyProtection="0"/>
    <xf numFmtId="0" fontId="72" fillId="61" borderId="0" applyNumberFormat="0" applyBorder="0" applyAlignment="0" applyProtection="0"/>
    <xf numFmtId="0" fontId="119" fillId="37" borderId="0" applyNumberFormat="0" applyBorder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12" fillId="52" borderId="0" applyNumberFormat="0" applyBorder="0" applyAlignment="0" applyProtection="0"/>
    <xf numFmtId="0" fontId="121" fillId="55" borderId="0" applyNumberFormat="0" applyBorder="0" applyAlignment="0" applyProtection="0"/>
    <xf numFmtId="0" fontId="85" fillId="74" borderId="32" applyNumberFormat="0" applyAlignment="0" applyProtection="0"/>
    <xf numFmtId="0" fontId="90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9" fillId="65" borderId="31" applyNumberFormat="0" applyFont="0" applyAlignment="0" applyProtection="0"/>
    <xf numFmtId="0" fontId="72" fillId="71" borderId="0" applyNumberFormat="0" applyBorder="0" applyAlignment="0" applyProtection="0"/>
    <xf numFmtId="0" fontId="16" fillId="0" borderId="12" applyNumberFormat="0" applyFill="0" applyAlignment="0" applyProtection="0"/>
    <xf numFmtId="0" fontId="72" fillId="69" borderId="0" applyNumberFormat="0" applyBorder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72" fillId="69" borderId="0" applyNumberFormat="0" applyBorder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12" fillId="52" borderId="0" applyNumberFormat="0" applyBorder="0" applyAlignment="0" applyProtection="0"/>
    <xf numFmtId="0" fontId="25" fillId="0" borderId="0" applyNumberFormat="0" applyFill="0" applyBorder="0" applyAlignment="0" applyProtection="0"/>
    <xf numFmtId="0" fontId="117" fillId="54" borderId="26" applyNumberFormat="0" applyAlignment="0" applyProtection="0"/>
    <xf numFmtId="0" fontId="19" fillId="4" borderId="0" applyNumberFormat="0" applyBorder="0" applyAlignment="0" applyProtection="0"/>
    <xf numFmtId="0" fontId="9" fillId="65" borderId="31" applyNumberFormat="0" applyFont="0" applyAlignment="0" applyProtection="0"/>
    <xf numFmtId="0" fontId="9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14" fillId="0" borderId="0" applyNumberFormat="0" applyFill="0" applyBorder="0" applyAlignment="0" applyProtection="0"/>
    <xf numFmtId="0" fontId="124" fillId="53" borderId="32" applyNumberFormat="0" applyAlignment="0" applyProtection="0"/>
    <xf numFmtId="0" fontId="77" fillId="6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125" fillId="0" borderId="27" applyNumberFormat="0" applyFill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83" fillId="78" borderId="0" applyNumberFormat="0" applyBorder="0" applyAlignment="0" applyProtection="0"/>
    <xf numFmtId="0" fontId="183" fillId="0" borderId="21">
      <alignment horizontal="left" vertical="top"/>
    </xf>
    <xf numFmtId="0" fontId="72" fillId="64" borderId="0" applyNumberFormat="0" applyBorder="0" applyAlignment="0" applyProtection="0"/>
    <xf numFmtId="0" fontId="28" fillId="26" borderId="0" applyNumberFormat="0" applyBorder="0" applyAlignment="0" applyProtection="0"/>
    <xf numFmtId="0" fontId="120" fillId="40" borderId="25" applyNumberFormat="0" applyAlignment="0" applyProtection="0"/>
    <xf numFmtId="0" fontId="127" fillId="0" borderId="29" applyNumberFormat="0" applyFill="0" applyAlignment="0" applyProtection="0"/>
    <xf numFmtId="0" fontId="125" fillId="0" borderId="27" applyNumberFormat="0" applyFill="0" applyAlignment="0" applyProtection="0"/>
    <xf numFmtId="0" fontId="72" fillId="64" borderId="0" applyNumberFormat="0" applyBorder="0" applyAlignment="0" applyProtection="0"/>
    <xf numFmtId="0" fontId="112" fillId="50" borderId="0" applyNumberFormat="0" applyBorder="0" applyAlignment="0" applyProtection="0"/>
    <xf numFmtId="0" fontId="122" fillId="0" borderId="33" applyNumberFormat="0" applyFill="0" applyAlignment="0" applyProtection="0"/>
    <xf numFmtId="0" fontId="123" fillId="36" borderId="0" applyNumberFormat="0" applyBorder="0" applyAlignment="0" applyProtection="0"/>
    <xf numFmtId="0" fontId="124" fillId="53" borderId="32" applyNumberFormat="0" applyAlignment="0" applyProtection="0"/>
    <xf numFmtId="0" fontId="114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72" fillId="64" borderId="0" applyNumberFormat="0" applyBorder="0" applyAlignment="0" applyProtection="0"/>
    <xf numFmtId="0" fontId="106" fillId="56" borderId="31" applyNumberFormat="0" applyFont="0" applyAlignment="0" applyProtection="0"/>
    <xf numFmtId="0" fontId="118" fillId="0" borderId="30" applyNumberFormat="0" applyFill="0" applyAlignment="0" applyProtection="0"/>
    <xf numFmtId="0" fontId="17" fillId="0" borderId="13" applyNumberFormat="0" applyFill="0" applyAlignment="0" applyProtection="0"/>
    <xf numFmtId="0" fontId="112" fillId="52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159" fillId="0" borderId="0">
      <alignment horizontal="left"/>
    </xf>
    <xf numFmtId="0" fontId="72" fillId="71" borderId="0" applyNumberFormat="0" applyBorder="0" applyAlignment="0" applyProtection="0"/>
    <xf numFmtId="0" fontId="159" fillId="0" borderId="0">
      <alignment horizontal="left"/>
    </xf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72" fillId="61" borderId="0" applyNumberFormat="0" applyBorder="0" applyAlignment="0" applyProtection="0"/>
    <xf numFmtId="0" fontId="75" fillId="67" borderId="26" applyNumberFormat="0" applyAlignment="0" applyProtection="0"/>
    <xf numFmtId="0" fontId="90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2" fillId="67" borderId="0" applyNumberFormat="0" applyBorder="0" applyAlignment="0" applyProtection="0"/>
    <xf numFmtId="0" fontId="9" fillId="65" borderId="31" applyNumberFormat="0" applyFont="0" applyAlignment="0" applyProtection="0"/>
    <xf numFmtId="0" fontId="72" fillId="61" borderId="0" applyNumberFormat="0" applyBorder="0" applyAlignment="0" applyProtection="0"/>
    <xf numFmtId="0" fontId="1" fillId="9" borderId="18" applyNumberFormat="0" applyFont="0" applyAlignment="0" applyProtection="0"/>
    <xf numFmtId="0" fontId="118" fillId="0" borderId="30" applyNumberFormat="0" applyFill="0" applyAlignment="0" applyProtection="0"/>
    <xf numFmtId="0" fontId="15" fillId="0" borderId="11" applyNumberFormat="0" applyFill="0" applyAlignment="0" applyProtection="0"/>
    <xf numFmtId="0" fontId="112" fillId="46" borderId="0" applyNumberFormat="0" applyBorder="0" applyAlignment="0" applyProtection="0"/>
    <xf numFmtId="0" fontId="21" fillId="7" borderId="15" applyNumberFormat="0" applyAlignment="0" applyProtection="0"/>
    <xf numFmtId="0" fontId="75" fillId="67" borderId="26" applyNumberFormat="0" applyAlignment="0" applyProtection="0"/>
    <xf numFmtId="0" fontId="159" fillId="0" borderId="0">
      <alignment horizontal="left"/>
    </xf>
    <xf numFmtId="0" fontId="90" fillId="0" borderId="0" applyNumberFormat="0" applyFill="0" applyBorder="0" applyAlignment="0" applyProtection="0"/>
    <xf numFmtId="0" fontId="113" fillId="53" borderId="25" applyNumberFormat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83" fillId="78" borderId="0" applyNumberFormat="0" applyBorder="0" applyAlignment="0" applyProtection="0"/>
    <xf numFmtId="0" fontId="123" fillId="36" borderId="0" applyNumberFormat="0" applyBorder="0" applyAlignment="0" applyProtection="0"/>
    <xf numFmtId="0" fontId="22" fillId="7" borderId="14" applyNumberFormat="0" applyAlignment="0" applyProtection="0"/>
    <xf numFmtId="0" fontId="177" fillId="73" borderId="0" applyNumberFormat="0" applyBorder="0" applyAlignment="0" applyProtection="0"/>
    <xf numFmtId="0" fontId="127" fillId="0" borderId="29" applyNumberFormat="0" applyFill="0" applyAlignment="0" applyProtection="0"/>
    <xf numFmtId="0" fontId="185" fillId="0" borderId="30" applyNumberFormat="0" applyFill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184" fillId="0" borderId="0" applyNumberFormat="0" applyFill="0" applyBorder="0" applyAlignment="0" applyProtection="0"/>
    <xf numFmtId="0" fontId="178" fillId="74" borderId="25" applyNumberFormat="0" applyAlignment="0" applyProtection="0"/>
    <xf numFmtId="0" fontId="28" fillId="18" borderId="0" applyNumberFormat="0" applyBorder="0" applyAlignment="0" applyProtection="0"/>
    <xf numFmtId="0" fontId="127" fillId="0" borderId="29" applyNumberFormat="0" applyFill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6" fillId="0" borderId="28" applyNumberFormat="0" applyFill="0" applyAlignment="0" applyProtection="0"/>
    <xf numFmtId="0" fontId="72" fillId="61" borderId="0" applyNumberFormat="0" applyBorder="0" applyAlignment="0" applyProtection="0"/>
    <xf numFmtId="0" fontId="185" fillId="0" borderId="30" applyNumberFormat="0" applyFill="0" applyAlignment="0" applyProtection="0"/>
    <xf numFmtId="0" fontId="28" fillId="18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77" fillId="68" borderId="0" applyNumberFormat="0" applyBorder="0" applyAlignment="0" applyProtection="0"/>
    <xf numFmtId="0" fontId="125" fillId="0" borderId="27" applyNumberFormat="0" applyFill="0" applyAlignment="0" applyProtection="0"/>
    <xf numFmtId="0" fontId="177" fillId="73" borderId="0" applyNumberFormat="0" applyBorder="0" applyAlignment="0" applyProtection="0"/>
    <xf numFmtId="0" fontId="156" fillId="0" borderId="21">
      <alignment horizontal="left" vertical="top"/>
    </xf>
    <xf numFmtId="0" fontId="123" fillId="36" borderId="0" applyNumberFormat="0" applyBorder="0" applyAlignment="0" applyProtection="0"/>
    <xf numFmtId="0" fontId="118" fillId="0" borderId="30" applyNumberFormat="0" applyFill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21" fillId="55" borderId="0" applyNumberFormat="0" applyBorder="0" applyAlignment="0" applyProtection="0"/>
    <xf numFmtId="0" fontId="20" fillId="6" borderId="14" applyNumberFormat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3" fillId="78" borderId="0" applyNumberFormat="0" applyBorder="0" applyAlignment="0" applyProtection="0"/>
    <xf numFmtId="0" fontId="23" fillId="0" borderId="16" applyNumberFormat="0" applyFill="0" applyAlignment="0" applyProtection="0"/>
    <xf numFmtId="0" fontId="18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85" fillId="0" borderId="30" applyNumberFormat="0" applyFill="0" applyAlignment="0" applyProtection="0"/>
    <xf numFmtId="0" fontId="119" fillId="37" borderId="0" applyNumberFormat="0" applyBorder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27" fillId="0" borderId="29" applyNumberFormat="0" applyFill="0" applyAlignment="0" applyProtection="0"/>
    <xf numFmtId="0" fontId="72" fillId="71" borderId="0" applyNumberFormat="0" applyBorder="0" applyAlignment="0" applyProtection="0"/>
    <xf numFmtId="0" fontId="112" fillId="46" borderId="0" applyNumberFormat="0" applyBorder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12" fillId="46" borderId="0" applyNumberFormat="0" applyBorder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9" fillId="65" borderId="31" applyNumberFormat="0" applyFont="0" applyAlignment="0" applyProtection="0"/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28" fillId="18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177" fillId="73" borderId="0" applyNumberFormat="0" applyBorder="0" applyAlignment="0" applyProtection="0"/>
    <xf numFmtId="0" fontId="156" fillId="0" borderId="21">
      <alignment horizontal="left" vertical="top"/>
    </xf>
    <xf numFmtId="0" fontId="123" fillId="36" borderId="0" applyNumberFormat="0" applyBorder="0" applyAlignment="0" applyProtection="0"/>
    <xf numFmtId="0" fontId="118" fillId="0" borderId="30" applyNumberFormat="0" applyFill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20" fillId="6" borderId="14" applyNumberFormat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3" fillId="78" borderId="0" applyNumberFormat="0" applyBorder="0" applyAlignment="0" applyProtection="0"/>
    <xf numFmtId="0" fontId="23" fillId="0" borderId="16" applyNumberFormat="0" applyFill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19" fillId="37" borderId="0" applyNumberFormat="0" applyBorder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9" fillId="65" borderId="31" applyNumberFormat="0" applyFont="0" applyAlignment="0" applyProtection="0"/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28" fillId="18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156" fillId="0" borderId="21">
      <alignment horizontal="left" vertical="top"/>
    </xf>
    <xf numFmtId="0" fontId="123" fillId="36" borderId="0" applyNumberFormat="0" applyBorder="0" applyAlignment="0" applyProtection="0"/>
    <xf numFmtId="0" fontId="118" fillId="0" borderId="30" applyNumberFormat="0" applyFill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20" fillId="6" borderId="14" applyNumberFormat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3" fillId="78" borderId="0" applyNumberFormat="0" applyBorder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9" fillId="65" borderId="31" applyNumberFormat="0" applyFont="0" applyAlignment="0" applyProtection="0"/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28" fillId="18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156" fillId="0" borderId="21">
      <alignment horizontal="left" vertical="top"/>
    </xf>
    <xf numFmtId="0" fontId="123" fillId="36" borderId="0" applyNumberFormat="0" applyBorder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20" fillId="6" borderId="14" applyNumberFormat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9" fillId="65" borderId="31" applyNumberFormat="0" applyFont="0" applyAlignment="0" applyProtection="0"/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28" fillId="18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156" fillId="0" borderId="21">
      <alignment horizontal="left" vertical="top"/>
    </xf>
    <xf numFmtId="0" fontId="123" fillId="36" borderId="0" applyNumberFormat="0" applyBorder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20" fillId="6" borderId="14" applyNumberFormat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77" fillId="68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9" fillId="65" borderId="31" applyNumberFormat="0" applyFont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20" fillId="6" borderId="14" applyNumberFormat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20" fillId="6" borderId="14" applyNumberFormat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112" fillId="51" borderId="0" applyNumberFormat="0" applyBorder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27" fillId="0" borderId="29" applyNumberFormat="0" applyFill="0" applyAlignment="0" applyProtection="0"/>
    <xf numFmtId="0" fontId="112" fillId="46" borderId="0" applyNumberFormat="0" applyBorder="0" applyAlignment="0" applyProtection="0"/>
    <xf numFmtId="0" fontId="72" fillId="67" borderId="0" applyNumberFormat="0" applyBorder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21" fillId="55" borderId="0" applyNumberFormat="0" applyBorder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112" fillId="51" borderId="0" applyNumberFormat="0" applyBorder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72" fillId="67" borderId="0" applyNumberFormat="0" applyBorder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3" fillId="36" borderId="0" applyNumberFormat="0" applyBorder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14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12" fillId="46" borderId="0" applyNumberFormat="0" applyBorder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21" fillId="55" borderId="0" applyNumberFormat="0" applyBorder="0" applyAlignment="0" applyProtection="0"/>
    <xf numFmtId="0" fontId="90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3" fillId="36" borderId="0" applyNumberFormat="0" applyBorder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12" fillId="46" borderId="0" applyNumberFormat="0" applyBorder="0" applyAlignment="0" applyProtection="0"/>
    <xf numFmtId="0" fontId="112" fillId="50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72" fillId="61" borderId="0" applyNumberFormat="0" applyBorder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9" fillId="65" borderId="31" applyNumberFormat="0" applyFont="0" applyAlignment="0" applyProtection="0"/>
    <xf numFmtId="0" fontId="125" fillId="0" borderId="27" applyNumberFormat="0" applyFill="0" applyAlignment="0" applyProtection="0"/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26" fillId="0" borderId="28" applyNumberFormat="0" applyFill="0" applyAlignment="0" applyProtection="0"/>
    <xf numFmtId="0" fontId="183" fillId="0" borderId="21">
      <alignment horizontal="left" vertical="top"/>
    </xf>
    <xf numFmtId="0" fontId="12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12" fillId="46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21" fillId="55" borderId="0" applyNumberFormat="0" applyBorder="0" applyAlignment="0" applyProtection="0"/>
    <xf numFmtId="0" fontId="112" fillId="46" borderId="0" applyNumberFormat="0" applyBorder="0" applyAlignment="0" applyProtection="0"/>
    <xf numFmtId="0" fontId="125" fillId="0" borderId="27" applyNumberFormat="0" applyFill="0" applyAlignment="0" applyProtection="0"/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126" fillId="0" borderId="28" applyNumberFormat="0" applyFill="0" applyAlignment="0" applyProtection="0"/>
    <xf numFmtId="0" fontId="112" fillId="51" borderId="0" applyNumberFormat="0" applyBorder="0" applyAlignment="0" applyProtection="0"/>
    <xf numFmtId="0" fontId="85" fillId="74" borderId="32" applyNumberFormat="0" applyAlignment="0" applyProtection="0"/>
    <xf numFmtId="0" fontId="112" fillId="47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21" fillId="55" borderId="0" applyNumberFormat="0" applyBorder="0" applyAlignment="0" applyProtection="0"/>
    <xf numFmtId="0" fontId="112" fillId="52" borderId="0" applyNumberFormat="0" applyBorder="0" applyAlignment="0" applyProtection="0"/>
    <xf numFmtId="0" fontId="124" fillId="53" borderId="32" applyNumberFormat="0" applyAlignment="0" applyProtection="0"/>
    <xf numFmtId="0" fontId="77" fillId="68" borderId="0" applyNumberFormat="0" applyBorder="0" applyAlignment="0" applyProtection="0"/>
    <xf numFmtId="0" fontId="106" fillId="56" borderId="31" applyNumberFormat="0" applyFont="0" applyAlignment="0" applyProtection="0"/>
    <xf numFmtId="0" fontId="112" fillId="47" borderId="0" applyNumberFormat="0" applyBorder="0" applyAlignment="0" applyProtection="0"/>
    <xf numFmtId="0" fontId="83" fillId="78" borderId="0" applyNumberFormat="0" applyBorder="0" applyAlignment="0" applyProtection="0"/>
    <xf numFmtId="0" fontId="112" fillId="46" borderId="0" applyNumberFormat="0" applyBorder="0" applyAlignment="0" applyProtection="0"/>
    <xf numFmtId="0" fontId="114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23" fillId="36" borderId="0" applyNumberFormat="0" applyBorder="0" applyAlignment="0" applyProtection="0"/>
    <xf numFmtId="0" fontId="83" fillId="78" borderId="0" applyNumberFormat="0" applyBorder="0" applyAlignment="0" applyProtection="0"/>
    <xf numFmtId="0" fontId="77" fillId="68" borderId="0" applyNumberFormat="0" applyBorder="0" applyAlignment="0" applyProtection="0"/>
    <xf numFmtId="0" fontId="120" fillId="40" borderId="25" applyNumberFormat="0" applyAlignment="0" applyProtection="0"/>
    <xf numFmtId="0" fontId="125" fillId="0" borderId="27" applyNumberFormat="0" applyFill="0" applyAlignment="0" applyProtection="0"/>
    <xf numFmtId="0" fontId="11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56" fillId="0" borderId="21">
      <alignment horizontal="left" vertical="top"/>
    </xf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21" fillId="55" borderId="0" applyNumberFormat="0" applyBorder="0" applyAlignment="0" applyProtection="0"/>
    <xf numFmtId="0" fontId="81" fillId="72" borderId="25" applyNumberFormat="0" applyAlignment="0" applyProtection="0"/>
    <xf numFmtId="0" fontId="112" fillId="46" borderId="0" applyNumberFormat="0" applyBorder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7" fillId="0" borderId="13" applyNumberFormat="0" applyFill="0" applyAlignment="0" applyProtection="0"/>
    <xf numFmtId="0" fontId="177" fillId="73" borderId="0" applyNumberFormat="0" applyBorder="0" applyAlignment="0" applyProtection="0"/>
    <xf numFmtId="0" fontId="17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59" fillId="0" borderId="0">
      <alignment horizontal="left"/>
    </xf>
    <xf numFmtId="0" fontId="85" fillId="74" borderId="32" applyNumberFormat="0" applyAlignment="0" applyProtection="0"/>
    <xf numFmtId="0" fontId="127" fillId="0" borderId="29" applyNumberFormat="0" applyFill="0" applyAlignment="0" applyProtection="0"/>
    <xf numFmtId="0" fontId="112" fillId="50" borderId="0" applyNumberFormat="0" applyBorder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56" fillId="0" borderId="21">
      <alignment horizontal="left" vertical="top"/>
    </xf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124" fillId="53" borderId="32" applyNumberFormat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77" fillId="73" borderId="0" applyNumberFormat="0" applyBorder="0" applyAlignment="0" applyProtection="0"/>
    <xf numFmtId="0" fontId="184" fillId="0" borderId="0" applyNumberFormat="0" applyFill="0" applyBorder="0" applyAlignment="0" applyProtection="0"/>
    <xf numFmtId="0" fontId="75" fillId="67" borderId="26" applyNumberFormat="0" applyAlignment="0" applyProtection="0"/>
    <xf numFmtId="0" fontId="72" fillId="67" borderId="0" applyNumberFormat="0" applyBorder="0" applyAlignment="0" applyProtection="0"/>
    <xf numFmtId="0" fontId="9" fillId="65" borderId="31" applyNumberFormat="0" applyFont="0" applyAlignment="0" applyProtection="0"/>
    <xf numFmtId="0" fontId="159" fillId="0" borderId="0">
      <alignment horizontal="left"/>
    </xf>
    <xf numFmtId="0" fontId="126" fillId="0" borderId="28" applyNumberFormat="0" applyFill="0" applyAlignment="0" applyProtection="0"/>
    <xf numFmtId="0" fontId="90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27" fillId="0" borderId="29" applyNumberFormat="0" applyFill="0" applyAlignment="0" applyProtection="0"/>
    <xf numFmtId="0" fontId="112" fillId="52" borderId="0" applyNumberFormat="0" applyBorder="0" applyAlignment="0" applyProtection="0"/>
    <xf numFmtId="0" fontId="184" fillId="0" borderId="0" applyNumberFormat="0" applyFill="0" applyBorder="0" applyAlignment="0" applyProtection="0"/>
    <xf numFmtId="0" fontId="124" fillId="53" borderId="32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22" fillId="0" borderId="33" applyNumberFormat="0" applyFill="0" applyAlignment="0" applyProtection="0"/>
    <xf numFmtId="0" fontId="112" fillId="51" borderId="0" applyNumberFormat="0" applyBorder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83" fillId="78" borderId="0" applyNumberFormat="0" applyBorder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1" fillId="55" borderId="0" applyNumberFormat="0" applyBorder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81" fillId="72" borderId="25" applyNumberFormat="0" applyAlignment="0" applyProtection="0"/>
    <xf numFmtId="0" fontId="121" fillId="55" borderId="0" applyNumberFormat="0" applyBorder="0" applyAlignment="0" applyProtection="0"/>
    <xf numFmtId="0" fontId="75" fillId="67" borderId="26" applyNumberFormat="0" applyAlignment="0" applyProtection="0"/>
    <xf numFmtId="0" fontId="185" fillId="0" borderId="30" applyNumberFormat="0" applyFill="0" applyAlignment="0" applyProtection="0"/>
    <xf numFmtId="0" fontId="156" fillId="0" borderId="21">
      <alignment horizontal="left" vertical="top"/>
    </xf>
    <xf numFmtId="0" fontId="177" fillId="73" borderId="0" applyNumberFormat="0" applyBorder="0" applyAlignment="0" applyProtection="0"/>
    <xf numFmtId="0" fontId="118" fillId="0" borderId="30" applyNumberFormat="0" applyFill="0" applyAlignment="0" applyProtection="0"/>
    <xf numFmtId="0" fontId="72" fillId="67" borderId="0" applyNumberFormat="0" applyBorder="0" applyAlignment="0" applyProtection="0"/>
    <xf numFmtId="0" fontId="183" fillId="0" borderId="21">
      <alignment horizontal="left" vertical="top"/>
    </xf>
    <xf numFmtId="0" fontId="156" fillId="0" borderId="21">
      <alignment horizontal="left" vertical="top"/>
    </xf>
    <xf numFmtId="0" fontId="85" fillId="74" borderId="32" applyNumberFormat="0" applyAlignment="0" applyProtection="0"/>
    <xf numFmtId="0" fontId="112" fillId="46" borderId="0" applyNumberFormat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12" fillId="52" borderId="0" applyNumberFormat="0" applyBorder="0" applyAlignment="0" applyProtection="0"/>
    <xf numFmtId="0" fontId="113" fillId="53" borderId="25" applyNumberForma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4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159" fillId="0" borderId="0">
      <alignment horizontal="left"/>
    </xf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12" fillId="52" borderId="0" applyNumberFormat="0" applyBorder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9" fillId="4" borderId="0" applyNumberFormat="0" applyBorder="0" applyAlignment="0" applyProtection="0"/>
    <xf numFmtId="0" fontId="72" fillId="67" borderId="0" applyNumberFormat="0" applyBorder="0" applyAlignment="0" applyProtection="0"/>
    <xf numFmtId="0" fontId="114" fillId="0" borderId="0" applyNumberFormat="0" applyFill="0" applyBorder="0" applyAlignment="0" applyProtection="0"/>
    <xf numFmtId="0" fontId="183" fillId="0" borderId="21">
      <alignment horizontal="left" vertical="top"/>
    </xf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59" fillId="0" borderId="0">
      <alignment horizontal="left"/>
    </xf>
    <xf numFmtId="0" fontId="178" fillId="74" borderId="25" applyNumberFormat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59" fillId="0" borderId="0">
      <alignment horizontal="left"/>
    </xf>
    <xf numFmtId="0" fontId="178" fillId="74" borderId="25" applyNumberFormat="0" applyAlignment="0" applyProtection="0"/>
    <xf numFmtId="0" fontId="85" fillId="74" borderId="32" applyNumberFormat="0" applyAlignment="0" applyProtection="0"/>
    <xf numFmtId="0" fontId="119" fillId="37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71" borderId="0" applyNumberFormat="0" applyBorder="0" applyAlignment="0" applyProtection="0"/>
    <xf numFmtId="0" fontId="112" fillId="49" borderId="0" applyNumberFormat="0" applyBorder="0" applyAlignment="0" applyProtection="0"/>
    <xf numFmtId="0" fontId="156" fillId="0" borderId="21">
      <alignment horizontal="left" vertical="top"/>
    </xf>
    <xf numFmtId="0" fontId="156" fillId="0" borderId="21">
      <alignment horizontal="left" vertical="top"/>
    </xf>
    <xf numFmtId="0" fontId="126" fillId="0" borderId="28" applyNumberFormat="0" applyFill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2" fillId="51" borderId="0" applyNumberFormat="0" applyBorder="0" applyAlignment="0" applyProtection="0"/>
    <xf numFmtId="0" fontId="72" fillId="64" borderId="0" applyNumberFormat="0" applyBorder="0" applyAlignment="0" applyProtection="0"/>
    <xf numFmtId="0" fontId="18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25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12" fillId="47" borderId="0" applyNumberFormat="0" applyBorder="0" applyAlignment="0" applyProtection="0"/>
    <xf numFmtId="0" fontId="183" fillId="0" borderId="21">
      <alignment horizontal="left" vertical="top"/>
    </xf>
    <xf numFmtId="0" fontId="85" fillId="74" borderId="32" applyNumberFormat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81" fillId="72" borderId="25" applyNumberFormat="0" applyAlignment="0" applyProtection="0"/>
    <xf numFmtId="0" fontId="159" fillId="0" borderId="0">
      <alignment horizontal="left"/>
    </xf>
    <xf numFmtId="0" fontId="123" fillId="36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50" borderId="0" applyNumberFormat="0" applyBorder="0" applyAlignment="0" applyProtection="0"/>
    <xf numFmtId="0" fontId="113" fillId="53" borderId="25" applyNumberFormat="0" applyAlignment="0" applyProtection="0"/>
    <xf numFmtId="0" fontId="127" fillId="0" borderId="29" applyNumberFormat="0" applyFill="0" applyAlignment="0" applyProtection="0"/>
    <xf numFmtId="0" fontId="124" fillId="53" borderId="32" applyNumberFormat="0" applyAlignment="0" applyProtection="0"/>
    <xf numFmtId="0" fontId="121" fillId="55" borderId="0" applyNumberFormat="0" applyBorder="0" applyAlignment="0" applyProtection="0"/>
    <xf numFmtId="0" fontId="177" fillId="73" borderId="0" applyNumberFormat="0" applyBorder="0" applyAlignment="0" applyProtection="0"/>
    <xf numFmtId="0" fontId="122" fillId="0" borderId="33" applyNumberFormat="0" applyFill="0" applyAlignment="0" applyProtection="0"/>
    <xf numFmtId="0" fontId="123" fillId="36" borderId="0" applyNumberFormat="0" applyBorder="0" applyAlignment="0" applyProtection="0"/>
    <xf numFmtId="0" fontId="125" fillId="0" borderId="27" applyNumberFormat="0" applyFill="0" applyAlignment="0" applyProtection="0"/>
    <xf numFmtId="0" fontId="72" fillId="61" borderId="0" applyNumberFormat="0" applyBorder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183" fillId="0" borderId="21">
      <alignment horizontal="left" vertical="top"/>
    </xf>
    <xf numFmtId="0" fontId="72" fillId="71" borderId="0" applyNumberFormat="0" applyBorder="0" applyAlignment="0" applyProtection="0"/>
    <xf numFmtId="0" fontId="177" fillId="73" borderId="0" applyNumberFormat="0" applyBorder="0" applyAlignment="0" applyProtection="0"/>
    <xf numFmtId="0" fontId="85" fillId="74" borderId="32" applyNumberFormat="0" applyAlignment="0" applyProtection="0"/>
    <xf numFmtId="0" fontId="183" fillId="0" borderId="21">
      <alignment horizontal="left" vertical="top"/>
    </xf>
    <xf numFmtId="0" fontId="118" fillId="0" borderId="30" applyNumberFormat="0" applyFill="0" applyAlignment="0" applyProtection="0"/>
    <xf numFmtId="0" fontId="156" fillId="0" borderId="21">
      <alignment horizontal="left" vertical="top"/>
    </xf>
    <xf numFmtId="0" fontId="90" fillId="0" borderId="0" applyNumberFormat="0" applyFill="0" applyBorder="0" applyAlignment="0" applyProtection="0"/>
    <xf numFmtId="0" fontId="72" fillId="71" borderId="0" applyNumberFormat="0" applyBorder="0" applyAlignment="0" applyProtection="0"/>
    <xf numFmtId="0" fontId="112" fillId="52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123" fillId="36" borderId="0" applyNumberFormat="0" applyBorder="0" applyAlignment="0" applyProtection="0"/>
    <xf numFmtId="0" fontId="159" fillId="0" borderId="0">
      <alignment horizontal="left"/>
    </xf>
    <xf numFmtId="0" fontId="178" fillId="74" borderId="25" applyNumberFormat="0" applyAlignment="0" applyProtection="0"/>
    <xf numFmtId="0" fontId="126" fillId="0" borderId="28" applyNumberFormat="0" applyFill="0" applyAlignment="0" applyProtection="0"/>
    <xf numFmtId="0" fontId="178" fillId="74" borderId="25" applyNumberFormat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2" fillId="0" borderId="33" applyNumberFormat="0" applyFill="0" applyAlignment="0" applyProtection="0"/>
    <xf numFmtId="0" fontId="183" fillId="0" borderId="21">
      <alignment horizontal="left" vertical="top"/>
    </xf>
    <xf numFmtId="0" fontId="177" fillId="73" borderId="0" applyNumberFormat="0" applyBorder="0" applyAlignment="0" applyProtection="0"/>
    <xf numFmtId="0" fontId="120" fillId="40" borderId="25" applyNumberFormat="0" applyAlignment="0" applyProtection="0"/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112" fillId="52" borderId="0" applyNumberFormat="0" applyBorder="0" applyAlignment="0" applyProtection="0"/>
    <xf numFmtId="0" fontId="117" fillId="54" borderId="26" applyNumberFormat="0" applyAlignment="0" applyProtection="0"/>
    <xf numFmtId="0" fontId="118" fillId="0" borderId="30" applyNumberFormat="0" applyFill="0" applyAlignment="0" applyProtection="0"/>
    <xf numFmtId="0" fontId="112" fillId="47" borderId="0" applyNumberFormat="0" applyBorder="0" applyAlignment="0" applyProtection="0"/>
    <xf numFmtId="0" fontId="126" fillId="0" borderId="28" applyNumberFormat="0" applyFill="0" applyAlignment="0" applyProtection="0"/>
    <xf numFmtId="0" fontId="18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177" fillId="73" borderId="0" applyNumberFormat="0" applyBorder="0" applyAlignment="0" applyProtection="0"/>
    <xf numFmtId="0" fontId="127" fillId="0" borderId="29" applyNumberFormat="0" applyFill="0" applyAlignment="0" applyProtection="0"/>
    <xf numFmtId="0" fontId="126" fillId="0" borderId="28" applyNumberFormat="0" applyFill="0" applyAlignment="0" applyProtection="0"/>
    <xf numFmtId="0" fontId="112" fillId="51" borderId="0" applyNumberFormat="0" applyBorder="0" applyAlignment="0" applyProtection="0"/>
    <xf numFmtId="0" fontId="114" fillId="0" borderId="0" applyNumberFormat="0" applyFill="0" applyBorder="0" applyAlignment="0" applyProtection="0"/>
    <xf numFmtId="0" fontId="113" fillId="53" borderId="25" applyNumberFormat="0" applyAlignment="0" applyProtection="0"/>
    <xf numFmtId="0" fontId="112" fillId="50" borderId="0" applyNumberFormat="0" applyBorder="0" applyAlignment="0" applyProtection="0"/>
    <xf numFmtId="0" fontId="156" fillId="0" borderId="21">
      <alignment horizontal="left" vertical="top"/>
    </xf>
    <xf numFmtId="0" fontId="72" fillId="67" borderId="0" applyNumberFormat="0" applyBorder="0" applyAlignment="0" applyProtection="0"/>
    <xf numFmtId="0" fontId="114" fillId="0" borderId="0" applyNumberFormat="0" applyFill="0" applyBorder="0" applyAlignment="0" applyProtection="0"/>
    <xf numFmtId="0" fontId="156" fillId="0" borderId="21">
      <alignment horizontal="left" vertical="top"/>
    </xf>
    <xf numFmtId="0" fontId="156" fillId="0" borderId="21">
      <alignment horizontal="left" vertical="top"/>
    </xf>
    <xf numFmtId="0" fontId="127" fillId="0" borderId="29" applyNumberFormat="0" applyFill="0" applyAlignment="0" applyProtection="0"/>
    <xf numFmtId="0" fontId="72" fillId="61" borderId="0" applyNumberFormat="0" applyBorder="0" applyAlignment="0" applyProtection="0"/>
    <xf numFmtId="0" fontId="177" fillId="73" borderId="0" applyNumberFormat="0" applyBorder="0" applyAlignment="0" applyProtection="0"/>
    <xf numFmtId="0" fontId="177" fillId="73" borderId="0" applyNumberFormat="0" applyBorder="0" applyAlignment="0" applyProtection="0"/>
    <xf numFmtId="0" fontId="159" fillId="0" borderId="0">
      <alignment horizontal="left"/>
    </xf>
    <xf numFmtId="0" fontId="159" fillId="0" borderId="0">
      <alignment horizontal="left"/>
    </xf>
    <xf numFmtId="0" fontId="117" fillId="54" borderId="26" applyNumberFormat="0" applyAlignment="0" applyProtection="0"/>
    <xf numFmtId="0" fontId="112" fillId="47" borderId="0" applyNumberFormat="0" applyBorder="0" applyAlignment="0" applyProtection="0"/>
    <xf numFmtId="0" fontId="118" fillId="0" borderId="30" applyNumberFormat="0" applyFill="0" applyAlignment="0" applyProtection="0"/>
    <xf numFmtId="0" fontId="85" fillId="74" borderId="32" applyNumberFormat="0" applyAlignment="0" applyProtection="0"/>
    <xf numFmtId="0" fontId="112" fillId="50" borderId="0" applyNumberFormat="0" applyBorder="0" applyAlignment="0" applyProtection="0"/>
    <xf numFmtId="0" fontId="126" fillId="0" borderId="28" applyNumberFormat="0" applyFill="0" applyAlignment="0" applyProtection="0"/>
    <xf numFmtId="0" fontId="85" fillId="74" borderId="32" applyNumberFormat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19" fillId="37" borderId="0" applyNumberFormat="0" applyBorder="0" applyAlignment="0" applyProtection="0"/>
    <xf numFmtId="0" fontId="72" fillId="69" borderId="0" applyNumberFormat="0" applyBorder="0" applyAlignment="0" applyProtection="0"/>
    <xf numFmtId="0" fontId="122" fillId="0" borderId="33" applyNumberFormat="0" applyFill="0" applyAlignment="0" applyProtection="0"/>
    <xf numFmtId="0" fontId="185" fillId="0" borderId="30" applyNumberFormat="0" applyFill="0" applyAlignment="0" applyProtection="0"/>
    <xf numFmtId="0" fontId="117" fillId="54" borderId="26" applyNumberFormat="0" applyAlignment="0" applyProtection="0"/>
    <xf numFmtId="0" fontId="112" fillId="51" borderId="0" applyNumberFormat="0" applyBorder="0" applyAlignment="0" applyProtection="0"/>
    <xf numFmtId="0" fontId="184" fillId="0" borderId="0" applyNumberFormat="0" applyFill="0" applyBorder="0" applyAlignment="0" applyProtection="0"/>
    <xf numFmtId="0" fontId="183" fillId="0" borderId="21">
      <alignment horizontal="left" vertical="top"/>
    </xf>
    <xf numFmtId="0" fontId="90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17" fillId="54" borderId="26" applyNumberFormat="0" applyAlignment="0" applyProtection="0"/>
    <xf numFmtId="0" fontId="72" fillId="61" borderId="0" applyNumberFormat="0" applyBorder="0" applyAlignment="0" applyProtection="0"/>
    <xf numFmtId="0" fontId="11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106" fillId="56" borderId="31" applyNumberFormat="0" applyFont="0" applyAlignment="0" applyProtection="0"/>
    <xf numFmtId="0" fontId="185" fillId="0" borderId="30" applyNumberFormat="0" applyFill="0" applyAlignment="0" applyProtection="0"/>
    <xf numFmtId="0" fontId="122" fillId="0" borderId="33" applyNumberFormat="0" applyFill="0" applyAlignment="0" applyProtection="0"/>
    <xf numFmtId="0" fontId="177" fillId="73" borderId="0" applyNumberFormat="0" applyBorder="0" applyAlignment="0" applyProtection="0"/>
    <xf numFmtId="0" fontId="85" fillId="74" borderId="32" applyNumberFormat="0" applyAlignment="0" applyProtection="0"/>
    <xf numFmtId="0" fontId="77" fillId="68" borderId="0" applyNumberFormat="0" applyBorder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72" fillId="64" borderId="0" applyNumberFormat="0" applyBorder="0" applyAlignment="0" applyProtection="0"/>
    <xf numFmtId="0" fontId="81" fillId="72" borderId="25" applyNumberFormat="0" applyAlignment="0" applyProtection="0"/>
    <xf numFmtId="0" fontId="114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12" fillId="50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1" borderId="0" applyNumberFormat="0" applyBorder="0" applyAlignment="0" applyProtection="0"/>
    <xf numFmtId="0" fontId="184" fillId="0" borderId="0" applyNumberFormat="0" applyFill="0" applyBorder="0" applyAlignment="0" applyProtection="0"/>
    <xf numFmtId="0" fontId="112" fillId="47" borderId="0" applyNumberFormat="0" applyBorder="0" applyAlignment="0" applyProtection="0"/>
    <xf numFmtId="0" fontId="72" fillId="64" borderId="0" applyNumberFormat="0" applyBorder="0" applyAlignment="0" applyProtection="0"/>
    <xf numFmtId="0" fontId="126" fillId="0" borderId="28" applyNumberFormat="0" applyFill="0" applyAlignment="0" applyProtection="0"/>
    <xf numFmtId="0" fontId="114" fillId="0" borderId="0" applyNumberFormat="0" applyFill="0" applyBorder="0" applyAlignment="0" applyProtection="0"/>
    <xf numFmtId="0" fontId="9" fillId="65" borderId="31" applyNumberFormat="0" applyFont="0" applyAlignment="0" applyProtection="0"/>
    <xf numFmtId="0" fontId="112" fillId="50" borderId="0" applyNumberFormat="0" applyBorder="0" applyAlignment="0" applyProtection="0"/>
    <xf numFmtId="0" fontId="77" fillId="68" borderId="0" applyNumberFormat="0" applyBorder="0" applyAlignment="0" applyProtection="0"/>
    <xf numFmtId="0" fontId="156" fillId="0" borderId="21">
      <alignment horizontal="left" vertical="top"/>
    </xf>
    <xf numFmtId="0" fontId="112" fillId="50" borderId="0" applyNumberFormat="0" applyBorder="0" applyAlignment="0" applyProtection="0"/>
    <xf numFmtId="0" fontId="83" fillId="78" borderId="0" applyNumberFormat="0" applyBorder="0" applyAlignment="0" applyProtection="0"/>
    <xf numFmtId="0" fontId="122" fillId="0" borderId="33" applyNumberFormat="0" applyFill="0" applyAlignment="0" applyProtection="0"/>
    <xf numFmtId="0" fontId="72" fillId="64" borderId="0" applyNumberFormat="0" applyBorder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19" fillId="37" borderId="0" applyNumberFormat="0" applyBorder="0" applyAlignment="0" applyProtection="0"/>
    <xf numFmtId="0" fontId="120" fillId="40" borderId="25" applyNumberFormat="0" applyAlignment="0" applyProtection="0"/>
    <xf numFmtId="0" fontId="119" fillId="37" borderId="0" applyNumberFormat="0" applyBorder="0" applyAlignment="0" applyProtection="0"/>
    <xf numFmtId="0" fontId="112" fillId="46" borderId="0" applyNumberFormat="0" applyBorder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56" fillId="0" borderId="21">
      <alignment horizontal="left" vertical="top"/>
    </xf>
    <xf numFmtId="0" fontId="72" fillId="69" borderId="0" applyNumberFormat="0" applyBorder="0" applyAlignment="0" applyProtection="0"/>
    <xf numFmtId="0" fontId="85" fillId="74" borderId="32" applyNumberFormat="0" applyAlignment="0" applyProtection="0"/>
    <xf numFmtId="0" fontId="123" fillId="36" borderId="0" applyNumberFormat="0" applyBorder="0" applyAlignment="0" applyProtection="0"/>
    <xf numFmtId="0" fontId="112" fillId="51" borderId="0" applyNumberFormat="0" applyBorder="0" applyAlignment="0" applyProtection="0"/>
    <xf numFmtId="0" fontId="83" fillId="78" borderId="0" applyNumberFormat="0" applyBorder="0" applyAlignment="0" applyProtection="0"/>
    <xf numFmtId="0" fontId="121" fillId="55" borderId="0" applyNumberFormat="0" applyBorder="0" applyAlignment="0" applyProtection="0"/>
    <xf numFmtId="0" fontId="185" fillId="0" borderId="30" applyNumberFormat="0" applyFill="0" applyAlignment="0" applyProtection="0"/>
    <xf numFmtId="0" fontId="72" fillId="71" borderId="0" applyNumberFormat="0" applyBorder="0" applyAlignment="0" applyProtection="0"/>
    <xf numFmtId="0" fontId="1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9" fillId="37" borderId="0" applyNumberFormat="0" applyBorder="0" applyAlignment="0" applyProtection="0"/>
    <xf numFmtId="0" fontId="112" fillId="52" borderId="0" applyNumberFormat="0" applyBorder="0" applyAlignment="0" applyProtection="0"/>
    <xf numFmtId="0" fontId="72" fillId="71" borderId="0" applyNumberFormat="0" applyBorder="0" applyAlignment="0" applyProtection="0"/>
    <xf numFmtId="0" fontId="112" fillId="50" borderId="0" applyNumberFormat="0" applyBorder="0" applyAlignment="0" applyProtection="0"/>
    <xf numFmtId="0" fontId="83" fillId="78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127" fillId="0" borderId="29" applyNumberFormat="0" applyFill="0" applyAlignment="0" applyProtection="0"/>
    <xf numFmtId="0" fontId="9" fillId="65" borderId="31" applyNumberFormat="0" applyFont="0" applyAlignment="0" applyProtection="0"/>
    <xf numFmtId="0" fontId="72" fillId="67" borderId="0" applyNumberFormat="0" applyBorder="0" applyAlignment="0" applyProtection="0"/>
    <xf numFmtId="0" fontId="122" fillId="0" borderId="33" applyNumberFormat="0" applyFill="0" applyAlignment="0" applyProtection="0"/>
    <xf numFmtId="0" fontId="112" fillId="47" borderId="0" applyNumberFormat="0" applyBorder="0" applyAlignment="0" applyProtection="0"/>
    <xf numFmtId="0" fontId="123" fillId="36" borderId="0" applyNumberFormat="0" applyBorder="0" applyAlignment="0" applyProtection="0"/>
    <xf numFmtId="0" fontId="112" fillId="52" borderId="0" applyNumberFormat="0" applyBorder="0" applyAlignment="0" applyProtection="0"/>
    <xf numFmtId="0" fontId="112" fillId="46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7" fillId="0" borderId="0" applyNumberFormat="0" applyFill="0" applyBorder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77" fillId="68" borderId="0" applyNumberFormat="0" applyBorder="0" applyAlignment="0" applyProtection="0"/>
    <xf numFmtId="0" fontId="185" fillId="0" borderId="30" applyNumberFormat="0" applyFill="0" applyAlignment="0" applyProtection="0"/>
    <xf numFmtId="0" fontId="112" fillId="49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83" fillId="78" borderId="0" applyNumberFormat="0" applyBorder="0" applyAlignment="0" applyProtection="0"/>
    <xf numFmtId="0" fontId="126" fillId="0" borderId="28" applyNumberFormat="0" applyFill="0" applyAlignment="0" applyProtection="0"/>
    <xf numFmtId="0" fontId="123" fillId="36" borderId="0" applyNumberFormat="0" applyBorder="0" applyAlignment="0" applyProtection="0"/>
    <xf numFmtId="0" fontId="122" fillId="0" borderId="33" applyNumberFormat="0" applyFill="0" applyAlignment="0" applyProtection="0"/>
    <xf numFmtId="0" fontId="112" fillId="47" borderId="0" applyNumberFormat="0" applyBorder="0" applyAlignment="0" applyProtection="0"/>
    <xf numFmtId="0" fontId="177" fillId="73" borderId="0" applyNumberFormat="0" applyBorder="0" applyAlignment="0" applyProtection="0"/>
    <xf numFmtId="0" fontId="23" fillId="0" borderId="16" applyNumberFormat="0" applyFill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3" fillId="36" borderId="0" applyNumberFormat="0" applyBorder="0" applyAlignment="0" applyProtection="0"/>
    <xf numFmtId="0" fontId="75" fillId="67" borderId="26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27" fillId="0" borderId="0" applyNumberFormat="0" applyFill="0" applyBorder="0" applyAlignment="0" applyProtection="0"/>
    <xf numFmtId="0" fontId="178" fillId="74" borderId="25" applyNumberFormat="0" applyAlignment="0" applyProtection="0"/>
    <xf numFmtId="0" fontId="123" fillId="36" borderId="0" applyNumberFormat="0" applyBorder="0" applyAlignment="0" applyProtection="0"/>
    <xf numFmtId="0" fontId="83" fillId="78" borderId="0" applyNumberFormat="0" applyBorder="0" applyAlignment="0" applyProtection="0"/>
    <xf numFmtId="0" fontId="72" fillId="61" borderId="0" applyNumberFormat="0" applyBorder="0" applyAlignment="0" applyProtection="0"/>
    <xf numFmtId="0" fontId="28" fillId="30" borderId="0" applyNumberFormat="0" applyBorder="0" applyAlignment="0" applyProtection="0"/>
    <xf numFmtId="0" fontId="112" fillId="51" borderId="0" applyNumberFormat="0" applyBorder="0" applyAlignment="0" applyProtection="0"/>
    <xf numFmtId="0" fontId="72" fillId="64" borderId="0" applyNumberFormat="0" applyBorder="0" applyAlignment="0" applyProtection="0"/>
    <xf numFmtId="0" fontId="112" fillId="47" borderId="0" applyNumberFormat="0" applyBorder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3" fillId="78" borderId="0" applyNumberFormat="0" applyBorder="0" applyAlignment="0" applyProtection="0"/>
    <xf numFmtId="0" fontId="77" fillId="68" borderId="0" applyNumberFormat="0" applyBorder="0" applyAlignment="0" applyProtection="0"/>
    <xf numFmtId="0" fontId="118" fillId="0" borderId="30" applyNumberFormat="0" applyFill="0" applyAlignment="0" applyProtection="0"/>
    <xf numFmtId="0" fontId="28" fillId="22" borderId="0" applyNumberFormat="0" applyBorder="0" applyAlignment="0" applyProtection="0"/>
    <xf numFmtId="0" fontId="177" fillId="73" borderId="0" applyNumberFormat="0" applyBorder="0" applyAlignment="0" applyProtection="0"/>
    <xf numFmtId="0" fontId="112" fillId="46" borderId="0" applyNumberFormat="0" applyBorder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112" fillId="49" borderId="0" applyNumberFormat="0" applyBorder="0" applyAlignment="0" applyProtection="0"/>
    <xf numFmtId="0" fontId="118" fillId="0" borderId="30" applyNumberFormat="0" applyFill="0" applyAlignment="0" applyProtection="0"/>
    <xf numFmtId="0" fontId="122" fillId="0" borderId="33" applyNumberFormat="0" applyFill="0" applyAlignment="0" applyProtection="0"/>
    <xf numFmtId="0" fontId="72" fillId="67" borderId="0" applyNumberFormat="0" applyBorder="0" applyAlignment="0" applyProtection="0"/>
    <xf numFmtId="0" fontId="89" fillId="0" borderId="39" applyNumberFormat="0" applyFill="0" applyAlignment="0" applyProtection="0"/>
    <xf numFmtId="0" fontId="121" fillId="55" borderId="0" applyNumberFormat="0" applyBorder="0" applyAlignment="0" applyProtection="0"/>
    <xf numFmtId="0" fontId="83" fillId="78" borderId="0" applyNumberFormat="0" applyBorder="0" applyAlignment="0" applyProtection="0"/>
    <xf numFmtId="0" fontId="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77" fillId="68" borderId="0" applyNumberFormat="0" applyBorder="0" applyAlignment="0" applyProtection="0"/>
    <xf numFmtId="0" fontId="72" fillId="69" borderId="0" applyNumberFormat="0" applyBorder="0" applyAlignment="0" applyProtection="0"/>
    <xf numFmtId="0" fontId="106" fillId="56" borderId="31" applyNumberFormat="0" applyFont="0" applyAlignment="0" applyProtection="0"/>
    <xf numFmtId="0" fontId="75" fillId="67" borderId="26" applyNumberFormat="0" applyAlignment="0" applyProtection="0"/>
    <xf numFmtId="0" fontId="183" fillId="0" borderId="21">
      <alignment horizontal="left" vertical="top"/>
    </xf>
    <xf numFmtId="0" fontId="117" fillId="54" borderId="26" applyNumberFormat="0" applyAlignment="0" applyProtection="0"/>
    <xf numFmtId="0" fontId="156" fillId="0" borderId="21">
      <alignment horizontal="left" vertical="top"/>
    </xf>
    <xf numFmtId="0" fontId="81" fillId="72" borderId="25" applyNumberFormat="0" applyAlignment="0" applyProtection="0"/>
    <xf numFmtId="0" fontId="114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159" fillId="0" borderId="0">
      <alignment horizontal="left"/>
    </xf>
    <xf numFmtId="0" fontId="184" fillId="0" borderId="0" applyNumberFormat="0" applyFill="0" applyBorder="0" applyAlignment="0" applyProtection="0"/>
    <xf numFmtId="0" fontId="121" fillId="55" borderId="0" applyNumberFormat="0" applyBorder="0" applyAlignment="0" applyProtection="0"/>
    <xf numFmtId="0" fontId="72" fillId="67" borderId="0" applyNumberFormat="0" applyBorder="0" applyAlignment="0" applyProtection="0"/>
    <xf numFmtId="0" fontId="85" fillId="74" borderId="32" applyNumberFormat="0" applyAlignment="0" applyProtection="0"/>
    <xf numFmtId="0" fontId="114" fillId="0" borderId="0" applyNumberFormat="0" applyFill="0" applyBorder="0" applyAlignment="0" applyProtection="0"/>
    <xf numFmtId="0" fontId="159" fillId="0" borderId="0">
      <alignment horizontal="left"/>
    </xf>
    <xf numFmtId="0" fontId="127" fillId="0" borderId="29" applyNumberFormat="0" applyFill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118" fillId="0" borderId="30" applyNumberFormat="0" applyFill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83" fillId="0" borderId="21">
      <alignment horizontal="left" vertical="top"/>
    </xf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12" fillId="50" borderId="0" applyNumberFormat="0" applyBorder="0" applyAlignment="0" applyProtection="0"/>
    <xf numFmtId="0" fontId="77" fillId="68" borderId="0" applyNumberFormat="0" applyBorder="0" applyAlignment="0" applyProtection="0"/>
    <xf numFmtId="0" fontId="185" fillId="0" borderId="30" applyNumberFormat="0" applyFill="0" applyAlignment="0" applyProtection="0"/>
    <xf numFmtId="0" fontId="112" fillId="51" borderId="0" applyNumberFormat="0" applyBorder="0" applyAlignment="0" applyProtection="0"/>
    <xf numFmtId="0" fontId="106" fillId="56" borderId="31" applyNumberFormat="0" applyFont="0" applyAlignment="0" applyProtection="0"/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112" fillId="49" borderId="0" applyNumberFormat="0" applyBorder="0" applyAlignment="0" applyProtection="0"/>
    <xf numFmtId="0" fontId="127" fillId="0" borderId="29" applyNumberFormat="0" applyFill="0" applyAlignment="0" applyProtection="0"/>
    <xf numFmtId="0" fontId="122" fillId="0" borderId="33" applyNumberFormat="0" applyFill="0" applyAlignment="0" applyProtection="0"/>
    <xf numFmtId="0" fontId="112" fillId="46" borderId="0" applyNumberFormat="0" applyBorder="0" applyAlignment="0" applyProtection="0"/>
    <xf numFmtId="0" fontId="114" fillId="0" borderId="0" applyNumberFormat="0" applyFill="0" applyBorder="0" applyAlignment="0" applyProtection="0"/>
    <xf numFmtId="0" fontId="113" fillId="53" borderId="25" applyNumberFormat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83" fillId="78" borderId="0" applyNumberFormat="0" applyBorder="0" applyAlignment="0" applyProtection="0"/>
    <xf numFmtId="0" fontId="118" fillId="0" borderId="30" applyNumberFormat="0" applyFill="0" applyAlignment="0" applyProtection="0"/>
    <xf numFmtId="0" fontId="127" fillId="0" borderId="29" applyNumberFormat="0" applyFill="0" applyAlignment="0" applyProtection="0"/>
    <xf numFmtId="0" fontId="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27" fillId="0" borderId="29" applyNumberFormat="0" applyFill="0" applyAlignment="0" applyProtection="0"/>
    <xf numFmtId="0" fontId="117" fillId="54" borderId="26" applyNumberFormat="0" applyAlignment="0" applyProtection="0"/>
    <xf numFmtId="0" fontId="72" fillId="71" borderId="0" applyNumberFormat="0" applyBorder="0" applyAlignment="0" applyProtection="0"/>
    <xf numFmtId="0" fontId="183" fillId="0" borderId="21">
      <alignment horizontal="left" vertical="top"/>
    </xf>
    <xf numFmtId="0" fontId="18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06" fillId="56" borderId="31" applyNumberFormat="0" applyFont="0" applyAlignment="0" applyProtection="0"/>
    <xf numFmtId="0" fontId="185" fillId="0" borderId="30" applyNumberFormat="0" applyFill="0" applyAlignment="0" applyProtection="0"/>
    <xf numFmtId="0" fontId="77" fillId="68" borderId="0" applyNumberFormat="0" applyBorder="0" applyAlignment="0" applyProtection="0"/>
    <xf numFmtId="0" fontId="185" fillId="0" borderId="30" applyNumberFormat="0" applyFill="0" applyAlignment="0" applyProtection="0"/>
    <xf numFmtId="0" fontId="124" fillId="53" borderId="32" applyNumberFormat="0" applyAlignment="0" applyProtection="0"/>
    <xf numFmtId="0" fontId="159" fillId="0" borderId="0">
      <alignment horizontal="left"/>
    </xf>
    <xf numFmtId="0" fontId="9" fillId="65" borderId="31" applyNumberFormat="0" applyFont="0" applyAlignment="0" applyProtection="0"/>
    <xf numFmtId="0" fontId="112" fillId="50" borderId="0" applyNumberFormat="0" applyBorder="0" applyAlignment="0" applyProtection="0"/>
    <xf numFmtId="0" fontId="72" fillId="67" borderId="0" applyNumberFormat="0" applyBorder="0" applyAlignment="0" applyProtection="0"/>
    <xf numFmtId="0" fontId="127" fillId="0" borderId="29" applyNumberFormat="0" applyFill="0" applyAlignment="0" applyProtection="0"/>
    <xf numFmtId="0" fontId="121" fillId="55" borderId="0" applyNumberFormat="0" applyBorder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185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13" fillId="53" borderId="25" applyNumberFormat="0" applyAlignment="0" applyProtection="0"/>
    <xf numFmtId="0" fontId="156" fillId="0" borderId="21">
      <alignment horizontal="left" vertical="top"/>
    </xf>
    <xf numFmtId="0" fontId="9" fillId="65" borderId="31" applyNumberFormat="0" applyFont="0" applyAlignment="0" applyProtection="0"/>
    <xf numFmtId="0" fontId="20" fillId="6" borderId="14" applyNumberFormat="0" applyAlignment="0" applyProtection="0"/>
    <xf numFmtId="0" fontId="123" fillId="36" borderId="0" applyNumberFormat="0" applyBorder="0" applyAlignment="0" applyProtection="0"/>
    <xf numFmtId="0" fontId="12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2" fillId="0" borderId="33" applyNumberFormat="0" applyFill="0" applyAlignment="0" applyProtection="0"/>
    <xf numFmtId="0" fontId="77" fillId="68" borderId="0" applyNumberFormat="0" applyBorder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27" fillId="0" borderId="29" applyNumberFormat="0" applyFill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77" fillId="68" borderId="0" applyNumberFormat="0" applyBorder="0" applyAlignment="0" applyProtection="0"/>
    <xf numFmtId="0" fontId="118" fillId="0" borderId="30" applyNumberFormat="0" applyFill="0" applyAlignment="0" applyProtection="0"/>
    <xf numFmtId="0" fontId="127" fillId="0" borderId="29" applyNumberFormat="0" applyFill="0" applyAlignment="0" applyProtection="0"/>
    <xf numFmtId="0" fontId="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2" fillId="46" borderId="0" applyNumberFormat="0" applyBorder="0" applyAlignment="0" applyProtection="0"/>
    <xf numFmtId="0" fontId="117" fillId="54" borderId="26" applyNumberFormat="0" applyAlignment="0" applyProtection="0"/>
    <xf numFmtId="0" fontId="72" fillId="71" borderId="0" applyNumberFormat="0" applyBorder="0" applyAlignment="0" applyProtection="0"/>
    <xf numFmtId="0" fontId="183" fillId="0" borderId="21">
      <alignment horizontal="left" vertical="top"/>
    </xf>
    <xf numFmtId="0" fontId="18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06" fillId="56" borderId="31" applyNumberFormat="0" applyFont="0" applyAlignment="0" applyProtection="0"/>
    <xf numFmtId="0" fontId="185" fillId="0" borderId="30" applyNumberFormat="0" applyFill="0" applyAlignment="0" applyProtection="0"/>
    <xf numFmtId="0" fontId="77" fillId="68" borderId="0" applyNumberFormat="0" applyBorder="0" applyAlignment="0" applyProtection="0"/>
    <xf numFmtId="0" fontId="185" fillId="0" borderId="30" applyNumberFormat="0" applyFill="0" applyAlignment="0" applyProtection="0"/>
    <xf numFmtId="0" fontId="124" fillId="53" borderId="32" applyNumberFormat="0" applyAlignment="0" applyProtection="0"/>
    <xf numFmtId="0" fontId="159" fillId="0" borderId="0">
      <alignment horizontal="left"/>
    </xf>
    <xf numFmtId="0" fontId="9" fillId="65" borderId="31" applyNumberFormat="0" applyFont="0" applyAlignment="0" applyProtection="0"/>
    <xf numFmtId="0" fontId="112" fillId="50" borderId="0" applyNumberFormat="0" applyBorder="0" applyAlignment="0" applyProtection="0"/>
    <xf numFmtId="0" fontId="72" fillId="67" borderId="0" applyNumberFormat="0" applyBorder="0" applyAlignment="0" applyProtection="0"/>
    <xf numFmtId="0" fontId="127" fillId="0" borderId="29" applyNumberFormat="0" applyFill="0" applyAlignment="0" applyProtection="0"/>
    <xf numFmtId="0" fontId="121" fillId="55" borderId="0" applyNumberFormat="0" applyBorder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185" fillId="0" borderId="30" applyNumberFormat="0" applyFill="0" applyAlignment="0" applyProtection="0"/>
    <xf numFmtId="0" fontId="184" fillId="0" borderId="0" applyNumberFormat="0" applyFill="0" applyBorder="0" applyAlignment="0" applyProtection="0"/>
    <xf numFmtId="0" fontId="113" fillId="53" borderId="25" applyNumberFormat="0" applyAlignment="0" applyProtection="0"/>
    <xf numFmtId="0" fontId="156" fillId="0" borderId="21">
      <alignment horizontal="left" vertical="top"/>
    </xf>
    <xf numFmtId="0" fontId="9" fillId="65" borderId="31" applyNumberFormat="0" applyFont="0" applyAlignment="0" applyProtection="0"/>
    <xf numFmtId="0" fontId="20" fillId="6" borderId="14" applyNumberFormat="0" applyAlignment="0" applyProtection="0"/>
    <xf numFmtId="0" fontId="123" fillId="36" borderId="0" applyNumberFormat="0" applyBorder="0" applyAlignment="0" applyProtection="0"/>
    <xf numFmtId="0" fontId="12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77" fillId="68" borderId="0" applyNumberFormat="0" applyBorder="0" applyAlignment="0" applyProtection="0"/>
    <xf numFmtId="0" fontId="106" fillId="56" borderId="31" applyNumberFormat="0" applyFont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27" fillId="0" borderId="29" applyNumberFormat="0" applyFill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127" fillId="0" borderId="29" applyNumberFormat="0" applyFill="0" applyAlignment="0" applyProtection="0"/>
    <xf numFmtId="0" fontId="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72" fillId="71" borderId="0" applyNumberFormat="0" applyBorder="0" applyAlignment="0" applyProtection="0"/>
    <xf numFmtId="0" fontId="183" fillId="0" borderId="21">
      <alignment horizontal="left" vertical="top"/>
    </xf>
    <xf numFmtId="0" fontId="18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06" fillId="56" borderId="31" applyNumberFormat="0" applyFont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12" fillId="50" borderId="0" applyNumberFormat="0" applyBorder="0" applyAlignment="0" applyProtection="0"/>
    <xf numFmtId="0" fontId="127" fillId="0" borderId="29" applyNumberFormat="0" applyFill="0" applyAlignment="0" applyProtection="0"/>
    <xf numFmtId="0" fontId="121" fillId="55" borderId="0" applyNumberFormat="0" applyBorder="0" applyAlignment="0" applyProtection="0"/>
    <xf numFmtId="0" fontId="72" fillId="61" borderId="0" applyNumberFormat="0" applyBorder="0" applyAlignment="0" applyProtection="0"/>
    <xf numFmtId="0" fontId="118" fillId="0" borderId="30" applyNumberFormat="0" applyFill="0" applyAlignment="0" applyProtection="0"/>
    <xf numFmtId="0" fontId="77" fillId="68" borderId="0" applyNumberFormat="0" applyBorder="0" applyAlignment="0" applyProtection="0"/>
    <xf numFmtId="0" fontId="184" fillId="0" borderId="0" applyNumberFormat="0" applyFill="0" applyBorder="0" applyAlignment="0" applyProtection="0"/>
    <xf numFmtId="0" fontId="156" fillId="0" borderId="21">
      <alignment horizontal="left" vertical="top"/>
    </xf>
    <xf numFmtId="0" fontId="20" fillId="6" borderId="14" applyNumberFormat="0" applyAlignment="0" applyProtection="0"/>
    <xf numFmtId="0" fontId="123" fillId="36" borderId="0" applyNumberFormat="0" applyBorder="0" applyAlignment="0" applyProtection="0"/>
    <xf numFmtId="0" fontId="127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77" fillId="68" borderId="0" applyNumberFormat="0" applyBorder="0" applyAlignment="0" applyProtection="0"/>
    <xf numFmtId="0" fontId="106" fillId="56" borderId="31" applyNumberFormat="0" applyFont="0" applyAlignment="0" applyProtection="0"/>
    <xf numFmtId="0" fontId="125" fillId="0" borderId="27" applyNumberFormat="0" applyFill="0" applyAlignment="0" applyProtection="0"/>
    <xf numFmtId="0" fontId="120" fillId="40" borderId="25" applyNumberFormat="0" applyAlignment="0" applyProtection="0"/>
    <xf numFmtId="0" fontId="127" fillId="0" borderId="29" applyNumberFormat="0" applyFill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19" fillId="37" borderId="0" applyNumberFormat="0" applyBorder="0" applyAlignment="0" applyProtection="0"/>
    <xf numFmtId="0" fontId="126" fillId="0" borderId="28" applyNumberFormat="0" applyFill="0" applyAlignment="0" applyProtection="0"/>
    <xf numFmtId="0" fontId="72" fillId="64" borderId="0" applyNumberFormat="0" applyBorder="0" applyAlignment="0" applyProtection="0"/>
    <xf numFmtId="0" fontId="89" fillId="0" borderId="39" applyNumberFormat="0" applyFill="0" applyAlignment="0" applyProtection="0"/>
    <xf numFmtId="0" fontId="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7" fillId="54" borderId="26" applyNumberFormat="0" applyAlignment="0" applyProtection="0"/>
    <xf numFmtId="0" fontId="72" fillId="71" borderId="0" applyNumberFormat="0" applyBorder="0" applyAlignment="0" applyProtection="0"/>
    <xf numFmtId="0" fontId="183" fillId="0" borderId="21">
      <alignment horizontal="left" vertical="top"/>
    </xf>
    <xf numFmtId="0" fontId="18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06" fillId="56" borderId="31" applyNumberFormat="0" applyFont="0" applyAlignment="0" applyProtection="0"/>
    <xf numFmtId="0" fontId="185" fillId="0" borderId="30" applyNumberFormat="0" applyFill="0" applyAlignment="0" applyProtection="0"/>
    <xf numFmtId="0" fontId="127" fillId="0" borderId="29" applyNumberFormat="0" applyFill="0" applyAlignment="0" applyProtection="0"/>
    <xf numFmtId="0" fontId="72" fillId="61" borderId="0" applyNumberFormat="0" applyBorder="0" applyAlignment="0" applyProtection="0"/>
    <xf numFmtId="0" fontId="77" fillId="68" borderId="0" applyNumberFormat="0" applyBorder="0" applyAlignment="0" applyProtection="0"/>
    <xf numFmtId="0" fontId="184" fillId="0" borderId="0" applyNumberFormat="0" applyFill="0" applyBorder="0" applyAlignment="0" applyProtection="0"/>
    <xf numFmtId="0" fontId="20" fillId="6" borderId="14" applyNumberFormat="0" applyAlignment="0" applyProtection="0"/>
    <xf numFmtId="0" fontId="123" fillId="36" borderId="0" applyNumberFormat="0" applyBorder="0" applyAlignment="0" applyProtection="0"/>
    <xf numFmtId="0" fontId="127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06" fillId="56" borderId="31" applyNumberFormat="0" applyFont="0" applyAlignment="0" applyProtection="0"/>
    <xf numFmtId="0" fontId="125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27" fillId="0" borderId="29" applyNumberFormat="0" applyFill="0" applyAlignment="0" applyProtection="0"/>
    <xf numFmtId="0" fontId="20" fillId="6" borderId="14" applyNumberFormat="0" applyAlignment="0" applyProtection="0"/>
    <xf numFmtId="0" fontId="127" fillId="0" borderId="0" applyNumberFormat="0" applyFill="0" applyBorder="0" applyAlignment="0" applyProtection="0"/>
    <xf numFmtId="0" fontId="77" fillId="68" borderId="0" applyNumberFormat="0" applyBorder="0" applyAlignment="0" applyProtection="0"/>
    <xf numFmtId="0" fontId="106" fillId="56" borderId="31" applyNumberFormat="0" applyFont="0" applyAlignment="0" applyProtection="0"/>
    <xf numFmtId="0" fontId="184" fillId="0" borderId="0" applyNumberFormat="0" applyFill="0" applyBorder="0" applyAlignment="0" applyProtection="0"/>
    <xf numFmtId="0" fontId="20" fillId="6" borderId="14" applyNumberFormat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0" fillId="6" borderId="14" applyNumberFormat="0" applyAlignment="0" applyProtection="0"/>
    <xf numFmtId="0" fontId="20" fillId="6" borderId="14" applyNumberFormat="0" applyAlignment="0" applyProtection="0"/>
    <xf numFmtId="0" fontId="20" fillId="6" borderId="14" applyNumberFormat="0" applyAlignment="0" applyProtection="0"/>
    <xf numFmtId="0" fontId="20" fillId="6" borderId="14" applyNumberFormat="0" applyAlignment="0" applyProtection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0" fillId="6" borderId="14" applyNumberFormat="0" applyAlignment="0" applyProtection="0"/>
    <xf numFmtId="0" fontId="20" fillId="6" borderId="14" applyNumberFormat="0" applyAlignment="0" applyProtection="0"/>
    <xf numFmtId="0" fontId="20" fillId="6" borderId="14" applyNumberFormat="0" applyAlignment="0" applyProtection="0"/>
    <xf numFmtId="0" fontId="20" fillId="6" borderId="14" applyNumberFormat="0" applyAlignment="0" applyProtection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0" fillId="6" borderId="14" applyNumberFormat="0" applyAlignment="0" applyProtection="0"/>
    <xf numFmtId="0" fontId="20" fillId="6" borderId="14" applyNumberFormat="0" applyAlignment="0" applyProtection="0"/>
    <xf numFmtId="0" fontId="20" fillId="6" borderId="14" applyNumberFormat="0" applyAlignment="0" applyProtection="0"/>
    <xf numFmtId="0" fontId="20" fillId="6" borderId="14" applyNumberFormat="0" applyAlignment="0" applyProtection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0" fillId="6" borderId="14" applyNumberFormat="0" applyAlignment="0" applyProtection="0"/>
    <xf numFmtId="0" fontId="28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28" fillId="22" borderId="0" applyNumberFormat="0" applyBorder="0" applyAlignment="0" applyProtection="0"/>
    <xf numFmtId="0" fontId="20" fillId="6" borderId="14" applyNumberFormat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20" fillId="6" borderId="14" applyNumberFormat="0" applyAlignment="0" applyProtection="0"/>
    <xf numFmtId="0" fontId="28" fillId="30" borderId="0" applyNumberFormat="0" applyBorder="0" applyAlignment="0" applyProtection="0"/>
    <xf numFmtId="0" fontId="20" fillId="6" borderId="14" applyNumberFormat="0" applyAlignment="0" applyProtection="0"/>
    <xf numFmtId="0" fontId="20" fillId="6" borderId="14" applyNumberFormat="0" applyAlignment="0" applyProtection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0" fillId="6" borderId="14" applyNumberFormat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28" fillId="10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28" fillId="10" borderId="0" applyNumberFormat="0" applyBorder="0" applyAlignment="0" applyProtection="0"/>
    <xf numFmtId="0" fontId="20" fillId="6" borderId="14" applyNumberFormat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" fillId="0" borderId="0"/>
    <xf numFmtId="219" fontId="1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33" borderId="0" applyNumberFormat="0" applyBorder="0" applyAlignment="0" applyProtection="0"/>
    <xf numFmtId="0" fontId="1" fillId="27" borderId="0" applyNumberFormat="0" applyBorder="0" applyAlignment="0" applyProtection="0"/>
    <xf numFmtId="0" fontId="28" fillId="21" borderId="0" applyNumberFormat="0" applyBorder="0" applyAlignment="0" applyProtection="0"/>
    <xf numFmtId="43" fontId="13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9" applyNumberFormat="0" applyFill="0" applyAlignment="0" applyProtection="0"/>
    <xf numFmtId="0" fontId="1" fillId="9" borderId="18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7" applyNumberFormat="0" applyAlignment="0" applyProtection="0"/>
    <xf numFmtId="0" fontId="23" fillId="0" borderId="16" applyNumberFormat="0" applyFill="0" applyAlignment="0" applyProtection="0"/>
    <xf numFmtId="0" fontId="22" fillId="7" borderId="14" applyNumberFormat="0" applyAlignment="0" applyProtection="0"/>
    <xf numFmtId="0" fontId="21" fillId="7" borderId="15" applyNumberFormat="0" applyAlignment="0" applyProtection="0"/>
    <xf numFmtId="0" fontId="20" fillId="6" borderId="14" applyNumberFormat="0" applyAlignment="0" applyProtection="0"/>
    <xf numFmtId="0" fontId="108" fillId="5" borderId="0" applyNumberFormat="0" applyBorder="0" applyAlignment="0" applyProtection="0"/>
    <xf numFmtId="0" fontId="19" fillId="4" borderId="0" applyNumberFormat="0" applyBorder="0" applyAlignment="0" applyProtection="0"/>
    <xf numFmtId="0" fontId="18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6" fillId="0" borderId="12" applyNumberFormat="0" applyFill="0" applyAlignment="0" applyProtection="0"/>
    <xf numFmtId="0" fontId="15" fillId="0" borderId="11" applyNumberFormat="0" applyFill="0" applyAlignment="0" applyProtection="0"/>
    <xf numFmtId="0" fontId="28" fillId="30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130" fillId="58" borderId="25" applyNumberFormat="0" applyAlignment="0" applyProtection="0"/>
    <xf numFmtId="0" fontId="135" fillId="40" borderId="25" applyNumberFormat="0" applyAlignment="0" applyProtection="0"/>
    <xf numFmtId="0" fontId="139" fillId="0" borderId="36" applyNumberFormat="0" applyFill="0" applyAlignment="0" applyProtection="0"/>
    <xf numFmtId="0" fontId="138" fillId="58" borderId="32" applyNumberFormat="0" applyAlignment="0" applyProtection="0"/>
    <xf numFmtId="0" fontId="109" fillId="56" borderId="31" applyNumberFormat="0" applyFon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10" fillId="56" borderId="31" applyNumberFormat="0" applyFon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0" fillId="56" borderId="31" applyNumberFormat="0" applyFont="0" applyAlignment="0" applyProtection="0"/>
    <xf numFmtId="0" fontId="110" fillId="56" borderId="31" applyNumberFormat="0" applyFont="0" applyAlignment="0" applyProtection="0"/>
    <xf numFmtId="0" fontId="110" fillId="56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7" fillId="0" borderId="29" applyNumberFormat="0" applyFill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75" fillId="67" borderId="26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72" fillId="71" borderId="0" applyNumberFormat="0" applyBorder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14" fillId="0" borderId="0" applyNumberFormat="0" applyFill="0" applyBorder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52" borderId="0" applyNumberFormat="0" applyBorder="0" applyAlignment="0" applyProtection="0"/>
    <xf numFmtId="0" fontId="123" fillId="36" borderId="0" applyNumberFormat="0" applyBorder="0" applyAlignment="0" applyProtection="0"/>
    <xf numFmtId="0" fontId="113" fillId="53" borderId="25" applyNumberFormat="0" applyAlignment="0" applyProtection="0"/>
    <xf numFmtId="0" fontId="117" fillId="54" borderId="26" applyNumberFormat="0" applyAlignment="0" applyProtection="0"/>
    <xf numFmtId="0" fontId="119" fillId="37" borderId="0" applyNumberFormat="0" applyBorder="0" applyAlignment="0" applyProtection="0"/>
    <xf numFmtId="0" fontId="125" fillId="0" borderId="27" applyNumberFormat="0" applyFill="0" applyAlignment="0" applyProtection="0"/>
    <xf numFmtId="0" fontId="126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0" fillId="40" borderId="25" applyNumberFormat="0" applyAlignment="0" applyProtection="0"/>
    <xf numFmtId="0" fontId="118" fillId="0" borderId="30" applyNumberFormat="0" applyFill="0" applyAlignment="0" applyProtection="0"/>
    <xf numFmtId="0" fontId="121" fillId="55" borderId="0" applyNumberFormat="0" applyBorder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3" fillId="78" borderId="0" applyNumberFormat="0" applyBorder="0" applyAlignment="0" applyProtection="0"/>
    <xf numFmtId="0" fontId="185" fillId="0" borderId="30" applyNumberFormat="0" applyFill="0" applyAlignment="0" applyProtection="0"/>
    <xf numFmtId="0" fontId="81" fillId="72" borderId="25" applyNumberFormat="0" applyAlignment="0" applyProtection="0"/>
    <xf numFmtId="0" fontId="184" fillId="0" borderId="0" applyNumberFormat="0" applyFill="0" applyBorder="0" applyAlignment="0" applyProtection="0"/>
    <xf numFmtId="0" fontId="159" fillId="0" borderId="0">
      <alignment horizontal="left"/>
    </xf>
    <xf numFmtId="0" fontId="183" fillId="0" borderId="21">
      <alignment horizontal="left" vertical="top"/>
    </xf>
    <xf numFmtId="0" fontId="156" fillId="0" borderId="21">
      <alignment horizontal="left" vertical="top"/>
    </xf>
    <xf numFmtId="0" fontId="77" fillId="68" borderId="0" applyNumberFormat="0" applyBorder="0" applyAlignment="0" applyProtection="0"/>
    <xf numFmtId="0" fontId="75" fillId="67" borderId="26" applyNumberFormat="0" applyAlignment="0" applyProtection="0"/>
    <xf numFmtId="0" fontId="178" fillId="74" borderId="25" applyNumberFormat="0" applyAlignment="0" applyProtection="0"/>
    <xf numFmtId="0" fontId="177" fillId="73" borderId="0" applyNumberFormat="0" applyBorder="0" applyAlignment="0" applyProtection="0"/>
    <xf numFmtId="0" fontId="72" fillId="71" borderId="0" applyNumberFormat="0" applyBorder="0" applyAlignment="0" applyProtection="0"/>
    <xf numFmtId="0" fontId="72" fillId="69" borderId="0" applyNumberFormat="0" applyBorder="0" applyAlignment="0" applyProtection="0"/>
    <xf numFmtId="0" fontId="72" fillId="61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1" borderId="0" applyNumberFormat="0" applyBorder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72" fillId="61" borderId="0" applyNumberFormat="0" applyBorder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84" fillId="0" borderId="0" applyNumberFormat="0" applyFill="0" applyBorder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72" fillId="64" borderId="0" applyNumberFormat="0" applyBorder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17" fillId="54" borderId="26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12" fillId="52" borderId="0" applyNumberFormat="0" applyBorder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72" fillId="67" borderId="0" applyNumberFormat="0" applyBorder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77" fillId="68" borderId="0" applyNumberFormat="0" applyBorder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1" fillId="55" borderId="0" applyNumberFormat="0" applyBorder="0" applyAlignment="0" applyProtection="0"/>
    <xf numFmtId="0" fontId="123" fillId="36" borderId="0" applyNumberFormat="0" applyBorder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72" fillId="69" borderId="0" applyNumberFormat="0" applyBorder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25" fillId="0" borderId="27" applyNumberFormat="0" applyFill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85" fillId="0" borderId="30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12" fillId="47" borderId="0" applyNumberFormat="0" applyBorder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19" fillId="37" borderId="0" applyNumberFormat="0" applyBorder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12" fillId="51" borderId="0" applyNumberFormat="0" applyBorder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3" fillId="78" borderId="0" applyNumberFormat="0" applyBorder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59" fillId="0" borderId="0">
      <alignment horizontal="left"/>
    </xf>
    <xf numFmtId="0" fontId="85" fillId="74" borderId="32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56" fillId="0" borderId="21">
      <alignment horizontal="left" vertical="top"/>
    </xf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83" fillId="0" borderId="21">
      <alignment horizontal="left" vertical="top"/>
    </xf>
    <xf numFmtId="0" fontId="120" fillId="40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18" fillId="0" borderId="30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77" fillId="73" borderId="0" applyNumberFormat="0" applyBorder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12" fillId="49" borderId="0" applyNumberFormat="0" applyBorder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90" fillId="0" borderId="0" applyNumberFormat="0" applyFill="0" applyBorder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6" fillId="0" borderId="28" applyNumberFormat="0" applyFill="0" applyAlignment="0" applyProtection="0"/>
    <xf numFmtId="0" fontId="9" fillId="65" borderId="31" applyNumberFormat="0" applyFont="0" applyAlignment="0" applyProtection="0"/>
    <xf numFmtId="0" fontId="112" fillId="46" borderId="0" applyNumberFormat="0" applyBorder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12" fillId="50" borderId="0" applyNumberFormat="0" applyBorder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06" fillId="56" borderId="31" applyNumberFormat="0" applyFon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89" fillId="0" borderId="39" applyNumberFormat="0" applyFill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9" fillId="65" borderId="31" applyNumberFormat="0" applyFon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24" fillId="53" borderId="32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81" fillId="72" borderId="25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85" fillId="74" borderId="32" applyNumberFormat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113" fillId="53" borderId="25" applyNumberForma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120" fillId="40" borderId="25" applyNumberFormat="0" applyAlignment="0" applyProtection="0"/>
    <xf numFmtId="0" fontId="113" fillId="53" borderId="25" applyNumberFormat="0" applyAlignment="0" applyProtection="0"/>
    <xf numFmtId="0" fontId="85" fillId="74" borderId="32" applyNumberFormat="0" applyAlignment="0" applyProtection="0"/>
    <xf numFmtId="0" fontId="85" fillId="74" borderId="32" applyNumberForma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81" fillId="72" borderId="25" applyNumberFormat="0" applyAlignment="0" applyProtection="0"/>
    <xf numFmtId="0" fontId="120" fillId="40" borderId="25" applyNumberFormat="0" applyAlignment="0" applyProtection="0"/>
    <xf numFmtId="0" fontId="85" fillId="74" borderId="32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20" fillId="40" borderId="25" applyNumberFormat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22" fillId="0" borderId="33" applyNumberFormat="0" applyFill="0" applyAlignment="0" applyProtection="0"/>
    <xf numFmtId="0" fontId="9" fillId="65" borderId="31" applyNumberFormat="0" applyFont="0" applyAlignment="0" applyProtection="0"/>
    <xf numFmtId="0" fontId="81" fillId="72" borderId="25" applyNumberFormat="0" applyAlignment="0" applyProtection="0"/>
    <xf numFmtId="0" fontId="124" fillId="53" borderId="32" applyNumberFormat="0" applyAlignment="0" applyProtection="0"/>
    <xf numFmtId="0" fontId="178" fillId="74" borderId="25" applyNumberFormat="0" applyAlignment="0" applyProtection="0"/>
    <xf numFmtId="0" fontId="81" fillId="72" borderId="25" applyNumberFormat="0" applyAlignment="0" applyProtection="0"/>
    <xf numFmtId="0" fontId="85" fillId="74" borderId="32" applyNumberFormat="0" applyAlignment="0" applyProtection="0"/>
    <xf numFmtId="0" fontId="113" fillId="53" borderId="25" applyNumberFormat="0" applyAlignment="0" applyProtection="0"/>
    <xf numFmtId="0" fontId="113" fillId="53" borderId="25" applyNumberFormat="0" applyAlignment="0" applyProtection="0"/>
    <xf numFmtId="0" fontId="106" fillId="56" borderId="31" applyNumberFormat="0" applyFont="0" applyAlignment="0" applyProtection="0"/>
    <xf numFmtId="0" fontId="89" fillId="0" borderId="39" applyNumberFormat="0" applyFill="0" applyAlignment="0" applyProtection="0"/>
    <xf numFmtId="0" fontId="178" fillId="74" borderId="25" applyNumberFormat="0" applyAlignment="0" applyProtection="0"/>
    <xf numFmtId="0" fontId="122" fillId="0" borderId="33" applyNumberFormat="0" applyFill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81" fillId="72" borderId="25" applyNumberFormat="0" applyAlignment="0" applyProtection="0"/>
    <xf numFmtId="0" fontId="178" fillId="74" borderId="25" applyNumberFormat="0" applyAlignment="0" applyProtection="0"/>
    <xf numFmtId="0" fontId="85" fillId="74" borderId="32" applyNumberFormat="0" applyAlignment="0" applyProtection="0"/>
    <xf numFmtId="0" fontId="124" fillId="53" borderId="32" applyNumberFormat="0" applyAlignment="0" applyProtection="0"/>
    <xf numFmtId="0" fontId="81" fillId="72" borderId="25" applyNumberFormat="0" applyAlignment="0" applyProtection="0"/>
    <xf numFmtId="0" fontId="9" fillId="65" borderId="31" applyNumberFormat="0" applyFon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2" fillId="0" borderId="33" applyNumberFormat="0" applyFill="0" applyAlignment="0" applyProtection="0"/>
    <xf numFmtId="0" fontId="113" fillId="53" borderId="25" applyNumberFormat="0" applyAlignment="0" applyProtection="0"/>
    <xf numFmtId="0" fontId="178" fillId="74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22" fillId="0" borderId="33" applyNumberFormat="0" applyFill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24" fillId="53" borderId="32" applyNumberFormat="0" applyAlignment="0" applyProtection="0"/>
    <xf numFmtId="0" fontId="9" fillId="65" borderId="31" applyNumberFormat="0" applyFont="0" applyAlignment="0" applyProtection="0"/>
    <xf numFmtId="0" fontId="113" fillId="53" borderId="25" applyNumberFormat="0" applyAlignment="0" applyProtection="0"/>
    <xf numFmtId="0" fontId="9" fillId="65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20" fillId="40" borderId="25" applyNumberFormat="0" applyAlignment="0" applyProtection="0"/>
    <xf numFmtId="0" fontId="89" fillId="0" borderId="39" applyNumberFormat="0" applyFill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06" fillId="56" borderId="31" applyNumberFormat="0" applyFont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0" fillId="6" borderId="14" applyNumberFormat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17" fillId="0" borderId="13" applyNumberFormat="0" applyFill="0" applyAlignment="0" applyProtection="0"/>
    <xf numFmtId="0" fontId="28" fillId="18" borderId="0" applyNumberFormat="0" applyBorder="0" applyAlignment="0" applyProtection="0"/>
    <xf numFmtId="0" fontId="16" fillId="0" borderId="12" applyNumberFormat="0" applyFill="0" applyAlignment="0" applyProtection="0"/>
    <xf numFmtId="0" fontId="28" fillId="22" borderId="0" applyNumberFormat="0" applyBorder="0" applyAlignment="0" applyProtection="0"/>
    <xf numFmtId="0" fontId="15" fillId="0" borderId="11" applyNumberFormat="0" applyFill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15" fillId="0" borderId="11" applyNumberFormat="0" applyFill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28" fillId="14" borderId="0" applyNumberFormat="0" applyBorder="0" applyAlignment="0" applyProtection="0"/>
    <xf numFmtId="0" fontId="25" fillId="0" borderId="0" applyNumberFormat="0" applyFill="0" applyBorder="0" applyAlignment="0" applyProtection="0"/>
    <xf numFmtId="0" fontId="24" fillId="8" borderId="17" applyNumberFormat="0" applyAlignment="0" applyProtection="0"/>
    <xf numFmtId="0" fontId="19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0" borderId="0" applyNumberFormat="0" applyBorder="0" applyAlignment="0" applyProtection="0"/>
    <xf numFmtId="0" fontId="23" fillId="0" borderId="16" applyNumberFormat="0" applyFill="0" applyAlignment="0" applyProtection="0"/>
    <xf numFmtId="0" fontId="18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19" applyNumberFormat="0" applyFill="0" applyAlignment="0" applyProtection="0"/>
    <xf numFmtId="0" fontId="22" fillId="7" borderId="14" applyNumberFormat="0" applyAlignment="0" applyProtection="0"/>
    <xf numFmtId="0" fontId="1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15" fillId="0" borderId="11" applyNumberFormat="0" applyFill="0" applyAlignment="0" applyProtection="0"/>
    <xf numFmtId="0" fontId="21" fillId="7" borderId="15" applyNumberFormat="0" applyAlignment="0" applyProtection="0"/>
    <xf numFmtId="0" fontId="17" fillId="0" borderId="13" applyNumberFormat="0" applyFill="0" applyAlignment="0" applyProtection="0"/>
    <xf numFmtId="0" fontId="28" fillId="30" borderId="0" applyNumberFormat="0" applyBorder="0" applyAlignment="0" applyProtection="0"/>
    <xf numFmtId="0" fontId="1" fillId="9" borderId="18" applyNumberFormat="0" applyFont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108" fillId="5" borderId="0" applyNumberFormat="0" applyBorder="0" applyAlignment="0" applyProtection="0"/>
    <xf numFmtId="0" fontId="28" fillId="14" borderId="0" applyNumberFormat="0" applyBorder="0" applyAlignment="0" applyProtection="0"/>
    <xf numFmtId="0" fontId="25" fillId="0" borderId="0" applyNumberFormat="0" applyFill="0" applyBorder="0" applyAlignment="0" applyProtection="0"/>
    <xf numFmtId="0" fontId="24" fillId="8" borderId="17" applyNumberFormat="0" applyAlignment="0" applyProtection="0"/>
    <xf numFmtId="0" fontId="19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0" borderId="0" applyNumberFormat="0" applyBorder="0" applyAlignment="0" applyProtection="0"/>
    <xf numFmtId="0" fontId="23" fillId="0" borderId="16" applyNumberFormat="0" applyFill="0" applyAlignment="0" applyProtection="0"/>
    <xf numFmtId="0" fontId="18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19" applyNumberFormat="0" applyFill="0" applyAlignment="0" applyProtection="0"/>
    <xf numFmtId="0" fontId="22" fillId="7" borderId="14" applyNumberFormat="0" applyAlignment="0" applyProtection="0"/>
    <xf numFmtId="0" fontId="1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15" fillId="0" borderId="11" applyNumberFormat="0" applyFill="0" applyAlignment="0" applyProtection="0"/>
    <xf numFmtId="0" fontId="21" fillId="7" borderId="15" applyNumberFormat="0" applyAlignment="0" applyProtection="0"/>
    <xf numFmtId="0" fontId="17" fillId="0" borderId="13" applyNumberFormat="0" applyFill="0" applyAlignment="0" applyProtection="0"/>
    <xf numFmtId="0" fontId="28" fillId="30" borderId="0" applyNumberFormat="0" applyBorder="0" applyAlignment="0" applyProtection="0"/>
    <xf numFmtId="0" fontId="1" fillId="9" borderId="18" applyNumberFormat="0" applyFont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108" fillId="5" borderId="0" applyNumberFormat="0" applyBorder="0" applyAlignment="0" applyProtection="0"/>
    <xf numFmtId="0" fontId="28" fillId="14" borderId="0" applyNumberFormat="0" applyBorder="0" applyAlignment="0" applyProtection="0"/>
    <xf numFmtId="0" fontId="24" fillId="8" borderId="17" applyNumberFormat="0" applyAlignment="0" applyProtection="0"/>
    <xf numFmtId="0" fontId="19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0" borderId="0" applyNumberFormat="0" applyBorder="0" applyAlignment="0" applyProtection="0"/>
    <xf numFmtId="0" fontId="23" fillId="0" borderId="16" applyNumberFormat="0" applyFill="0" applyAlignment="0" applyProtection="0"/>
    <xf numFmtId="0" fontId="18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19" applyNumberFormat="0" applyFill="0" applyAlignment="0" applyProtection="0"/>
    <xf numFmtId="0" fontId="22" fillId="7" borderId="14" applyNumberFormat="0" applyAlignment="0" applyProtection="0"/>
    <xf numFmtId="0" fontId="1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15" fillId="0" borderId="11" applyNumberFormat="0" applyFill="0" applyAlignment="0" applyProtection="0"/>
    <xf numFmtId="0" fontId="21" fillId="7" borderId="15" applyNumberFormat="0" applyAlignment="0" applyProtection="0"/>
    <xf numFmtId="0" fontId="17" fillId="0" borderId="13" applyNumberFormat="0" applyFill="0" applyAlignment="0" applyProtection="0"/>
    <xf numFmtId="0" fontId="28" fillId="30" borderId="0" applyNumberFormat="0" applyBorder="0" applyAlignment="0" applyProtection="0"/>
    <xf numFmtId="0" fontId="1" fillId="9" borderId="18" applyNumberFormat="0" applyFont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108" fillId="5" borderId="0" applyNumberFormat="0" applyBorder="0" applyAlignment="0" applyProtection="0"/>
    <xf numFmtId="0" fontId="28" fillId="14" borderId="0" applyNumberFormat="0" applyBorder="0" applyAlignment="0" applyProtection="0"/>
    <xf numFmtId="0" fontId="24" fillId="8" borderId="17" applyNumberFormat="0" applyAlignment="0" applyProtection="0"/>
    <xf numFmtId="0" fontId="19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0" borderId="0" applyNumberFormat="0" applyBorder="0" applyAlignment="0" applyProtection="0"/>
    <xf numFmtId="0" fontId="23" fillId="0" borderId="16" applyNumberFormat="0" applyFill="0" applyAlignment="0" applyProtection="0"/>
    <xf numFmtId="0" fontId="18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19" applyNumberFormat="0" applyFill="0" applyAlignment="0" applyProtection="0"/>
    <xf numFmtId="0" fontId="22" fillId="7" borderId="14" applyNumberFormat="0" applyAlignment="0" applyProtection="0"/>
    <xf numFmtId="0" fontId="1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21" fillId="7" borderId="15" applyNumberFormat="0" applyAlignment="0" applyProtection="0"/>
    <xf numFmtId="0" fontId="17" fillId="0" borderId="13" applyNumberFormat="0" applyFill="0" applyAlignment="0" applyProtection="0"/>
    <xf numFmtId="0" fontId="28" fillId="30" borderId="0" applyNumberFormat="0" applyBorder="0" applyAlignment="0" applyProtection="0"/>
    <xf numFmtId="0" fontId="1" fillId="9" borderId="18" applyNumberFormat="0" applyFont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1" fillId="9" borderId="18" applyNumberFormat="0" applyFont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28" fillId="14" borderId="0" applyNumberFormat="0" applyBorder="0" applyAlignment="0" applyProtection="0"/>
    <xf numFmtId="0" fontId="25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15" fillId="0" borderId="11" applyNumberFormat="0" applyFill="0" applyAlignment="0" applyProtection="0"/>
    <xf numFmtId="0" fontId="28" fillId="18" borderId="0" applyNumberFormat="0" applyBorder="0" applyAlignment="0" applyProtection="0"/>
    <xf numFmtId="0" fontId="24" fillId="8" borderId="17" applyNumberFormat="0" applyAlignment="0" applyProtection="0"/>
    <xf numFmtId="0" fontId="19" fillId="4" borderId="0" applyNumberFormat="0" applyBorder="0" applyAlignment="0" applyProtection="0"/>
    <xf numFmtId="0" fontId="28" fillId="22" borderId="0" applyNumberFormat="0" applyBorder="0" applyAlignment="0" applyProtection="0"/>
    <xf numFmtId="0" fontId="23" fillId="0" borderId="16" applyNumberFormat="0" applyFill="0" applyAlignment="0" applyProtection="0"/>
    <xf numFmtId="0" fontId="18" fillId="3" borderId="0" applyNumberFormat="0" applyBorder="0" applyAlignment="0" applyProtection="0"/>
    <xf numFmtId="0" fontId="28" fillId="26" borderId="0" applyNumberFormat="0" applyBorder="0" applyAlignment="0" applyProtection="0"/>
    <xf numFmtId="0" fontId="22" fillId="7" borderId="14" applyNumberFormat="0" applyAlignment="0" applyProtection="0"/>
    <xf numFmtId="0" fontId="17" fillId="0" borderId="0" applyNumberFormat="0" applyFill="0" applyBorder="0" applyAlignment="0" applyProtection="0"/>
    <xf numFmtId="0" fontId="28" fillId="30" borderId="0" applyNumberFormat="0" applyBorder="0" applyAlignment="0" applyProtection="0"/>
    <xf numFmtId="0" fontId="21" fillId="7" borderId="15" applyNumberFormat="0" applyAlignment="0" applyProtection="0"/>
    <xf numFmtId="0" fontId="17" fillId="0" borderId="13" applyNumberFormat="0" applyFill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15" fillId="0" borderId="11" applyNumberFormat="0" applyFill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2" fillId="7" borderId="14" applyNumberFormat="0" applyAlignment="0" applyProtection="0"/>
    <xf numFmtId="0" fontId="25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28" fillId="14" borderId="0" applyNumberFormat="0" applyBorder="0" applyAlignment="0" applyProtection="0"/>
    <xf numFmtId="0" fontId="27" fillId="0" borderId="19" applyNumberFormat="0" applyFill="0" applyAlignment="0" applyProtection="0"/>
    <xf numFmtId="0" fontId="24" fillId="8" borderId="17" applyNumberFormat="0" applyAlignment="0" applyProtection="0"/>
    <xf numFmtId="0" fontId="19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0" borderId="0" applyNumberFormat="0" applyBorder="0" applyAlignment="0" applyProtection="0"/>
    <xf numFmtId="0" fontId="23" fillId="0" borderId="16" applyNumberFormat="0" applyFill="0" applyAlignment="0" applyProtection="0"/>
    <xf numFmtId="0" fontId="18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19" applyNumberFormat="0" applyFill="0" applyAlignment="0" applyProtection="0"/>
    <xf numFmtId="0" fontId="22" fillId="7" borderId="14" applyNumberFormat="0" applyAlignment="0" applyProtection="0"/>
    <xf numFmtId="0" fontId="1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21" fillId="7" borderId="15" applyNumberFormat="0" applyAlignment="0" applyProtection="0"/>
    <xf numFmtId="0" fontId="17" fillId="0" borderId="13" applyNumberFormat="0" applyFill="0" applyAlignment="0" applyProtection="0"/>
    <xf numFmtId="0" fontId="28" fillId="30" borderId="0" applyNumberFormat="0" applyBorder="0" applyAlignment="0" applyProtection="0"/>
    <xf numFmtId="0" fontId="1" fillId="9" borderId="18" applyNumberFormat="0" applyFont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1" fillId="7" borderId="15" applyNumberFormat="0" applyAlignment="0" applyProtection="0"/>
    <xf numFmtId="0" fontId="17" fillId="0" borderId="13" applyNumberFormat="0" applyFill="0" applyAlignment="0" applyProtection="0"/>
    <xf numFmtId="0" fontId="28" fillId="18" borderId="0" applyNumberFormat="0" applyBorder="0" applyAlignment="0" applyProtection="0"/>
    <xf numFmtId="0" fontId="1" fillId="9" borderId="18" applyNumberFormat="0" applyFont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28" fillId="22" borderId="0" applyNumberFormat="0" applyBorder="0" applyAlignment="0" applyProtection="0"/>
    <xf numFmtId="0" fontId="25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15" fillId="0" borderId="11" applyNumberFormat="0" applyFill="0" applyAlignment="0" applyProtection="0"/>
    <xf numFmtId="0" fontId="28" fillId="26" borderId="0" applyNumberFormat="0" applyBorder="0" applyAlignment="0" applyProtection="0"/>
    <xf numFmtId="0" fontId="24" fillId="8" borderId="17" applyNumberFormat="0" applyAlignment="0" applyProtection="0"/>
    <xf numFmtId="0" fontId="19" fillId="4" borderId="0" applyNumberFormat="0" applyBorder="0" applyAlignment="0" applyProtection="0"/>
    <xf numFmtId="0" fontId="28" fillId="30" borderId="0" applyNumberFormat="0" applyBorder="0" applyAlignment="0" applyProtection="0"/>
    <xf numFmtId="0" fontId="23" fillId="0" borderId="16" applyNumberFormat="0" applyFill="0" applyAlignment="0" applyProtection="0"/>
    <xf numFmtId="0" fontId="1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4" fillId="8" borderId="17" applyNumberFormat="0" applyAlignment="0" applyProtection="0"/>
    <xf numFmtId="0" fontId="19" fillId="4" borderId="0" applyNumberFormat="0" applyBorder="0" applyAlignment="0" applyProtection="0"/>
    <xf numFmtId="0" fontId="28" fillId="14" borderId="0" applyNumberFormat="0" applyBorder="0" applyAlignment="0" applyProtection="0"/>
    <xf numFmtId="0" fontId="23" fillId="0" borderId="16" applyNumberFormat="0" applyFill="0" applyAlignment="0" applyProtection="0"/>
    <xf numFmtId="0" fontId="18" fillId="3" borderId="0" applyNumberFormat="0" applyBorder="0" applyAlignment="0" applyProtection="0"/>
    <xf numFmtId="0" fontId="28" fillId="18" borderId="0" applyNumberFormat="0" applyBorder="0" applyAlignment="0" applyProtection="0"/>
    <xf numFmtId="0" fontId="22" fillId="7" borderId="14" applyNumberFormat="0" applyAlignment="0" applyProtection="0"/>
    <xf numFmtId="0" fontId="1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1" fillId="7" borderId="15" applyNumberFormat="0" applyAlignment="0" applyProtection="0"/>
    <xf numFmtId="0" fontId="17" fillId="0" borderId="13" applyNumberFormat="0" applyFill="0" applyAlignment="0" applyProtection="0"/>
    <xf numFmtId="0" fontId="28" fillId="26" borderId="0" applyNumberFormat="0" applyBorder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28" fillId="30" borderId="0" applyNumberFormat="0" applyBorder="0" applyAlignment="0" applyProtection="0"/>
    <xf numFmtId="0" fontId="108" fillId="5" borderId="0" applyNumberFormat="0" applyBorder="0" applyAlignment="0" applyProtection="0"/>
    <xf numFmtId="0" fontId="1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22" fillId="7" borderId="14" applyNumberFormat="0" applyAlignment="0" applyProtection="0"/>
    <xf numFmtId="0" fontId="21" fillId="7" borderId="15" applyNumberFormat="0" applyAlignment="0" applyProtection="0"/>
    <xf numFmtId="0" fontId="20" fillId="6" borderId="14" applyNumberFormat="0" applyAlignment="0" applyProtection="0"/>
    <xf numFmtId="0" fontId="108" fillId="5" borderId="0" applyNumberFormat="0" applyBorder="0" applyAlignment="0" applyProtection="0"/>
    <xf numFmtId="0" fontId="19" fillId="4" borderId="0" applyNumberFormat="0" applyBorder="0" applyAlignment="0" applyProtection="0"/>
    <xf numFmtId="0" fontId="18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6" fillId="0" borderId="12" applyNumberFormat="0" applyFill="0" applyAlignment="0" applyProtection="0"/>
    <xf numFmtId="0" fontId="15" fillId="0" borderId="11" applyNumberFormat="0" applyFill="0" applyAlignment="0" applyProtection="0"/>
    <xf numFmtId="0" fontId="24" fillId="8" borderId="17" applyNumberFormat="0" applyAlignment="0" applyProtection="0"/>
    <xf numFmtId="0" fontId="23" fillId="0" borderId="16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5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19" applyNumberFormat="0" applyFill="0" applyAlignment="0" applyProtection="0"/>
    <xf numFmtId="0" fontId="28" fillId="26" borderId="0" applyNumberFormat="0" applyBorder="0" applyAlignment="0" applyProtection="0"/>
    <xf numFmtId="0" fontId="28" fillId="14" borderId="0" applyNumberFormat="0" applyBorder="0" applyAlignment="0" applyProtection="0"/>
    <xf numFmtId="0" fontId="28" fillId="30" borderId="0" applyNumberFormat="0" applyBorder="0" applyAlignment="0" applyProtection="0"/>
    <xf numFmtId="0" fontId="1" fillId="9" borderId="18" applyNumberFormat="0" applyFont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0" fontId="13" fillId="0" borderId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19" fillId="4" borderId="0" applyNumberFormat="0" applyBorder="0" applyAlignment="0" applyProtection="0"/>
    <xf numFmtId="0" fontId="28" fillId="14" borderId="0" applyNumberFormat="0" applyBorder="0" applyAlignment="0" applyProtection="0"/>
    <xf numFmtId="0" fontId="18" fillId="3" borderId="0" applyNumberFormat="0" applyBorder="0" applyAlignment="0" applyProtection="0"/>
    <xf numFmtId="0" fontId="28" fillId="18" borderId="0" applyNumberFormat="0" applyBorder="0" applyAlignment="0" applyProtection="0"/>
    <xf numFmtId="0" fontId="1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17" fillId="0" borderId="13" applyNumberFormat="0" applyFill="0" applyAlignment="0" applyProtection="0"/>
    <xf numFmtId="0" fontId="28" fillId="26" borderId="0" applyNumberFormat="0" applyBorder="0" applyAlignment="0" applyProtection="0"/>
    <xf numFmtId="0" fontId="16" fillId="0" borderId="12" applyNumberFormat="0" applyFill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28" fillId="14" borderId="0" applyNumberFormat="0" applyBorder="0" applyAlignment="0" applyProtection="0"/>
    <xf numFmtId="0" fontId="108" fillId="5" borderId="0" applyNumberFormat="0" applyBorder="0" applyAlignment="0" applyProtection="0"/>
    <xf numFmtId="0" fontId="15" fillId="0" borderId="11" applyNumberFormat="0" applyFill="0" applyAlignment="0" applyProtection="0"/>
    <xf numFmtId="0" fontId="28" fillId="18" borderId="0" applyNumberFormat="0" applyBorder="0" applyAlignment="0" applyProtection="0"/>
    <xf numFmtId="0" fontId="19" fillId="4" borderId="0" applyNumberFormat="0" applyBorder="0" applyAlignment="0" applyProtection="0"/>
    <xf numFmtId="0" fontId="28" fillId="22" borderId="0" applyNumberFormat="0" applyBorder="0" applyAlignment="0" applyProtection="0"/>
    <xf numFmtId="0" fontId="18" fillId="3" borderId="0" applyNumberFormat="0" applyBorder="0" applyAlignment="0" applyProtection="0"/>
    <xf numFmtId="0" fontId="28" fillId="26" borderId="0" applyNumberFormat="0" applyBorder="0" applyAlignment="0" applyProtection="0"/>
    <xf numFmtId="0" fontId="17" fillId="0" borderId="0" applyNumberFormat="0" applyFill="0" applyBorder="0" applyAlignment="0" applyProtection="0"/>
    <xf numFmtId="0" fontId="28" fillId="30" borderId="0" applyNumberFormat="0" applyBorder="0" applyAlignment="0" applyProtection="0"/>
    <xf numFmtId="0" fontId="17" fillId="0" borderId="13" applyNumberFormat="0" applyFill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15" fillId="0" borderId="11" applyNumberFormat="0" applyFill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5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28" fillId="14" borderId="0" applyNumberFormat="0" applyBorder="0" applyAlignment="0" applyProtection="0"/>
    <xf numFmtId="0" fontId="24" fillId="8" borderId="17" applyNumberFormat="0" applyAlignment="0" applyProtection="0"/>
    <xf numFmtId="0" fontId="19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0" borderId="0" applyNumberFormat="0" applyBorder="0" applyAlignment="0" applyProtection="0"/>
    <xf numFmtId="0" fontId="23" fillId="0" borderId="16" applyNumberFormat="0" applyFill="0" applyAlignment="0" applyProtection="0"/>
    <xf numFmtId="0" fontId="18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19" applyNumberFormat="0" applyFill="0" applyAlignment="0" applyProtection="0"/>
    <xf numFmtId="0" fontId="22" fillId="7" borderId="14" applyNumberFormat="0" applyAlignment="0" applyProtection="0"/>
    <xf numFmtId="0" fontId="1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21" fillId="7" borderId="15" applyNumberFormat="0" applyAlignment="0" applyProtection="0"/>
    <xf numFmtId="0" fontId="17" fillId="0" borderId="13" applyNumberFormat="0" applyFill="0" applyAlignment="0" applyProtection="0"/>
    <xf numFmtId="0" fontId="28" fillId="30" borderId="0" applyNumberFormat="0" applyBorder="0" applyAlignment="0" applyProtection="0"/>
    <xf numFmtId="0" fontId="1" fillId="9" borderId="18" applyNumberFormat="0" applyFont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15" fillId="0" borderId="11" applyNumberFormat="0" applyFill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5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28" fillId="14" borderId="0" applyNumberFormat="0" applyBorder="0" applyAlignment="0" applyProtection="0"/>
    <xf numFmtId="0" fontId="24" fillId="8" borderId="17" applyNumberFormat="0" applyAlignment="0" applyProtection="0"/>
    <xf numFmtId="0" fontId="19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0" borderId="0" applyNumberFormat="0" applyBorder="0" applyAlignment="0" applyProtection="0"/>
    <xf numFmtId="0" fontId="23" fillId="0" borderId="16" applyNumberFormat="0" applyFill="0" applyAlignment="0" applyProtection="0"/>
    <xf numFmtId="0" fontId="18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19" applyNumberFormat="0" applyFill="0" applyAlignment="0" applyProtection="0"/>
    <xf numFmtId="0" fontId="22" fillId="7" borderId="14" applyNumberFormat="0" applyAlignment="0" applyProtection="0"/>
    <xf numFmtId="0" fontId="1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21" fillId="7" borderId="15" applyNumberFormat="0" applyAlignment="0" applyProtection="0"/>
    <xf numFmtId="0" fontId="17" fillId="0" borderId="13" applyNumberFormat="0" applyFill="0" applyAlignment="0" applyProtection="0"/>
    <xf numFmtId="0" fontId="28" fillId="30" borderId="0" applyNumberFormat="0" applyBorder="0" applyAlignment="0" applyProtection="0"/>
    <xf numFmtId="0" fontId="1" fillId="9" borderId="18" applyNumberFormat="0" applyFont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7" fillId="0" borderId="19" applyNumberFormat="0" applyFill="0" applyAlignment="0" applyProtection="0"/>
    <xf numFmtId="0" fontId="22" fillId="7" borderId="14" applyNumberFormat="0" applyAlignment="0" applyProtection="0"/>
    <xf numFmtId="0" fontId="1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15" fillId="0" borderId="11" applyNumberFormat="0" applyFill="0" applyAlignment="0" applyProtection="0"/>
    <xf numFmtId="0" fontId="21" fillId="7" borderId="15" applyNumberFormat="0" applyAlignment="0" applyProtection="0"/>
    <xf numFmtId="0" fontId="17" fillId="0" borderId="13" applyNumberFormat="0" applyFill="0" applyAlignment="0" applyProtection="0"/>
    <xf numFmtId="0" fontId="28" fillId="18" borderId="0" applyNumberFormat="0" applyBorder="0" applyAlignment="0" applyProtection="0"/>
    <xf numFmtId="0" fontId="1" fillId="9" borderId="18" applyNumberFormat="0" applyFont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28" fillId="22" borderId="0" applyNumberFormat="0" applyBorder="0" applyAlignment="0" applyProtection="0"/>
    <xf numFmtId="0" fontId="25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15" fillId="0" borderId="11" applyNumberFormat="0" applyFill="0" applyAlignment="0" applyProtection="0"/>
    <xf numFmtId="0" fontId="28" fillId="26" borderId="0" applyNumberFormat="0" applyBorder="0" applyAlignment="0" applyProtection="0"/>
    <xf numFmtId="0" fontId="24" fillId="8" borderId="17" applyNumberFormat="0" applyAlignment="0" applyProtection="0"/>
    <xf numFmtId="0" fontId="19" fillId="4" borderId="0" applyNumberFormat="0" applyBorder="0" applyAlignment="0" applyProtection="0"/>
    <xf numFmtId="0" fontId="28" fillId="30" borderId="0" applyNumberFormat="0" applyBorder="0" applyAlignment="0" applyProtection="0"/>
    <xf numFmtId="0" fontId="23" fillId="0" borderId="16" applyNumberFormat="0" applyFill="0" applyAlignment="0" applyProtection="0"/>
    <xf numFmtId="0" fontId="18" fillId="3" borderId="0" applyNumberFormat="0" applyBorder="0" applyAlignment="0" applyProtection="0"/>
    <xf numFmtId="0" fontId="28" fillId="10" borderId="0" applyNumberFormat="0" applyBorder="0" applyAlignment="0" applyProtection="0"/>
    <xf numFmtId="0" fontId="25" fillId="0" borderId="0" applyNumberFormat="0" applyFill="0" applyBorder="0" applyAlignment="0" applyProtection="0"/>
    <xf numFmtId="0" fontId="108" fillId="5" borderId="0" applyNumberFormat="0" applyBorder="0" applyAlignment="0" applyProtection="0"/>
    <xf numFmtId="0" fontId="28" fillId="14" borderId="0" applyNumberFormat="0" applyBorder="0" applyAlignment="0" applyProtection="0"/>
    <xf numFmtId="0" fontId="24" fillId="8" borderId="17" applyNumberFormat="0" applyAlignment="0" applyProtection="0"/>
    <xf numFmtId="0" fontId="19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0" borderId="0" applyNumberFormat="0" applyBorder="0" applyAlignment="0" applyProtection="0"/>
    <xf numFmtId="0" fontId="23" fillId="0" borderId="16" applyNumberFormat="0" applyFill="0" applyAlignment="0" applyProtection="0"/>
    <xf numFmtId="0" fontId="18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19" applyNumberFormat="0" applyFill="0" applyAlignment="0" applyProtection="0"/>
    <xf numFmtId="0" fontId="22" fillId="7" borderId="14" applyNumberFormat="0" applyAlignment="0" applyProtection="0"/>
    <xf numFmtId="0" fontId="1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21" fillId="7" borderId="15" applyNumberFormat="0" applyAlignment="0" applyProtection="0"/>
    <xf numFmtId="0" fontId="17" fillId="0" borderId="13" applyNumberFormat="0" applyFill="0" applyAlignment="0" applyProtection="0"/>
    <xf numFmtId="0" fontId="28" fillId="30" borderId="0" applyNumberFormat="0" applyBorder="0" applyAlignment="0" applyProtection="0"/>
    <xf numFmtId="0" fontId="1" fillId="9" borderId="18" applyNumberFormat="0" applyFont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" fillId="0" borderId="0"/>
    <xf numFmtId="0" fontId="1" fillId="0" borderId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17" fillId="0" borderId="13" applyNumberFormat="0" applyFill="0" applyAlignment="0" applyProtection="0"/>
    <xf numFmtId="0" fontId="28" fillId="18" borderId="0" applyNumberFormat="0" applyBorder="0" applyAlignment="0" applyProtection="0"/>
    <xf numFmtId="0" fontId="16" fillId="0" borderId="12" applyNumberFormat="0" applyFill="0" applyAlignment="0" applyProtection="0"/>
    <xf numFmtId="0" fontId="28" fillId="22" borderId="0" applyNumberFormat="0" applyBorder="0" applyAlignment="0" applyProtection="0"/>
    <xf numFmtId="0" fontId="15" fillId="0" borderId="11" applyNumberFormat="0" applyFill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0" fillId="6" borderId="14" applyNumberFormat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08" fillId="5" borderId="0" applyNumberFormat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22" fillId="7" borderId="14" applyNumberFormat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2" fillId="7" borderId="14" applyNumberFormat="0" applyAlignment="0" applyProtection="0"/>
    <xf numFmtId="0" fontId="1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1" fillId="7" borderId="15" applyNumberFormat="0" applyAlignment="0" applyProtection="0"/>
    <xf numFmtId="0" fontId="17" fillId="0" borderId="13" applyNumberFormat="0" applyFill="0" applyAlignment="0" applyProtection="0"/>
    <xf numFmtId="0" fontId="28" fillId="18" borderId="0" applyNumberFormat="0" applyBorder="0" applyAlignment="0" applyProtection="0"/>
    <xf numFmtId="0" fontId="20" fillId="6" borderId="14" applyNumberFormat="0" applyAlignment="0" applyProtection="0"/>
    <xf numFmtId="0" fontId="16" fillId="0" borderId="12" applyNumberFormat="0" applyFill="0" applyAlignment="0" applyProtection="0"/>
    <xf numFmtId="0" fontId="28" fillId="22" borderId="0" applyNumberFormat="0" applyBorder="0" applyAlignment="0" applyProtection="0"/>
    <xf numFmtId="0" fontId="108" fillId="5" borderId="0" applyNumberFormat="0" applyBorder="0" applyAlignment="0" applyProtection="0"/>
    <xf numFmtId="0" fontId="15" fillId="0" borderId="11" applyNumberFormat="0" applyFill="0" applyAlignment="0" applyProtection="0"/>
    <xf numFmtId="0" fontId="28" fillId="26" borderId="0" applyNumberFormat="0" applyBorder="0" applyAlignment="0" applyProtection="0"/>
    <xf numFmtId="0" fontId="19" fillId="4" borderId="0" applyNumberFormat="0" applyBorder="0" applyAlignment="0" applyProtection="0"/>
    <xf numFmtId="0" fontId="28" fillId="30" borderId="0" applyNumberFormat="0" applyBorder="0" applyAlignment="0" applyProtection="0"/>
    <xf numFmtId="0" fontId="18" fillId="3" borderId="0" applyNumberFormat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23" fillId="0" borderId="16" applyNumberFormat="0" applyFill="0" applyAlignment="0" applyProtection="0"/>
    <xf numFmtId="0" fontId="24" fillId="8" borderId="17" applyNumberFormat="0" applyAlignment="0" applyProtection="0"/>
    <xf numFmtId="0" fontId="25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27" fillId="0" borderId="19" applyNumberFormat="0" applyFill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3" fillId="0" borderId="0"/>
    <xf numFmtId="236" fontId="13" fillId="0" borderId="0" applyFont="0" applyFill="0" applyBorder="0" applyAlignment="0" applyProtection="0"/>
    <xf numFmtId="0" fontId="1" fillId="0" borderId="0"/>
    <xf numFmtId="0" fontId="20" fillId="6" borderId="14" applyNumberFormat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0" fillId="6" borderId="14" applyNumberFormat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0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43" fontId="1" fillId="0" borderId="0" applyFont="0" applyFill="0" applyBorder="0" applyAlignment="0" applyProtection="0"/>
    <xf numFmtId="0" fontId="20" fillId="6" borderId="14" applyNumberFormat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0" fillId="6" borderId="14" applyNumberFormat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0" fillId="6" borderId="14" applyNumberFormat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0" fillId="6" borderId="14" applyNumberFormat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10" borderId="0" applyNumberFormat="0" applyBorder="0" applyAlignment="0" applyProtection="0"/>
    <xf numFmtId="0" fontId="20" fillId="6" borderId="14" applyNumberFormat="0" applyAlignment="0" applyProtection="0"/>
    <xf numFmtId="0" fontId="28" fillId="30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14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20" fillId="6" borderId="14" applyNumberFormat="0" applyAlignment="0" applyProtection="0"/>
    <xf numFmtId="0" fontId="28" fillId="3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0" fillId="6" borderId="14" applyNumberFormat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0" fillId="6" borderId="14" applyNumberFormat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9" fillId="0" borderId="0"/>
    <xf numFmtId="0" fontId="13" fillId="0" borderId="0"/>
    <xf numFmtId="0" fontId="46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51" fillId="0" borderId="0" applyFont="0" applyFill="0" applyBorder="0" applyAlignment="0" applyProtection="0"/>
    <xf numFmtId="0" fontId="51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33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0" fillId="7" borderId="14" applyNumberFormat="0" applyAlignment="0" applyProtection="0"/>
    <xf numFmtId="0" fontId="190" fillId="7" borderId="14" applyNumberFormat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5" fillId="0" borderId="37" applyNumberFormat="0" applyFill="0" applyAlignment="0" applyProtection="0"/>
    <xf numFmtId="0" fontId="15" fillId="0" borderId="37" applyNumberFormat="0" applyFill="0" applyAlignment="0" applyProtection="0"/>
    <xf numFmtId="0" fontId="16" fillId="0" borderId="28" applyNumberFormat="0" applyFill="0" applyAlignment="0" applyProtection="0"/>
    <xf numFmtId="0" fontId="16" fillId="0" borderId="28" applyNumberFormat="0" applyFill="0" applyAlignment="0" applyProtection="0"/>
    <xf numFmtId="0" fontId="17" fillId="0" borderId="38" applyNumberFormat="0" applyFill="0" applyAlignment="0" applyProtection="0"/>
    <xf numFmtId="0" fontId="17" fillId="0" borderId="38" applyNumberFormat="0" applyFill="0" applyAlignment="0" applyProtection="0"/>
    <xf numFmtId="0" fontId="191" fillId="5" borderId="0" applyNumberFormat="0" applyBorder="0" applyAlignment="0" applyProtection="0"/>
    <xf numFmtId="0" fontId="191" fillId="5" borderId="0" applyNumberFormat="0" applyBorder="0" applyAlignment="0" applyProtection="0"/>
    <xf numFmtId="0" fontId="102" fillId="0" borderId="0"/>
    <xf numFmtId="0" fontId="192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92" fillId="0" borderId="0"/>
    <xf numFmtId="0" fontId="1" fillId="0" borderId="0"/>
    <xf numFmtId="0" fontId="193" fillId="0" borderId="0"/>
    <xf numFmtId="0" fontId="106" fillId="9" borderId="18" applyNumberFormat="0" applyFont="0" applyAlignment="0" applyProtection="0"/>
    <xf numFmtId="0" fontId="106" fillId="9" borderId="18" applyNumberFormat="0" applyFont="0" applyAlignment="0" applyProtection="0"/>
    <xf numFmtId="9" fontId="106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27" fillId="0" borderId="36" applyNumberFormat="0" applyFill="0" applyAlignment="0" applyProtection="0"/>
    <xf numFmtId="0" fontId="27" fillId="0" borderId="36" applyNumberFormat="0" applyFill="0" applyAlignment="0" applyProtection="0"/>
    <xf numFmtId="237" fontId="102" fillId="0" borderId="0" applyFont="0" applyFill="0" applyBorder="0" applyAlignment="0" applyProtection="0"/>
    <xf numFmtId="0" fontId="102" fillId="0" borderId="0"/>
    <xf numFmtId="43" fontId="194" fillId="0" borderId="0"/>
    <xf numFmtId="0" fontId="19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23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0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6" borderId="14" applyNumberFormat="0" applyAlignment="0" applyProtection="0"/>
    <xf numFmtId="0" fontId="21" fillId="7" borderId="15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5" borderId="0" applyNumberFormat="0" applyBorder="0" applyAlignment="0" applyProtection="0"/>
    <xf numFmtId="0" fontId="28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43" fontId="106" fillId="0" borderId="0" applyFont="0" applyFill="0" applyBorder="0" applyAlignment="0" applyProtection="0"/>
    <xf numFmtId="0" fontId="193" fillId="0" borderId="0"/>
    <xf numFmtId="0" fontId="193" fillId="0" borderId="0"/>
    <xf numFmtId="43" fontId="106" fillId="0" borderId="0" applyFont="0" applyFill="0" applyBorder="0" applyAlignment="0" applyProtection="0"/>
    <xf numFmtId="0" fontId="193" fillId="0" borderId="0"/>
    <xf numFmtId="0" fontId="193" fillId="0" borderId="0"/>
    <xf numFmtId="0" fontId="193" fillId="0" borderId="0"/>
    <xf numFmtId="0" fontId="193" fillId="0" borderId="0"/>
    <xf numFmtId="43" fontId="106" fillId="0" borderId="0" applyFont="0" applyFill="0" applyBorder="0" applyAlignment="0" applyProtection="0"/>
    <xf numFmtId="0" fontId="193" fillId="0" borderId="0"/>
    <xf numFmtId="43" fontId="10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0" borderId="0"/>
    <xf numFmtId="0" fontId="13" fillId="0" borderId="0"/>
    <xf numFmtId="0" fontId="1" fillId="0" borderId="0"/>
    <xf numFmtId="43" fontId="1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57" fillId="0" borderId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" fillId="0" borderId="0"/>
    <xf numFmtId="0" fontId="60" fillId="0" borderId="21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6" fillId="0" borderId="0">
      <protection locked="0"/>
    </xf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1" fillId="0" borderId="0"/>
    <xf numFmtId="0" fontId="2" fillId="0" borderId="0"/>
    <xf numFmtId="43" fontId="46" fillId="0" borderId="0" applyFont="0" applyFill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0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3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4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52" fillId="0" borderId="21" applyNumberFormat="0" applyFill="0" applyAlignment="0">
      <alignment wrapText="1"/>
      <protection locked="0"/>
    </xf>
    <xf numFmtId="0" fontId="1" fillId="0" borderId="0"/>
    <xf numFmtId="0" fontId="46" fillId="0" borderId="0">
      <protection locked="0"/>
    </xf>
    <xf numFmtId="0" fontId="63" fillId="0" borderId="0"/>
    <xf numFmtId="43" fontId="195" fillId="0" borderId="0" applyFont="0" applyFill="0" applyBorder="0" applyAlignment="0" applyProtection="0"/>
    <xf numFmtId="0" fontId="9" fillId="0" borderId="0"/>
    <xf numFmtId="0" fontId="13" fillId="9" borderId="18" applyNumberFormat="0" applyFont="0" applyAlignment="0" applyProtection="0"/>
    <xf numFmtId="0" fontId="13" fillId="0" borderId="0"/>
    <xf numFmtId="0" fontId="69" fillId="0" borderId="21" applyNumberFormat="0" applyFill="0" applyAlignment="0">
      <alignment wrapText="1"/>
      <protection locked="0"/>
    </xf>
    <xf numFmtId="0" fontId="52" fillId="0" borderId="21" applyNumberFormat="0" applyFill="0" applyAlignment="0">
      <alignment wrapText="1"/>
      <protection locked="0"/>
    </xf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6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71" fillId="0" borderId="0"/>
    <xf numFmtId="43" fontId="71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71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52" fillId="0" borderId="21" applyNumberFormat="0" applyFill="0" applyAlignment="0">
      <alignment wrapText="1"/>
      <protection locked="0"/>
    </xf>
    <xf numFmtId="43" fontId="195" fillId="0" borderId="0" applyFont="0" applyFill="0" applyBorder="0" applyAlignment="0" applyProtection="0"/>
    <xf numFmtId="0" fontId="13" fillId="9" borderId="18" applyNumberFormat="0" applyFont="0" applyAlignment="0" applyProtection="0"/>
    <xf numFmtId="43" fontId="9" fillId="0" borderId="0" applyFont="0" applyFill="0" applyBorder="0" applyAlignment="0" applyProtection="0"/>
    <xf numFmtId="0" fontId="13" fillId="0" borderId="0"/>
    <xf numFmtId="0" fontId="69" fillId="0" borderId="21" applyNumberFormat="0" applyFill="0" applyAlignment="0">
      <alignment wrapText="1"/>
      <protection locked="0"/>
    </xf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6" fillId="0" borderId="0">
      <protection locked="0"/>
    </xf>
    <xf numFmtId="0" fontId="13" fillId="0" borderId="0"/>
    <xf numFmtId="43" fontId="7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43" fontId="46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13" fillId="9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7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46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13" fillId="9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7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9" fillId="35" borderId="0" applyNumberFormat="0" applyBorder="0" applyAlignment="0" applyProtection="0"/>
    <xf numFmtId="0" fontId="109" fillId="35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30" fillId="53" borderId="25" applyNumberFormat="0" applyAlignment="0" applyProtection="0"/>
    <xf numFmtId="0" fontId="130" fillId="53" borderId="25" applyNumberFormat="0" applyAlignment="0" applyProtection="0"/>
    <xf numFmtId="0" fontId="131" fillId="54" borderId="26" applyNumberFormat="0" applyAlignment="0" applyProtection="0"/>
    <xf numFmtId="0" fontId="131" fillId="54" borderId="26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97" fillId="0" borderId="27" applyNumberFormat="0" applyFill="0" applyAlignment="0" applyProtection="0"/>
    <xf numFmtId="0" fontId="197" fillId="0" borderId="27" applyNumberFormat="0" applyFill="0" applyAlignment="0" applyProtection="0"/>
    <xf numFmtId="0" fontId="198" fillId="0" borderId="28" applyNumberFormat="0" applyFill="0" applyAlignment="0" applyProtection="0"/>
    <xf numFmtId="0" fontId="198" fillId="0" borderId="28" applyNumberFormat="0" applyFill="0" applyAlignment="0" applyProtection="0"/>
    <xf numFmtId="0" fontId="199" fillId="0" borderId="29" applyNumberFormat="0" applyFill="0" applyAlignment="0" applyProtection="0"/>
    <xf numFmtId="0" fontId="199" fillId="0" borderId="29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35" fillId="40" borderId="25" applyNumberFormat="0" applyAlignment="0" applyProtection="0"/>
    <xf numFmtId="0" fontId="135" fillId="40" borderId="25" applyNumberFormat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7" fillId="55" borderId="0" applyNumberFormat="0" applyBorder="0" applyAlignment="0" applyProtection="0"/>
    <xf numFmtId="0" fontId="137" fillId="55" borderId="0" applyNumberFormat="0" applyBorder="0" applyAlignment="0" applyProtection="0"/>
    <xf numFmtId="0" fontId="10" fillId="56" borderId="31" applyNumberFormat="0" applyFont="0" applyAlignment="0" applyProtection="0"/>
    <xf numFmtId="0" fontId="10" fillId="56" borderId="31" applyNumberFormat="0" applyFont="0" applyAlignment="0" applyProtection="0"/>
    <xf numFmtId="0" fontId="138" fillId="53" borderId="32" applyNumberFormat="0" applyAlignment="0" applyProtection="0"/>
    <xf numFmtId="0" fontId="138" fillId="53" borderId="32" applyNumberFormat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46" fillId="0" borderId="0">
      <protection locked="0"/>
    </xf>
    <xf numFmtId="0" fontId="46" fillId="0" borderId="0">
      <protection locked="0"/>
    </xf>
    <xf numFmtId="0" fontId="52" fillId="0" borderId="21" applyNumberFormat="0" applyFill="0" applyAlignment="0">
      <protection locked="0"/>
    </xf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53" borderId="25" applyNumberFormat="0" applyAlignment="0" applyProtection="0"/>
    <xf numFmtId="0" fontId="130" fillId="53" borderId="25" applyNumberFormat="0" applyAlignment="0" applyProtection="0"/>
    <xf numFmtId="0" fontId="135" fillId="40" borderId="25" applyNumberFormat="0" applyAlignment="0" applyProtection="0"/>
    <xf numFmtId="0" fontId="135" fillId="40" borderId="25" applyNumberFormat="0" applyAlignment="0" applyProtection="0"/>
    <xf numFmtId="0" fontId="10" fillId="56" borderId="31" applyNumberFormat="0" applyFont="0" applyAlignment="0" applyProtection="0"/>
    <xf numFmtId="0" fontId="10" fillId="56" borderId="31" applyNumberFormat="0" applyFont="0" applyAlignment="0" applyProtection="0"/>
    <xf numFmtId="0" fontId="138" fillId="53" borderId="32" applyNumberFormat="0" applyAlignment="0" applyProtection="0"/>
    <xf numFmtId="0" fontId="138" fillId="53" borderId="32" applyNumberFormat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9" fontId="1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39" fontId="57" fillId="0" borderId="0"/>
    <xf numFmtId="0" fontId="13" fillId="0" borderId="0"/>
    <xf numFmtId="239" fontId="200" fillId="0" borderId="0">
      <alignment vertical="top"/>
      <protection locked="0"/>
    </xf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>
      <protection locked="0"/>
    </xf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6" fillId="0" borderId="0"/>
    <xf numFmtId="0" fontId="13" fillId="0" borderId="0"/>
    <xf numFmtId="43" fontId="4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  <xf numFmtId="43" fontId="9" fillId="0" borderId="0"/>
    <xf numFmtId="43" fontId="58" fillId="0" borderId="0"/>
    <xf numFmtId="43" fontId="10" fillId="0" borderId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103" fillId="0" borderId="0">
      <alignment vertical="top"/>
    </xf>
    <xf numFmtId="0" fontId="51" fillId="0" borderId="0"/>
    <xf numFmtId="0" fontId="46" fillId="0" borderId="0">
      <protection locked="0"/>
    </xf>
    <xf numFmtId="43" fontId="46" fillId="0" borderId="0" applyFont="0" applyFill="0" applyBorder="0" applyAlignment="0" applyProtection="0"/>
    <xf numFmtId="0" fontId="46" fillId="0" borderId="0"/>
    <xf numFmtId="0" fontId="57" fillId="0" borderId="0"/>
    <xf numFmtId="43" fontId="51" fillId="0" borderId="0" applyFont="0" applyFill="0" applyBorder="0" applyAlignment="0" applyProtection="0"/>
    <xf numFmtId="43" fontId="103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2" fillId="0" borderId="21" applyNumberFormat="0" applyFill="0" applyAlignment="0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" fillId="9" borderId="18" applyNumberFormat="0" applyFont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93" fillId="0" borderId="0"/>
    <xf numFmtId="0" fontId="193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93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93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93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93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93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93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9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9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9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9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9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9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9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93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93" fillId="43" borderId="0" applyNumberFormat="0" applyBorder="0" applyAlignment="0" applyProtection="0"/>
    <xf numFmtId="0" fontId="1" fillId="20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93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93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9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9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93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93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03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03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03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203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03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203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03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203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03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03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03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203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0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03" fillId="10" borderId="0" applyNumberFormat="0" applyBorder="0" applyAlignment="0" applyProtection="0"/>
    <xf numFmtId="0" fontId="28" fillId="10" borderId="0" applyNumberFormat="0" applyBorder="0" applyAlignment="0" applyProtection="0"/>
    <xf numFmtId="0" fontId="203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03" fillId="14" borderId="0" applyNumberFormat="0" applyBorder="0" applyAlignment="0" applyProtection="0"/>
    <xf numFmtId="0" fontId="28" fillId="14" borderId="0" applyNumberFormat="0" applyBorder="0" applyAlignment="0" applyProtection="0"/>
    <xf numFmtId="0" fontId="203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203" fillId="18" borderId="0" applyNumberFormat="0" applyBorder="0" applyAlignment="0" applyProtection="0"/>
    <xf numFmtId="0" fontId="28" fillId="18" borderId="0" applyNumberFormat="0" applyBorder="0" applyAlignment="0" applyProtection="0"/>
    <xf numFmtId="0" fontId="203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203" fillId="22" borderId="0" applyNumberFormat="0" applyBorder="0" applyAlignment="0" applyProtection="0"/>
    <xf numFmtId="0" fontId="203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03" fillId="26" borderId="0" applyNumberFormat="0" applyBorder="0" applyAlignment="0" applyProtection="0"/>
    <xf numFmtId="0" fontId="28" fillId="26" borderId="0" applyNumberFormat="0" applyBorder="0" applyAlignment="0" applyProtection="0"/>
    <xf numFmtId="0" fontId="203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03" fillId="30" borderId="0" applyNumberFormat="0" applyBorder="0" applyAlignment="0" applyProtection="0"/>
    <xf numFmtId="0" fontId="28" fillId="30" borderId="0" applyNumberFormat="0" applyBorder="0" applyAlignment="0" applyProtection="0"/>
    <xf numFmtId="0" fontId="204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04" fillId="4" borderId="0" applyNumberFormat="0" applyBorder="0" applyAlignment="0" applyProtection="0"/>
    <xf numFmtId="0" fontId="19" fillId="4" borderId="0" applyNumberFormat="0" applyBorder="0" applyAlignment="0" applyProtection="0"/>
    <xf numFmtId="0" fontId="205" fillId="7" borderId="14" applyNumberFormat="0" applyAlignment="0" applyProtection="0"/>
    <xf numFmtId="0" fontId="39" fillId="7" borderId="14" applyNumberFormat="0" applyAlignment="0" applyProtection="0"/>
    <xf numFmtId="0" fontId="39" fillId="7" borderId="14" applyNumberFormat="0" applyAlignment="0" applyProtection="0"/>
    <xf numFmtId="0" fontId="205" fillId="7" borderId="14" applyNumberFormat="0" applyAlignment="0" applyProtection="0"/>
    <xf numFmtId="0" fontId="22" fillId="7" borderId="14" applyNumberFormat="0" applyAlignment="0" applyProtection="0"/>
    <xf numFmtId="0" fontId="206" fillId="8" borderId="17" applyNumberFormat="0" applyAlignment="0" applyProtection="0"/>
    <xf numFmtId="0" fontId="41" fillId="8" borderId="17" applyNumberFormat="0" applyAlignment="0" applyProtection="0"/>
    <xf numFmtId="0" fontId="41" fillId="8" borderId="17" applyNumberFormat="0" applyAlignment="0" applyProtection="0"/>
    <xf numFmtId="0" fontId="206" fillId="8" borderId="17" applyNumberFormat="0" applyAlignment="0" applyProtection="0"/>
    <xf numFmtId="0" fontId="24" fillId="8" borderId="17" applyNumberFormat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6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8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08" fillId="3" borderId="0" applyNumberFormat="0" applyBorder="0" applyAlignment="0" applyProtection="0"/>
    <xf numFmtId="0" fontId="18" fillId="3" borderId="0" applyNumberFormat="0" applyBorder="0" applyAlignment="0" applyProtection="0"/>
    <xf numFmtId="0" fontId="209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209" fillId="0" borderId="11" applyNumberFormat="0" applyFill="0" applyAlignment="0" applyProtection="0"/>
    <xf numFmtId="0" fontId="15" fillId="0" borderId="11" applyNumberFormat="0" applyFill="0" applyAlignment="0" applyProtection="0"/>
    <xf numFmtId="0" fontId="210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210" fillId="0" borderId="12" applyNumberFormat="0" applyFill="0" applyAlignment="0" applyProtection="0"/>
    <xf numFmtId="0" fontId="16" fillId="0" borderId="12" applyNumberFormat="0" applyFill="0" applyAlignment="0" applyProtection="0"/>
    <xf numFmtId="0" fontId="211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211" fillId="0" borderId="13" applyNumberFormat="0" applyFill="0" applyAlignment="0" applyProtection="0"/>
    <xf numFmtId="0" fontId="17" fillId="0" borderId="13" applyNumberFormat="0" applyFill="0" applyAlignment="0" applyProtection="0"/>
    <xf numFmtId="0" fontId="2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6" borderId="14" applyNumberFormat="0" applyAlignment="0" applyProtection="0"/>
    <xf numFmtId="0" fontId="37" fillId="6" borderId="14" applyNumberFormat="0" applyAlignment="0" applyProtection="0"/>
    <xf numFmtId="0" fontId="37" fillId="6" borderId="14" applyNumberFormat="0" applyAlignment="0" applyProtection="0"/>
    <xf numFmtId="0" fontId="212" fillId="6" borderId="14" applyNumberFormat="0" applyAlignment="0" applyProtection="0"/>
    <xf numFmtId="0" fontId="213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213" fillId="0" borderId="16" applyNumberFormat="0" applyFill="0" applyAlignment="0" applyProtection="0"/>
    <xf numFmtId="0" fontId="23" fillId="0" borderId="16" applyNumberFormat="0" applyFill="0" applyAlignment="0" applyProtection="0"/>
    <xf numFmtId="0" fontId="214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214" fillId="5" borderId="0" applyNumberFormat="0" applyBorder="0" applyAlignment="0" applyProtection="0"/>
    <xf numFmtId="0" fontId="108" fillId="5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9" fillId="0" borderId="0"/>
    <xf numFmtId="0" fontId="9" fillId="0" borderId="0"/>
    <xf numFmtId="0" fontId="193" fillId="0" borderId="0"/>
    <xf numFmtId="0" fontId="1" fillId="0" borderId="0"/>
    <xf numFmtId="0" fontId="9" fillId="0" borderId="0"/>
    <xf numFmtId="0" fontId="9" fillId="0" borderId="0"/>
    <xf numFmtId="0" fontId="106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3" fillId="9" borderId="18" applyNumberFormat="0" applyFont="0" applyAlignment="0" applyProtection="0"/>
    <xf numFmtId="0" fontId="13" fillId="9" borderId="18" applyNumberFormat="0" applyFont="0" applyAlignment="0" applyProtection="0"/>
    <xf numFmtId="0" fontId="106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109" fillId="9" borderId="18" applyNumberFormat="0" applyFont="0" applyAlignment="0" applyProtection="0"/>
    <xf numFmtId="0" fontId="215" fillId="7" borderId="15" applyNumberFormat="0" applyAlignment="0" applyProtection="0"/>
    <xf numFmtId="0" fontId="38" fillId="7" borderId="15" applyNumberFormat="0" applyAlignment="0" applyProtection="0"/>
    <xf numFmtId="0" fontId="38" fillId="7" borderId="15" applyNumberFormat="0" applyAlignment="0" applyProtection="0"/>
    <xf numFmtId="0" fontId="215" fillId="7" borderId="15" applyNumberFormat="0" applyAlignment="0" applyProtection="0"/>
    <xf numFmtId="9" fontId="10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2" fillId="0" borderId="0"/>
    <xf numFmtId="0" fontId="21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6" fillId="0" borderId="19" applyNumberFormat="0" applyFill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66" fillId="0" borderId="19" applyNumberFormat="0" applyFill="0" applyAlignment="0" applyProtection="0"/>
    <xf numFmtId="0" fontId="27" fillId="0" borderId="19" applyNumberFormat="0" applyFill="0" applyAlignment="0" applyProtection="0"/>
    <xf numFmtId="0" fontId="6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09" fillId="3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93" fillId="36" borderId="0" applyNumberFormat="0" applyBorder="0" applyAlignment="0" applyProtection="0"/>
    <xf numFmtId="0" fontId="193" fillId="36" borderId="0" applyNumberFormat="0" applyBorder="0" applyAlignment="0" applyProtection="0"/>
    <xf numFmtId="0" fontId="109" fillId="3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93" fillId="37" borderId="0" applyNumberFormat="0" applyBorder="0" applyAlignment="0" applyProtection="0"/>
    <xf numFmtId="0" fontId="193" fillId="37" borderId="0" applyNumberFormat="0" applyBorder="0" applyAlignment="0" applyProtection="0"/>
    <xf numFmtId="0" fontId="109" fillId="37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93" fillId="38" borderId="0" applyNumberFormat="0" applyBorder="0" applyAlignment="0" applyProtection="0"/>
    <xf numFmtId="0" fontId="193" fillId="38" borderId="0" applyNumberFormat="0" applyBorder="0" applyAlignment="0" applyProtection="0"/>
    <xf numFmtId="0" fontId="109" fillId="38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09" fillId="3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93" fillId="31" borderId="0" applyNumberFormat="0" applyBorder="0" applyAlignment="0" applyProtection="0"/>
    <xf numFmtId="0" fontId="193" fillId="31" borderId="0" applyNumberFormat="0" applyBorder="0" applyAlignment="0" applyProtection="0"/>
    <xf numFmtId="0" fontId="109" fillId="4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09" fillId="4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93" fillId="16" borderId="0" applyNumberFormat="0" applyBorder="0" applyAlignment="0" applyProtection="0"/>
    <xf numFmtId="0" fontId="193" fillId="16" borderId="0" applyNumberFormat="0" applyBorder="0" applyAlignment="0" applyProtection="0"/>
    <xf numFmtId="0" fontId="109" fillId="42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93" fillId="43" borderId="0" applyNumberFormat="0" applyBorder="0" applyAlignment="0" applyProtection="0"/>
    <xf numFmtId="0" fontId="193" fillId="43" borderId="0" applyNumberFormat="0" applyBorder="0" applyAlignment="0" applyProtection="0"/>
    <xf numFmtId="0" fontId="109" fillId="4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93" fillId="24" borderId="0" applyNumberFormat="0" applyBorder="0" applyAlignment="0" applyProtection="0"/>
    <xf numFmtId="0" fontId="193" fillId="24" borderId="0" applyNumberFormat="0" applyBorder="0" applyAlignment="0" applyProtection="0"/>
    <xf numFmtId="0" fontId="109" fillId="3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93" fillId="28" borderId="0" applyNumberFormat="0" applyBorder="0" applyAlignment="0" applyProtection="0"/>
    <xf numFmtId="0" fontId="193" fillId="28" borderId="0" applyNumberFormat="0" applyBorder="0" applyAlignment="0" applyProtection="0"/>
    <xf numFmtId="0" fontId="109" fillId="4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93" fillId="32" borderId="0" applyNumberFormat="0" applyBorder="0" applyAlignment="0" applyProtection="0"/>
    <xf numFmtId="0" fontId="193" fillId="32" borderId="0" applyNumberFormat="0" applyBorder="0" applyAlignment="0" applyProtection="0"/>
    <xf numFmtId="0" fontId="109" fillId="44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03" fillId="13" borderId="0" applyNumberFormat="0" applyBorder="0" applyAlignment="0" applyProtection="0"/>
    <xf numFmtId="0" fontId="128" fillId="45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203" fillId="17" borderId="0" applyNumberFormat="0" applyBorder="0" applyAlignment="0" applyProtection="0"/>
    <xf numFmtId="0" fontId="128" fillId="42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203" fillId="43" borderId="0" applyNumberFormat="0" applyBorder="0" applyAlignment="0" applyProtection="0"/>
    <xf numFmtId="0" fontId="128" fillId="43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203" fillId="46" borderId="0" applyNumberFormat="0" applyBorder="0" applyAlignment="0" applyProtection="0"/>
    <xf numFmtId="0" fontId="128" fillId="46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03" fillId="29" borderId="0" applyNumberFormat="0" applyBorder="0" applyAlignment="0" applyProtection="0"/>
    <xf numFmtId="0" fontId="128" fillId="47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203" fillId="48" borderId="0" applyNumberFormat="0" applyBorder="0" applyAlignment="0" applyProtection="0"/>
    <xf numFmtId="0" fontId="128" fillId="48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03" fillId="10" borderId="0" applyNumberFormat="0" applyBorder="0" applyAlignment="0" applyProtection="0"/>
    <xf numFmtId="0" fontId="128" fillId="4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03" fillId="14" borderId="0" applyNumberFormat="0" applyBorder="0" applyAlignment="0" applyProtection="0"/>
    <xf numFmtId="0" fontId="128" fillId="50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203" fillId="18" borderId="0" applyNumberFormat="0" applyBorder="0" applyAlignment="0" applyProtection="0"/>
    <xf numFmtId="0" fontId="128" fillId="51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203" fillId="22" borderId="0" applyNumberFormat="0" applyBorder="0" applyAlignment="0" applyProtection="0"/>
    <xf numFmtId="0" fontId="128" fillId="4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03" fillId="26" borderId="0" applyNumberFormat="0" applyBorder="0" applyAlignment="0" applyProtection="0"/>
    <xf numFmtId="0" fontId="128" fillId="47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03" fillId="30" borderId="0" applyNumberFormat="0" applyBorder="0" applyAlignment="0" applyProtection="0"/>
    <xf numFmtId="0" fontId="128" fillId="5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04" fillId="4" borderId="0" applyNumberFormat="0" applyBorder="0" applyAlignment="0" applyProtection="0"/>
    <xf numFmtId="0" fontId="129" fillId="36" borderId="0" applyNumberFormat="0" applyBorder="0" applyAlignment="0" applyProtection="0"/>
    <xf numFmtId="0" fontId="39" fillId="7" borderId="14" applyNumberFormat="0" applyAlignment="0" applyProtection="0"/>
    <xf numFmtId="0" fontId="39" fillId="7" borderId="14" applyNumberFormat="0" applyAlignment="0" applyProtection="0"/>
    <xf numFmtId="0" fontId="205" fillId="7" borderId="14" applyNumberFormat="0" applyAlignment="0" applyProtection="0"/>
    <xf numFmtId="0" fontId="130" fillId="53" borderId="25" applyNumberFormat="0" applyAlignment="0" applyProtection="0"/>
    <xf numFmtId="0" fontId="41" fillId="8" borderId="17" applyNumberFormat="0" applyAlignment="0" applyProtection="0"/>
    <xf numFmtId="0" fontId="41" fillId="8" borderId="17" applyNumberFormat="0" applyAlignment="0" applyProtection="0"/>
    <xf numFmtId="0" fontId="206" fillId="8" borderId="17" applyNumberFormat="0" applyAlignment="0" applyProtection="0"/>
    <xf numFmtId="0" fontId="131" fillId="54" borderId="26" applyNumberFormat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08" fillId="3" borderId="0" applyNumberFormat="0" applyBorder="0" applyAlignment="0" applyProtection="0"/>
    <xf numFmtId="0" fontId="133" fillId="37" borderId="0" applyNumberFormat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209" fillId="0" borderId="11" applyNumberFormat="0" applyFill="0" applyAlignment="0" applyProtection="0"/>
    <xf numFmtId="0" fontId="197" fillId="0" borderId="27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210" fillId="0" borderId="12" applyNumberFormat="0" applyFill="0" applyAlignment="0" applyProtection="0"/>
    <xf numFmtId="0" fontId="198" fillId="0" borderId="28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211" fillId="0" borderId="13" applyNumberFormat="0" applyFill="0" applyAlignment="0" applyProtection="0"/>
    <xf numFmtId="0" fontId="199" fillId="0" borderId="2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7" fillId="6" borderId="14" applyNumberFormat="0" applyAlignment="0" applyProtection="0"/>
    <xf numFmtId="0" fontId="37" fillId="6" borderId="14" applyNumberFormat="0" applyAlignment="0" applyProtection="0"/>
    <xf numFmtId="0" fontId="212" fillId="6" borderId="14" applyNumberFormat="0" applyAlignment="0" applyProtection="0"/>
    <xf numFmtId="0" fontId="135" fillId="40" borderId="25" applyNumberFormat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213" fillId="0" borderId="16" applyNumberFormat="0" applyFill="0" applyAlignment="0" applyProtection="0"/>
    <xf numFmtId="0" fontId="136" fillId="0" borderId="30" applyNumberFormat="0" applyFill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214" fillId="5" borderId="0" applyNumberFormat="0" applyBorder="0" applyAlignment="0" applyProtection="0"/>
    <xf numFmtId="0" fontId="137" fillId="55" borderId="0" applyNumberFormat="0" applyBorder="0" applyAlignment="0" applyProtection="0"/>
    <xf numFmtId="0" fontId="86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93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193" fillId="0" borderId="0"/>
    <xf numFmtId="0" fontId="9" fillId="0" borderId="0"/>
    <xf numFmtId="0" fontId="9" fillId="0" borderId="0"/>
    <xf numFmtId="0" fontId="13" fillId="9" borderId="18" applyNumberFormat="0" applyFont="0" applyAlignment="0" applyProtection="0"/>
    <xf numFmtId="0" fontId="13" fillId="9" borderId="18" applyNumberFormat="0" applyFont="0" applyAlignment="0" applyProtection="0"/>
    <xf numFmtId="0" fontId="106" fillId="9" borderId="18" applyNumberFormat="0" applyFont="0" applyAlignment="0" applyProtection="0"/>
    <xf numFmtId="0" fontId="106" fillId="9" borderId="18" applyNumberFormat="0" applyFont="0" applyAlignment="0" applyProtection="0"/>
    <xf numFmtId="0" fontId="10" fillId="56" borderId="31" applyNumberFormat="0" applyFont="0" applyAlignment="0" applyProtection="0"/>
    <xf numFmtId="0" fontId="38" fillId="7" borderId="15" applyNumberFormat="0" applyAlignment="0" applyProtection="0"/>
    <xf numFmtId="0" fontId="38" fillId="7" borderId="15" applyNumberFormat="0" applyAlignment="0" applyProtection="0"/>
    <xf numFmtId="0" fontId="215" fillId="7" borderId="15" applyNumberFormat="0" applyAlignment="0" applyProtection="0"/>
    <xf numFmtId="0" fontId="138" fillId="53" borderId="32" applyNumberFormat="0" applyAlignment="0" applyProtection="0"/>
    <xf numFmtId="9" fontId="10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66" fillId="0" borderId="19" applyNumberFormat="0" applyFill="0" applyAlignment="0" applyProtection="0"/>
    <xf numFmtId="0" fontId="139" fillId="0" borderId="33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6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0" fillId="0" borderId="0"/>
    <xf numFmtId="0" fontId="106" fillId="9" borderId="18" applyNumberFormat="0" applyFont="0" applyAlignment="0" applyProtection="0"/>
    <xf numFmtId="0" fontId="1" fillId="9" borderId="18" applyNumberFormat="0" applyFont="0" applyAlignment="0" applyProtection="0"/>
    <xf numFmtId="0" fontId="106" fillId="9" borderId="18" applyNumberFormat="0" applyFont="0" applyAlignment="0" applyProtection="0"/>
    <xf numFmtId="0" fontId="71" fillId="9" borderId="18" applyNumberFormat="0" applyFont="0" applyAlignment="0" applyProtection="0"/>
    <xf numFmtId="0" fontId="13" fillId="9" borderId="18" applyNumberFormat="0" applyFont="0" applyAlignment="0" applyProtection="0"/>
    <xf numFmtId="0" fontId="1" fillId="9" borderId="18" applyNumberFormat="0" applyFont="0" applyAlignment="0" applyProtection="0"/>
    <xf numFmtId="0" fontId="106" fillId="9" borderId="18" applyNumberFormat="0" applyFont="0" applyAlignment="0" applyProtection="0"/>
    <xf numFmtId="0" fontId="71" fillId="9" borderId="18" applyNumberFormat="0" applyFont="0" applyAlignment="0" applyProtection="0"/>
    <xf numFmtId="0" fontId="13" fillId="9" borderId="18" applyNumberFormat="0" applyFont="0" applyAlignment="0" applyProtection="0"/>
    <xf numFmtId="0" fontId="1" fillId="9" borderId="18" applyNumberFormat="0" applyFont="0" applyAlignment="0" applyProtection="0"/>
    <xf numFmtId="0" fontId="1" fillId="9" borderId="18" applyNumberFormat="0" applyFont="0" applyAlignment="0" applyProtection="0"/>
    <xf numFmtId="0" fontId="71" fillId="9" borderId="18" applyNumberFormat="0" applyFont="0" applyAlignment="0" applyProtection="0"/>
    <xf numFmtId="0" fontId="71" fillId="9" borderId="18" applyNumberFormat="0" applyFont="0" applyAlignment="0" applyProtection="0"/>
    <xf numFmtId="0" fontId="13" fillId="9" borderId="18" applyNumberFormat="0" applyFont="0" applyAlignment="0" applyProtection="0"/>
    <xf numFmtId="0" fontId="13" fillId="9" borderId="18" applyNumberFormat="0" applyFont="0" applyAlignment="0" applyProtection="0"/>
    <xf numFmtId="0" fontId="1" fillId="9" borderId="18" applyNumberFormat="0" applyFont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0" fillId="53" borderId="25" applyNumberFormat="0" applyAlignment="0" applyProtection="0"/>
    <xf numFmtId="0" fontId="135" fillId="40" borderId="25" applyNumberFormat="0" applyAlignment="0" applyProtection="0"/>
    <xf numFmtId="0" fontId="10" fillId="56" borderId="31" applyNumberFormat="0" applyFont="0" applyAlignment="0" applyProtection="0"/>
    <xf numFmtId="0" fontId="138" fillId="53" borderId="32" applyNumberFormat="0" applyAlignment="0" applyProtection="0"/>
    <xf numFmtId="0" fontId="139" fillId="0" borderId="33" applyNumberFormat="0" applyFill="0" applyAlignment="0" applyProtection="0"/>
    <xf numFmtId="0" fontId="202" fillId="0" borderId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>
      <protection locked="0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>
      <protection locked="0"/>
    </xf>
    <xf numFmtId="0" fontId="9" fillId="0" borderId="0"/>
    <xf numFmtId="0" fontId="130" fillId="53" borderId="25" applyNumberFormat="0" applyAlignment="0" applyProtection="0"/>
    <xf numFmtId="0" fontId="130" fillId="53" borderId="25" applyNumberFormat="0" applyAlignment="0" applyProtection="0"/>
    <xf numFmtId="0" fontId="135" fillId="40" borderId="25" applyNumberFormat="0" applyAlignment="0" applyProtection="0"/>
    <xf numFmtId="0" fontId="135" fillId="40" borderId="25" applyNumberFormat="0" applyAlignment="0" applyProtection="0"/>
    <xf numFmtId="0" fontId="1" fillId="0" borderId="0"/>
    <xf numFmtId="0" fontId="10" fillId="56" borderId="31" applyNumberFormat="0" applyFont="0" applyAlignment="0" applyProtection="0"/>
    <xf numFmtId="0" fontId="10" fillId="56" borderId="31" applyNumberFormat="0" applyFont="0" applyAlignment="0" applyProtection="0"/>
    <xf numFmtId="0" fontId="138" fillId="53" borderId="32" applyNumberFormat="0" applyAlignment="0" applyProtection="0"/>
    <xf numFmtId="0" fontId="138" fillId="53" borderId="32" applyNumberFormat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9" fontId="1" fillId="0" borderId="0" applyFont="0" applyFill="0" applyBorder="0" applyAlignment="0" applyProtection="0"/>
    <xf numFmtId="0" fontId="130" fillId="53" borderId="25" applyNumberFormat="0" applyAlignment="0" applyProtection="0"/>
    <xf numFmtId="0" fontId="130" fillId="53" borderId="25" applyNumberFormat="0" applyAlignment="0" applyProtection="0"/>
    <xf numFmtId="0" fontId="135" fillId="40" borderId="25" applyNumberFormat="0" applyAlignment="0" applyProtection="0"/>
    <xf numFmtId="0" fontId="135" fillId="40" borderId="25" applyNumberFormat="0" applyAlignment="0" applyProtection="0"/>
    <xf numFmtId="0" fontId="10" fillId="56" borderId="31" applyNumberFormat="0" applyFont="0" applyAlignment="0" applyProtection="0"/>
    <xf numFmtId="0" fontId="10" fillId="56" borderId="31" applyNumberFormat="0" applyFont="0" applyAlignment="0" applyProtection="0"/>
    <xf numFmtId="0" fontId="138" fillId="53" borderId="32" applyNumberFormat="0" applyAlignment="0" applyProtection="0"/>
    <xf numFmtId="0" fontId="138" fillId="53" borderId="32" applyNumberFormat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46" fillId="0" borderId="0">
      <protection locked="0"/>
    </xf>
    <xf numFmtId="43" fontId="46" fillId="0" borderId="0" applyFont="0" applyFill="0" applyBorder="0" applyAlignment="0" applyProtection="0"/>
    <xf numFmtId="0" fontId="46" fillId="0" borderId="0">
      <protection locked="0"/>
    </xf>
    <xf numFmtId="0" fontId="59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0" fillId="0" borderId="21" applyNumberFormat="0" applyFill="0" applyBorder="0" applyAlignment="0">
      <protection locked="0"/>
    </xf>
    <xf numFmtId="0" fontId="13" fillId="0" borderId="0"/>
    <xf numFmtId="43" fontId="4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217" fillId="0" borderId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>
      <protection locked="0"/>
    </xf>
    <xf numFmtId="0" fontId="50" fillId="0" borderId="0" applyNumberFormat="0" applyFill="0" applyBorder="0" applyAlignment="0" applyProtection="0"/>
    <xf numFmtId="0" fontId="9" fillId="0" borderId="0">
      <protection locked="0"/>
    </xf>
    <xf numFmtId="0" fontId="10" fillId="0" borderId="0"/>
    <xf numFmtId="0" fontId="13" fillId="0" borderId="0"/>
    <xf numFmtId="0" fontId="57" fillId="0" borderId="0"/>
    <xf numFmtId="0" fontId="46" fillId="0" borderId="0">
      <protection locked="0"/>
    </xf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9" fillId="0" borderId="21" applyNumberFormat="0" applyFill="0" applyAlignment="0">
      <protection locked="0"/>
    </xf>
    <xf numFmtId="0" fontId="46" fillId="0" borderId="0">
      <protection locked="0"/>
    </xf>
    <xf numFmtId="43" fontId="13" fillId="0" borderId="0" applyFont="0" applyFill="0" applyBorder="0" applyAlignment="0" applyProtection="0"/>
    <xf numFmtId="0" fontId="99" fillId="0" borderId="0"/>
    <xf numFmtId="0" fontId="52" fillId="0" borderId="21" applyNumberFormat="0" applyFill="0" applyAlignment="0">
      <alignment wrapText="1"/>
      <protection locked="0"/>
    </xf>
    <xf numFmtId="0" fontId="46" fillId="0" borderId="0"/>
    <xf numFmtId="0" fontId="1" fillId="0" borderId="0"/>
    <xf numFmtId="0" fontId="1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>
      <alignment vertical="top"/>
      <protection locked="0"/>
    </xf>
    <xf numFmtId="43" fontId="57" fillId="0" borderId="0" applyFont="0" applyFill="0" applyBorder="0" applyAlignment="0" applyProtection="0"/>
    <xf numFmtId="0" fontId="65" fillId="0" borderId="0"/>
    <xf numFmtId="0" fontId="46" fillId="0" borderId="0">
      <protection locked="0"/>
    </xf>
    <xf numFmtId="0" fontId="13" fillId="0" borderId="0"/>
    <xf numFmtId="43" fontId="57" fillId="0" borderId="0" applyFont="0" applyFill="0" applyBorder="0" applyAlignment="0" applyProtection="0"/>
    <xf numFmtId="0" fontId="46" fillId="0" borderId="0"/>
    <xf numFmtId="0" fontId="68" fillId="0" borderId="0" applyNumberForma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" fillId="0" borderId="0"/>
    <xf numFmtId="0" fontId="46" fillId="0" borderId="0"/>
    <xf numFmtId="0" fontId="57" fillId="0" borderId="0"/>
    <xf numFmtId="43" fontId="46" fillId="0" borderId="0" applyFont="0" applyFill="0" applyBorder="0" applyAlignment="0" applyProtection="0"/>
    <xf numFmtId="0" fontId="46" fillId="0" borderId="0"/>
    <xf numFmtId="9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02" fillId="0" borderId="0"/>
    <xf numFmtId="0" fontId="46" fillId="0" borderId="0"/>
    <xf numFmtId="43" fontId="57" fillId="0" borderId="0" applyFont="0" applyFill="0" applyBorder="0" applyAlignment="0" applyProtection="0"/>
    <xf numFmtId="0" fontId="9" fillId="0" borderId="0"/>
    <xf numFmtId="0" fontId="9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37" fontId="221" fillId="0" borderId="0" applyFont="0" applyFill="0" applyBorder="0" applyAlignment="0" applyProtection="0"/>
    <xf numFmtId="0" fontId="9" fillId="0" borderId="0"/>
    <xf numFmtId="202" fontId="10" fillId="0" borderId="0" applyFont="0" applyFill="0" applyBorder="0" applyAlignment="0" applyProtection="0"/>
    <xf numFmtId="240" fontId="218" fillId="0" borderId="0" applyBorder="0" applyProtection="0"/>
    <xf numFmtId="9" fontId="109" fillId="0" borderId="0" applyFont="0" applyFill="0" applyBorder="0" applyAlignment="0" applyProtection="0"/>
    <xf numFmtId="0" fontId="222" fillId="0" borderId="0"/>
    <xf numFmtId="43" fontId="13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0" borderId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53" borderId="25" applyNumberFormat="0" applyAlignment="0" applyProtection="0"/>
    <xf numFmtId="0" fontId="130" fillId="53" borderId="25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40" borderId="25" applyNumberFormat="0" applyAlignment="0" applyProtection="0"/>
    <xf numFmtId="0" fontId="135" fillId="40" borderId="25" applyNumberFormat="0" applyAlignment="0" applyProtection="0"/>
    <xf numFmtId="0" fontId="10" fillId="56" borderId="31" applyNumberFormat="0" applyFont="0" applyAlignment="0" applyProtection="0"/>
    <xf numFmtId="0" fontId="10" fillId="56" borderId="31" applyNumberFormat="0" applyFont="0" applyAlignment="0" applyProtection="0"/>
    <xf numFmtId="0" fontId="138" fillId="53" borderId="32" applyNumberFormat="0" applyAlignment="0" applyProtection="0"/>
    <xf numFmtId="0" fontId="138" fillId="53" borderId="32" applyNumberFormat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43" fontId="1" fillId="0" borderId="0" applyFont="0" applyFill="0" applyBorder="0" applyAlignment="0" applyProtection="0"/>
    <xf numFmtId="0" fontId="130" fillId="53" borderId="25" applyNumberFormat="0" applyAlignment="0" applyProtection="0"/>
    <xf numFmtId="0" fontId="130" fillId="53" borderId="25" applyNumberFormat="0" applyAlignment="0" applyProtection="0"/>
    <xf numFmtId="0" fontId="135" fillId="40" borderId="25" applyNumberFormat="0" applyAlignment="0" applyProtection="0"/>
    <xf numFmtId="0" fontId="135" fillId="40" borderId="25" applyNumberFormat="0" applyAlignment="0" applyProtection="0"/>
    <xf numFmtId="0" fontId="10" fillId="56" borderId="31" applyNumberFormat="0" applyFont="0" applyAlignment="0" applyProtection="0"/>
    <xf numFmtId="0" fontId="10" fillId="56" borderId="31" applyNumberFormat="0" applyFont="0" applyAlignment="0" applyProtection="0"/>
    <xf numFmtId="0" fontId="138" fillId="53" borderId="32" applyNumberFormat="0" applyAlignment="0" applyProtection="0"/>
    <xf numFmtId="0" fontId="138" fillId="53" borderId="32" applyNumberFormat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>
      <protection locked="0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6" fillId="0" borderId="0"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0" fillId="0" borderId="21" applyNumberFormat="0" applyFill="0" applyAlignment="0">
      <protection locked="0"/>
    </xf>
    <xf numFmtId="0" fontId="51" fillId="0" borderId="0"/>
    <xf numFmtId="0" fontId="13" fillId="0" borderId="0"/>
    <xf numFmtId="9" fontId="51" fillId="0" borderId="0" applyFont="0" applyFill="0" applyBorder="0" applyAlignment="0" applyProtection="0"/>
    <xf numFmtId="0" fontId="60" fillId="0" borderId="0" applyNumberFormat="0" applyFill="0" applyBorder="0" applyAlignment="0">
      <protection locked="0"/>
    </xf>
    <xf numFmtId="0" fontId="13" fillId="0" borderId="0"/>
    <xf numFmtId="0" fontId="60" fillId="0" borderId="0" applyNumberFormat="0" applyFill="0" applyBorder="0" applyAlignment="0">
      <protection locked="0"/>
    </xf>
    <xf numFmtId="43" fontId="46" fillId="0" borderId="0" applyFont="0" applyFill="0" applyBorder="0" applyAlignment="0" applyProtection="0"/>
    <xf numFmtId="0" fontId="60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0" fontId="13" fillId="0" borderId="0"/>
    <xf numFmtId="0" fontId="51" fillId="0" borderId="0"/>
    <xf numFmtId="43" fontId="57" fillId="0" borderId="0" applyFont="0" applyFill="0" applyBorder="0" applyAlignment="0" applyProtection="0"/>
    <xf numFmtId="0" fontId="22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25" fillId="0" borderId="0"/>
    <xf numFmtId="43" fontId="51" fillId="0" borderId="0" applyFont="0" applyFill="0" applyBorder="0" applyAlignment="0" applyProtection="0"/>
    <xf numFmtId="0" fontId="225" fillId="0" borderId="0"/>
    <xf numFmtId="9" fontId="13" fillId="0" borderId="0" applyFont="0" applyFill="0" applyBorder="0" applyAlignment="0" applyProtection="0"/>
    <xf numFmtId="0" fontId="60" fillId="0" borderId="0" applyNumberFormat="0" applyFill="0" applyBorder="0" applyAlignment="0">
      <alignment vertical="top"/>
      <protection locked="0"/>
    </xf>
    <xf numFmtId="43" fontId="4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52" fillId="0" borderId="21" applyNumberFormat="0" applyFill="0" applyAlignment="0">
      <protection locked="0"/>
    </xf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9" fillId="0" borderId="0" applyFont="0" applyFill="0" applyBorder="0" applyAlignment="0" applyProtection="0"/>
    <xf numFmtId="242" fontId="22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5" fillId="0" borderId="0"/>
    <xf numFmtId="0" fontId="225" fillId="0" borderId="0"/>
    <xf numFmtId="43" fontId="2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52" fillId="0" borderId="21" applyNumberFormat="0" applyFill="0" applyAlignment="0">
      <alignment wrapText="1"/>
      <protection locked="0"/>
    </xf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0" borderId="21" applyNumberFormat="0" applyFill="0" applyAlignment="0"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3" fillId="0" borderId="0"/>
    <xf numFmtId="0" fontId="22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2" fillId="0" borderId="21" applyNumberFormat="0" applyFill="0" applyAlignment="0">
      <protection locked="0"/>
    </xf>
    <xf numFmtId="43" fontId="10" fillId="0" borderId="0" applyFont="0" applyFill="0" applyBorder="0" applyAlignment="0" applyProtection="0"/>
    <xf numFmtId="0" fontId="2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5" fillId="0" borderId="0"/>
    <xf numFmtId="0" fontId="1" fillId="0" borderId="0"/>
    <xf numFmtId="43" fontId="2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21" applyNumberFormat="0" applyFill="0" applyAlignment="0">
      <protection locked="0"/>
    </xf>
    <xf numFmtId="0" fontId="60" fillId="0" borderId="21" applyNumberFormat="0" applyFill="0" applyBorder="0" applyAlignment="0">
      <alignment wrapText="1"/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5" fillId="0" borderId="0"/>
    <xf numFmtId="43" fontId="225" fillId="0" borderId="0" applyFont="0" applyFill="0" applyBorder="0" applyAlignment="0" applyProtection="0"/>
    <xf numFmtId="0" fontId="225" fillId="0" borderId="0"/>
    <xf numFmtId="43" fontId="225" fillId="0" borderId="0" applyFont="0" applyFill="0" applyBorder="0" applyAlignment="0" applyProtection="0"/>
    <xf numFmtId="0" fontId="225" fillId="0" borderId="0"/>
    <xf numFmtId="43" fontId="225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quotePrefix="1" applyFont="0" applyFill="0" applyBorder="0" applyAlignment="0">
      <protection locked="0"/>
    </xf>
    <xf numFmtId="43" fontId="1" fillId="0" borderId="0" applyFont="0" applyFill="0" applyBorder="0" applyAlignment="0" applyProtection="0"/>
    <xf numFmtId="0" fontId="5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25" fillId="0" borderId="0"/>
    <xf numFmtId="0" fontId="225" fillId="0" borderId="0"/>
    <xf numFmtId="0" fontId="1" fillId="0" borderId="0"/>
    <xf numFmtId="43" fontId="9" fillId="0" borderId="0" applyFont="0" applyFill="0" applyBorder="0" applyAlignment="0" applyProtection="0"/>
    <xf numFmtId="0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/>
    <xf numFmtId="0" fontId="51" fillId="0" borderId="0"/>
    <xf numFmtId="0" fontId="52" fillId="0" borderId="21" applyNumberFormat="0" applyFill="0" applyAlignment="0">
      <alignment wrapText="1"/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5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57" fillId="0" borderId="0" applyFont="0" applyFill="0" applyBorder="0" applyAlignment="0" applyProtection="0"/>
    <xf numFmtId="0" fontId="46" fillId="0" borderId="0">
      <protection locked="0"/>
    </xf>
    <xf numFmtId="0" fontId="5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0" fontId="13" fillId="0" borderId="0"/>
    <xf numFmtId="43" fontId="51" fillId="0" borderId="0" applyFont="0" applyFill="0" applyBorder="0" applyAlignment="0" applyProtection="0"/>
    <xf numFmtId="0" fontId="52" fillId="0" borderId="21" applyNumberFormat="0" applyFill="0" applyAlignment="0">
      <protection locked="0"/>
    </xf>
    <xf numFmtId="0" fontId="1" fillId="0" borderId="0"/>
    <xf numFmtId="0" fontId="1" fillId="0" borderId="0"/>
    <xf numFmtId="0" fontId="1" fillId="0" borderId="0"/>
    <xf numFmtId="0" fontId="57" fillId="0" borderId="0"/>
    <xf numFmtId="43" fontId="13" fillId="0" borderId="0" applyFont="0" applyFill="0" applyBorder="0" applyAlignment="0" applyProtection="0"/>
    <xf numFmtId="0" fontId="13" fillId="0" borderId="0"/>
    <xf numFmtId="0" fontId="5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2" fillId="0" borderId="21" applyNumberFormat="0" applyFill="0" applyAlignment="0">
      <protection locked="0"/>
    </xf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5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225" fillId="0" borderId="0"/>
    <xf numFmtId="43" fontId="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2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5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quotePrefix="1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5" fillId="0" borderId="0"/>
    <xf numFmtId="20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5" fillId="0" borderId="0"/>
    <xf numFmtId="43" fontId="13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225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quotePrefix="1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0" borderId="0"/>
    <xf numFmtId="0" fontId="46" fillId="0" borderId="0"/>
    <xf numFmtId="0" fontId="57" fillId="0" borderId="0"/>
    <xf numFmtId="0" fontId="60" fillId="0" borderId="0" applyNumberFormat="0" applyFill="0" applyBorder="0" applyAlignment="0">
      <alignment vertical="top"/>
      <protection locked="0"/>
    </xf>
    <xf numFmtId="0" fontId="52" fillId="0" borderId="21" applyNumberFormat="0" applyFill="0" applyAlignment="0">
      <protection locked="0"/>
    </xf>
    <xf numFmtId="0" fontId="1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225" fillId="0" borderId="0"/>
    <xf numFmtId="43" fontId="13" fillId="0" borderId="0" applyFont="0" applyFill="0" applyBorder="0" applyAlignment="0" applyProtection="0"/>
    <xf numFmtId="0" fontId="9" fillId="0" borderId="0"/>
    <xf numFmtId="0" fontId="225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0" fillId="0" borderId="0" applyNumberFormat="0" applyFill="0" applyBorder="0" applyAlignment="0" applyProtection="0"/>
    <xf numFmtId="0" fontId="225" fillId="0" borderId="0"/>
    <xf numFmtId="43" fontId="225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228" fillId="0" borderId="0"/>
    <xf numFmtId="43" fontId="9" fillId="0" borderId="0" applyFont="0" applyFill="0" applyBorder="0" applyAlignment="0" applyProtection="0"/>
    <xf numFmtId="0" fontId="1" fillId="0" borderId="0"/>
    <xf numFmtId="0" fontId="225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43" fontId="1" fillId="0" borderId="0" applyFont="0" applyFill="0" applyBorder="0" applyAlignment="0" applyProtection="0"/>
    <xf numFmtId="0" fontId="225" fillId="0" borderId="0"/>
    <xf numFmtId="0" fontId="225" fillId="0" borderId="0"/>
    <xf numFmtId="43" fontId="22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225" fillId="0" borderId="0"/>
    <xf numFmtId="0" fontId="46" fillId="0" borderId="0">
      <protection locked="0"/>
    </xf>
    <xf numFmtId="0" fontId="52" fillId="0" borderId="21" applyNumberFormat="0" applyFill="0" applyAlignment="0">
      <alignment wrapText="1"/>
      <protection locked="0"/>
    </xf>
    <xf numFmtId="0" fontId="225" fillId="0" borderId="0"/>
    <xf numFmtId="0" fontId="2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5" fillId="0" borderId="0"/>
    <xf numFmtId="0" fontId="2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6" fillId="0" borderId="0">
      <protection locked="0"/>
    </xf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3" fillId="0" borderId="0"/>
    <xf numFmtId="0" fontId="225" fillId="0" borderId="0"/>
    <xf numFmtId="43" fontId="225" fillId="0" borderId="0" applyFont="0" applyFill="0" applyBorder="0" applyAlignment="0" applyProtection="0"/>
    <xf numFmtId="0" fontId="13" fillId="0" borderId="0"/>
    <xf numFmtId="43" fontId="225" fillId="0" borderId="0" applyFont="0" applyFill="0" applyBorder="0" applyAlignment="0" applyProtection="0"/>
    <xf numFmtId="0" fontId="225" fillId="0" borderId="0"/>
    <xf numFmtId="0" fontId="225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2">
    <xf numFmtId="0" fontId="0" fillId="0" borderId="0" xfId="0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93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193" fontId="3" fillId="0" borderId="1" xfId="1" applyNumberFormat="1" applyFont="1" applyBorder="1" applyAlignment="1">
      <alignment horizontal="right" vertical="center"/>
    </xf>
    <xf numFmtId="193" fontId="3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93" fontId="3" fillId="0" borderId="1" xfId="1" quotePrefix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93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9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94" fontId="4" fillId="0" borderId="1" xfId="0" applyNumberFormat="1" applyFont="1" applyBorder="1" applyAlignment="1">
      <alignment horizontal="right" vertical="center"/>
    </xf>
    <xf numFmtId="193" fontId="4" fillId="0" borderId="1" xfId="1" applyNumberFormat="1" applyFont="1" applyBorder="1" applyAlignment="1">
      <alignment horizontal="right" vertical="center"/>
    </xf>
    <xf numFmtId="0" fontId="7" fillId="0" borderId="0" xfId="0" applyFont="1"/>
    <xf numFmtId="0" fontId="3" fillId="0" borderId="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5" xfId="1" applyFont="1" applyBorder="1" applyAlignment="1">
      <alignment horizontal="center" vertical="center"/>
    </xf>
    <xf numFmtId="193" fontId="4" fillId="0" borderId="5" xfId="1" applyNumberFormat="1" applyFont="1" applyBorder="1" applyAlignment="1">
      <alignment horizontal="right" vertical="center"/>
    </xf>
    <xf numFmtId="193" fontId="3" fillId="0" borderId="5" xfId="1" applyNumberFormat="1" applyFont="1" applyBorder="1" applyAlignment="1">
      <alignment horizontal="right" vertical="center"/>
    </xf>
    <xf numFmtId="0" fontId="4" fillId="0" borderId="1" xfId="1" quotePrefix="1" applyFont="1" applyBorder="1" applyAlignment="1">
      <alignment vertical="center"/>
    </xf>
    <xf numFmtId="193" fontId="4" fillId="0" borderId="6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93" fontId="4" fillId="0" borderId="7" xfId="1" applyNumberFormat="1" applyFont="1" applyBorder="1" applyAlignment="1">
      <alignment horizontal="right" vertical="center"/>
    </xf>
    <xf numFmtId="194" fontId="4" fillId="0" borderId="0" xfId="1" applyNumberFormat="1" applyFont="1" applyAlignment="1">
      <alignment horizontal="right" vertical="center"/>
    </xf>
    <xf numFmtId="193" fontId="4" fillId="0" borderId="0" xfId="1" applyNumberFormat="1" applyFont="1" applyAlignment="1">
      <alignment vertical="center"/>
    </xf>
    <xf numFmtId="194" fontId="4" fillId="0" borderId="5" xfId="1" applyNumberFormat="1" applyFont="1" applyBorder="1" applyAlignment="1">
      <alignment horizontal="right" vertical="center"/>
    </xf>
    <xf numFmtId="194" fontId="3" fillId="0" borderId="0" xfId="1" applyNumberFormat="1" applyFont="1" applyAlignment="1">
      <alignment horizontal="right" vertical="center"/>
    </xf>
    <xf numFmtId="196" fontId="4" fillId="0" borderId="0" xfId="2" applyNumberFormat="1" applyFont="1" applyFill="1" applyBorder="1" applyAlignment="1">
      <alignment vertical="center"/>
    </xf>
    <xf numFmtId="196" fontId="4" fillId="0" borderId="0" xfId="2" applyNumberFormat="1" applyFont="1" applyFill="1" applyAlignment="1">
      <alignment vertical="center"/>
    </xf>
    <xf numFmtId="196" fontId="4" fillId="0" borderId="8" xfId="2" applyNumberFormat="1" applyFont="1" applyFill="1" applyBorder="1" applyAlignment="1">
      <alignment vertical="center"/>
    </xf>
    <xf numFmtId="194" fontId="4" fillId="0" borderId="0" xfId="1" applyNumberFormat="1" applyFont="1" applyAlignment="1">
      <alignment vertical="center"/>
    </xf>
    <xf numFmtId="194" fontId="4" fillId="0" borderId="8" xfId="0" applyNumberFormat="1" applyFont="1" applyBorder="1" applyAlignment="1">
      <alignment horizontal="right" vertical="center"/>
    </xf>
    <xf numFmtId="194" fontId="4" fillId="0" borderId="0" xfId="3" applyNumberFormat="1" applyFont="1" applyFill="1" applyBorder="1" applyAlignment="1">
      <alignment horizontal="right" vertical="center"/>
    </xf>
    <xf numFmtId="194" fontId="4" fillId="0" borderId="1" xfId="3" applyNumberFormat="1" applyFont="1" applyFill="1" applyBorder="1" applyAlignment="1">
      <alignment horizontal="right" vertical="center"/>
    </xf>
    <xf numFmtId="194" fontId="4" fillId="0" borderId="1" xfId="1" applyNumberFormat="1" applyFont="1" applyBorder="1" applyAlignment="1">
      <alignment horizontal="right" vertical="center"/>
    </xf>
    <xf numFmtId="0" fontId="4" fillId="0" borderId="0" xfId="1" quotePrefix="1" applyFont="1" applyAlignment="1">
      <alignment vertical="center"/>
    </xf>
    <xf numFmtId="194" fontId="4" fillId="0" borderId="0" xfId="1" applyNumberFormat="1" applyFont="1" applyAlignment="1">
      <alignment horizontal="center" vertical="center"/>
    </xf>
    <xf numFmtId="0" fontId="3" fillId="0" borderId="5" xfId="1" applyFont="1" applyBorder="1" applyAlignment="1">
      <alignment horizontal="left" vertical="center"/>
    </xf>
    <xf numFmtId="194" fontId="4" fillId="0" borderId="5" xfId="1" applyNumberFormat="1" applyFont="1" applyBorder="1" applyAlignment="1">
      <alignment horizontal="center" vertical="center"/>
    </xf>
    <xf numFmtId="199" fontId="3" fillId="0" borderId="1" xfId="4" applyNumberFormat="1" applyFont="1" applyFill="1" applyBorder="1" applyAlignment="1">
      <alignment vertical="center"/>
    </xf>
    <xf numFmtId="199" fontId="3" fillId="0" borderId="0" xfId="4" applyNumberFormat="1" applyFont="1" applyFill="1" applyBorder="1" applyAlignment="1">
      <alignment vertical="center"/>
    </xf>
    <xf numFmtId="194" fontId="3" fillId="0" borderId="2" xfId="1" applyNumberFormat="1" applyFont="1" applyBorder="1" applyAlignment="1">
      <alignment vertical="center"/>
    </xf>
    <xf numFmtId="194" fontId="3" fillId="0" borderId="9" xfId="1" applyNumberFormat="1" applyFont="1" applyBorder="1" applyAlignment="1">
      <alignment vertical="center"/>
    </xf>
    <xf numFmtId="194" fontId="3" fillId="0" borderId="1" xfId="1" applyNumberFormat="1" applyFont="1" applyBorder="1" applyAlignment="1">
      <alignment horizontal="center" vertical="center"/>
    </xf>
    <xf numFmtId="194" fontId="3" fillId="0" borderId="0" xfId="1" applyNumberFormat="1" applyFont="1" applyAlignment="1">
      <alignment vertical="center"/>
    </xf>
    <xf numFmtId="199" fontId="3" fillId="0" borderId="0" xfId="1" applyNumberFormat="1" applyFont="1" applyAlignment="1">
      <alignment horizontal="center" vertical="center"/>
    </xf>
    <xf numFmtId="194" fontId="3" fillId="0" borderId="0" xfId="1" applyNumberFormat="1" applyFont="1" applyAlignment="1">
      <alignment horizontal="center" vertical="center"/>
    </xf>
    <xf numFmtId="199" fontId="4" fillId="0" borderId="0" xfId="1" applyNumberFormat="1" applyFont="1" applyAlignment="1">
      <alignment horizontal="center" vertical="center"/>
    </xf>
    <xf numFmtId="199" fontId="3" fillId="0" borderId="0" xfId="1" applyNumberFormat="1" applyFont="1" applyAlignment="1">
      <alignment horizontal="right" vertical="center"/>
    </xf>
    <xf numFmtId="196" fontId="4" fillId="0" borderId="0" xfId="1" applyNumberFormat="1" applyFont="1" applyAlignment="1">
      <alignment vertical="center"/>
    </xf>
    <xf numFmtId="196" fontId="3" fillId="0" borderId="1" xfId="1" applyNumberFormat="1" applyFont="1" applyBorder="1" applyAlignment="1">
      <alignment vertical="center"/>
    </xf>
    <xf numFmtId="194" fontId="4" fillId="0" borderId="1" xfId="1" applyNumberFormat="1" applyFont="1" applyBorder="1" applyAlignment="1">
      <alignment horizontal="center" vertical="center"/>
    </xf>
    <xf numFmtId="199" fontId="3" fillId="0" borderId="1" xfId="1" applyNumberFormat="1" applyFont="1" applyBorder="1" applyAlignment="1">
      <alignment horizontal="center" vertical="center"/>
    </xf>
    <xf numFmtId="199" fontId="4" fillId="0" borderId="0" xfId="5" applyNumberFormat="1" applyFont="1" applyFill="1" applyBorder="1" applyAlignment="1">
      <alignment vertical="center"/>
    </xf>
    <xf numFmtId="0" fontId="4" fillId="0" borderId="0" xfId="8" applyFont="1" applyAlignment="1">
      <alignment vertical="center"/>
    </xf>
    <xf numFmtId="199" fontId="4" fillId="0" borderId="0" xfId="7" applyNumberFormat="1" applyFont="1" applyAlignment="1">
      <alignment vertical="center"/>
    </xf>
    <xf numFmtId="199" fontId="4" fillId="0" borderId="7" xfId="4" applyNumberFormat="1" applyFont="1" applyFill="1" applyBorder="1" applyAlignment="1">
      <alignment horizontal="right" vertical="center"/>
    </xf>
    <xf numFmtId="199" fontId="4" fillId="0" borderId="0" xfId="4" applyNumberFormat="1" applyFont="1" applyFill="1" applyBorder="1" applyAlignment="1">
      <alignment horizontal="right" vertical="center"/>
    </xf>
    <xf numFmtId="199" fontId="4" fillId="0" borderId="0" xfId="1" applyNumberFormat="1" applyFont="1" applyAlignment="1">
      <alignment vertical="center"/>
    </xf>
    <xf numFmtId="199" fontId="4" fillId="0" borderId="0" xfId="7" applyNumberFormat="1" applyFont="1" applyAlignment="1">
      <alignment horizontal="right" vertical="center"/>
    </xf>
    <xf numFmtId="194" fontId="4" fillId="0" borderId="0" xfId="4" applyNumberFormat="1" applyFont="1" applyFill="1" applyBorder="1" applyAlignment="1">
      <alignment vertical="top"/>
    </xf>
    <xf numFmtId="194" fontId="4" fillId="0" borderId="0" xfId="7" applyNumberFormat="1" applyFont="1"/>
    <xf numFmtId="194" fontId="4" fillId="0" borderId="0" xfId="4" applyNumberFormat="1" applyFont="1" applyFill="1" applyBorder="1" applyAlignment="1">
      <alignment vertical="center"/>
    </xf>
    <xf numFmtId="194" fontId="4" fillId="0" borderId="0" xfId="7" applyNumberFormat="1" applyFont="1" applyAlignment="1">
      <alignment vertical="center"/>
    </xf>
    <xf numFmtId="194" fontId="4" fillId="0" borderId="0" xfId="4" applyNumberFormat="1" applyFont="1" applyFill="1" applyBorder="1" applyAlignment="1">
      <alignment horizontal="right" vertical="center"/>
    </xf>
    <xf numFmtId="194" fontId="12" fillId="0" borderId="0" xfId="1" applyNumberFormat="1" applyFont="1" applyAlignment="1">
      <alignment horizontal="right" vertical="center"/>
    </xf>
    <xf numFmtId="0" fontId="3" fillId="0" borderId="8" xfId="1" applyFont="1" applyBorder="1" applyAlignment="1">
      <alignment vertical="center"/>
    </xf>
    <xf numFmtId="0" fontId="3" fillId="0" borderId="8" xfId="1" applyFont="1" applyBorder="1" applyAlignment="1">
      <alignment horizontal="left" vertical="center"/>
    </xf>
    <xf numFmtId="194" fontId="4" fillId="0" borderId="8" xfId="1" applyNumberFormat="1" applyFont="1" applyBorder="1" applyAlignment="1">
      <alignment horizontal="right" vertical="center"/>
    </xf>
    <xf numFmtId="194" fontId="4" fillId="0" borderId="8" xfId="1" applyNumberFormat="1" applyFont="1" applyBorder="1" applyAlignment="1">
      <alignment horizontal="center" vertical="center"/>
    </xf>
    <xf numFmtId="193" fontId="3" fillId="0" borderId="8" xfId="1" applyNumberFormat="1" applyFont="1" applyBorder="1" applyAlignment="1">
      <alignment horizontal="right" vertical="center"/>
    </xf>
    <xf numFmtId="194" fontId="3" fillId="0" borderId="0" xfId="4" applyNumberFormat="1" applyFont="1" applyFill="1" applyBorder="1" applyAlignment="1">
      <alignment horizontal="center" vertical="center"/>
    </xf>
    <xf numFmtId="196" fontId="4" fillId="0" borderId="1" xfId="1" applyNumberFormat="1" applyFont="1" applyBorder="1" applyAlignment="1">
      <alignment vertical="center"/>
    </xf>
    <xf numFmtId="199" fontId="4" fillId="0" borderId="0" xfId="4" applyNumberFormat="1" applyFont="1" applyFill="1" applyBorder="1" applyAlignment="1">
      <alignment vertical="center"/>
    </xf>
    <xf numFmtId="199" fontId="4" fillId="0" borderId="0" xfId="4" applyNumberFormat="1" applyFont="1" applyFill="1" applyBorder="1" applyAlignment="1">
      <alignment vertical="top"/>
    </xf>
    <xf numFmtId="199" fontId="4" fillId="0" borderId="0" xfId="7" applyNumberFormat="1" applyFont="1"/>
    <xf numFmtId="199" fontId="4" fillId="0" borderId="0" xfId="5" applyNumberFormat="1" applyFont="1" applyFill="1" applyBorder="1" applyAlignment="1">
      <alignment vertical="top"/>
    </xf>
    <xf numFmtId="0" fontId="3" fillId="0" borderId="0" xfId="9" applyFont="1" applyAlignment="1">
      <alignment horizontal="left" vertical="center"/>
    </xf>
    <xf numFmtId="0" fontId="3" fillId="0" borderId="0" xfId="9" applyFont="1" applyAlignment="1">
      <alignment horizontal="centerContinuous" vertical="center"/>
    </xf>
    <xf numFmtId="0" fontId="3" fillId="0" borderId="0" xfId="9" applyFont="1" applyAlignment="1">
      <alignment horizontal="center" vertical="center"/>
    </xf>
    <xf numFmtId="200" fontId="3" fillId="0" borderId="0" xfId="9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200" fontId="4" fillId="0" borderId="0" xfId="9" applyNumberFormat="1" applyFont="1" applyAlignment="1">
      <alignment horizontal="right" vertical="center"/>
    </xf>
    <xf numFmtId="0" fontId="3" fillId="0" borderId="5" xfId="9" applyFont="1" applyBorder="1" applyAlignment="1">
      <alignment vertical="center"/>
    </xf>
    <xf numFmtId="0" fontId="4" fillId="0" borderId="5" xfId="9" applyFont="1" applyBorder="1" applyAlignment="1">
      <alignment vertical="center"/>
    </xf>
    <xf numFmtId="0" fontId="4" fillId="0" borderId="5" xfId="9" applyFont="1" applyBorder="1" applyAlignment="1">
      <alignment horizontal="center" vertical="center"/>
    </xf>
    <xf numFmtId="0" fontId="3" fillId="0" borderId="1" xfId="9" applyFont="1" applyBorder="1" applyAlignment="1">
      <alignment vertical="center"/>
    </xf>
    <xf numFmtId="0" fontId="4" fillId="0" borderId="1" xfId="9" applyFont="1" applyBorder="1" applyAlignment="1">
      <alignment vertical="center"/>
    </xf>
    <xf numFmtId="0" fontId="3" fillId="0" borderId="1" xfId="9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3" fillId="0" borderId="9" xfId="1" quotePrefix="1" applyFont="1" applyBorder="1" applyAlignment="1">
      <alignment horizontal="center" vertical="center"/>
    </xf>
    <xf numFmtId="196" fontId="3" fillId="0" borderId="0" xfId="9" applyNumberFormat="1" applyFont="1" applyAlignment="1">
      <alignment horizontal="center" vertical="center"/>
    </xf>
    <xf numFmtId="193" fontId="4" fillId="0" borderId="0" xfId="10" applyNumberFormat="1" applyFont="1" applyAlignment="1">
      <alignment horizontal="right" vertical="center"/>
    </xf>
    <xf numFmtId="193" fontId="4" fillId="0" borderId="0" xfId="11" applyNumberFormat="1" applyFont="1" applyAlignment="1">
      <alignment horizontal="right" vertical="center"/>
    </xf>
    <xf numFmtId="0" fontId="4" fillId="0" borderId="0" xfId="9" quotePrefix="1" applyFont="1" applyAlignment="1">
      <alignment vertical="center"/>
    </xf>
    <xf numFmtId="0" fontId="4" fillId="2" borderId="0" xfId="9" applyFont="1" applyFill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1" applyFont="1" applyAlignment="1">
      <alignment horizontal="left" vertical="center"/>
    </xf>
    <xf numFmtId="194" fontId="4" fillId="0" borderId="0" xfId="9" applyNumberFormat="1" applyFont="1" applyAlignment="1">
      <alignment horizontal="right" vertical="center"/>
    </xf>
    <xf numFmtId="199" fontId="4" fillId="0" borderId="1" xfId="4" applyNumberFormat="1" applyFont="1" applyFill="1" applyBorder="1" applyAlignment="1">
      <alignment horizontal="right" vertical="center"/>
    </xf>
    <xf numFmtId="200" fontId="4" fillId="0" borderId="1" xfId="9" applyNumberFormat="1" applyFont="1" applyBorder="1" applyAlignment="1">
      <alignment horizontal="right" vertical="center"/>
    </xf>
    <xf numFmtId="193" fontId="4" fillId="0" borderId="0" xfId="9" applyNumberFormat="1" applyFont="1" applyAlignment="1">
      <alignment horizontal="right" vertical="center"/>
    </xf>
    <xf numFmtId="193" fontId="4" fillId="0" borderId="3" xfId="11" applyNumberFormat="1" applyFont="1" applyBorder="1" applyAlignment="1">
      <alignment horizontal="right" vertical="center"/>
    </xf>
    <xf numFmtId="200" fontId="4" fillId="0" borderId="7" xfId="9" applyNumberFormat="1" applyFont="1" applyBorder="1" applyAlignment="1">
      <alignment horizontal="right" vertical="center"/>
    </xf>
    <xf numFmtId="193" fontId="4" fillId="0" borderId="3" xfId="10" applyNumberFormat="1" applyFont="1" applyBorder="1" applyAlignment="1">
      <alignment horizontal="right" vertical="center"/>
    </xf>
    <xf numFmtId="193" fontId="4" fillId="0" borderId="10" xfId="10" applyNumberFormat="1" applyFont="1" applyBorder="1" applyAlignment="1">
      <alignment horizontal="right" vertical="center"/>
    </xf>
    <xf numFmtId="0" fontId="4" fillId="0" borderId="0" xfId="0" applyFont="1"/>
    <xf numFmtId="0" fontId="14" fillId="0" borderId="0" xfId="0" applyFont="1"/>
    <xf numFmtId="193" fontId="8" fillId="0" borderId="0" xfId="1" applyNumberFormat="1" applyFont="1" applyAlignment="1">
      <alignment horizontal="right" vertical="center"/>
    </xf>
    <xf numFmtId="0" fontId="3" fillId="0" borderId="8" xfId="9" applyFont="1" applyBorder="1" applyAlignment="1">
      <alignment vertical="center"/>
    </xf>
    <xf numFmtId="0" fontId="4" fillId="0" borderId="8" xfId="9" applyFont="1" applyBorder="1" applyAlignment="1">
      <alignment vertical="center"/>
    </xf>
    <xf numFmtId="0" fontId="3" fillId="0" borderId="8" xfId="9" applyFont="1" applyBorder="1" applyAlignment="1">
      <alignment horizontal="center" vertical="center"/>
    </xf>
    <xf numFmtId="0" fontId="4" fillId="0" borderId="8" xfId="9" applyFont="1" applyBorder="1" applyAlignment="1">
      <alignment horizontal="center" vertical="center"/>
    </xf>
    <xf numFmtId="201" fontId="4" fillId="0" borderId="0" xfId="2" applyNumberFormat="1" applyFont="1" applyFill="1" applyAlignment="1">
      <alignment vertical="center"/>
    </xf>
    <xf numFmtId="0" fontId="8" fillId="0" borderId="0" xfId="0" applyFont="1"/>
    <xf numFmtId="194" fontId="4" fillId="0" borderId="1" xfId="4" applyNumberFormat="1" applyFont="1" applyFill="1" applyBorder="1" applyAlignment="1">
      <alignment vertical="top"/>
    </xf>
    <xf numFmtId="193" fontId="8" fillId="0" borderId="0" xfId="10" applyNumberFormat="1" applyFont="1" applyAlignment="1">
      <alignment horizontal="right" vertical="center"/>
    </xf>
    <xf numFmtId="193" fontId="8" fillId="0" borderId="1" xfId="10" applyNumberFormat="1" applyFont="1" applyBorder="1" applyAlignment="1">
      <alignment horizontal="right" vertical="center"/>
    </xf>
    <xf numFmtId="193" fontId="4" fillId="0" borderId="0" xfId="9" applyNumberFormat="1" applyFont="1" applyAlignment="1">
      <alignment vertical="center"/>
    </xf>
    <xf numFmtId="198" fontId="8" fillId="0" borderId="0" xfId="12" applyNumberFormat="1" applyFont="1" applyFill="1" applyAlignment="1">
      <alignment vertical="center"/>
    </xf>
    <xf numFmtId="0" fontId="229" fillId="0" borderId="0" xfId="9" applyFont="1" applyAlignment="1">
      <alignment vertical="center"/>
    </xf>
    <xf numFmtId="194" fontId="4" fillId="0" borderId="0" xfId="2" applyNumberFormat="1" applyFont="1" applyFill="1" applyAlignment="1">
      <alignment horizontal="right" vertical="center"/>
    </xf>
    <xf numFmtId="194" fontId="4" fillId="0" borderId="3" xfId="2" applyNumberFormat="1" applyFont="1" applyFill="1" applyBorder="1" applyAlignment="1">
      <alignment horizontal="right" vertical="center"/>
    </xf>
    <xf numFmtId="194" fontId="4" fillId="0" borderId="0" xfId="2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1" fontId="3" fillId="0" borderId="1" xfId="1" quotePrefix="1" applyNumberFormat="1" applyFont="1" applyBorder="1" applyAlignment="1">
      <alignment horizontal="center" vertical="center"/>
    </xf>
    <xf numFmtId="198" fontId="4" fillId="0" borderId="0" xfId="12" applyNumberFormat="1" applyFont="1" applyFill="1" applyAlignment="1">
      <alignment vertical="center"/>
    </xf>
    <xf numFmtId="193" fontId="4" fillId="0" borderId="4" xfId="1" applyNumberFormat="1" applyFont="1" applyBorder="1" applyAlignment="1">
      <alignment horizontal="right" vertical="center"/>
    </xf>
    <xf numFmtId="43" fontId="4" fillId="0" borderId="0" xfId="12" applyFont="1" applyAlignment="1">
      <alignment horizontal="center" vertical="center"/>
    </xf>
    <xf numFmtId="193" fontId="4" fillId="0" borderId="9" xfId="1" applyNumberFormat="1" applyFont="1" applyBorder="1" applyAlignment="1">
      <alignment vertical="center"/>
    </xf>
    <xf numFmtId="1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4" fillId="0" borderId="0" xfId="12" applyFont="1" applyFill="1" applyAlignment="1">
      <alignment horizontal="center" vertical="center"/>
    </xf>
    <xf numFmtId="194" fontId="4" fillId="0" borderId="9" xfId="0" applyNumberFormat="1" applyFont="1" applyBorder="1" applyAlignment="1">
      <alignment horizontal="right" vertical="center"/>
    </xf>
    <xf numFmtId="194" fontId="4" fillId="0" borderId="40" xfId="0" applyNumberFormat="1" applyFont="1" applyBorder="1" applyAlignment="1">
      <alignment horizontal="right" vertical="center"/>
    </xf>
    <xf numFmtId="0" fontId="3" fillId="0" borderId="0" xfId="1" applyFont="1" applyAlignment="1">
      <alignment horizontal="centerContinuous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Continuous" vertical="center"/>
    </xf>
    <xf numFmtId="193" fontId="3" fillId="0" borderId="2" xfId="1" applyNumberFormat="1" applyFont="1" applyBorder="1" applyAlignment="1">
      <alignment horizontal="right" vertical="center"/>
    </xf>
    <xf numFmtId="190" fontId="4" fillId="0" borderId="0" xfId="1" applyNumberFormat="1" applyFont="1" applyAlignment="1">
      <alignment vertical="center"/>
    </xf>
    <xf numFmtId="193" fontId="4" fillId="0" borderId="2" xfId="1" applyNumberFormat="1" applyFont="1" applyBorder="1" applyAlignment="1">
      <alignment vertical="center"/>
    </xf>
    <xf numFmtId="193" fontId="4" fillId="0" borderId="2" xfId="1" applyNumberFormat="1" applyFont="1" applyBorder="1" applyAlignment="1">
      <alignment horizontal="right" vertical="center"/>
    </xf>
    <xf numFmtId="43" fontId="4" fillId="0" borderId="1" xfId="12" applyFont="1" applyBorder="1" applyAlignment="1">
      <alignment horizontal="right" vertical="center"/>
    </xf>
    <xf numFmtId="193" fontId="4" fillId="0" borderId="9" xfId="1" applyNumberFormat="1" applyFont="1" applyBorder="1" applyAlignment="1">
      <alignment horizontal="right" vertical="center"/>
    </xf>
    <xf numFmtId="193" fontId="4" fillId="0" borderId="0" xfId="0" applyNumberFormat="1" applyFont="1" applyAlignment="1">
      <alignment horizontal="right" vertical="center"/>
    </xf>
    <xf numFmtId="195" fontId="4" fillId="0" borderId="0" xfId="0" applyNumberFormat="1" applyFont="1" applyAlignment="1">
      <alignment horizontal="right" vertical="center"/>
    </xf>
    <xf numFmtId="195" fontId="4" fillId="0" borderId="8" xfId="0" applyNumberFormat="1" applyFont="1" applyBorder="1" applyAlignment="1">
      <alignment horizontal="right" vertical="center"/>
    </xf>
    <xf numFmtId="194" fontId="4" fillId="0" borderId="2" xfId="2" applyNumberFormat="1" applyFont="1" applyFill="1" applyBorder="1" applyAlignment="1">
      <alignment horizontal="right" vertical="center"/>
    </xf>
    <xf numFmtId="193" fontId="4" fillId="0" borderId="2" xfId="0" applyNumberFormat="1" applyFont="1" applyBorder="1" applyAlignment="1">
      <alignment horizontal="right" vertical="center"/>
    </xf>
    <xf numFmtId="194" fontId="4" fillId="0" borderId="1" xfId="2" applyNumberFormat="1" applyFont="1" applyFill="1" applyBorder="1" applyAlignment="1">
      <alignment horizontal="right" vertical="center"/>
    </xf>
    <xf numFmtId="194" fontId="3" fillId="0" borderId="0" xfId="0" applyNumberFormat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194" fontId="4" fillId="0" borderId="6" xfId="1" applyNumberFormat="1" applyFont="1" applyBorder="1" applyAlignment="1">
      <alignment horizontal="right" vertical="center"/>
    </xf>
    <xf numFmtId="194" fontId="4" fillId="0" borderId="7" xfId="1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94" fontId="4" fillId="0" borderId="0" xfId="0" applyNumberFormat="1" applyFont="1" applyAlignment="1">
      <alignment vertical="center"/>
    </xf>
    <xf numFmtId="194" fontId="4" fillId="0" borderId="1" xfId="0" applyNumberFormat="1" applyFont="1" applyBorder="1" applyAlignment="1">
      <alignment vertical="center"/>
    </xf>
    <xf numFmtId="194" fontId="4" fillId="0" borderId="4" xfId="1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94" fontId="4" fillId="0" borderId="1" xfId="2" applyNumberFormat="1" applyFont="1" applyFill="1" applyBorder="1" applyAlignment="1">
      <alignment vertical="center"/>
    </xf>
    <xf numFmtId="194" fontId="4" fillId="0" borderId="7" xfId="2" applyNumberFormat="1" applyFont="1" applyFill="1" applyBorder="1" applyAlignment="1">
      <alignment horizontal="right" vertical="center"/>
    </xf>
    <xf numFmtId="197" fontId="4" fillId="0" borderId="0" xfId="0" applyNumberFormat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8" applyFont="1" applyAlignment="1">
      <alignment vertical="center"/>
    </xf>
    <xf numFmtId="196" fontId="3" fillId="0" borderId="0" xfId="1" applyNumberFormat="1" applyFont="1" applyAlignment="1">
      <alignment vertical="center"/>
    </xf>
    <xf numFmtId="199" fontId="4" fillId="0" borderId="2" xfId="4" applyNumberFormat="1" applyFont="1" applyFill="1" applyBorder="1" applyAlignment="1">
      <alignment horizontal="right" vertical="center"/>
    </xf>
    <xf numFmtId="199" fontId="3" fillId="0" borderId="0" xfId="5" applyNumberFormat="1" applyFont="1" applyFill="1" applyBorder="1" applyAlignment="1">
      <alignment vertical="center"/>
    </xf>
    <xf numFmtId="199" fontId="3" fillId="0" borderId="0" xfId="4" applyNumberFormat="1" applyFont="1" applyFill="1" applyBorder="1" applyAlignment="1">
      <alignment horizontal="right" vertical="center"/>
    </xf>
    <xf numFmtId="194" fontId="4" fillId="0" borderId="1" xfId="4" applyNumberFormat="1" applyFont="1" applyFill="1" applyBorder="1" applyAlignment="1">
      <alignment vertical="center"/>
    </xf>
    <xf numFmtId="194" fontId="4" fillId="0" borderId="2" xfId="1" applyNumberFormat="1" applyFont="1" applyBorder="1" applyAlignment="1">
      <alignment horizontal="right" vertical="center"/>
    </xf>
    <xf numFmtId="192" fontId="4" fillId="0" borderId="0" xfId="9" applyNumberFormat="1" applyFont="1" applyAlignment="1">
      <alignment vertical="center"/>
    </xf>
    <xf numFmtId="43" fontId="8" fillId="0" borderId="0" xfId="12" applyFont="1" applyAlignment="1">
      <alignment horizontal="right" vertical="center"/>
    </xf>
    <xf numFmtId="192" fontId="4" fillId="0" borderId="0" xfId="12" applyNumberFormat="1" applyFont="1" applyAlignment="1">
      <alignment horizontal="right" vertical="center"/>
    </xf>
    <xf numFmtId="200" fontId="4" fillId="0" borderId="5" xfId="9" applyNumberFormat="1" applyFont="1" applyBorder="1" applyAlignment="1">
      <alignment horizontal="right" vertical="center"/>
    </xf>
    <xf numFmtId="0" fontId="3" fillId="0" borderId="0" xfId="1" quotePrefix="1" applyFont="1" applyAlignment="1">
      <alignment horizontal="center" vertical="center"/>
    </xf>
    <xf numFmtId="198" fontId="4" fillId="0" borderId="0" xfId="10" applyNumberFormat="1" applyFont="1" applyAlignment="1">
      <alignment horizontal="right" vertical="center"/>
    </xf>
    <xf numFmtId="192" fontId="4" fillId="0" borderId="0" xfId="9" applyNumberFormat="1" applyFont="1" applyAlignment="1">
      <alignment horizontal="right" vertical="center"/>
    </xf>
    <xf numFmtId="193" fontId="4" fillId="0" borderId="1" xfId="10" applyNumberFormat="1" applyFont="1" applyBorder="1" applyAlignment="1">
      <alignment horizontal="right" vertical="center"/>
    </xf>
    <xf numFmtId="192" fontId="4" fillId="0" borderId="0" xfId="12" applyNumberFormat="1" applyFont="1" applyFill="1" applyAlignment="1">
      <alignment horizontal="right" vertical="center"/>
    </xf>
    <xf numFmtId="43" fontId="8" fillId="0" borderId="0" xfId="12" applyFont="1" applyFill="1" applyAlignment="1">
      <alignment horizontal="right" vertical="center"/>
    </xf>
    <xf numFmtId="193" fontId="4" fillId="0" borderId="8" xfId="11" applyNumberFormat="1" applyFont="1" applyBorder="1" applyAlignment="1">
      <alignment horizontal="right" vertical="center"/>
    </xf>
    <xf numFmtId="193" fontId="8" fillId="0" borderId="8" xfId="10" applyNumberFormat="1" applyFont="1" applyBorder="1" applyAlignment="1">
      <alignment horizontal="right" vertical="center"/>
    </xf>
    <xf numFmtId="193" fontId="4" fillId="0" borderId="1" xfId="9" applyNumberFormat="1" applyFont="1" applyBorder="1" applyAlignment="1">
      <alignment horizontal="right" vertical="center"/>
    </xf>
    <xf numFmtId="0" fontId="4" fillId="0" borderId="1" xfId="10" applyFont="1" applyBorder="1" applyAlignment="1">
      <alignment vertical="center"/>
    </xf>
    <xf numFmtId="193" fontId="4" fillId="0" borderId="0" xfId="9" applyNumberFormat="1" applyFont="1" applyAlignment="1">
      <alignment horizontal="center" vertical="center"/>
    </xf>
    <xf numFmtId="198" fontId="4" fillId="0" borderId="0" xfId="12" applyNumberFormat="1" applyFont="1" applyFill="1" applyAlignment="1">
      <alignment horizontal="center" vertical="center"/>
    </xf>
    <xf numFmtId="198" fontId="4" fillId="0" borderId="8" xfId="12" applyNumberFormat="1" applyFont="1" applyFill="1" applyBorder="1" applyAlignment="1">
      <alignment horizontal="center" vertical="center"/>
    </xf>
    <xf numFmtId="198" fontId="4" fillId="0" borderId="9" xfId="1" applyNumberFormat="1" applyFont="1" applyBorder="1" applyAlignment="1">
      <alignment vertical="center"/>
    </xf>
    <xf numFmtId="43" fontId="4" fillId="0" borderId="0" xfId="12" applyFont="1" applyFill="1" applyBorder="1" applyAlignment="1">
      <alignment horizontal="right" vertical="center"/>
    </xf>
    <xf numFmtId="43" fontId="4" fillId="0" borderId="0" xfId="12" applyFont="1" applyFill="1" applyAlignment="1">
      <alignment horizontal="right" vertical="center"/>
    </xf>
    <xf numFmtId="43" fontId="4" fillId="0" borderId="0" xfId="12" applyFont="1" applyFill="1" applyBorder="1" applyAlignment="1">
      <alignment vertical="top"/>
    </xf>
    <xf numFmtId="43" fontId="4" fillId="0" borderId="0" xfId="12" applyFont="1"/>
    <xf numFmtId="43" fontId="4" fillId="0" borderId="0" xfId="12" applyFont="1" applyFill="1" applyBorder="1" applyAlignment="1">
      <alignment vertical="center"/>
    </xf>
    <xf numFmtId="43" fontId="4" fillId="0" borderId="2" xfId="12" applyFont="1" applyBorder="1" applyAlignment="1">
      <alignment horizontal="right" vertical="center"/>
    </xf>
    <xf numFmtId="195" fontId="4" fillId="0" borderId="0" xfId="12" applyNumberFormat="1" applyFont="1" applyFill="1" applyAlignment="1">
      <alignment horizontal="right" vertical="center"/>
    </xf>
    <xf numFmtId="195" fontId="4" fillId="0" borderId="0" xfId="12" applyNumberFormat="1" applyFont="1" applyFill="1" applyAlignment="1">
      <alignment vertical="center"/>
    </xf>
    <xf numFmtId="195" fontId="4" fillId="0" borderId="0" xfId="12" applyNumberFormat="1" applyFont="1" applyAlignment="1">
      <alignment vertical="center"/>
    </xf>
    <xf numFmtId="195" fontId="8" fillId="0" borderId="0" xfId="12" applyNumberFormat="1" applyFont="1" applyFill="1" applyAlignment="1">
      <alignment horizontal="right" vertical="center"/>
    </xf>
    <xf numFmtId="195" fontId="8" fillId="0" borderId="0" xfId="12" applyNumberFormat="1" applyFont="1" applyAlignment="1">
      <alignment horizontal="right" vertical="center"/>
    </xf>
    <xf numFmtId="195" fontId="4" fillId="0" borderId="0" xfId="10" applyNumberFormat="1" applyFont="1" applyAlignment="1">
      <alignment horizontal="right" vertical="center"/>
    </xf>
    <xf numFmtId="195" fontId="4" fillId="0" borderId="0" xfId="11" applyNumberFormat="1" applyFont="1" applyAlignment="1">
      <alignment horizontal="right" vertical="center"/>
    </xf>
    <xf numFmtId="195" fontId="8" fillId="0" borderId="0" xfId="12" applyNumberFormat="1" applyFont="1" applyFill="1" applyAlignment="1">
      <alignment vertical="center"/>
    </xf>
    <xf numFmtId="195" fontId="8" fillId="0" borderId="0" xfId="12" applyNumberFormat="1" applyFont="1" applyAlignment="1">
      <alignment vertical="center"/>
    </xf>
    <xf numFmtId="195" fontId="4" fillId="0" borderId="1" xfId="10" applyNumberFormat="1" applyFont="1" applyBorder="1" applyAlignment="1">
      <alignment horizontal="right" vertical="center"/>
    </xf>
    <xf numFmtId="195" fontId="8" fillId="0" borderId="1" xfId="10" applyNumberFormat="1" applyFont="1" applyBorder="1" applyAlignment="1">
      <alignment horizontal="right" vertical="center"/>
    </xf>
    <xf numFmtId="195" fontId="4" fillId="0" borderId="0" xfId="9" applyNumberFormat="1" applyFont="1" applyAlignment="1">
      <alignment horizontal="right" vertical="center"/>
    </xf>
    <xf numFmtId="195" fontId="8" fillId="0" borderId="0" xfId="10" applyNumberFormat="1" applyFont="1" applyAlignment="1">
      <alignment horizontal="right" vertical="center"/>
    </xf>
    <xf numFmtId="195" fontId="29" fillId="0" borderId="0" xfId="11" applyNumberFormat="1" applyFont="1" applyAlignment="1">
      <alignment horizontal="right" vertical="center"/>
    </xf>
    <xf numFmtId="195" fontId="4" fillId="0" borderId="1" xfId="9" applyNumberFormat="1" applyFont="1" applyBorder="1" applyAlignment="1">
      <alignment horizontal="right" vertical="center"/>
    </xf>
    <xf numFmtId="195" fontId="29" fillId="0" borderId="6" xfId="11" applyNumberFormat="1" applyFont="1" applyBorder="1" applyAlignment="1">
      <alignment horizontal="right" vertical="center"/>
    </xf>
    <xf numFmtId="195" fontId="4" fillId="0" borderId="9" xfId="9" applyNumberFormat="1" applyFont="1" applyBorder="1" applyAlignment="1">
      <alignment horizontal="right" vertical="center"/>
    </xf>
    <xf numFmtId="195" fontId="4" fillId="0" borderId="6" xfId="9" applyNumberFormat="1" applyFont="1" applyBorder="1" applyAlignment="1">
      <alignment horizontal="right" vertical="center"/>
    </xf>
    <xf numFmtId="43" fontId="4" fillId="0" borderId="1" xfId="12" applyFont="1" applyFill="1" applyBorder="1" applyAlignment="1">
      <alignment horizontal="right" vertical="center"/>
    </xf>
    <xf numFmtId="43" fontId="8" fillId="0" borderId="0" xfId="12" applyFont="1" applyBorder="1" applyAlignment="1">
      <alignment horizontal="right" vertical="center"/>
    </xf>
    <xf numFmtId="43" fontId="8" fillId="0" borderId="0" xfId="12" applyFont="1" applyFill="1" applyBorder="1" applyAlignment="1">
      <alignment horizontal="right" vertical="center"/>
    </xf>
    <xf numFmtId="193" fontId="4" fillId="0" borderId="0" xfId="1" applyNumberFormat="1" applyFont="1" applyBorder="1" applyAlignment="1">
      <alignment horizontal="right" vertical="center"/>
    </xf>
    <xf numFmtId="193" fontId="4" fillId="0" borderId="40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201" fontId="4" fillId="0" borderId="0" xfId="0" applyNumberFormat="1" applyFont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194" fontId="4" fillId="0" borderId="0" xfId="1" applyNumberFormat="1" applyFont="1" applyFill="1" applyAlignment="1">
      <alignment horizontal="right" vertical="center"/>
    </xf>
    <xf numFmtId="19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94" fontId="4" fillId="0" borderId="0" xfId="7" applyNumberFormat="1" applyFont="1" applyFill="1" applyAlignment="1">
      <alignment vertical="center"/>
    </xf>
    <xf numFmtId="194" fontId="4" fillId="0" borderId="8" xfId="4" applyNumberFormat="1" applyFont="1" applyFill="1" applyBorder="1" applyAlignment="1">
      <alignment vertical="top"/>
    </xf>
    <xf numFmtId="194" fontId="4" fillId="0" borderId="0" xfId="7" applyNumberFormat="1" applyFont="1" applyFill="1"/>
    <xf numFmtId="199" fontId="4" fillId="0" borderId="6" xfId="4" applyNumberFormat="1" applyFont="1" applyFill="1" applyBorder="1" applyAlignment="1">
      <alignment vertical="top"/>
    </xf>
    <xf numFmtId="199" fontId="4" fillId="0" borderId="8" xfId="4" applyNumberFormat="1" applyFont="1" applyFill="1" applyBorder="1" applyAlignment="1">
      <alignment vertical="top"/>
    </xf>
    <xf numFmtId="194" fontId="4" fillId="0" borderId="7" xfId="1" applyNumberFormat="1" applyFont="1" applyFill="1" applyBorder="1" applyAlignment="1">
      <alignment horizontal="right" vertical="center"/>
    </xf>
    <xf numFmtId="194" fontId="229" fillId="0" borderId="0" xfId="1" applyNumberFormat="1" applyFont="1" applyFill="1" applyAlignment="1">
      <alignment horizontal="right" vertical="center"/>
    </xf>
    <xf numFmtId="0" fontId="230" fillId="0" borderId="0" xfId="0" applyFont="1" applyAlignment="1">
      <alignment vertical="center"/>
    </xf>
    <xf numFmtId="0" fontId="3" fillId="0" borderId="0" xfId="9" applyFont="1" applyFill="1" applyAlignment="1">
      <alignment vertical="center"/>
    </xf>
    <xf numFmtId="0" fontId="4" fillId="0" borderId="0" xfId="9" applyFont="1" applyFill="1" applyAlignment="1">
      <alignment vertical="center"/>
    </xf>
    <xf numFmtId="0" fontId="4" fillId="0" borderId="0" xfId="9" applyFont="1" applyFill="1" applyAlignment="1">
      <alignment horizontal="center" vertical="center"/>
    </xf>
    <xf numFmtId="200" fontId="4" fillId="0" borderId="0" xfId="9" applyNumberFormat="1" applyFont="1" applyFill="1" applyAlignment="1">
      <alignment horizontal="right" vertical="center"/>
    </xf>
    <xf numFmtId="0" fontId="229" fillId="0" borderId="0" xfId="9" applyFont="1" applyFill="1" applyAlignment="1">
      <alignment vertical="center"/>
    </xf>
    <xf numFmtId="193" fontId="3" fillId="0" borderId="9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93" fontId="3" fillId="0" borderId="0" xfId="1" applyNumberFormat="1" applyFont="1" applyAlignment="1">
      <alignment horizontal="center" vertical="center"/>
    </xf>
    <xf numFmtId="193" fontId="3" fillId="0" borderId="1" xfId="1" applyNumberFormat="1" applyFont="1" applyBorder="1" applyAlignment="1">
      <alignment horizontal="center" vertical="center"/>
    </xf>
    <xf numFmtId="199" fontId="3" fillId="0" borderId="1" xfId="4" applyNumberFormat="1" applyFont="1" applyFill="1" applyBorder="1" applyAlignment="1">
      <alignment horizontal="center" vertical="center"/>
    </xf>
    <xf numFmtId="194" fontId="3" fillId="0" borderId="9" xfId="1" applyNumberFormat="1" applyFont="1" applyBorder="1" applyAlignment="1">
      <alignment horizontal="center" vertical="center"/>
    </xf>
    <xf numFmtId="199" fontId="3" fillId="0" borderId="6" xfId="1" applyNumberFormat="1" applyFont="1" applyBorder="1" applyAlignment="1">
      <alignment horizontal="center" vertical="center"/>
    </xf>
    <xf numFmtId="194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 textRotation="180"/>
    </xf>
    <xf numFmtId="194" fontId="3" fillId="0" borderId="6" xfId="8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94" fontId="3" fillId="0" borderId="0" xfId="8" applyNumberFormat="1" applyFont="1" applyAlignment="1">
      <alignment horizontal="center" vertical="center"/>
    </xf>
    <xf numFmtId="193" fontId="3" fillId="0" borderId="41" xfId="1" applyNumberFormat="1" applyFont="1" applyBorder="1" applyAlignment="1">
      <alignment horizontal="center" vertical="center"/>
    </xf>
    <xf numFmtId="193" fontId="0" fillId="0" borderId="0" xfId="0" applyNumberFormat="1"/>
    <xf numFmtId="195" fontId="4" fillId="0" borderId="0" xfId="10" applyNumberFormat="1" applyFont="1" applyAlignment="1">
      <alignment vertical="center"/>
    </xf>
    <xf numFmtId="0" fontId="8" fillId="0" borderId="0" xfId="9" quotePrefix="1" applyFont="1" applyAlignment="1">
      <alignment vertical="center"/>
    </xf>
    <xf numFmtId="198" fontId="4" fillId="0" borderId="0" xfId="12" applyNumberFormat="1" applyFont="1" applyAlignment="1">
      <alignment vertical="center"/>
    </xf>
  </cellXfs>
  <cellStyles count="46275">
    <cellStyle name="-" xfId="10307" xr:uid="{2EF809A2-D836-4A31-AB78-D55473C2AC04}"/>
    <cellStyle name="_ วิธีคิดมูลค่าเพิ่ม" xfId="10308" xr:uid="{660F1672-F1AE-40D3-81E1-7B4AFDB62E25}"/>
    <cellStyle name="_%A7%BA%B5%E9%B9%B7%D8%B9%BC%C5%D4%B5SBP1-13-10-49(1)" xfId="10309" xr:uid="{C35F2033-21AB-4BD5-85CE-E872D817E188}"/>
    <cellStyle name="-_%รอดศูนย์รวม ก.ย.48" xfId="10310" xr:uid="{82240339-B357-4618-A9AC-22987443CB18}"/>
    <cellStyle name="-_%รอดศูนย์รวม ก.ย.48_P&amp;L 50_8 แตกหน่อ" xfId="13513" xr:uid="{123DAB45-7F2B-47F0-8931-89A4BF377C60}"/>
    <cellStyle name="_(*#,##0.00_);_(*(#,##0.00);_(*&quot;-&quot;??_);_(@_)" xfId="10311" xr:uid="{9FCC70F8-6B4B-48B0-B942-90821970CD4C}"/>
    <cellStyle name="_(*#,##0.00_);_(*(#,##0.00);_(*&quot;-&quot;??_);_(@_)_P&amp;L 50_8 แตกหน่อ" xfId="13512" xr:uid="{1A871924-0747-4028-A2ED-2452DF103E1C}"/>
    <cellStyle name="-_2_วาระ 4.1 เสนอแผนงานและงบประมาณประจำปี 2549 (ปรับปรุง)" xfId="10312" xr:uid="{4D768AA5-1FEF-4D68-A82C-BFB984140DF8}"/>
    <cellStyle name="_25 พย-1 ธค" xfId="10313" xr:uid="{CE3FF402-C7E6-4073-B2C6-83E2279E806A}"/>
    <cellStyle name="_7.MIB_ประสานงานฯ-SBL Q3" xfId="10314" xr:uid="{071C025B-7204-46FD-943F-390B5BB58B3A}"/>
    <cellStyle name="-_7-13 เขาเสริม" xfId="10315" xr:uid="{E0400ADA-B41E-46BD-BEE4-916EB739DF75}"/>
    <cellStyle name="-_7-13 เขาเสริม_12(ศร.) (1)" xfId="10316" xr:uid="{B2CE87A2-ABF6-4594-9854-75ADA583966D}"/>
    <cellStyle name="-_7-13 เขาเสริม_12(ศร.) (1)_mib กพ" xfId="13511" xr:uid="{5AEA87DA-8247-47EC-881C-D4285E39D844}"/>
    <cellStyle name="-_7-13 เขาเสริม_12(ศร.) (1)_mib พย" xfId="13044" xr:uid="{1A750780-A16A-4EB1-A783-8C1CB8F7CF6D}"/>
    <cellStyle name="-_7-13 เขาเสริม_12(ศร.) (1)_SBP" xfId="10317" xr:uid="{D163C87C-AC98-4337-AAF6-4C32E4F14C92}"/>
    <cellStyle name="-_7-13 เขาเสริม_12(ศร.) (1)_กรอกข้อมูลกล้าพร้อมขายพ.ค." xfId="10318" xr:uid="{ED9AFC05-B3B3-485D-8DE9-FC56F9101D29}"/>
    <cellStyle name="-_7-13 เขาเสริม_12(ศร.) (1)_กำลังผลิตก.พ-พ.ค" xfId="10319" xr:uid="{7BF7A2DD-8167-4D40-A462-5CD9D4603073}"/>
    <cellStyle name="-_7-13 เขาเสริม_12(ศร.) (1)_กำลังผลิตก.พ-พ.ค_mib กพ" xfId="13510" xr:uid="{AB0792A6-AAF7-4C43-847C-5BB652A3DEBF}"/>
    <cellStyle name="-_7-13 เขาเสริม_12(ศร.) (1)_กำลังผลิตก.พ-พ.ค_mib พย" xfId="13013" xr:uid="{307DE5E0-8407-40B3-A642-99AEBF29E47F}"/>
    <cellStyle name="-_7-13 เขาเสริม_12(ศร.) (1)_กำลังผลิตก.พ-พ.ค_กุมภาพันธ์ ND" xfId="10320" xr:uid="{7C0D6C52-D488-49BB-94A9-556E29681F78}"/>
    <cellStyle name="-_7-13 เขาเสริม_12(ศร.) (1)_กำลังผลิตก.พ-พ.ค_บอร์ด sbp  ครั้งที่ 3-50" xfId="10321" xr:uid="{4A0FDAB4-C72C-4139-82FB-885FE19CD61F}"/>
    <cellStyle name="-_7-13 เขาเสริม_12(ศร.) (1)_กำลังผลิตก.พ-พ.ค_บอร์ด sbp  ครั้งที่ 5-50" xfId="10322" xr:uid="{3F035148-64A3-4D82-B7E6-E4F59BC064B2}"/>
    <cellStyle name="-_7-13 เขาเสริม_12(ศร.) (1)_กำลังผลิตก.พ-พ.ค_แบบฟอร์มกรอกข้อมูลกล้าพร้อมขาย (1)" xfId="10323" xr:uid="{4F022E09-3B6C-4C53-AD12-D696346996F3}"/>
    <cellStyle name="-_7-13 เขาเสริม_12(ศร.) (1)_กำลังผลิตก.พ-พ.ค_แผนรับกล้าตะวันออก" xfId="10324" xr:uid="{0ED3191E-7DAD-40D8-A8A3-5A32E794A244}"/>
    <cellStyle name="-_7-13 เขาเสริม_12(ศร.) (1)_กำลังผลิตก.พ-พ.ค_พี่ตู่" xfId="10325" xr:uid="{65682531-C197-4118-B1A0-06265DF199EA}"/>
    <cellStyle name="-_7-13 เขาเสริม_12(ศร.) (1)_กำลังผลิตก.พ-พ.ค_รับกล้าแต่ละกิจการวันที่ 1 -20 เม.ย.49" xfId="10326" xr:uid="{654CEF70-D0BA-4B3C-ABDC-EE60C833EA1F}"/>
    <cellStyle name="-_7-13 เขาเสริม_12(ศร.) (1)_กำลังผลิตก.พ-พ.ค_รายงานผล 2 แถม1" xfId="13509" xr:uid="{0625F372-2926-494D-830E-13D5158CF24F}"/>
    <cellStyle name="-_7-13 เขาเสริม_12(ศร.) (1)_กำลังผลิตก.พ-พ.ค_รายงานผลิต -ส่งกล้าไม้ วันที่ 15 พ.ค.2549" xfId="10327" xr:uid="{59DDF0F9-7B66-4CED-A4CA-09CFF5831732}"/>
    <cellStyle name="-_7-13 เขาเสริม_12(ศร.) (1)_กำลังผลิตก.พ-พ.ค_รายงานผลิต -ส่งกล้าไม้ วันที่ 17 เม.ย 2549" xfId="10328" xr:uid="{AC55EAF1-7994-4E6C-A769-BA15EE6F65F0}"/>
    <cellStyle name="-_7-13 เขาเสริม_12(ศร.) (1)_กำลังผลิตก.พ-พ.ค_รายงานผลิต ส่งกล้าไม้ วันที่ 18 มี ค 49.." xfId="10329" xr:uid="{3D40E91F-B0AC-437D-BF41-9E5622AACDA5}"/>
    <cellStyle name="-_7-13 เขาเสริม_12(ศร.) (1)_กำลังผลิตก.พ-พ.ค_รายงานผลิต -ส่งกล้าไม้ วันที่ 2 พ.ค. 2549" xfId="10330" xr:uid="{9E7B3D56-09BB-4AE3-87BF-1310FC14B0DE}"/>
    <cellStyle name="-_7-13 เขาเสริม_12(ศร.) (1)_กำลังผลิตก.พ-พ.ค_รายงานผลิต -ส่งกล้าไม้ วันที่ 22 พ.ค.2549" xfId="10331" xr:uid="{4985DC22-77CC-464E-B210-28BE92F47B6C}"/>
    <cellStyle name="-_7-13 เขาเสริม_12(ศร.) (1)_กำลังผลิตก.พ-พ.ค_รายงานผลิต -ส่งกล้าไม้ วันที่ 24 เม.ย 2549" xfId="10332" xr:uid="{ED02A14A-E6CB-4510-B6B7-7BEDD9948B40}"/>
    <cellStyle name="-_7-13 เขาเสริม_12(ศร.) (1)_กำลังผลิตก.พ-พ.ค_รายงานผลิต -ส่งกล้าไม้ วันที่ 26 พ.ค.2549" xfId="10333" xr:uid="{AFA1A05B-9819-4911-859E-04C144DEF312}"/>
    <cellStyle name="-_7-13 เขาเสริม_12(ศร.) (1)_กำลังผลิตก.พ-พ.ค_รายงานผลิต -ส่งกล้าไม้ วันที่ 29 เม.ย 2549" xfId="10334" xr:uid="{22D97DE4-E76F-4ED2-85A3-00ED76747397}"/>
    <cellStyle name="-_7-13 เขาเสริม_12(ศร.) (1)_กำลังผลิตก.พ-พ.ค_รายงานผลิต -ส่งกล้าไม้ วันที่ 8 พ.ค.2549" xfId="10335" xr:uid="{20B6E7D1-9A24-440A-B02A-A3E252A55434}"/>
    <cellStyle name="-_7-13 เขาเสริม_12(ศร.) (1)_กำลังผลิตก.พ-พ.ค_รายงานภาษีซื้อ-ภาษีขาย 2551.04" xfId="13108" xr:uid="{8ABC5B84-38F1-4638-BBDB-389506AC1F7B}"/>
    <cellStyle name="-_7-13 เขาเสริม_12(ศร.) (1)_กำลังผลิตก.พ-พ.ค_รายงานภาษีซื้อ-ภาษีขาย 2551.04 (1)" xfId="13508" xr:uid="{D292CDA9-0DD9-4034-AE5F-0E53EFCC58DC}"/>
    <cellStyle name="-_7-13 เขาเสริม_12(ศร.) (1)_กำลังผลิตก.พ-พ.ค_สรุป MBII Q4 49 (version 1)" xfId="10336" xr:uid="{F2EB3DBD-7F53-44ED-8756-64E9E3420FF3}"/>
    <cellStyle name="-_7-13 เขาเสริม_12(ศร.) (1)_กำลังผลิตก.พ-พ.ค_หัก ค่าโทรศัพท์พนักงาน มี.ค.51 " xfId="161" xr:uid="{84FDCFEE-969C-429A-8DE7-02CA18F00D8D}"/>
    <cellStyle name="-_7-13 เขาเสริม_12(ศร.) (1)_กุมภาพันธ์ ND" xfId="10337" xr:uid="{FC01B423-4473-4D9C-B776-EE03B82D5DFE}"/>
    <cellStyle name="-_7-13 เขาเสริม_12(ศร.) (1)_จัดสรรกล้าเม.ย,มิ.ย.49 และจัดสรรรายวัน" xfId="10338" xr:uid="{EE8EC2F5-3812-44FF-AB5A-3CFEBD609A52}"/>
    <cellStyle name="-_7-13 เขาเสริม_12(ศร.) (1)_จัดสรรกล้าเม.ย. 49" xfId="10339" xr:uid="{9F55B34B-2BF9-48B6-B6C8-503F6F9153AF}"/>
    <cellStyle name="-_7-13 เขาเสริม_12(ศร.) (1)_จัดสรรกล้าเม.ย.49และ มิ.ย.49" xfId="10340" xr:uid="{1B08C4AD-EB23-441B-B228-6BB8FB06BE46}"/>
    <cellStyle name="-_7-13 เขาเสริม_12(ศร.) (1)_บอร์ด sbp  ครั้งที่ 3-50" xfId="10341" xr:uid="{07D141E6-D20D-468C-A453-A60B6827DA26}"/>
    <cellStyle name="-_7-13 เขาเสริม_12(ศร.) (1)_บอร์ด sbp  ครั้งที่ 5-50" xfId="10342" xr:uid="{EF0168F7-6C9C-4A12-8F05-6D3408646F1F}"/>
    <cellStyle name="-_7-13 เขาเสริม_12(ศร.) (1)_พี่ตู่" xfId="10343" xr:uid="{218E0F16-D955-4F73-8E43-16A65CB054AA}"/>
    <cellStyle name="-_7-13 เขาเสริม_12(ศร.) (1)_เพิ่มเติมใหม่" xfId="10344" xr:uid="{651F159C-1876-4BBC-8EEF-8DF140D4356C}"/>
    <cellStyle name="-_7-13 เขาเสริม_12(ศร.) (1)_รับกล้าแต่ละกิจการวันที่ 1 -20 เม.ย.49" xfId="10345" xr:uid="{8FA551E0-5DF5-4AF3-8427-26C62CB58A69}"/>
    <cellStyle name="-_7-13 เขาเสริม_12(ศร.) (1)_รายงานการประชุมจัดสรรกล้าไม้ วันที่ 4 เมษายน 2549" xfId="10346" xr:uid="{8250C5CE-B266-4A7E-BC04-882E42DAAC0E}"/>
    <cellStyle name="-_7-13 เขาเสริม_12(ศร.) (1)_รายงานประจำวันผลิตกล้า - ส่งกล้าไม้ 20 ก.พ. 49.." xfId="10347" xr:uid="{ADBDC7DF-1050-4D38-B7D9-17B69B1B1D58}"/>
    <cellStyle name="-_7-13 เขาเสริม_12(ศร.) (1)_รายงานประจำวันผลิตกล้า - ส่งกล้าไม้ 20 ก.พ. 49.._mib กพ" xfId="13102" xr:uid="{853387DB-8359-4801-B5FC-76C78A7FE0F9}"/>
    <cellStyle name="-_7-13 เขาเสริม_12(ศร.) (1)_รายงานประจำวันผลิตกล้า - ส่งกล้าไม้ 20 ก.พ. 49.._mib พย" xfId="13507" xr:uid="{87F073A8-71DF-4D0B-AB16-D5BEB99A7D93}"/>
    <cellStyle name="-_7-13 เขาเสริม_12(ศร.) (1)_รายงานประจำวันผลิตกล้า - ส่งกล้าไม้ 20 ก.พ. 49.._กุมภาพันธ์ ND" xfId="10348" xr:uid="{EE5B222B-BF8E-4802-B7E8-FCC23B019BBF}"/>
    <cellStyle name="-_7-13 เขาเสริม_12(ศร.) (1)_รายงานประจำวันผลิตกล้า - ส่งกล้าไม้ 20 ก.พ. 49.._บอร์ด sbp  ครั้งที่ 3-50" xfId="10349" xr:uid="{656B1678-0ECD-4A32-87DF-EB57ADC6D317}"/>
    <cellStyle name="-_7-13 เขาเสริม_12(ศร.) (1)_รายงานประจำวันผลิตกล้า - ส่งกล้าไม้ 20 ก.พ. 49.._บอร์ด sbp  ครั้งที่ 5-50" xfId="10350" xr:uid="{5FBB347C-46DE-48D7-B9A2-6C5A108D7E6B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" xfId="10351" xr:uid="{EC381947-6FED-4AB7-B5C7-767B88B33B74}"/>
    <cellStyle name="-_7-13 เขาเสริม_12(ศร.) (1)_รายงานประจำวันผลิตกล้า - ส่งกล้าไม้ 20 ก.พ. 49.._แผนรับกล้าตะวันออก" xfId="10352" xr:uid="{30F03DD9-3C67-4F44-BB84-ED19FE4E0AF0}"/>
    <cellStyle name="-_7-13 เขาเสริม_12(ศร.) (1)_รายงานประจำวันผลิตกล้า - ส่งกล้าไม้ 20 ก.พ. 49.._พี่ตู่" xfId="10353" xr:uid="{21CDF601-AC6C-40A6-B85C-38F5E8C330BD}"/>
    <cellStyle name="-_7-13 เขาเสริม_12(ศร.) (1)_รายงานประจำวันผลิตกล้า - ส่งกล้าไม้ 20 ก.พ. 49.._รับกล้าแต่ละกิจการวันที่ 1 -20 เม.ย.49" xfId="10354" xr:uid="{BBE366EF-ADAC-4F4C-BDC9-6C26C7FEFDA0}"/>
    <cellStyle name="-_7-13 เขาเสริม_12(ศร.) (1)_รายงานประจำวันผลิตกล้า - ส่งกล้าไม้ 20 ก.พ. 49.._รายงานผล 2 แถม1" xfId="13053" xr:uid="{C3746D8A-FC20-4225-81A3-EBEA3E038F11}"/>
    <cellStyle name="-_7-13 เขาเสริม_12(ศร.) (1)_รายงานประจำวันผลิตกล้า - ส่งกล้าไม้ 20 ก.พ. 49.._รายงานผลิต -ส่งกล้าไม้ วันที่ 15 พ.ค.2549" xfId="10355" xr:uid="{766D3004-9EC7-490C-B45B-29D87C27AB8F}"/>
    <cellStyle name="-_7-13 เขาเสริม_12(ศร.) (1)_รายงานประจำวันผลิตกล้า - ส่งกล้าไม้ 20 ก.พ. 49.._รายงานผลิต -ส่งกล้าไม้ วันที่ 17 เม.ย 2549" xfId="10356" xr:uid="{6FCBCD7A-4925-4723-A0EF-AFA2E1161915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" xfId="10357" xr:uid="{87A0A8E2-CF97-49DE-8E9B-977FB3AADDB2}"/>
    <cellStyle name="-_7-13 เขาเสริม_12(ศร.) (1)_รายงานประจำวันผลิตกล้า - ส่งกล้าไม้ 20 ก.พ. 49.._รายงานผลิต -ส่งกล้าไม้ วันที่ 2 พ.ค. 2549" xfId="10358" xr:uid="{89DD530E-C589-49FA-B390-1BD486B8654B}"/>
    <cellStyle name="-_7-13 เขาเสริม_12(ศร.) (1)_รายงานประจำวันผลิตกล้า - ส่งกล้าไม้ 20 ก.พ. 49.._รายงานผลิต -ส่งกล้าไม้ วันที่ 22 พ.ค.2549" xfId="10359" xr:uid="{B8DD838A-625F-4832-9DF8-83BEAC0F4C79}"/>
    <cellStyle name="-_7-13 เขาเสริม_12(ศร.) (1)_รายงานประจำวันผลิตกล้า - ส่งกล้าไม้ 20 ก.พ. 49.._รายงานผลิต -ส่งกล้าไม้ วันที่ 24 เม.ย 2549" xfId="10360" xr:uid="{9D58E18E-EC60-488B-8CAF-98965A199BA9}"/>
    <cellStyle name="-_7-13 เขาเสริม_12(ศร.) (1)_รายงานประจำวันผลิตกล้า - ส่งกล้าไม้ 20 ก.พ. 49.._รายงานผลิต -ส่งกล้าไม้ วันที่ 26 พ.ค.2549" xfId="10361" xr:uid="{91E6B776-CC72-42CA-9589-B74FF0601D91}"/>
    <cellStyle name="-_7-13 เขาเสริม_12(ศร.) (1)_รายงานประจำวันผลิตกล้า - ส่งกล้าไม้ 20 ก.พ. 49.._รายงานผลิต -ส่งกล้าไม้ วันที่ 29 เม.ย 2549" xfId="10362" xr:uid="{3874F854-8D26-4954-A72C-5F8A7D70D8B4}"/>
    <cellStyle name="-_7-13 เขาเสริม_12(ศร.) (1)_รายงานประจำวันผลิตกล้า - ส่งกล้าไม้ 20 ก.พ. 49.._รายงานผลิต -ส่งกล้าไม้ วันที่ 8 พ.ค.2549" xfId="10363" xr:uid="{080E39D9-99A2-4D87-9DD6-3CDE6D449FDF}"/>
    <cellStyle name="-_7-13 เขาเสริม_12(ศร.) (1)_รายงานประจำวันผลิตกล้า - ส่งกล้าไม้ 20 ก.พ. 49.._รายงานภาษีซื้อ-ภาษีขาย 2551.04" xfId="13506" xr:uid="{E310B278-F40C-4B01-99F2-88E94AD50040}"/>
    <cellStyle name="-_7-13 เขาเสริม_12(ศร.) (1)_รายงานประจำวันผลิตกล้า - ส่งกล้าไม้ 20 ก.พ. 49.._รายงานภาษีซื้อ-ภาษีขาย 2551.04 (1)" xfId="12881" xr:uid="{89BE9698-C1B9-4E38-A6D7-565DCCFE5546}"/>
    <cellStyle name="-_7-13 เขาเสริม_12(ศร.) (1)_รายงานประจำวันผลิตกล้า - ส่งกล้าไม้ 20 ก.พ. 49.._สรุป MBII Q4 49 (version 1)" xfId="10364" xr:uid="{A5AB9129-9DA0-4399-A2FF-E59ABDCE7187}"/>
    <cellStyle name="-_7-13 เขาเสริม_12(ศร.) (1)_รายงานประจำวันผลิตกล้า - ส่งกล้าไม้ 20 ก.พ. 49.._หัก ค่าโทรศัพท์พนักงาน มี.ค.51 " xfId="208" xr:uid="{CAF0DFB0-C1EB-4CA0-860E-A902601EFE66}"/>
    <cellStyle name="-_7-13 เขาเสริม_12(ศร.) (1)_รายงานประจำวันผลิตกล้า - ส่งกล้าไม้ 27 ม.ค 49.." xfId="10365" xr:uid="{AA7AA44B-10B9-47E6-B280-8E49305266B0}"/>
    <cellStyle name="-_7-13 เขาเสริม_12(ศร.) (1)_รายงานผล 2 แถม1" xfId="13505" xr:uid="{460164E4-9852-4918-9EC1-F0DDD7CA02D3}"/>
    <cellStyle name="-_7-13 เขาเสริม_12(ศร.) (1)_รายงานผลิต -ส่งกล้าไม้ วันที่ 15 พ.ค.2549" xfId="10366" xr:uid="{60A32331-0549-4055-8085-B1F5F8689165}"/>
    <cellStyle name="-_7-13 เขาเสริม_12(ศร.) (1)_รายงานผลิต -ส่งกล้าไม้ วันที่ 17 เม.ย 2549" xfId="10367" xr:uid="{21AAB051-6FFD-400A-AC5A-307B710B8710}"/>
    <cellStyle name="-_7-13 เขาเสริม_12(ศร.) (1)_รายงานผลิต ส่งกล้าไม้ วันที่ 18 มี ค 49.." xfId="10368" xr:uid="{1F6FCABF-C451-46DF-BC0C-11C59EAA42AC}"/>
    <cellStyle name="-_7-13 เขาเสริม_12(ศร.) (1)_รายงานผลิต -ส่งกล้าไม้ วันที่ 2 พ.ค. 2549" xfId="10369" xr:uid="{F7012078-8C18-41A4-B098-A617604F45BD}"/>
    <cellStyle name="-_7-13 เขาเสริม_12(ศร.) (1)_รายงานผลิต -ส่งกล้าไม้ วันที่ 22 พ.ค.2549" xfId="10370" xr:uid="{6288D129-D982-426A-A9D1-FA9F05AB7753}"/>
    <cellStyle name="-_7-13 เขาเสริม_12(ศร.) (1)_รายงานผลิต -ส่งกล้าไม้ วันที่ 24 เม.ย 2549" xfId="10371" xr:uid="{B994EA8C-E8AF-4CD2-B548-0F6C30124256}"/>
    <cellStyle name="-_7-13 เขาเสริม_12(ศร.) (1)_รายงานผลิต -ส่งกล้าไม้ วันที่ 26 พ.ค.2549" xfId="10372" xr:uid="{5C67FC4E-82C4-4B19-A146-847BF8794692}"/>
    <cellStyle name="-_7-13 เขาเสริม_12(ศร.) (1)_รายงานผลิต -ส่งกล้าไม้ วันที่ 29 เม.ย 2549" xfId="10373" xr:uid="{77B2ADDD-C7E9-48CE-A3D1-56FC5EA525A4}"/>
    <cellStyle name="-_7-13 เขาเสริม_12(ศร.) (1)_รายงานผลิต -ส่งกล้าไม้ วันที่ 8 พ.ค.2549" xfId="10374" xr:uid="{F0C39E77-C52B-4662-8C17-FC72D4F5CDD0}"/>
    <cellStyle name="-_7-13 เขาเสริม_12(ศร.) (1)_รายงานภาษีซื้อ-ภาษีขาย 2551.04" xfId="13504" xr:uid="{880BE0C4-75B5-4C6F-97A5-91B952D04FC6}"/>
    <cellStyle name="-_7-13 เขาเสริม_12(ศร.) (1)_รายงานภาษีซื้อ-ภาษีขาย 2551.04 (1)" xfId="13503" xr:uid="{6842CBA6-0E1C-4F4A-8062-87F769B0F6FB}"/>
    <cellStyle name="-_7-13 เขาเสริม_12(ศร.) (1)_สรุป MBII Q4 49 (version 1)" xfId="10375" xr:uid="{D4551601-C0DC-4D73-9649-FE8A89B042FA}"/>
    <cellStyle name="-_7-13 เขาเสริม_12(ศร.) (1)_หัก ค่าโทรศัพท์พนักงาน มี.ค.51 " xfId="207" xr:uid="{219ABEBB-0A4F-4B7D-AA23-B3B9046A2285}"/>
    <cellStyle name="-_7-13 เขาเสริม_12(ศร.) (1)_เอกสารจัดสรรกล้าเพิ่มเติม" xfId="10376" xr:uid="{D47FFCA0-0C8E-4D4D-B1C8-36B4C1972A34}"/>
    <cellStyle name="-_7-13 เขาเสริม_19" xfId="10377" xr:uid="{53ED71A5-0CFC-4451-9AEC-35FDD31F47CB}"/>
    <cellStyle name="-_7-13 เขาเสริม_6" xfId="10378" xr:uid="{3EB3A52E-5CEF-4A55-8E07-CA829638AAEF}"/>
    <cellStyle name="-_7-13 เขาเสริม_6_mib กพ" xfId="13502" xr:uid="{046C6FB0-7979-4E17-97DA-5C782BD06649}"/>
    <cellStyle name="-_7-13 เขาเสริม_6_mib พย" xfId="13501" xr:uid="{A1FA1B3C-9837-4D5A-AE1A-030A63D08C95}"/>
    <cellStyle name="-_7-13 เขาเสริม_6_SBP" xfId="10379" xr:uid="{231A954B-B843-4390-84FB-8A7ADF670030}"/>
    <cellStyle name="-_7-13 เขาเสริม_6_กรอกข้อมูลกล้าพร้อมขายพ.ค." xfId="10380" xr:uid="{36678046-6069-4E7B-B152-748025A88D54}"/>
    <cellStyle name="-_7-13 เขาเสริม_6_กำลังผลิตก.พ-พ.ค" xfId="10381" xr:uid="{965872BD-BB4B-4FE1-A548-EFC64E6EB194}"/>
    <cellStyle name="-_7-13 เขาเสริม_6_กำลังผลิตก.พ-พ.ค_mib กพ" xfId="12903" xr:uid="{47139A6E-A768-4BD9-B3A5-4A039192D6C9}"/>
    <cellStyle name="-_7-13 เขาเสริม_6_กำลังผลิตก.พ-พ.ค_mib พย" xfId="13549" xr:uid="{801FCD65-B888-49AE-8945-5A52562C2E3C}"/>
    <cellStyle name="-_7-13 เขาเสริม_6_กำลังผลิตก.พ-พ.ค_กุมภาพันธ์ ND" xfId="10382" xr:uid="{347F54E5-D57F-4A9A-907B-F7ACF7C48FC6}"/>
    <cellStyle name="-_7-13 เขาเสริม_6_กำลังผลิตก.พ-พ.ค_บอร์ด sbp  ครั้งที่ 3-50" xfId="10383" xr:uid="{E6008FD8-BFF2-4105-95D6-A9E524E6839B}"/>
    <cellStyle name="-_7-13 เขาเสริม_6_กำลังผลิตก.พ-พ.ค_บอร์ด sbp  ครั้งที่ 5-50" xfId="10384" xr:uid="{EFA336A4-7961-4D48-8C2D-D09AC8AB35F9}"/>
    <cellStyle name="-_7-13 เขาเสริม_6_กำลังผลิตก.พ-พ.ค_แบบฟอร์มกรอกข้อมูลกล้าพร้อมขาย (1)" xfId="10385" xr:uid="{001F08EE-61FA-4DB8-8EB9-CC44DFBCE3B1}"/>
    <cellStyle name="-_7-13 เขาเสริม_6_กำลังผลิตก.พ-พ.ค_แผนรับกล้าตะวันออก" xfId="10386" xr:uid="{47EE21FC-3C94-47F9-9F24-47F7F664B9A8}"/>
    <cellStyle name="-_7-13 เขาเสริม_6_กำลังผลิตก.พ-พ.ค_พี่ตู่" xfId="10387" xr:uid="{AB9A9F94-FCDA-46E8-A48D-25DA6D5CFE25}"/>
    <cellStyle name="-_7-13 เขาเสริม_6_กำลังผลิตก.พ-พ.ค_รับกล้าแต่ละกิจการวันที่ 1 -20 เม.ย.49" xfId="10388" xr:uid="{07A365F3-4641-4715-94AD-E8B3680A9521}"/>
    <cellStyle name="-_7-13 เขาเสริม_6_กำลังผลิตก.พ-พ.ค_รายงานผล 2 แถม1" xfId="13500" xr:uid="{92D6AE78-F1C3-4251-AA27-FD548756788C}"/>
    <cellStyle name="-_7-13 เขาเสริม_6_กำลังผลิตก.พ-พ.ค_รายงานผลิต -ส่งกล้าไม้ วันที่ 15 พ.ค.2549" xfId="10389" xr:uid="{2ED759FA-9862-4D2D-AFE6-A0C64E894CFE}"/>
    <cellStyle name="-_7-13 เขาเสริม_6_กำลังผลิตก.พ-พ.ค_รายงานผลิต -ส่งกล้าไม้ วันที่ 17 เม.ย 2549" xfId="10390" xr:uid="{50291104-DF40-4632-8AEE-4B7BDB8E5EEB}"/>
    <cellStyle name="-_7-13 เขาเสริม_6_กำลังผลิตก.พ-พ.ค_รายงานผลิต ส่งกล้าไม้ วันที่ 18 มี ค 49.." xfId="10391" xr:uid="{85F1F7EE-D1D2-425B-8C28-711D07410C0A}"/>
    <cellStyle name="-_7-13 เขาเสริม_6_กำลังผลิตก.พ-พ.ค_รายงานผลิต -ส่งกล้าไม้ วันที่ 2 พ.ค. 2549" xfId="10392" xr:uid="{917C8202-D3BB-41BC-94D2-BF32F7D13E36}"/>
    <cellStyle name="-_7-13 เขาเสริม_6_กำลังผลิตก.พ-พ.ค_รายงานผลิต -ส่งกล้าไม้ วันที่ 22 พ.ค.2549" xfId="10393" xr:uid="{F2B225D3-0CDE-45E0-8E9B-96825977B611}"/>
    <cellStyle name="-_7-13 เขาเสริม_6_กำลังผลิตก.พ-พ.ค_รายงานผลิต -ส่งกล้าไม้ วันที่ 24 เม.ย 2549" xfId="10394" xr:uid="{8F8E80A0-B89F-4F37-930C-FC71A28101FA}"/>
    <cellStyle name="-_7-13 เขาเสริม_6_กำลังผลิตก.พ-พ.ค_รายงานผลิต -ส่งกล้าไม้ วันที่ 26 พ.ค.2549" xfId="10395" xr:uid="{99790C2E-042B-4F3A-B858-FF63EF95846F}"/>
    <cellStyle name="-_7-13 เขาเสริม_6_กำลังผลิตก.พ-พ.ค_รายงานผลิต -ส่งกล้าไม้ วันที่ 29 เม.ย 2549" xfId="10396" xr:uid="{1E50451F-5A87-4E12-9723-123ED84086F7}"/>
    <cellStyle name="-_7-13 เขาเสริม_6_กำลังผลิตก.พ-พ.ค_รายงานผลิต -ส่งกล้าไม้ วันที่ 8 พ.ค.2549" xfId="10397" xr:uid="{7C6DD5A2-75B4-4A8C-8B6F-5C5BE0A249CB}"/>
    <cellStyle name="-_7-13 เขาเสริม_6_กำลังผลิตก.พ-พ.ค_รายงานภาษีซื้อ-ภาษีขาย 2551.04" xfId="12683" xr:uid="{784C796E-26D7-42D3-9B6E-18E926E7CB6A}"/>
    <cellStyle name="-_7-13 เขาเสริม_6_กำลังผลิตก.พ-พ.ค_รายงานภาษีซื้อ-ภาษีขาย 2551.04 (1)" xfId="13104" xr:uid="{9C35318E-29DE-435E-B3AA-15706496829D}"/>
    <cellStyle name="-_7-13 เขาเสริม_6_กำลังผลิตก.พ-พ.ค_สรุป MBII Q4 49 (version 1)" xfId="10398" xr:uid="{332C6E29-7365-41D0-AB7D-262B9467B7F0}"/>
    <cellStyle name="-_7-13 เขาเสริม_6_กำลังผลิตก.พ-พ.ค_หัก ค่าโทรศัพท์พนักงาน มี.ค.51 " xfId="222" xr:uid="{2A87B0DF-8242-4DD0-9259-DCB02C491E38}"/>
    <cellStyle name="-_7-13 เขาเสริม_6_กุมภาพันธ์ ND" xfId="10399" xr:uid="{1DF300B7-791C-4855-9A14-4DFB10B877C6}"/>
    <cellStyle name="-_7-13 เขาเสริม_6_จัดสรรกล้าเม.ย,มิ.ย.49 และจัดสรรรายวัน" xfId="10400" xr:uid="{A645444F-8838-4367-BFB3-E0363B3AB86E}"/>
    <cellStyle name="-_7-13 เขาเสริม_6_จัดสรรกล้าเม.ย. 49" xfId="10401" xr:uid="{A35B1605-69D4-4D2E-B604-9D8038BFE589}"/>
    <cellStyle name="-_7-13 เขาเสริม_6_จัดสรรกล้าเม.ย.49และ มิ.ย.49" xfId="10402" xr:uid="{DCF85F66-B192-4549-B8EE-883CCE4BA0CB}"/>
    <cellStyle name="-_7-13 เขาเสริม_6_บอร์ด sbp  ครั้งที่ 3-50" xfId="10403" xr:uid="{3DB24365-B8D3-48B0-A16D-BE940A3A5BB9}"/>
    <cellStyle name="-_7-13 เขาเสริม_6_บอร์ด sbp  ครั้งที่ 5-50" xfId="10404" xr:uid="{C1AD2B2F-9962-40BD-A071-9E081122030E}"/>
    <cellStyle name="-_7-13 เขาเสริม_6_พี่ตู่" xfId="10405" xr:uid="{9ECDFFE5-7CFF-43A3-807F-A69F951E1D90}"/>
    <cellStyle name="-_7-13 เขาเสริม_6_เพิ่มเติมใหม่" xfId="10406" xr:uid="{55BE2F5A-CB6B-43B8-8349-5940BA1BEBBE}"/>
    <cellStyle name="-_7-13 เขาเสริม_6_รับกล้าแต่ละกิจการวันที่ 1 -20 เม.ย.49" xfId="10407" xr:uid="{C2D2414A-5250-4E03-AF34-12F8A97FE59C}"/>
    <cellStyle name="-_7-13 เขาเสริม_6_รายงานการประชุมจัดสรรกล้าไม้ วันที่ 4 เมษายน 2549" xfId="10408" xr:uid="{4B65DC3A-2005-417E-BD16-71A1B622F45F}"/>
    <cellStyle name="-_7-13 เขาเสริม_6_รายงานประจำวันผลิตกล้า - ส่งกล้าไม้ 20 ก.พ. 49.." xfId="10409" xr:uid="{B81290C7-F9D4-49AA-A03E-8B4BAFFC151F}"/>
    <cellStyle name="-_7-13 เขาเสริม_6_รายงานประจำวันผลิตกล้า - ส่งกล้าไม้ 20 ก.พ. 49.._mib กพ" xfId="13649" xr:uid="{FB4D566A-2441-437D-9E13-B95DAF5488B6}"/>
    <cellStyle name="-_7-13 เขาเสริม_6_รายงานประจำวันผลิตกล้า - ส่งกล้าไม้ 20 ก.พ. 49.._mib พย" xfId="13578" xr:uid="{CC2C9DE9-5C21-4401-8F57-D968C3618DAA}"/>
    <cellStyle name="-_7-13 เขาเสริม_6_รายงานประจำวันผลิตกล้า - ส่งกล้าไม้ 20 ก.พ. 49.._กุมภาพันธ์ ND" xfId="10410" xr:uid="{046D862D-9192-4AA9-84C8-0C1DE8CF47A3}"/>
    <cellStyle name="-_7-13 เขาเสริม_6_รายงานประจำวันผลิตกล้า - ส่งกล้าไม้ 20 ก.พ. 49.._บอร์ด sbp  ครั้งที่ 3-50" xfId="10411" xr:uid="{93F0D437-7E31-4D7C-920F-C3B1982EC8E4}"/>
    <cellStyle name="-_7-13 เขาเสริม_6_รายงานประจำวันผลิตกล้า - ส่งกล้าไม้ 20 ก.พ. 49.._บอร์ด sbp  ครั้งที่ 5-50" xfId="10412" xr:uid="{85D3C5C7-0867-40EA-91EC-037D6B1A634E}"/>
    <cellStyle name="-_7-13 เขาเสริม_6_รายงานประจำวันผลิตกล้า - ส่งกล้าไม้ 20 ก.พ. 49.._แบบฟอร์มกรอกข้อมูลกล้าพร้อมขาย (1)" xfId="10413" xr:uid="{76B2A8F5-A8EA-45C7-887D-AC0B76E1AB8A}"/>
    <cellStyle name="-_7-13 เขาเสริม_6_รายงานประจำวันผลิตกล้า - ส่งกล้าไม้ 20 ก.พ. 49.._แผนรับกล้าตะวันออก" xfId="10414" xr:uid="{9CE90B6B-4ADB-423A-9439-FA74578EAECA}"/>
    <cellStyle name="-_7-13 เขาเสริม_6_รายงานประจำวันผลิตกล้า - ส่งกล้าไม้ 20 ก.พ. 49.._พี่ตู่" xfId="10415" xr:uid="{0C97B819-E577-40AE-B566-CEA2910813DC}"/>
    <cellStyle name="-_7-13 เขาเสริม_6_รายงานประจำวันผลิตกล้า - ส่งกล้าไม้ 20 ก.พ. 49.._รับกล้าแต่ละกิจการวันที่ 1 -20 เม.ย.49" xfId="10416" xr:uid="{0602BE6B-DB8F-44D2-95BF-DCA45F76DFCF}"/>
    <cellStyle name="-_7-13 เขาเสริม_6_รายงานประจำวันผลิตกล้า - ส่งกล้าไม้ 20 ก.พ. 49.._รายงานผล 2 แถม1" xfId="13522" xr:uid="{BA63F736-1505-44F8-B08A-46C979936235}"/>
    <cellStyle name="-_7-13 เขาเสริม_6_รายงานประจำวันผลิตกล้า - ส่งกล้าไม้ 20 ก.พ. 49.._รายงานผลิต -ส่งกล้าไม้ วันที่ 15 พ.ค.2549" xfId="10417" xr:uid="{FF06DAE1-CF9E-46E4-89B1-CCC319471C12}"/>
    <cellStyle name="-_7-13 เขาเสริม_6_รายงานประจำวันผลิตกล้า - ส่งกล้าไม้ 20 ก.พ. 49.._รายงานผลิต -ส่งกล้าไม้ วันที่ 17 เม.ย 2549" xfId="10418" xr:uid="{2C0C6FAC-D0C0-446A-8E88-792E5EC936BA}"/>
    <cellStyle name="-_7-13 เขาเสริม_6_รายงานประจำวันผลิตกล้า - ส่งกล้าไม้ 20 ก.พ. 49.._รายงานผลิต ส่งกล้าไม้ วันที่ 18 มี ค 49.." xfId="10419" xr:uid="{2502CD2C-F63C-434B-B93F-043462FC28F7}"/>
    <cellStyle name="-_7-13 เขาเสริม_6_รายงานประจำวันผลิตกล้า - ส่งกล้าไม้ 20 ก.พ. 49.._รายงานผลิต -ส่งกล้าไม้ วันที่ 2 พ.ค. 2549" xfId="10420" xr:uid="{6797DE81-F0DE-4D2B-AF06-60BAC1E9A92F}"/>
    <cellStyle name="-_7-13 เขาเสริม_6_รายงานประจำวันผลิตกล้า - ส่งกล้าไม้ 20 ก.พ. 49.._รายงานผลิต -ส่งกล้าไม้ วันที่ 22 พ.ค.2549" xfId="10421" xr:uid="{E3FC2071-935B-4004-84E9-61D3053C3AAB}"/>
    <cellStyle name="-_7-13 เขาเสริม_6_รายงานประจำวันผลิตกล้า - ส่งกล้าไม้ 20 ก.พ. 49.._รายงานผลิต -ส่งกล้าไม้ วันที่ 24 เม.ย 2549" xfId="10422" xr:uid="{087DDA99-1BDD-43CC-AABA-6E1ABA280A5D}"/>
    <cellStyle name="-_7-13 เขาเสริม_6_รายงานประจำวันผลิตกล้า - ส่งกล้าไม้ 20 ก.พ. 49.._รายงานผลิต -ส่งกล้าไม้ วันที่ 26 พ.ค.2549" xfId="10423" xr:uid="{211F72CD-F379-487A-A302-573EDC534B97}"/>
    <cellStyle name="-_7-13 เขาเสริม_6_รายงานประจำวันผลิตกล้า - ส่งกล้าไม้ 20 ก.พ. 49.._รายงานผลิต -ส่งกล้าไม้ วันที่ 29 เม.ย 2549" xfId="10424" xr:uid="{15392C22-9047-458C-990A-ABCA22EE826A}"/>
    <cellStyle name="-_7-13 เขาเสริม_6_รายงานประจำวันผลิตกล้า - ส่งกล้าไม้ 20 ก.พ. 49.._รายงานผลิต -ส่งกล้าไม้ วันที่ 8 พ.ค.2549" xfId="10425" xr:uid="{DD4FB959-34FE-4C4C-8888-DEBAFE90931B}"/>
    <cellStyle name="-_7-13 เขาเสริม_6_รายงานประจำวันผลิตกล้า - ส่งกล้าไม้ 20 ก.พ. 49.._รายงานภาษีซื้อ-ภาษีขาย 2551.04" xfId="13499" xr:uid="{C33EC6C0-888F-4319-9230-50F3B5B0BD75}"/>
    <cellStyle name="-_7-13 เขาเสริม_6_รายงานประจำวันผลิตกล้า - ส่งกล้าไม้ 20 ก.พ. 49.._รายงานภาษีซื้อ-ภาษีขาย 2551.04 (1)" xfId="13498" xr:uid="{300580AF-7B07-44A0-BE99-5449BC301E51}"/>
    <cellStyle name="-_7-13 เขาเสริม_6_รายงานประจำวันผลิตกล้า - ส่งกล้าไม้ 20 ก.พ. 49.._สรุป MBII Q4 49 (version 1)" xfId="10426" xr:uid="{1A0ABC66-E76E-4C4F-AA01-5A454A488500}"/>
    <cellStyle name="-_7-13 เขาเสริม_6_รายงานประจำวันผลิตกล้า - ส่งกล้าไม้ 20 ก.พ. 49.._หัก ค่าโทรศัพท์พนักงาน มี.ค.51 " xfId="214" xr:uid="{011BDD35-0CE0-418A-83E1-05046F6DE503}"/>
    <cellStyle name="-_7-13 เขาเสริม_6_รายงานประจำวันผลิตกล้า - ส่งกล้าไม้ 27 ม.ค 49.." xfId="10427" xr:uid="{F0B47678-6C77-4345-AC88-02962DA4134B}"/>
    <cellStyle name="-_7-13 เขาเสริม_6_รายงานผล 2 แถม1" xfId="13538" xr:uid="{ACE93273-2ED1-4669-8F9A-9FEB5B772974}"/>
    <cellStyle name="-_7-13 เขาเสริม_6_รายงานผลิต -ส่งกล้าไม้ วันที่ 15 พ.ค.2549" xfId="10428" xr:uid="{4ABD97DD-0DD8-4BF7-8691-D80E1F5FFFBC}"/>
    <cellStyle name="-_7-13 เขาเสริม_6_รายงานผลิต -ส่งกล้าไม้ วันที่ 17 เม.ย 2549" xfId="10429" xr:uid="{3175E8D2-17C1-4170-87D0-D9E5D89FD66B}"/>
    <cellStyle name="-_7-13 เขาเสริม_6_รายงานผลิต ส่งกล้าไม้ วันที่ 18 มี ค 49.." xfId="10430" xr:uid="{CBB6407C-AD34-472B-A92C-59A0160289FD}"/>
    <cellStyle name="-_7-13 เขาเสริม_6_รายงานผลิต -ส่งกล้าไม้ วันที่ 2 พ.ค. 2549" xfId="10431" xr:uid="{48C0994D-54C4-401D-8691-D1329692416E}"/>
    <cellStyle name="-_7-13 เขาเสริม_6_รายงานผลิต -ส่งกล้าไม้ วันที่ 22 พ.ค.2549" xfId="10432" xr:uid="{7034AD9F-52AA-4C37-8FA8-F9F81E57F4AC}"/>
    <cellStyle name="-_7-13 เขาเสริม_6_รายงานผลิต -ส่งกล้าไม้ วันที่ 24 เม.ย 2549" xfId="10433" xr:uid="{5528E55D-FA60-4D2E-A2A6-5FC9F231EA9D}"/>
    <cellStyle name="-_7-13 เขาเสริม_6_รายงานผลิต -ส่งกล้าไม้ วันที่ 26 พ.ค.2549" xfId="10434" xr:uid="{35B0559A-E8E9-41F1-B908-0B000D53A656}"/>
    <cellStyle name="-_7-13 เขาเสริม_6_รายงานผลิต -ส่งกล้าไม้ วันที่ 29 เม.ย 2549" xfId="10435" xr:uid="{7CC953B8-E050-4187-AFF4-092A3284CF1D}"/>
    <cellStyle name="-_7-13 เขาเสริม_6_รายงานผลิต -ส่งกล้าไม้ วันที่ 8 พ.ค.2549" xfId="10436" xr:uid="{717BB6D8-F3D3-493E-A78C-CF59455F9B2E}"/>
    <cellStyle name="-_7-13 เขาเสริม_6_รายงานภาษีซื้อ-ภาษีขาย 2551.04" xfId="13537" xr:uid="{986BDB4D-7613-4FCC-8161-4867D5171A53}"/>
    <cellStyle name="-_7-13 เขาเสริม_6_รายงานภาษีซื้อ-ภาษีขาย 2551.04 (1)" xfId="13497" xr:uid="{50714A42-E087-4C90-8A34-0E4DD98263E4}"/>
    <cellStyle name="-_7-13 เขาเสริม_6_สรุป MBII Q4 49 (version 1)" xfId="10437" xr:uid="{10E6EA32-BB34-428B-8B97-95A57E27D5EB}"/>
    <cellStyle name="-_7-13 เขาเสริม_6_หัก ค่าโทรศัพท์พนักงาน มี.ค.51 " xfId="206" xr:uid="{FFA060FE-7F9C-4798-841C-A49EF320E89C}"/>
    <cellStyle name="-_7-13 เขาเสริม_6_เอกสารจัดสรรกล้าเพิ่มเติม" xfId="10438" xr:uid="{783996BC-A1F9-4719-9959-AABBBB4FDF5E}"/>
    <cellStyle name="-_7-13 เขาเสริม_stock ศร.เขาเสริม(อ้อ)" xfId="10439" xr:uid="{FCB82144-48F3-4F4A-A323-826BD081C153}"/>
    <cellStyle name="-_7-13 เขาเสริม_stock ศร.เขาเสริม(อ้อ)_กำลังผลิตก.พ-พ.ค" xfId="10440" xr:uid="{7C6C5377-20F0-4DCB-929A-D9FFEF6B4EC5}"/>
    <cellStyle name="-_7-13 เขาเสริม_stock ศร.เขาเสริม(อ้อ)_กำลังผลิตก.พ-พ.ค_mib กพ" xfId="13640" xr:uid="{80EF615B-159C-451B-B782-D859141393B0}"/>
    <cellStyle name="-_7-13 เขาเสริม_stock ศร.เขาเสริม(อ้อ)_กำลังผลิตก.พ-พ.ค_mib พย" xfId="13620" xr:uid="{141C6B77-7059-4BDD-BA03-9F34DBAD3C03}"/>
    <cellStyle name="-_7-13 เขาเสริม_stock ศร.เขาเสริม(อ้อ)_กำลังผลิตก.พ-พ.ค_กุมภาพันธ์ ND" xfId="10441" xr:uid="{28C81071-1E56-4B95-A316-25F52E72BF9B}"/>
    <cellStyle name="-_7-13 เขาเสริม_stock ศร.เขาเสริม(อ้อ)_กำลังผลิตก.พ-พ.ค_บอร์ด sbp  ครั้งที่ 3-50" xfId="10442" xr:uid="{22ADBD67-5B56-4728-AABD-583DFBB70C37}"/>
    <cellStyle name="-_7-13 เขาเสริม_stock ศร.เขาเสริม(อ้อ)_กำลังผลิตก.พ-พ.ค_บอร์ด sbp  ครั้งที่ 5-50" xfId="10443" xr:uid="{EEBEE6CA-FD34-4C1B-9BDE-6835DFD5298E}"/>
    <cellStyle name="-_7-13 เขาเสริม_stock ศร.เขาเสริม(อ้อ)_กำลังผลิตก.พ-พ.ค_แบบฟอร์มกรอกข้อมูลกล้าพร้อมขาย (1)" xfId="10444" xr:uid="{24C8D4AE-316B-4367-B2AF-5BFEABB9E8C1}"/>
    <cellStyle name="-_7-13 เขาเสริม_stock ศร.เขาเสริม(อ้อ)_กำลังผลิตก.พ-พ.ค_แผนรับกล้าตะวันออก" xfId="10445" xr:uid="{CE82CA82-3BDB-49D9-8B71-5D5459D82D79}"/>
    <cellStyle name="-_7-13 เขาเสริม_stock ศร.เขาเสริม(อ้อ)_กำลังผลิตก.พ-พ.ค_พี่ตู่" xfId="10446" xr:uid="{CE07B51D-EA36-4108-A750-B79EC53C61A6}"/>
    <cellStyle name="-_7-13 เขาเสริม_stock ศร.เขาเสริม(อ้อ)_กำลังผลิตก.พ-พ.ค_รับกล้าแต่ละกิจการวันที่ 1 -20 เม.ย.49" xfId="10447" xr:uid="{8D3C8520-C378-42BF-8D92-A5A42ECDA122}"/>
    <cellStyle name="-_7-13 เขาเสริม_stock ศร.เขาเสริม(อ้อ)_กำลังผลิตก.พ-พ.ค_รายงานผล 2 แถม1" xfId="13496" xr:uid="{696FED50-795D-42C3-AC26-6D5C9F5917C7}"/>
    <cellStyle name="-_7-13 เขาเสริม_stock ศร.เขาเสริม(อ้อ)_กำลังผลิตก.พ-พ.ค_รายงานผลิต -ส่งกล้าไม้ วันที่ 15 พ.ค.2549" xfId="10448" xr:uid="{A99DD3F1-F744-4670-8842-DC5F3C5169A5}"/>
    <cellStyle name="-_7-13 เขาเสริม_stock ศร.เขาเสริม(อ้อ)_กำลังผลิตก.พ-พ.ค_รายงานผลิต -ส่งกล้าไม้ วันที่ 17 เม.ย 2549" xfId="10449" xr:uid="{4899FB31-DE09-4C61-B212-2557BA8EAE2A}"/>
    <cellStyle name="-_7-13 เขาเสริม_stock ศร.เขาเสริม(อ้อ)_กำลังผลิตก.พ-พ.ค_รายงานผลิต ส่งกล้าไม้ วันที่ 18 มี ค 49.." xfId="10450" xr:uid="{74703874-4740-4774-99CE-E82ED2DC8D4A}"/>
    <cellStyle name="-_7-13 เขาเสริม_stock ศร.เขาเสริม(อ้อ)_กำลังผลิตก.พ-พ.ค_รายงานผลิต -ส่งกล้าไม้ วันที่ 2 พ.ค. 2549" xfId="10451" xr:uid="{3F0ACBF2-0636-4122-9DA9-89DDCA10C169}"/>
    <cellStyle name="-_7-13 เขาเสริม_stock ศร.เขาเสริม(อ้อ)_กำลังผลิตก.พ-พ.ค_รายงานผลิต -ส่งกล้าไม้ วันที่ 22 พ.ค.2549" xfId="10452" xr:uid="{42F2B29E-F590-41B7-8C3E-783713FDF76F}"/>
    <cellStyle name="-_7-13 เขาเสริม_stock ศร.เขาเสริม(อ้อ)_กำลังผลิตก.พ-พ.ค_รายงานผลิต -ส่งกล้าไม้ วันที่ 24 เม.ย 2549" xfId="10453" xr:uid="{6C68A99C-BC98-49E1-A19B-616555D2E44E}"/>
    <cellStyle name="-_7-13 เขาเสริม_stock ศร.เขาเสริม(อ้อ)_กำลังผลิตก.พ-พ.ค_รายงานผลิต -ส่งกล้าไม้ วันที่ 26 พ.ค.2549" xfId="10454" xr:uid="{1DF0B889-A647-4208-BC9B-33C434C05E09}"/>
    <cellStyle name="-_7-13 เขาเสริม_stock ศร.เขาเสริม(อ้อ)_กำลังผลิตก.พ-พ.ค_รายงานผลิต -ส่งกล้าไม้ วันที่ 29 เม.ย 2549" xfId="10455" xr:uid="{D48CC31B-C023-45E1-8014-C6DF24F3E2ED}"/>
    <cellStyle name="-_7-13 เขาเสริม_stock ศร.เขาเสริม(อ้อ)_กำลังผลิตก.พ-พ.ค_รายงานผลิต -ส่งกล้าไม้ วันที่ 8 พ.ค.2549" xfId="10456" xr:uid="{FA2C9F43-A7D1-4D24-B1AC-297C68DC5027}"/>
    <cellStyle name="-_7-13 เขาเสริม_stock ศร.เขาเสริม(อ้อ)_กำลังผลิตก.พ-พ.ค_รายงานภาษีซื้อ-ภาษีขาย 2551.04" xfId="13690" xr:uid="{BC1B00AB-E5C4-47F0-B5D1-4F1C3E890937}"/>
    <cellStyle name="-_7-13 เขาเสริม_stock ศร.เขาเสริม(อ้อ)_กำลังผลิตก.พ-พ.ค_รายงานภาษีซื้อ-ภาษีขาย 2551.04 (1)" xfId="13544" xr:uid="{B9B26052-FDCD-403D-A809-467B3BE69100}"/>
    <cellStyle name="-_7-13 เขาเสริม_stock ศร.เขาเสริม(อ้อ)_กำลังผลิตก.พ-พ.ค_สรุป MBII Q4 49 (version 1)" xfId="10457" xr:uid="{49B5C87B-DD72-4BDB-8D9A-81C5AE468B13}"/>
    <cellStyle name="-_7-13 เขาเสริม_stock ศร.เขาเสริม(อ้อ)_กำลังผลิตก.พ-พ.ค_หัก ค่าโทรศัพท์พนักงาน มี.ค.51 " xfId="234" xr:uid="{932CD841-3E4F-40A9-8369-D1D5B92304F4}"/>
    <cellStyle name="-_7-13 เขาเสริม_stock ศร.เขาเสริม(อ้อ)_จัดสรรกล้าเม.ย,มิ.ย.49 และจัดสรรรายวัน" xfId="10458" xr:uid="{A5A55FE8-D1E8-4CFE-BD3E-C46D9DF6B096}"/>
    <cellStyle name="-_7-13 เขาเสริม_stock ศร.เขาเสริม(อ้อ)_จัดสรรกล้าเม.ย. 49" xfId="10459" xr:uid="{392305B8-3E93-4810-A7A1-1DA73EF9B538}"/>
    <cellStyle name="-_7-13 เขาเสริม_stock ศร.เขาเสริม(อ้อ)_จัดสรรกล้าเม.ย.49และ มิ.ย.49" xfId="10460" xr:uid="{B1CBA6C7-37E5-457D-ABD7-7D7F47D125CE}"/>
    <cellStyle name="-_7-13 เขาเสริม_stock ศร.เขาเสริม(อ้อ)_แผนรับกล้าตะวันออก" xfId="10461" xr:uid="{E3EA682A-0FAB-4927-A79C-9226475C085C}"/>
    <cellStyle name="-_7-13 เขาเสริม_stock ศร.เขาเสริม(อ้อ)_รายงานการประชุมจัดสรรกล้าไม้ วันที่ 10 ม.ค 49" xfId="10462" xr:uid="{610AF55C-5C64-4544-A516-D6AE989BF9F1}"/>
    <cellStyle name="-_7-13 เขาเสริม_stock ศร.เขาเสริม(อ้อ)_รายงานการประชุมจัดสรรกล้าไม้ วันที่ 14 ก พ 49" xfId="10463" xr:uid="{12636D19-0693-4782-A95C-60707844BD21}"/>
    <cellStyle name="-_7-13 เขาเสริม_stock ศร.เขาเสริม(อ้อ)_รายงานการประชุมจัดสรรกล้าไม้ วันที่ 21 กุมภาพันธ์ 49" xfId="10464" xr:uid="{9A5F307A-99C7-46CA-9FFB-1A6BC0BC6303}"/>
    <cellStyle name="-_7-13 เขาเสริม_stock ศร.เขาเสริม(อ้อ)_รายงานการประชุมจัดสรรกล้าไม้ วันที่ 21 กุมภาพันธ์ 49(ต่าม)" xfId="10465" xr:uid="{9B081A0D-DCB2-4BB7-B342-BA8E222D248E}"/>
    <cellStyle name="-_7-13 เขาเสริม_stock ศร.เขาเสริม(อ้อ)_รายงานการประชุมจัดสรรกล้าไม้ วันที่ 3 ก.พ 49_3" xfId="10466" xr:uid="{3108274C-7D56-4EA3-9EBA-B57476CE12F1}"/>
    <cellStyle name="-_7-13 เขาเสริม_stock ศร.เขาเสริม(อ้อ)_รายงานการประชุมจัดสรรกล้าไม้ วันที่ 4 เมษายน 2549" xfId="10467" xr:uid="{A9412016-8686-41DD-9908-2ABB47EC868F}"/>
    <cellStyle name="-_7-13 เขาเสริม_stock ศร.เขาเสริม(อ้อ)_รายงานการรับกล้าของลูกค้าปี49ณ.25 ก.พ. 49" xfId="10468" xr:uid="{EAACEDB7-9CF7-480F-B843-58F4640A4541}"/>
    <cellStyle name="-_7-13 เขาเสริม_stock ศร.เขาเสริม(อ้อ)_รายงานการรับกล้าของลูกค้าปี49ณ.25 ก.พ. 49_mib กพ" xfId="13495" xr:uid="{829E1BC7-E717-4072-9893-AB3A763F9331}"/>
    <cellStyle name="-_7-13 เขาเสริม_stock ศร.เขาเสริม(อ้อ)_รายงานการรับกล้าของลูกค้าปี49ณ.25 ก.พ. 49_mib พย" xfId="13709" xr:uid="{392A5426-23F9-4258-879F-E4611F5C3A52}"/>
    <cellStyle name="-_7-13 เขาเสริม_stock ศร.เขาเสริม(อ้อ)_รายงานการรับกล้าของลูกค้าปี49ณ.25 ก.พ. 49_กุมภาพันธ์ ND" xfId="10469" xr:uid="{65A22E83-612A-480D-AED5-F37760D7FAAD}"/>
    <cellStyle name="-_7-13 เขาเสริม_stock ศร.เขาเสริม(อ้อ)_รายงานการรับกล้าของลูกค้าปี49ณ.25 ก.พ. 49_บอร์ด sbp  ครั้งที่ 3-50" xfId="10470" xr:uid="{F1C75737-86F1-460C-861A-23342DE51155}"/>
    <cellStyle name="-_7-13 เขาเสริม_stock ศร.เขาเสริม(อ้อ)_รายงานการรับกล้าของลูกค้าปี49ณ.25 ก.พ. 49_บอร์ด sbp  ครั้งที่ 5-50" xfId="10471" xr:uid="{5F8A3CBA-176B-49D1-BC8F-80B283FC6236}"/>
    <cellStyle name="-_7-13 เขาเสริม_stock ศร.เขาเสริม(อ้อ)_รายงานการรับกล้าของลูกค้าปี49ณ.25 ก.พ. 49_แผนรับกล้าตะวันออก" xfId="10472" xr:uid="{B868E861-0E8F-4CAE-9357-A5A5037D3408}"/>
    <cellStyle name="-_7-13 เขาเสริม_stock ศร.เขาเสริม(อ้อ)_รายงานการรับกล้าของลูกค้าปี49ณ.25 ก.พ. 49_พี่ตู่" xfId="10473" xr:uid="{70578DD1-48C8-4EBF-8D87-7938BF9BA151}"/>
    <cellStyle name="-_7-13 เขาเสริม_stock ศร.เขาเสริม(อ้อ)_รายงานการรับกล้าของลูกค้าปี49ณ.25 ก.พ. 49_รับกล้าแต่ละกิจการวันที่ 1 -20 เม.ย.49" xfId="10474" xr:uid="{852DDE14-162F-42D1-BBBB-C3F623F9D649}"/>
    <cellStyle name="-_7-13 เขาเสริม_stock ศร.เขาเสริม(อ้อ)_รายงานการรับกล้าของลูกค้าปี49ณ.25 ก.พ. 49_รายงานผล 2 แถม1" xfId="13605" xr:uid="{E4F5057A-C179-4D32-A375-F51AC071A7CB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15 พ.ค.2549" xfId="10475" xr:uid="{B0CAE53F-4925-44CA-9927-C391A5580772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17 เม.ย 2549" xfId="10476" xr:uid="{E07EC20E-CAC4-4388-B29C-B5CED6146DDC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" xfId="10477" xr:uid="{59F314BB-686D-4099-8544-E8037C403D42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 พ.ค. 2549" xfId="10478" xr:uid="{F245770A-57FE-433A-A674-4BDCAE56B89D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2 พ.ค.2549" xfId="10479" xr:uid="{D5A75A0C-F70A-4571-AF73-EC4CE76FE1B1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4 เม.ย 2549" xfId="10480" xr:uid="{6D840D6A-3796-45C0-96A3-77758CD4C1C5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6 พ.ค.2549" xfId="10481" xr:uid="{2D1198EA-30A2-4ACE-B9D3-2DC1AD6D2258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9 เม.ย 2549" xfId="10482" xr:uid="{1ADE2309-B9E7-4C7F-B3AC-8A3F8153E9D4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8 พ.ค.2549" xfId="10483" xr:uid="{5D35A1DD-EFAF-43F9-9D53-9811801F57EA}"/>
    <cellStyle name="-_7-13 เขาเสริม_stock ศร.เขาเสริม(อ้อ)_รายงานการรับกล้าของลูกค้าปี49ณ.25 ก.พ. 49_รายงานภาษีซื้อ-ภาษีขาย 2551.04" xfId="13645" xr:uid="{34F0C145-C9DF-4464-8D44-FE4320749105}"/>
    <cellStyle name="-_7-13 เขาเสริม_stock ศร.เขาเสริม(อ้อ)_รายงานการรับกล้าของลูกค้าปี49ณ.25 ก.พ. 49_รายงานภาษีซื้อ-ภาษีขาย 2551.04 (1)" xfId="13579" xr:uid="{538EEDB4-F1CE-46A3-AEDC-FDA07045B25D}"/>
    <cellStyle name="-_7-13 เขาเสริม_stock ศร.เขาเสริม(อ้อ)_รายงานการรับกล้าของลูกค้าปี49ณ.25 ก.พ. 49_สรุป MBII Q4 49 (version 1)" xfId="10484" xr:uid="{0DF5E52D-E371-4287-855B-68EEA7C74F31}"/>
    <cellStyle name="-_7-13 เขาเสริม_stock ศร.เขาเสริม(อ้อ)_รายงานการรับกล้าของลูกค้าปี49ณ.25 ก.พ. 49_หัก ค่าโทรศัพท์พนักงาน มี.ค.51 " xfId="205" xr:uid="{ECF86A67-9190-4167-A8B0-CA9593FE2537}"/>
    <cellStyle name="-_7-13 เขาเสริม_stock ศร.เขาเสริม(อ้อ)_รายงานประจำวันผลิตกล้า - ส่งกล้าไม้ 1 ก.พ. 49.." xfId="10485" xr:uid="{FA7DED01-6DBA-4B7C-8B15-3AE34A6D5AA4}"/>
    <cellStyle name="-_7-13 เขาเสริม_stock ศร.เขาเสริม(อ้อ)_รายงานประจำวันผลิตกล้า - ส่งกล้าไม้ 1 มี.ค 49.." xfId="10486" xr:uid="{0830591A-5689-482C-80E8-B7ADC0B43FF8}"/>
    <cellStyle name="-_7-13 เขาเสริม_stock ศร.เขาเสริม(อ้อ)_รายงานประจำวันผลิตกล้า - ส่งกล้าไม้ 2 มี.ค 49.." xfId="10487" xr:uid="{B5B0E53B-81EB-42A4-9B3D-2DD12C1B73D2}"/>
    <cellStyle name="-_7-13 เขาเสริม_stock ศร.เขาเสริม(อ้อ)_รายงานประจำวันผลิตกล้า - ส่งกล้าไม้ 2 มี.ค 49.._mib กพ" xfId="13494" xr:uid="{E5678711-61AE-4D66-9E9F-1525B75127AF}"/>
    <cellStyle name="-_7-13 เขาเสริม_stock ศร.เขาเสริม(อ้อ)_รายงานประจำวันผลิตกล้า - ส่งกล้าไม้ 2 มี.ค 49.._mib พย" xfId="13018" xr:uid="{3D617D3A-E936-45A7-B8FF-0BEA995E89B4}"/>
    <cellStyle name="-_7-13 เขาเสริม_stock ศร.เขาเสริม(อ้อ)_รายงานประจำวันผลิตกล้า - ส่งกล้าไม้ 2 มี.ค 49.._กุมภาพันธ์ ND" xfId="10488" xr:uid="{4A381DFE-49CA-4CE8-9384-1ACFF05ED59F}"/>
    <cellStyle name="-_7-13 เขาเสริม_stock ศร.เขาเสริม(อ้อ)_รายงานประจำวันผลิตกล้า - ส่งกล้าไม้ 2 มี.ค 49.._บอร์ด sbp  ครั้งที่ 3-50" xfId="10489" xr:uid="{1FAE5C74-4302-4524-A07F-2F1478493903}"/>
    <cellStyle name="-_7-13 เขาเสริม_stock ศร.เขาเสริม(อ้อ)_รายงานประจำวันผลิตกล้า - ส่งกล้าไม้ 2 มี.ค 49.._บอร์ด sbp  ครั้งที่ 5-50" xfId="10490" xr:uid="{555EEEAD-C891-43A3-A4A6-2239869D2D32}"/>
    <cellStyle name="-_7-13 เขาเสริม_stock ศร.เขาเสริม(อ้อ)_รายงานประจำวันผลิตกล้า - ส่งกล้าไม้ 2 มี.ค 49.._แผนรับกล้าตะวันออก" xfId="10491" xr:uid="{29103671-CA55-4254-AF05-1C50F7A2587C}"/>
    <cellStyle name="-_7-13 เขาเสริม_stock ศร.เขาเสริม(อ้อ)_รายงานประจำวันผลิตกล้า - ส่งกล้าไม้ 2 มี.ค 49.._พี่ตู่" xfId="10492" xr:uid="{1D6D2CB2-F6DB-4666-BB37-6E6129AA91A0}"/>
    <cellStyle name="-_7-13 เขาเสริม_stock ศร.เขาเสริม(อ้อ)_รายงานประจำวันผลิตกล้า - ส่งกล้าไม้ 2 มี.ค 49.._รับกล้าแต่ละกิจการวันที่ 1 -20 เม.ย.49" xfId="10493" xr:uid="{D0B8780D-D9DE-4B56-AADC-D528CB15167B}"/>
    <cellStyle name="-_7-13 เขาเสริม_stock ศร.เขาเสริม(อ้อ)_รายงานประจำวันผลิตกล้า - ส่งกล้าไม้ 2 มี.ค 49.._รายงานผล 2 แถม1" xfId="13518" xr:uid="{3A573698-6AAA-4386-A6D4-3FEF2407387B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15 พ.ค.2549" xfId="10494" xr:uid="{BB51CEC3-004C-4C7A-A550-ED53FD2B542A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17 เม.ย 2549" xfId="10495" xr:uid="{EBF938F3-06E9-4E9E-BF1F-133CA63F3FBA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" xfId="10496" xr:uid="{EFEE994F-B8DE-4148-9686-A5CBB1C3A37A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 พ.ค. 2549" xfId="10497" xr:uid="{4FE5B0A3-15E4-4193-AEE5-8595CF197412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2 พ.ค.2549" xfId="10498" xr:uid="{45B5A121-4666-4BDB-ABCA-2945CF6EB457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4 เม.ย 2549" xfId="10499" xr:uid="{CA1062D9-7914-4D83-B0ED-B26E2EAB11F1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6 พ.ค.2549" xfId="10500" xr:uid="{EEE3DA17-BF35-4D92-9E15-C642EA4BB6E0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9 เม.ย 2549" xfId="10501" xr:uid="{BE0A7A2B-12A3-4254-A8A5-388EBB623185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8 พ.ค.2549" xfId="10502" xr:uid="{2614B7FF-3CD2-4408-933A-BC2FEB4ED5F9}"/>
    <cellStyle name="-_7-13 เขาเสริม_stock ศร.เขาเสริม(อ้อ)_รายงานประจำวันผลิตกล้า - ส่งกล้าไม้ 2 มี.ค 49.._รายงานภาษีซื้อ-ภาษีขาย 2551.04" xfId="13517" xr:uid="{EE2C2456-EE07-4254-9829-64FA739ED10F}"/>
    <cellStyle name="-_7-13 เขาเสริม_stock ศร.เขาเสริม(อ้อ)_รายงานประจำวันผลิตกล้า - ส่งกล้าไม้ 2 มี.ค 49.._รายงานภาษีซื้อ-ภาษีขาย 2551.04 (1)" xfId="13700" xr:uid="{1EC89CFA-8E41-420B-A5FA-77245C69985A}"/>
    <cellStyle name="-_7-13 เขาเสริม_stock ศร.เขาเสริม(อ้อ)_รายงานประจำวันผลิตกล้า - ส่งกล้าไม้ 2 มี.ค 49.._สรุป MBII Q4 49 (version 1)" xfId="10503" xr:uid="{C8DC65D8-5FBE-47E7-AFF1-51EC82FC997A}"/>
    <cellStyle name="-_7-13 เขาเสริม_stock ศร.เขาเสริม(อ้อ)_รายงานประจำวันผลิตกล้า - ส่งกล้าไม้ 2 มี.ค 49.._หัก ค่าโทรศัพท์พนักงาน มี.ค.51 " xfId="241" xr:uid="{50B583F7-BB65-421D-A8F8-3612DB134B36}"/>
    <cellStyle name="-_7-13 เขาเสริม_stock ศร.เขาเสริม(อ้อ)_รายงานประจำวันผลิตกล้า - ส่งกล้าไม้ 20 ก.พ. 49.." xfId="10504" xr:uid="{99C4F80B-E4FA-4F4C-959F-4E0D4887A3F8}"/>
    <cellStyle name="-_7-13 เขาเสริม_stock ศร.เขาเสริม(อ้อ)_รายงานประจำวันผลิตกล้า - ส่งกล้าไม้ 20 ก.พ. 49.._mib กพ" xfId="13623" xr:uid="{C558F792-D6C5-4953-AA06-D8501A0029C2}"/>
    <cellStyle name="-_7-13 เขาเสริม_stock ศร.เขาเสริม(อ้อ)_รายงานประจำวันผลิตกล้า - ส่งกล้าไม้ 20 ก.พ. 49.._mib พย" xfId="13555" xr:uid="{DB573FE6-B341-4C40-B21D-A62931B51412}"/>
    <cellStyle name="-_7-13 เขาเสริม_stock ศร.เขาเสริม(อ้อ)_รายงานประจำวันผลิตกล้า - ส่งกล้าไม้ 20 ก.พ. 49.._กุมภาพันธ์ ND" xfId="10505" xr:uid="{644947C9-5506-475E-9F05-355BF6EE046F}"/>
    <cellStyle name="-_7-13 เขาเสริม_stock ศร.เขาเสริม(อ้อ)_รายงานประจำวันผลิตกล้า - ส่งกล้าไม้ 20 ก.พ. 49.._บอร์ด sbp  ครั้งที่ 3-50" xfId="10506" xr:uid="{FC8FB0F0-EA71-41AB-B693-AFF50E33B8EC}"/>
    <cellStyle name="-_7-13 เขาเสริม_stock ศร.เขาเสริม(อ้อ)_รายงานประจำวันผลิตกล้า - ส่งกล้าไม้ 20 ก.พ. 49.._บอร์ด sbp  ครั้งที่ 5-50" xfId="10507" xr:uid="{29B801B0-5069-4712-8BEB-BAF72BA5BE11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" xfId="10508" xr:uid="{2AACDEAA-318B-4C4B-9229-CA6F804D008D}"/>
    <cellStyle name="-_7-13 เขาเสริม_stock ศร.เขาเสริม(อ้อ)_รายงานประจำวันผลิตกล้า - ส่งกล้าไม้ 20 ก.พ. 49.._แผนรับกล้าตะวันออก" xfId="10509" xr:uid="{74026E15-83A8-45BD-8232-6CDA5A8F6B15}"/>
    <cellStyle name="-_7-13 เขาเสริม_stock ศร.เขาเสริม(อ้อ)_รายงานประจำวันผลิตกล้า - ส่งกล้าไม้ 20 ก.พ. 49.._พี่ตู่" xfId="10510" xr:uid="{20C9BC95-276E-4075-83DD-2D10818E973C}"/>
    <cellStyle name="-_7-13 เขาเสริม_stock ศร.เขาเสริม(อ้อ)_รายงานประจำวันผลิตกล้า - ส่งกล้าไม้ 20 ก.พ. 49.._รับกล้าแต่ละกิจการวันที่ 1 -20 เม.ย.49" xfId="10511" xr:uid="{3D3A494E-2774-4F53-A533-47C602D8C78F}"/>
    <cellStyle name="-_7-13 เขาเสริม_stock ศร.เขาเสริม(อ้อ)_รายงานประจำวันผลิตกล้า - ส่งกล้าไม้ 20 ก.พ. 49.._รายงานผล 2 แถม1" xfId="13713" xr:uid="{0C5442DA-A030-40FC-873B-4931ECD29BBB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15 พ.ค.2549" xfId="10512" xr:uid="{FDB53A04-872C-4F64-A176-DCED0623568F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17 เม.ย 2549" xfId="10513" xr:uid="{37C63F6B-A0E4-4DBB-B0B9-1B2F209FC0F3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" xfId="10514" xr:uid="{176C5F0D-8060-4F54-975C-99B7C1313F18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 พ.ค. 2549" xfId="10515" xr:uid="{6C14EF7D-6AF0-4A4C-8261-47117BE8DD0F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2 พ.ค.2549" xfId="10516" xr:uid="{90FB90B4-2FB1-4392-BF1D-140B067BA581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4 เม.ย 2549" xfId="10517" xr:uid="{D92D6FE4-F7B4-4734-BFF8-56A985EA31D1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6 พ.ค.2549" xfId="10518" xr:uid="{2D79E724-0B7C-46D9-9758-DED6624579F8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9 เม.ย 2549" xfId="10519" xr:uid="{B1DB2639-40DE-47CE-8C56-94FCBD68FCD2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8 พ.ค.2549" xfId="10520" xr:uid="{15AA9B08-F0B2-4D84-84AA-15A6A157C8AC}"/>
    <cellStyle name="-_7-13 เขาเสริม_stock ศร.เขาเสริม(อ้อ)_รายงานประจำวันผลิตกล้า - ส่งกล้าไม้ 20 ก.พ. 49.._รายงานภาษีซื้อ-ภาษีขาย 2551.04" xfId="13600" xr:uid="{3C947024-A0F7-4792-954F-0EF0670BEC2C}"/>
    <cellStyle name="-_7-13 เขาเสริม_stock ศร.เขาเสริม(อ้อ)_รายงานประจำวันผลิตกล้า - ส่งกล้าไม้ 20 ก.พ. 49.._รายงานภาษีซื้อ-ภาษีขาย 2551.04 (1)" xfId="13647" xr:uid="{635CA67D-E9ED-45E1-80C4-B04D960E675F}"/>
    <cellStyle name="-_7-13 เขาเสริม_stock ศร.เขาเสริม(อ้อ)_รายงานประจำวันผลิตกล้า - ส่งกล้าไม้ 20 ก.พ. 49.._สรุป MBII Q4 49 (version 1)" xfId="10521" xr:uid="{96EBCD73-1D0D-4201-B21A-939AF9CA23DC}"/>
    <cellStyle name="-_7-13 เขาเสริม_stock ศร.เขาเสริม(อ้อ)_รายงานประจำวันผลิตกล้า - ส่งกล้าไม้ 20 ก.พ. 49.._หัก ค่าโทรศัพท์พนักงาน มี.ค.51 " xfId="225" xr:uid="{95236FCA-EF41-43A0-9E8C-5DFB32D12F47}"/>
    <cellStyle name="-_7-13 เขาเสริม_stock ศร.เขาเสริม(อ้อ)_รายงานประจำวันผลิตกล้า - ส่งกล้าไม้ 27 ม.ค 49.." xfId="10522" xr:uid="{C6EC9BEF-7AC8-4404-AC71-DB150804D166}"/>
    <cellStyle name="-_7-13 เขาเสริม_stock ศร.เขาเสริม(อ้อ)_สต็อก OD 10" xfId="10523" xr:uid="{3DEA92DC-F198-4B69-A559-B7D80322B682}"/>
    <cellStyle name="-_7-13 เขาเสริม_stock ศร.เขาเสริม(อ้อ)_สต็อก OD 10_mib กพ" xfId="13686" xr:uid="{B8BA00E1-AFCA-4F07-A4F5-0E4EBB2C2FED}"/>
    <cellStyle name="-_7-13 เขาเสริม_stock ศร.เขาเสริม(อ้อ)_สต็อก OD 10_mib พย" xfId="13720" xr:uid="{05A2F956-14D1-4CE3-B3A8-D2AD61A77A67}"/>
    <cellStyle name="-_7-13 เขาเสริม_stock ศร.เขาเสริม(อ้อ)_สต็อก OD 10_กุมภาพันธ์ ND" xfId="10524" xr:uid="{476505E4-64E7-4856-9855-40C661352948}"/>
    <cellStyle name="-_7-13 เขาเสริม_stock ศร.เขาเสริม(อ้อ)_สต็อก OD 10_บอร์ด sbp  ครั้งที่ 3-50" xfId="10525" xr:uid="{C6A296AF-7FC1-4AFD-ADAE-4A6E7D4C3090}"/>
    <cellStyle name="-_7-13 เขาเสริม_stock ศร.เขาเสริม(อ้อ)_สต็อก OD 10_บอร์ด sbp  ครั้งที่ 5-50" xfId="10526" xr:uid="{EE78BA37-1F11-4859-9E29-DED19629D413}"/>
    <cellStyle name="-_7-13 เขาเสริม_stock ศร.เขาเสริม(อ้อ)_สต็อก OD 10_แผนรับกล้าตะวันออก" xfId="10527" xr:uid="{FF5D1F4E-9D66-47EB-AC43-D8FE087CFF3F}"/>
    <cellStyle name="-_7-13 เขาเสริม_stock ศร.เขาเสริม(อ้อ)_สต็อก OD 10_พี่ตู่" xfId="10528" xr:uid="{15410B9D-4EA4-486A-A9E6-381A4E774EC4}"/>
    <cellStyle name="-_7-13 เขาเสริม_stock ศร.เขาเสริม(อ้อ)_สต็อก OD 10_รับกล้าแต่ละกิจการวันที่ 1 -20 เม.ย.49" xfId="10529" xr:uid="{B36BC4FB-1E86-40D9-9A61-5776C5B70423}"/>
    <cellStyle name="-_7-13 เขาเสริม_stock ศร.เขาเสริม(อ้อ)_สต็อก OD 10_รายงานผล 2 แถม1" xfId="13622" xr:uid="{E6471F96-BC09-4C03-AED4-B0D830A7D54B}"/>
    <cellStyle name="-_7-13 เขาเสริม_stock ศร.เขาเสริม(อ้อ)_สต็อก OD 10_รายงานผลิต -ส่งกล้าไม้ วันที่ 15 พ.ค.2549" xfId="10530" xr:uid="{18EB1CDE-2D74-4D6B-81AB-F3C039FC5C4A}"/>
    <cellStyle name="-_7-13 เขาเสริม_stock ศร.เขาเสริม(อ้อ)_สต็อก OD 10_รายงานผลิต -ส่งกล้าไม้ วันที่ 17 เม.ย 2549" xfId="10531" xr:uid="{636E03B0-E352-4540-A508-8BCE8BFA29F3}"/>
    <cellStyle name="-_7-13 เขาเสริม_stock ศร.เขาเสริม(อ้อ)_สต็อก OD 10_รายงานผลิต ส่งกล้าไม้ วันที่ 18 มี ค 49.." xfId="10532" xr:uid="{4A253497-0F93-41F6-836A-1922E49E9032}"/>
    <cellStyle name="-_7-13 เขาเสริม_stock ศร.เขาเสริม(อ้อ)_สต็อก OD 10_รายงานผลิต -ส่งกล้าไม้ วันที่ 2 พ.ค. 2549" xfId="10533" xr:uid="{35A8D10A-91F3-4228-B690-CAFFCF57954C}"/>
    <cellStyle name="-_7-13 เขาเสริม_stock ศร.เขาเสริม(อ้อ)_สต็อก OD 10_รายงานผลิต -ส่งกล้าไม้ วันที่ 22 พ.ค.2549" xfId="10534" xr:uid="{E7F9EDF3-B320-4248-85FC-5A4716B80A73}"/>
    <cellStyle name="-_7-13 เขาเสริม_stock ศร.เขาเสริม(อ้อ)_สต็อก OD 10_รายงานผลิต -ส่งกล้าไม้ วันที่ 24 เม.ย 2549" xfId="10535" xr:uid="{D946477B-6082-4AFA-AA47-35906728818A}"/>
    <cellStyle name="-_7-13 เขาเสริม_stock ศร.เขาเสริม(อ้อ)_สต็อก OD 10_รายงานผลิต -ส่งกล้าไม้ วันที่ 26 พ.ค.2549" xfId="10536" xr:uid="{9BA13DC0-5FC0-4E70-81D7-6542BCFAF154}"/>
    <cellStyle name="-_7-13 เขาเสริม_stock ศร.เขาเสริม(อ้อ)_สต็อก OD 10_รายงานผลิต -ส่งกล้าไม้ วันที่ 29 เม.ย 2549" xfId="10537" xr:uid="{E3492A3F-03BC-46EA-B75B-96CE9C86782A}"/>
    <cellStyle name="-_7-13 เขาเสริม_stock ศร.เขาเสริม(อ้อ)_สต็อก OD 10_รายงานผลิต -ส่งกล้าไม้ วันที่ 8 พ.ค.2549" xfId="10538" xr:uid="{FEEBC04B-1AD1-42D0-9ACE-6043E49E3CB5}"/>
    <cellStyle name="-_7-13 เขาเสริม_stock ศร.เขาเสริม(อ้อ)_สต็อก OD 10_รายงานภาษีซื้อ-ภาษีขาย 2551.04" xfId="13556" xr:uid="{106E2D28-A90E-43F5-A506-B399AC65A93A}"/>
    <cellStyle name="-_7-13 เขาเสริม_stock ศร.เขาเสริม(อ้อ)_สต็อก OD 10_รายงานภาษีซื้อ-ภาษีขาย 2551.04 (1)" xfId="13515" xr:uid="{78B7D82C-D041-45D7-AE6E-F7C319731194}"/>
    <cellStyle name="-_7-13 เขาเสริม_stock ศร.เขาเสริม(อ้อ)_สต็อก OD 10_สรุป MBII Q4 49 (version 1)" xfId="10539" xr:uid="{47C8B821-AAC2-4BBD-9E72-0E1F8B972A9F}"/>
    <cellStyle name="-_7-13 เขาเสริม_stock ศร.เขาเสริม(อ้อ)_สต็อก OD 10_หัก ค่าโทรศัพท์พนักงาน มี.ค.51 " xfId="204" xr:uid="{49C06134-9926-4E3A-BC39-D21BC2A34DD2}"/>
    <cellStyle name="-_7-13 เขาเสริม_stock ศร.เขาเสริม(อ้อ)_สต็อก OD 11" xfId="10540" xr:uid="{AB25B45A-0900-466B-8356-8D00613539E6}"/>
    <cellStyle name="-_7-13 เขาเสริม_stock ศร.เขาเสริม(อ้อ)_สต็อก OD 11_mib กพ" xfId="13493" xr:uid="{72B8264F-CFFC-447E-AD80-06B0E9524CBF}"/>
    <cellStyle name="-_7-13 เขาเสริม_stock ศร.เขาเสริม(อ้อ)_สต็อก OD 11_mib พย" xfId="13675" xr:uid="{CA9AC489-4BCC-4BB2-9693-5C0CE9602275}"/>
    <cellStyle name="-_7-13 เขาเสริม_stock ศร.เขาเสริม(อ้อ)_สต็อก OD 11_กุมภาพันธ์ ND" xfId="10541" xr:uid="{89E7D022-92D2-404E-9DF5-3E3FF48179FF}"/>
    <cellStyle name="-_7-13 เขาเสริม_stock ศร.เขาเสริม(อ้อ)_สต็อก OD 11_บอร์ด sbp  ครั้งที่ 3-50" xfId="10542" xr:uid="{45F54D5A-5D78-4B46-96D5-EFB7F4A5906D}"/>
    <cellStyle name="-_7-13 เขาเสริม_stock ศร.เขาเสริม(อ้อ)_สต็อก OD 11_บอร์ด sbp  ครั้งที่ 5-50" xfId="10543" xr:uid="{29CB8129-8220-46A5-815C-252A47967A36}"/>
    <cellStyle name="-_7-13 เขาเสริม_stock ศร.เขาเสริม(อ้อ)_สต็อก OD 11_แผนรับกล้าตะวันออก" xfId="10544" xr:uid="{1D6AF2D5-AF08-41AE-A885-9B1E19231123}"/>
    <cellStyle name="-_7-13 เขาเสริม_stock ศร.เขาเสริม(อ้อ)_สต็อก OD 11_พี่ตู่" xfId="10545" xr:uid="{F48FA39D-DBB1-4FC2-BA6C-1A14EAF25424}"/>
    <cellStyle name="-_7-13 เขาเสริม_stock ศร.เขาเสริม(อ้อ)_สต็อก OD 11_รับกล้าแต่ละกิจการวันที่ 1 -20 เม.ย.49" xfId="10546" xr:uid="{6A8E2741-D001-43CA-A779-FFA319895833}"/>
    <cellStyle name="-_7-13 เขาเสริม_stock ศร.เขาเสริม(อ้อ)_สต็อก OD 11_รายงานผล 2 แถม1" xfId="13616" xr:uid="{BB58205E-5BB8-44C2-8B23-CF4CE33FCBC4}"/>
    <cellStyle name="-_7-13 เขาเสริม_stock ศร.เขาเสริม(อ้อ)_สต็อก OD 11_รายงานผลิต -ส่งกล้าไม้ วันที่ 15 พ.ค.2549" xfId="10547" xr:uid="{4D02E367-94FC-41FB-8115-3740954282C9}"/>
    <cellStyle name="-_7-13 เขาเสริม_stock ศร.เขาเสริม(อ้อ)_สต็อก OD 11_รายงานผลิต -ส่งกล้าไม้ วันที่ 17 เม.ย 2549" xfId="10548" xr:uid="{0A7FA96B-DBB7-4344-BDAF-B9FD02EF763F}"/>
    <cellStyle name="-_7-13 เขาเสริม_stock ศร.เขาเสริม(อ้อ)_สต็อก OD 11_รายงานผลิต ส่งกล้าไม้ วันที่ 18 มี ค 49.." xfId="10549" xr:uid="{61D110C1-C435-40A8-9729-1CBB18753849}"/>
    <cellStyle name="-_7-13 เขาเสริม_stock ศร.เขาเสริม(อ้อ)_สต็อก OD 11_รายงานผลิต -ส่งกล้าไม้ วันที่ 2 พ.ค. 2549" xfId="10550" xr:uid="{266B5A84-CB23-46CE-93E0-3EE352128054}"/>
    <cellStyle name="-_7-13 เขาเสริม_stock ศร.เขาเสริม(อ้อ)_สต็อก OD 11_รายงานผลิต -ส่งกล้าไม้ วันที่ 22 พ.ค.2549" xfId="10551" xr:uid="{360C9BD7-D3D6-485E-94DC-216067A618CC}"/>
    <cellStyle name="-_7-13 เขาเสริม_stock ศร.เขาเสริม(อ้อ)_สต็อก OD 11_รายงานผลิต -ส่งกล้าไม้ วันที่ 24 เม.ย 2549" xfId="10552" xr:uid="{BF099D37-927A-460E-B384-16DAB6A1B102}"/>
    <cellStyle name="-_7-13 เขาเสริม_stock ศร.เขาเสริม(อ้อ)_สต็อก OD 11_รายงานผลิต -ส่งกล้าไม้ วันที่ 26 พ.ค.2549" xfId="10553" xr:uid="{3EDD54F6-1C99-4150-8BC1-FA157A147A65}"/>
    <cellStyle name="-_7-13 เขาเสริม_stock ศร.เขาเสริม(อ้อ)_สต็อก OD 11_รายงานผลิต -ส่งกล้าไม้ วันที่ 29 เม.ย 2549" xfId="10554" xr:uid="{404EB592-99C4-4D89-B247-DCA0BE71F6EB}"/>
    <cellStyle name="-_7-13 เขาเสริม_stock ศร.เขาเสริม(อ้อ)_สต็อก OD 11_รายงานผลิต -ส่งกล้าไม้ วันที่ 8 พ.ค.2549" xfId="10555" xr:uid="{164941FC-1AC2-4CE8-9F77-06ADCF140633}"/>
    <cellStyle name="-_7-13 เขาเสริม_stock ศร.เขาเสริม(อ้อ)_สต็อก OD 11_รายงานภาษีซื้อ-ภาษีขาย 2551.04" xfId="13617" xr:uid="{284B5778-8D44-4BC1-B3AC-2C994B19E6CF}"/>
    <cellStyle name="-_7-13 เขาเสริม_stock ศร.เขาเสริม(อ้อ)_สต็อก OD 11_รายงานภาษีซื้อ-ภาษีขาย 2551.04 (1)" xfId="13588" xr:uid="{73F92B2E-DA7A-4B5E-A4B3-15C9F8375F40}"/>
    <cellStyle name="-_7-13 เขาเสริม_stock ศร.เขาเสริม(อ้อ)_สต็อก OD 11_สรุป MBII Q4 49 (version 1)" xfId="10556" xr:uid="{CAFBB32D-2599-48CE-B3F3-B3957ADD7D12}"/>
    <cellStyle name="-_7-13 เขาเสริม_stock ศร.เขาเสริม(อ้อ)_สต็อก OD 11_หัก ค่าโทรศัพท์พนักงาน มี.ค.51 " xfId="203" xr:uid="{3E4FB367-C9CF-4FF0-ACE7-773877EF4F91}"/>
    <cellStyle name="-_7-13 เขาเสริม_stock ศร.เขาเสริม(อ้อ)_สต็อก OD 13" xfId="10557" xr:uid="{B9001D9D-D0FB-454C-81C4-9B732E3BBD40}"/>
    <cellStyle name="-_7-13 เขาเสริม_stock ศร.เขาเสริม(อ้อ)_สต็อก OD 13_mib กพ" xfId="13492" xr:uid="{DE17476C-3CAA-4ED5-BD88-130AAD4E89C5}"/>
    <cellStyle name="-_7-13 เขาเสริม_stock ศร.เขาเสริม(อ้อ)_สต็อก OD 13_mib พย" xfId="13027" xr:uid="{17527F17-7FBC-4B36-A0BC-AD9005D290A1}"/>
    <cellStyle name="-_7-13 เขาเสริม_stock ศร.เขาเสริม(อ้อ)_สต็อก OD 13_กุมภาพันธ์ ND" xfId="10558" xr:uid="{1B919544-1C23-40FE-A8E9-39A4CA6BB9D4}"/>
    <cellStyle name="-_7-13 เขาเสริม_stock ศร.เขาเสริม(อ้อ)_สต็อก OD 13_บอร์ด sbp  ครั้งที่ 3-50" xfId="10559" xr:uid="{92D0B71C-4BBD-4C3F-B1E6-B47479817642}"/>
    <cellStyle name="-_7-13 เขาเสริม_stock ศร.เขาเสริม(อ้อ)_สต็อก OD 13_บอร์ด sbp  ครั้งที่ 5-50" xfId="10560" xr:uid="{5F3E19CC-C6D8-4D82-9367-0DA81F58D2E1}"/>
    <cellStyle name="-_7-13 เขาเสริม_stock ศร.เขาเสริม(อ้อ)_สต็อก OD 13_แผนรับกล้าตะวันออก" xfId="10561" xr:uid="{9018EF49-2C42-4AD4-852B-08AE007DB267}"/>
    <cellStyle name="-_7-13 เขาเสริม_stock ศร.เขาเสริม(อ้อ)_สต็อก OD 13_พี่ตู่" xfId="10562" xr:uid="{CFAFECD6-5B54-4C2D-A4F8-00D66C53B4D8}"/>
    <cellStyle name="-_7-13 เขาเสริม_stock ศร.เขาเสริม(อ้อ)_สต็อก OD 13_รับกล้าแต่ละกิจการวันที่ 1 -20 เม.ย.49" xfId="10563" xr:uid="{58813B72-DECC-4C76-AB97-DC4D005F1EE6}"/>
    <cellStyle name="-_7-13 เขาเสริม_stock ศร.เขาเสริม(อ้อ)_สต็อก OD 13_รายงานผล 2 แถม1" xfId="13106" xr:uid="{CFDD7E38-D3DD-4ACE-8EE9-71D8ECD4B366}"/>
    <cellStyle name="-_7-13 เขาเสริม_stock ศร.เขาเสริม(อ้อ)_สต็อก OD 13_รายงานผลิต -ส่งกล้าไม้ วันที่ 15 พ.ค.2549" xfId="10564" xr:uid="{A396E07F-A82A-48A9-A8C7-EB306CF694CF}"/>
    <cellStyle name="-_7-13 เขาเสริม_stock ศร.เขาเสริม(อ้อ)_สต็อก OD 13_รายงานผลิต -ส่งกล้าไม้ วันที่ 17 เม.ย 2549" xfId="10565" xr:uid="{298DF418-9FD7-4B4F-962E-8651783A76B8}"/>
    <cellStyle name="-_7-13 เขาเสริม_stock ศร.เขาเสริม(อ้อ)_สต็อก OD 13_รายงานผลิต ส่งกล้าไม้ วันที่ 18 มี ค 49.." xfId="10566" xr:uid="{D07CB64F-B21A-4155-BF70-D8031D4CD9D7}"/>
    <cellStyle name="-_7-13 เขาเสริม_stock ศร.เขาเสริม(อ้อ)_สต็อก OD 13_รายงานผลิต -ส่งกล้าไม้ วันที่ 2 พ.ค. 2549" xfId="10567" xr:uid="{D537440E-0DD1-4CC4-BE23-23C5C40E486C}"/>
    <cellStyle name="-_7-13 เขาเสริม_stock ศร.เขาเสริม(อ้อ)_สต็อก OD 13_รายงานผลิต -ส่งกล้าไม้ วันที่ 22 พ.ค.2549" xfId="10568" xr:uid="{240EEA50-6EC1-4F85-983E-2E2193D5D149}"/>
    <cellStyle name="-_7-13 เขาเสริม_stock ศร.เขาเสริม(อ้อ)_สต็อก OD 13_รายงานผลิต -ส่งกล้าไม้ วันที่ 24 เม.ย 2549" xfId="10569" xr:uid="{55F20602-DF4B-4B9D-B708-1D271A503682}"/>
    <cellStyle name="-_7-13 เขาเสริม_stock ศร.เขาเสริม(อ้อ)_สต็อก OD 13_รายงานผลิต -ส่งกล้าไม้ วันที่ 26 พ.ค.2549" xfId="10570" xr:uid="{4026842B-34C0-4FE6-8EF8-CBF9F7824A54}"/>
    <cellStyle name="-_7-13 เขาเสริม_stock ศร.เขาเสริม(อ้อ)_สต็อก OD 13_รายงานผลิต -ส่งกล้าไม้ วันที่ 29 เม.ย 2549" xfId="10571" xr:uid="{26EB5259-7D5B-463A-BDD2-08BC0C65B73B}"/>
    <cellStyle name="-_7-13 เขาเสริม_stock ศร.เขาเสริม(อ้อ)_สต็อก OD 13_รายงานผลิต -ส่งกล้าไม้ วันที่ 8 พ.ค.2549" xfId="10572" xr:uid="{7380DB58-B59B-46B9-A169-0DFAF3F7FA33}"/>
    <cellStyle name="-_7-13 เขาเสริม_stock ศร.เขาเสริม(อ้อ)_สต็อก OD 13_รายงานภาษีซื้อ-ภาษีขาย 2551.04" xfId="13103" xr:uid="{4EBD071D-B54D-430E-A801-C3BB059EB9CD}"/>
    <cellStyle name="-_7-13 เขาเสริม_stock ศร.เขาเสริม(อ้อ)_สต็อก OD 13_รายงานภาษีซื้อ-ภาษีขาย 2551.04 (1)" xfId="13491" xr:uid="{0A2B4154-4A90-40B6-8FE4-62A9D0E106EE}"/>
    <cellStyle name="-_7-13 เขาเสริม_stock ศร.เขาเสริม(อ้อ)_สต็อก OD 13_สรุป MBII Q4 49 (version 1)" xfId="10573" xr:uid="{1DBDF58D-684D-4D1A-82ED-CDB757710B12}"/>
    <cellStyle name="-_7-13 เขาเสริม_stock ศร.เขาเสริม(อ้อ)_สต็อก OD 13_หัก ค่าโทรศัพท์พนักงาน มี.ค.51 " xfId="213" xr:uid="{434F1F88-9131-485E-9031-A49232792978}"/>
    <cellStyle name="-_7-13 เขาเสริม_stock ศร.เขาเสริม(อ้อ)_สต็อก OD 14" xfId="10574" xr:uid="{82969E06-F33D-45B4-9A88-2EF74CB8734C}"/>
    <cellStyle name="-_7-13 เขาเสริม_stock ศร.เขาเสริม(อ้อ)_สต็อก OD 14_mib กพ" xfId="13057" xr:uid="{929103CE-F28D-4C3E-820A-28C77A17B171}"/>
    <cellStyle name="-_7-13 เขาเสริม_stock ศร.เขาเสริม(อ้อ)_สต็อก OD 14_mib พย" xfId="13490" xr:uid="{8348611D-C53D-4400-BB34-66E10A10474D}"/>
    <cellStyle name="-_7-13 เขาเสริม_stock ศร.เขาเสริม(อ้อ)_สต็อก OD 14_กุมภาพันธ์ ND" xfId="10575" xr:uid="{E64BE0F2-477F-4CC9-9863-ADB3E44C0B4D}"/>
    <cellStyle name="-_7-13 เขาเสริม_stock ศร.เขาเสริม(อ้อ)_สต็อก OD 14_บอร์ด sbp  ครั้งที่ 3-50" xfId="10576" xr:uid="{3CC9B94B-6EA7-4A82-8418-1D77BD584EA4}"/>
    <cellStyle name="-_7-13 เขาเสริม_stock ศร.เขาเสริม(อ้อ)_สต็อก OD 14_บอร์ด sbp  ครั้งที่ 5-50" xfId="10577" xr:uid="{33EEEC54-B609-44DA-9CA6-8BF25578026A}"/>
    <cellStyle name="-_7-13 เขาเสริม_stock ศร.เขาเสริม(อ้อ)_สต็อก OD 14_แผนรับกล้าตะวันออก" xfId="10578" xr:uid="{BB48D1EF-7610-4BBF-A510-6E96E2A0A860}"/>
    <cellStyle name="-_7-13 เขาเสริม_stock ศร.เขาเสริม(อ้อ)_สต็อก OD 14_พี่ตู่" xfId="10579" xr:uid="{0600A607-D2DF-4993-B42B-883F3AA4E296}"/>
    <cellStyle name="-_7-13 เขาเสริม_stock ศร.เขาเสริม(อ้อ)_สต็อก OD 14_รับกล้าแต่ละกิจการวันที่ 1 -20 เม.ย.49" xfId="10580" xr:uid="{E2789FA5-850B-4EE7-9AE5-D0F1E8840F43}"/>
    <cellStyle name="-_7-13 เขาเสริม_stock ศร.เขาเสริม(อ้อ)_สต็อก OD 14_รายงานผล 2 แถม1" xfId="13489" xr:uid="{1502A531-2F9E-48AF-9CBE-A814FE9230DB}"/>
    <cellStyle name="-_7-13 เขาเสริม_stock ศร.เขาเสริม(อ้อ)_สต็อก OD 14_รายงานผลิต -ส่งกล้าไม้ วันที่ 15 พ.ค.2549" xfId="10581" xr:uid="{906A6126-C314-49C8-B7AA-C3A12F2302BE}"/>
    <cellStyle name="-_7-13 เขาเสริม_stock ศร.เขาเสริม(อ้อ)_สต็อก OD 14_รายงานผลิต -ส่งกล้าไม้ วันที่ 17 เม.ย 2549" xfId="10582" xr:uid="{E06DBB62-80A3-4506-B924-D1D61DD97333}"/>
    <cellStyle name="-_7-13 เขาเสริม_stock ศร.เขาเสริม(อ้อ)_สต็อก OD 14_รายงานผลิต ส่งกล้าไม้ วันที่ 18 มี ค 49.." xfId="10583" xr:uid="{98A4516C-ADA8-4D28-B051-4DEE6E182869}"/>
    <cellStyle name="-_7-13 เขาเสริม_stock ศร.เขาเสริม(อ้อ)_สต็อก OD 14_รายงานผลิต -ส่งกล้าไม้ วันที่ 2 พ.ค. 2549" xfId="10584" xr:uid="{81250ADE-3F9D-42BF-BBEC-E8CD23496601}"/>
    <cellStyle name="-_7-13 เขาเสริม_stock ศร.เขาเสริม(อ้อ)_สต็อก OD 14_รายงานผลิต -ส่งกล้าไม้ วันที่ 22 พ.ค.2549" xfId="10585" xr:uid="{F4844E40-F6AF-4258-AE04-25343B14C3C1}"/>
    <cellStyle name="-_7-13 เขาเสริม_stock ศร.เขาเสริม(อ้อ)_สต็อก OD 14_รายงานผลิต -ส่งกล้าไม้ วันที่ 24 เม.ย 2549" xfId="10586" xr:uid="{C9E44DDA-11F8-46CF-AABD-691C2639E192}"/>
    <cellStyle name="-_7-13 เขาเสริม_stock ศร.เขาเสริม(อ้อ)_สต็อก OD 14_รายงานผลิต -ส่งกล้าไม้ วันที่ 26 พ.ค.2549" xfId="10587" xr:uid="{4A012A27-8B17-47BC-89EB-93C2AA724985}"/>
    <cellStyle name="-_7-13 เขาเสริม_stock ศร.เขาเสริม(อ้อ)_สต็อก OD 14_รายงานผลิต -ส่งกล้าไม้ วันที่ 29 เม.ย 2549" xfId="10588" xr:uid="{AED5382D-51F1-4DD9-A10A-87C2E8BD1386}"/>
    <cellStyle name="-_7-13 เขาเสริม_stock ศร.เขาเสริม(อ้อ)_สต็อก OD 14_รายงานผลิต -ส่งกล้าไม้ วันที่ 8 พ.ค.2549" xfId="10589" xr:uid="{42382490-59CA-403D-A81D-B908B4163410}"/>
    <cellStyle name="-_7-13 เขาเสริม_stock ศร.เขาเสริม(อ้อ)_สต็อก OD 14_รายงานภาษีซื้อ-ภาษีขาย 2551.04" xfId="13016" xr:uid="{810D301A-8DAA-4C30-A242-5F652EF084AD}"/>
    <cellStyle name="-_7-13 เขาเสริม_stock ศร.เขาเสริม(อ้อ)_สต็อก OD 14_รายงานภาษีซื้อ-ภาษีขาย 2551.04 (1)" xfId="13488" xr:uid="{DAC7F9C9-9CD1-4F73-AA01-6506ECDF1794}"/>
    <cellStyle name="-_7-13 เขาเสริม_stock ศร.เขาเสริม(อ้อ)_สต็อก OD 14_สรุป MBII Q4 49 (version 1)" xfId="10590" xr:uid="{85846239-1477-471F-9122-7E81A4F517D3}"/>
    <cellStyle name="-_7-13 เขาเสริม_stock ศร.เขาเสริม(อ้อ)_สต็อก OD 14_หัก ค่าโทรศัพท์พนักงาน มี.ค.51 " xfId="165" xr:uid="{158C1D7A-A45E-46C6-ACEE-92A9424E7467}"/>
    <cellStyle name="-_7-13 เขาเสริม_stock ศร.เขาเสริม(อ้อ)_สต็อก OD 16" xfId="10591" xr:uid="{41B8DE82-5165-4FEB-96DF-687692A5111E}"/>
    <cellStyle name="-_7-13 เขาเสริม_stock ศร.เขาเสริม(อ้อ)_สต็อก OD 16_mib กพ" xfId="13487" xr:uid="{EF1E9CAC-C40F-4EC0-8156-95DCCAB9197F}"/>
    <cellStyle name="-_7-13 เขาเสริม_stock ศร.เขาเสริม(อ้อ)_สต็อก OD 16_mib พย" xfId="13042" xr:uid="{1A96F841-428F-4790-857C-A8B9D892FC7F}"/>
    <cellStyle name="-_7-13 เขาเสริม_stock ศร.เขาเสริม(อ้อ)_สต็อก OD 16_กุมภาพันธ์ ND" xfId="10592" xr:uid="{B432D469-557B-4FB4-9DE3-8B06E58B2A66}"/>
    <cellStyle name="-_7-13 เขาเสริม_stock ศร.เขาเสริม(อ้อ)_สต็อก OD 16_บอร์ด sbp  ครั้งที่ 3-50" xfId="10593" xr:uid="{E8BA7BFF-F03A-4D39-B739-F4BA23782BC2}"/>
    <cellStyle name="-_7-13 เขาเสริม_stock ศร.เขาเสริม(อ้อ)_สต็อก OD 16_บอร์ด sbp  ครั้งที่ 5-50" xfId="10594" xr:uid="{AAE3945C-D466-4589-ABDC-AC071D5AD6D4}"/>
    <cellStyle name="-_7-13 เขาเสริม_stock ศร.เขาเสริม(อ้อ)_สต็อก OD 16_แผนรับกล้าตะวันออก" xfId="10595" xr:uid="{F5F2528D-750F-4AD3-A693-CD61B60CA608}"/>
    <cellStyle name="-_7-13 เขาเสริม_stock ศร.เขาเสริม(อ้อ)_สต็อก OD 16_พี่ตู่" xfId="10596" xr:uid="{576B483B-5E22-43DF-9358-73EF74E09A85}"/>
    <cellStyle name="-_7-13 เขาเสริม_stock ศร.เขาเสริม(อ้อ)_สต็อก OD 16_รับกล้าแต่ละกิจการวันที่ 1 -20 เม.ย.49" xfId="10597" xr:uid="{FB8C215A-BE94-478D-9D1B-4531185F5B5E}"/>
    <cellStyle name="-_7-13 เขาเสริม_stock ศร.เขาเสริม(อ้อ)_สต็อก OD 16_รายงานผล 2 แถม1" xfId="13521" xr:uid="{935186EB-4EBD-4327-B756-C9E5FA052843}"/>
    <cellStyle name="-_7-13 เขาเสริม_stock ศร.เขาเสริม(อ้อ)_สต็อก OD 16_รายงานผลิต -ส่งกล้าไม้ วันที่ 15 พ.ค.2549" xfId="10598" xr:uid="{E92759EA-CDCC-43D5-9AE1-ACE80258C9E5}"/>
    <cellStyle name="-_7-13 เขาเสริม_stock ศร.เขาเสริม(อ้อ)_สต็อก OD 16_รายงานผลิต -ส่งกล้าไม้ วันที่ 17 เม.ย 2549" xfId="10599" xr:uid="{82BED73C-1AFF-456A-A835-17EE6171F8E9}"/>
    <cellStyle name="-_7-13 เขาเสริม_stock ศร.เขาเสริม(อ้อ)_สต็อก OD 16_รายงานผลิต ส่งกล้าไม้ วันที่ 18 มี ค 49.." xfId="10600" xr:uid="{20E2373E-AC46-4FC1-8A0B-9A001861EB24}"/>
    <cellStyle name="-_7-13 เขาเสริม_stock ศร.เขาเสริม(อ้อ)_สต็อก OD 16_รายงานผลิต -ส่งกล้าไม้ วันที่ 2 พ.ค. 2549" xfId="10601" xr:uid="{33B5FC9D-E8A6-4F0D-98B1-990A103B90F2}"/>
    <cellStyle name="-_7-13 เขาเสริม_stock ศร.เขาเสริม(อ้อ)_สต็อก OD 16_รายงานผลิต -ส่งกล้าไม้ วันที่ 22 พ.ค.2549" xfId="10602" xr:uid="{EDE16915-CBC5-4B4C-96C2-41350A3DA467}"/>
    <cellStyle name="-_7-13 เขาเสริม_stock ศร.เขาเสริม(อ้อ)_สต็อก OD 16_รายงานผลิต -ส่งกล้าไม้ วันที่ 24 เม.ย 2549" xfId="10603" xr:uid="{1FE2F823-E6EF-43BA-87B9-977DCFD2F9BB}"/>
    <cellStyle name="-_7-13 เขาเสริม_stock ศร.เขาเสริม(อ้อ)_สต็อก OD 16_รายงานผลิต -ส่งกล้าไม้ วันที่ 26 พ.ค.2549" xfId="10604" xr:uid="{863E0092-A9A8-4425-A8D3-6F693AC792AD}"/>
    <cellStyle name="-_7-13 เขาเสริม_stock ศร.เขาเสริม(อ้อ)_สต็อก OD 16_รายงานผลิต -ส่งกล้าไม้ วันที่ 29 เม.ย 2549" xfId="10605" xr:uid="{FA637683-03C7-44B5-8300-3CFCE7CECB97}"/>
    <cellStyle name="-_7-13 เขาเสริม_stock ศร.เขาเสริม(อ้อ)_สต็อก OD 16_รายงานผลิต -ส่งกล้าไม้ วันที่ 8 พ.ค.2549" xfId="10606" xr:uid="{8A48B307-BD94-4E6B-B79F-13A59F62EB7A}"/>
    <cellStyle name="-_7-13 เขาเสริม_stock ศร.เขาเสริม(อ้อ)_สต็อก OD 16_รายงานภาษีซื้อ-ภาษีขาย 2551.04" xfId="13519" xr:uid="{C29CC70A-29C6-4E29-9D0B-56A34FF8CCE6}"/>
    <cellStyle name="-_7-13 เขาเสริม_stock ศร.เขาเสริม(อ้อ)_สต็อก OD 16_รายงานภาษีซื้อ-ภาษีขาย 2551.04 (1)" xfId="13516" xr:uid="{4602F15C-70EB-48CF-9BAB-AA3A899A832B}"/>
    <cellStyle name="-_7-13 เขาเสริม_stock ศร.เขาเสริม(อ้อ)_สต็อก OD 16_สรุป MBII Q4 49 (version 1)" xfId="10607" xr:uid="{3687845A-65E3-4F56-BF71-D4B09572D115}"/>
    <cellStyle name="-_7-13 เขาเสริม_stock ศร.เขาเสริม(อ้อ)_สต็อก OD 16_หัก ค่าโทรศัพท์พนักงาน มี.ค.51 " xfId="210" xr:uid="{304E4A3A-84EE-40E6-805F-787E92FEC8AB}"/>
    <cellStyle name="-_7-13 เขาเสริม_stock ศร.เขาเสริม(อ้อ)_สต็อก OD 17" xfId="10608" xr:uid="{7BF7108B-A788-447B-85DE-871A8C56CFFC}"/>
    <cellStyle name="-_7-13 เขาเสริม_stock ศร.เขาเสริม(อ้อ)_สต็อก OD 17_mib กพ" xfId="13030" xr:uid="{FA85F72F-4D38-425D-8DA0-730F74240F22}"/>
    <cellStyle name="-_7-13 เขาเสริม_stock ศร.เขาเสริม(อ้อ)_สต็อก OD 17_mib พย" xfId="13486" xr:uid="{C86A6800-ABE2-43AA-8A28-38CA88DBA5D3}"/>
    <cellStyle name="-_7-13 เขาเสริม_stock ศร.เขาเสริม(อ้อ)_สต็อก OD 17_กุมภาพันธ์ ND" xfId="10609" xr:uid="{DCC9D501-818D-4526-80DA-8BCF1EF57574}"/>
    <cellStyle name="-_7-13 เขาเสริม_stock ศร.เขาเสริม(อ้อ)_สต็อก OD 17_บอร์ด sbp  ครั้งที่ 3-50" xfId="10610" xr:uid="{4D091292-A7E6-4DE5-A446-6C81B82D728A}"/>
    <cellStyle name="-_7-13 เขาเสริม_stock ศร.เขาเสริม(อ้อ)_สต็อก OD 17_บอร์ด sbp  ครั้งที่ 5-50" xfId="10611" xr:uid="{1AF483A3-0F11-4B71-82F1-1107F0B1B69A}"/>
    <cellStyle name="-_7-13 เขาเสริม_stock ศร.เขาเสริม(อ้อ)_สต็อก OD 17_แผนรับกล้าตะวันออก" xfId="10612" xr:uid="{18F624EC-84E7-4789-B9FA-1F23A58B88A6}"/>
    <cellStyle name="-_7-13 เขาเสริม_stock ศร.เขาเสริม(อ้อ)_สต็อก OD 17_พี่ตู่" xfId="10613" xr:uid="{0E7D7077-AF58-42E0-9351-F9276E08890B}"/>
    <cellStyle name="-_7-13 เขาเสริม_stock ศร.เขาเสริม(อ้อ)_สต็อก OD 17_รับกล้าแต่ละกิจการวันที่ 1 -20 เม.ย.49" xfId="10614" xr:uid="{0001A696-F583-4E2C-88F9-DBCCD854F117}"/>
    <cellStyle name="-_7-13 เขาเสริม_stock ศร.เขาเสริม(อ้อ)_สต็อก OD 17_รายงานผล 2 แถม1" xfId="13476" xr:uid="{DEEC5315-6462-46C6-BB5E-3B97434D9610}"/>
    <cellStyle name="-_7-13 เขาเสริม_stock ศร.เขาเสริม(อ้อ)_สต็อก OD 17_รายงานผลิต -ส่งกล้าไม้ วันที่ 15 พ.ค.2549" xfId="10615" xr:uid="{BDB40847-E8AC-4DCB-90C8-4F73847F2C12}"/>
    <cellStyle name="-_7-13 เขาเสริม_stock ศร.เขาเสริม(อ้อ)_สต็อก OD 17_รายงานผลิต -ส่งกล้าไม้ วันที่ 17 เม.ย 2549" xfId="10616" xr:uid="{8CC60717-5CDA-4850-8476-552F43BFA302}"/>
    <cellStyle name="-_7-13 เขาเสริม_stock ศร.เขาเสริม(อ้อ)_สต็อก OD 17_รายงานผลิต ส่งกล้าไม้ วันที่ 18 มี ค 49.." xfId="10617" xr:uid="{3290A883-F4AE-4603-B446-59E5E23DDE38}"/>
    <cellStyle name="-_7-13 เขาเสริม_stock ศร.เขาเสริม(อ้อ)_สต็อก OD 17_รายงานผลิต -ส่งกล้าไม้ วันที่ 2 พ.ค. 2549" xfId="10618" xr:uid="{8A1B2773-30EF-44C0-B037-302C636F0153}"/>
    <cellStyle name="-_7-13 เขาเสริม_stock ศร.เขาเสริม(อ้อ)_สต็อก OD 17_รายงานผลิต -ส่งกล้าไม้ วันที่ 22 พ.ค.2549" xfId="10619" xr:uid="{580037AF-F94C-43B4-9F79-DF3519F7CAE5}"/>
    <cellStyle name="-_7-13 เขาเสริม_stock ศร.เขาเสริม(อ้อ)_สต็อก OD 17_รายงานผลิต -ส่งกล้าไม้ วันที่ 24 เม.ย 2549" xfId="10620" xr:uid="{32DF229B-BC4E-4191-8A6A-26E8858ADE7D}"/>
    <cellStyle name="-_7-13 เขาเสริม_stock ศร.เขาเสริม(อ้อ)_สต็อก OD 17_รายงานผลิต -ส่งกล้าไม้ วันที่ 26 พ.ค.2549" xfId="10621" xr:uid="{C5585EA2-5828-412B-9947-C67D012340C4}"/>
    <cellStyle name="-_7-13 เขาเสริม_stock ศร.เขาเสริม(อ้อ)_สต็อก OD 17_รายงานผลิต -ส่งกล้าไม้ วันที่ 29 เม.ย 2549" xfId="10622" xr:uid="{512D196F-4CEC-4DCD-8CC3-84D4284E3C67}"/>
    <cellStyle name="-_7-13 เขาเสริม_stock ศร.เขาเสริม(อ้อ)_สต็อก OD 17_รายงานผลิต -ส่งกล้าไม้ วันที่ 8 พ.ค.2549" xfId="10623" xr:uid="{6D325CE1-6797-4260-8CD9-5ACACDFD997B}"/>
    <cellStyle name="-_7-13 เขาเสริม_stock ศร.เขาเสริม(อ้อ)_สต็อก OD 17_รายงานภาษีซื้อ-ภาษีขาย 2551.04" xfId="13485" xr:uid="{97324DB4-F198-4E4C-9B23-FF9ED3D41795}"/>
    <cellStyle name="-_7-13 เขาเสริม_stock ศร.เขาเสริม(อ้อ)_สต็อก OD 17_รายงานภาษีซื้อ-ภาษีขาย 2551.04 (1)" xfId="13695" xr:uid="{B06B7726-A82E-481B-877D-14A74ED8437B}"/>
    <cellStyle name="-_7-13 เขาเสริม_stock ศร.เขาเสริม(อ้อ)_สต็อก OD 17_สรุป MBII Q4 49 (version 1)" xfId="10624" xr:uid="{7E088606-C02D-41F2-8ECE-9E9FE81B4C47}"/>
    <cellStyle name="-_7-13 เขาเสริม_stock ศร.เขาเสริม(อ้อ)_สต็อก OD 17_หัก ค่าโทรศัพท์พนักงาน มี.ค.51 " xfId="244" xr:uid="{05D269ED-8D0E-41F5-9EC5-8B356B810142}"/>
    <cellStyle name="-_7-13 เขาเสริม_stock ศร.เขาเสริม(อ้อ)_สต็อก OD 18" xfId="10625" xr:uid="{798DBDF8-C73C-4221-A5B4-4D39A656AF09}"/>
    <cellStyle name="-_7-13 เขาเสริม_stock ศร.เขาเสริม(อ้อ)_สต็อก OD 18_mib กพ" xfId="13599" xr:uid="{2D120AA5-08E1-40C3-82CD-61F88CBF172F}"/>
    <cellStyle name="-_7-13 เขาเสริม_stock ศร.เขาเสริม(อ้อ)_สต็อก OD 18_mib พย" xfId="13557" xr:uid="{75196EFD-D9D2-471F-9CD2-D66D60DC25ED}"/>
    <cellStyle name="-_7-13 เขาเสริม_stock ศร.เขาเสริม(อ้อ)_สต็อก OD 18_รายงานผล 2 แถม1" xfId="13484" xr:uid="{6FE9EF39-83DD-45AC-98B6-BC0D067E35EC}"/>
    <cellStyle name="-_7-13 เขาเสริม_stock ศร.เขาเสริม(อ้อ)_สต็อก OD 18_รายงานภาษีซื้อ-ภาษีขาย 2551.04" xfId="13536" xr:uid="{1458860F-4DAF-4A3F-9BE0-FDA74E49077E}"/>
    <cellStyle name="-_7-13 เขาเสริม_stock ศร.เขาเสริม(อ้อ)_สต็อก OD 18_รายงานภาษีซื้อ-ภาษีขาย 2551.04 (1)" xfId="13483" xr:uid="{21607386-4FD3-4302-851E-5995451220CE}"/>
    <cellStyle name="-_7-13 เขาเสริม_stock ศร.เขาเสริม(อ้อ)_สต็อก OD 18_หัก ค่าโทรศัพท์พนักงาน มี.ค.51 " xfId="202" xr:uid="{60AE36DF-C887-4ABD-A8C4-45AAC133B9FF}"/>
    <cellStyle name="-_7-13 เขาเสริม_stock ศร.เขาเสริม(อ้อ)_สต็อก OD 20" xfId="10626" xr:uid="{303E8BFB-8063-4A96-B167-DF44A23DCBC0}"/>
    <cellStyle name="-_7-13 เขาเสริม_stock ศร.เขาเสริม(อ้อ)_สต็อก OD 20_mib กพ" xfId="13482" xr:uid="{7EDB30D5-8438-4F41-A10D-B20596DA1079}"/>
    <cellStyle name="-_7-13 เขาเสริม_stock ศร.เขาเสริม(อ้อ)_สต็อก OD 20_mib พย" xfId="13481" xr:uid="{018BDB6A-45A3-4635-BD7A-5D2A3CCC9537}"/>
    <cellStyle name="-_7-13 เขาเสริม_stock ศร.เขาเสริม(อ้อ)_สต็อก OD 20_รายงานผล 2 แถม1" xfId="13644" xr:uid="{683ADE88-A047-411F-9D07-6C9F54C45FE9}"/>
    <cellStyle name="-_7-13 เขาเสริม_stock ศร.เขาเสริม(อ้อ)_สต็อก OD 20_รายงานภาษีซื้อ-ภาษีขาย 2551.04" xfId="13597" xr:uid="{C057DAFE-8DC5-4B29-97E0-28B86C017002}"/>
    <cellStyle name="-_7-13 เขาเสริม_stock ศร.เขาเสริม(อ้อ)_สต็อก OD 20_รายงานภาษีซื้อ-ภาษีขาย 2551.04 (1)" xfId="13520" xr:uid="{97B95346-D0E2-4181-9DD9-E27D0FC11C71}"/>
    <cellStyle name="-_7-13 เขาเสริม_stock ศร.เขาเสริม(อ้อ)_สต็อก OD 20_หัก ค่าโทรศัพท์พนักงาน มี.ค.51 " xfId="211" xr:uid="{A6E93698-A7FF-4CC7-B6C4-CFE0FA055E49}"/>
    <cellStyle name="-_7-13 เขาเสริม_stock ศร.เขาเสริม(อ้อ)_สต็อก OD 21" xfId="10627" xr:uid="{8171063D-9530-4094-9EE8-271A6A21AED5}"/>
    <cellStyle name="-_7-13 เขาเสริม_stock ศร.เขาเสริม(อ้อ)_สต็อก OD 21_mib กพ" xfId="13480" xr:uid="{12BBCEF7-B460-4575-B705-07D298E3C587}"/>
    <cellStyle name="-_7-13 เขาเสริม_stock ศร.เขาเสริม(อ้อ)_สต็อก OD 21_mib พย" xfId="13683" xr:uid="{52F4A196-5713-45EC-859B-54B488058521}"/>
    <cellStyle name="-_7-13 เขาเสริม_stock ศร.เขาเสริม(อ้อ)_สต็อก OD 21_รายงานผล 2 แถม1" xfId="13639" xr:uid="{F75676EE-7744-43CA-81BD-CB306EE54514}"/>
    <cellStyle name="-_7-13 เขาเสริม_stock ศร.เขาเสริม(อ้อ)_สต็อก OD 21_รายงานภาษีซื้อ-ภาษีขาย 2551.04" xfId="13624" xr:uid="{5223F97D-1A11-4BDC-A178-45332721D8A9}"/>
    <cellStyle name="-_7-13 เขาเสริม_stock ศร.เขาเสริม(อ้อ)_สต็อก OD 21_รายงานภาษีซื้อ-ภาษีขาย 2551.04 (1)" xfId="13558" xr:uid="{660D065E-F4E5-437D-832A-DF150A09A305}"/>
    <cellStyle name="-_7-13 เขาเสริม_stock ศร.เขาเสริม(อ้อ)_สต็อก OD 21_หัก ค่าโทรศัพท์พนักงาน มี.ค.51 " xfId="209" xr:uid="{11EE8171-7DDF-4B6C-B1D5-8163090F341F}"/>
    <cellStyle name="-_7-13 เขาเสริม_stock ศร.เขาเสริม(อ้อ)_สต็อก OD 24" xfId="10628" xr:uid="{A1D48ED1-6DA3-4023-9395-44EA588E18FB}"/>
    <cellStyle name="-_7-13 เขาเสริม_stock ศร.เขาเสริม(อ้อ)_สต็อก OD 24_mib กพ" xfId="13479" xr:uid="{E3C68079-0C3D-4095-9C1A-05F6A44DE3FC}"/>
    <cellStyle name="-_7-13 เขาเสริม_stock ศร.เขาเสริม(อ้อ)_สต็อก OD 24_mib พย" xfId="13478" xr:uid="{5044EB91-CB01-4742-B5D2-7AD11D177982}"/>
    <cellStyle name="-_7-13 เขาเสริม_stock ศร.เขาเสริม(อ้อ)_สต็อก OD 24_รายงานผล 2 แถม1" xfId="13702" xr:uid="{763BA14A-1365-4677-91B9-0BC23B521BD4}"/>
    <cellStyle name="-_7-13 เขาเสริม_stock ศร.เขาเสริม(อ้อ)_สต็อก OD 24_รายงานภาษีซื้อ-ภาษีขาย 2551.04" xfId="13033" xr:uid="{094F3B4C-F241-4C35-A133-506A9AEB8E45}"/>
    <cellStyle name="-_7-13 เขาเสริม_stock ศร.เขาเสริม(อ้อ)_สต็อก OD 24_รายงานภาษีซื้อ-ภาษีขาย 2551.04 (1)" xfId="13678" xr:uid="{D8A057E9-4546-4365-8C2B-56BFEF9D363A}"/>
    <cellStyle name="-_7-13 เขาเสริม_stock ศร.เขาเสริม(อ้อ)_สต็อก OD 24_หัก ค่าโทรศัพท์พนักงาน มี.ค.51 " xfId="243" xr:uid="{DE96B51F-C159-4AA7-A301-8271D2816D7A}"/>
    <cellStyle name="-_7-13 เขาเสริม_stock ศร.เขาเสริม(อ้อ)_สต็อก OD 25" xfId="10629" xr:uid="{41560751-4702-42C7-AEBA-7B73DAB00D51}"/>
    <cellStyle name="-_7-13 เขาเสริม_stock ศร.เขาเสริม(อ้อ)_สต็อก OD 25_mib กพ" xfId="13629" xr:uid="{BFF08498-304F-4DB8-AB74-7D2AB41A912D}"/>
    <cellStyle name="-_7-13 เขาเสริม_stock ศร.เขาเสริม(อ้อ)_สต็อก OD 25_mib พย" xfId="13593" xr:uid="{2ECF94D1-C5D5-49DC-9270-18360981DD5E}"/>
    <cellStyle name="-_7-13 เขาเสริม_stock ศร.เขาเสริม(อ้อ)_สต็อก OD 25_รายงานผล 2 แถม1" xfId="13477" xr:uid="{5B267D8B-5F20-4851-A7FC-FBD99914CA23}"/>
    <cellStyle name="-_7-13 เขาเสริม_stock ศร.เขาเสริม(อ้อ)_สต็อก OD 25_รายงานภาษีซื้อ-ภาษีขาย 2551.04" xfId="13031" xr:uid="{FC7AAFCA-8C52-4698-91DD-2FC188B40303}"/>
    <cellStyle name="-_7-13 เขาเสริม_stock ศร.เขาเสริม(อ้อ)_สต็อก OD 25_รายงานภาษีซื้อ-ภาษีขาย 2551.04 (1)" xfId="13693" xr:uid="{0C061453-5BCA-4AE4-AAED-F7599A881FA8}"/>
    <cellStyle name="-_7-13 เขาเสริม_stock ศร.เขาเสริม(อ้อ)_สต็อก OD 25_หัก ค่าโทรศัพท์พนักงาน มี.ค.51 " xfId="245" xr:uid="{E2FF6BCC-33D1-4562-B446-D79C283CF002}"/>
    <cellStyle name="-_7-13 เขาเสริม_stock ศร.เขาเสริม(อ้อ)_สต็อก OD 3" xfId="10630" xr:uid="{D688A05F-57D4-4FE1-9337-2F306112070A}"/>
    <cellStyle name="-_7-13 เขาเสริม_stock ศร.เขาเสริม(อ้อ)_สต็อก OD 3_mib กพ" xfId="13028" xr:uid="{4FD8D871-96F8-477F-9395-A95A32EFE858}"/>
    <cellStyle name="-_7-13 เขาเสริม_stock ศร.เขาเสริม(อ้อ)_สต็อก OD 3_mib พย" xfId="13559" xr:uid="{8601D1EE-E853-4038-9A4D-F2BF6DA63D3A}"/>
    <cellStyle name="-_7-13 เขาเสริม_stock ศร.เขาเสริม(อ้อ)_สต็อก OD 3_กุมภาพันธ์ ND" xfId="10631" xr:uid="{92F0859D-D268-41DC-B53A-40C286FFA265}"/>
    <cellStyle name="-_7-13 เขาเสริม_stock ศร.เขาเสริม(อ้อ)_สต็อก OD 3_บอร์ด sbp  ครั้งที่ 3-50" xfId="10632" xr:uid="{D972EDD3-4FDB-4658-9248-5778ED410D09}"/>
    <cellStyle name="-_7-13 เขาเสริม_stock ศร.เขาเสริม(อ้อ)_สต็อก OD 3_บอร์ด sbp  ครั้งที่ 5-50" xfId="10633" xr:uid="{6A3F1033-3D8C-412E-9DD9-E0BA27D53D67}"/>
    <cellStyle name="-_7-13 เขาเสริม_stock ศร.เขาเสริม(อ้อ)_สต็อก OD 3_แผนรับกล้าตะวันออก" xfId="10634" xr:uid="{A2619691-8896-4CB4-B3C7-C372AA7F4EB0}"/>
    <cellStyle name="-_7-13 เขาเสริม_stock ศร.เขาเสริม(อ้อ)_สต็อก OD 3_พี่ตู่" xfId="10635" xr:uid="{B79AA395-EB91-4155-9852-82CA61C37C72}"/>
    <cellStyle name="-_7-13 เขาเสริม_stock ศร.เขาเสริม(อ้อ)_สต็อก OD 3_รับกล้าแต่ละกิจการวันที่ 1 -20 เม.ย.49" xfId="10636" xr:uid="{D48128D6-650D-494E-B371-18591A26FDCF}"/>
    <cellStyle name="-_7-13 เขาเสริม_stock ศร.เขาเสริม(อ้อ)_สต็อก OD 3_รายงานผล 2 แถม1" xfId="13560" xr:uid="{1E48B52D-F162-4305-B266-97804111D08E}"/>
    <cellStyle name="-_7-13 เขาเสริม_stock ศร.เขาเสริม(อ้อ)_สต็อก OD 3_รายงานผลิต -ส่งกล้าไม้ วันที่ 15 พ.ค.2549" xfId="10637" xr:uid="{B281F01F-6F98-420C-89BF-87CA36366CE1}"/>
    <cellStyle name="-_7-13 เขาเสริม_stock ศร.เขาเสริม(อ้อ)_สต็อก OD 3_รายงานผลิต -ส่งกล้าไม้ วันที่ 17 เม.ย 2549" xfId="10638" xr:uid="{4A410E28-FD3E-429D-92BB-D05503CBA87F}"/>
    <cellStyle name="-_7-13 เขาเสริม_stock ศร.เขาเสริม(อ้อ)_สต็อก OD 3_รายงานผลิต ส่งกล้าไม้ วันที่ 18 มี ค 49.." xfId="10639" xr:uid="{0E2FCF65-A493-45F0-9BCD-0F7B1A7D08B3}"/>
    <cellStyle name="-_7-13 เขาเสริม_stock ศร.เขาเสริม(อ้อ)_สต็อก OD 3_รายงานผลิต -ส่งกล้าไม้ วันที่ 2 พ.ค. 2549" xfId="10640" xr:uid="{D18CBC29-49DE-4C75-B161-BA15628123F4}"/>
    <cellStyle name="-_7-13 เขาเสริม_stock ศร.เขาเสริม(อ้อ)_สต็อก OD 3_รายงานผลิต -ส่งกล้าไม้ วันที่ 22 พ.ค.2549" xfId="10641" xr:uid="{89AFCE32-2285-4032-ACF9-E0EBBF55F673}"/>
    <cellStyle name="-_7-13 เขาเสริม_stock ศร.เขาเสริม(อ้อ)_สต็อก OD 3_รายงานผลิต -ส่งกล้าไม้ วันที่ 24 เม.ย 2549" xfId="10642" xr:uid="{CAF593E7-88DC-4414-B274-2964171A05B6}"/>
    <cellStyle name="-_7-13 เขาเสริม_stock ศร.เขาเสริม(อ้อ)_สต็อก OD 3_รายงานผลิต -ส่งกล้าไม้ วันที่ 26 พ.ค.2549" xfId="10643" xr:uid="{DAE809F2-155F-4EAD-B987-86C6823DB2DB}"/>
    <cellStyle name="-_7-13 เขาเสริม_stock ศร.เขาเสริม(อ้อ)_สต็อก OD 3_รายงานผลิต -ส่งกล้าไม้ วันที่ 29 เม.ย 2549" xfId="10644" xr:uid="{D0BBC616-13A5-44E3-A785-6BB110AEF992}"/>
    <cellStyle name="-_7-13 เขาเสริม_stock ศร.เขาเสริม(อ้อ)_สต็อก OD 3_รายงานผลิต -ส่งกล้าไม้ วันที่ 8 พ.ค.2549" xfId="10645" xr:uid="{F2CEB76F-08BB-4CBA-A84D-67DCE4B85AE9}"/>
    <cellStyle name="-_7-13 เขาเสริม_stock ศร.เขาเสริม(อ้อ)_สต็อก OD 3_รายงานภาษีซื้อ-ภาษีขาย 2551.04" xfId="13580" xr:uid="{3BC49EB1-C179-40AD-8EF8-8722303C104D}"/>
    <cellStyle name="-_7-13 เขาเสริม_stock ศร.เขาเสริม(อ้อ)_สต็อก OD 3_รายงานภาษีซื้อ-ภาษีขาย 2551.04 (1)" xfId="13561" xr:uid="{5A8C468C-1AF1-4522-8CE3-DEBA1E86170B}"/>
    <cellStyle name="-_7-13 เขาเสริม_stock ศร.เขาเสริม(อ้อ)_สต็อก OD 3_สรุป MBII Q4 49 (version 1)" xfId="10646" xr:uid="{B0E43432-EE68-4707-9251-73E360169723}"/>
    <cellStyle name="-_7-13 เขาเสริม_stock ศร.เขาเสริม(อ้อ)_สต็อก OD 3_หัก ค่าโทรศัพท์พนักงาน มี.ค.51 " xfId="162" xr:uid="{A93A261D-7B5D-459A-9203-AE6BEFA68FA9}"/>
    <cellStyle name="-_7-13 เขาเสริม_stock ศร.เขาเสริม(อ้อ)_สต็อก OD 4" xfId="10647" xr:uid="{5A0F5D3F-02C1-43FA-8F26-04FFC2836232}"/>
    <cellStyle name="-_7-13 เขาเสริม_stock ศร.เขาเสริม(อ้อ)_สต็อก OD 4_mib กพ" xfId="13475" xr:uid="{3CAA9BE2-17D7-4DFB-984E-1C43B0B56F4F}"/>
    <cellStyle name="-_7-13 เขาเสริม_stock ศร.เขาเสริม(อ้อ)_สต็อก OD 4_mib พย" xfId="13474" xr:uid="{71515D9E-AACC-4890-9070-F735AD9ED87E}"/>
    <cellStyle name="-_7-13 เขาเสริม_stock ศร.เขาเสริม(อ้อ)_สต็อก OD 4_กุมภาพันธ์ ND" xfId="10648" xr:uid="{BFEB86AE-31DB-4F17-94AE-AAC2633DC3B5}"/>
    <cellStyle name="-_7-13 เขาเสริม_stock ศร.เขาเสริม(อ้อ)_สต็อก OD 4_บอร์ด sbp  ครั้งที่ 3-50" xfId="10649" xr:uid="{A2EA6417-A3E1-4697-817A-3FCC67E29646}"/>
    <cellStyle name="-_7-13 เขาเสริม_stock ศร.เขาเสริม(อ้อ)_สต็อก OD 4_บอร์ด sbp  ครั้งที่ 5-50" xfId="10650" xr:uid="{C31C0A29-CA37-48D4-BCD9-870DCD6D2592}"/>
    <cellStyle name="-_7-13 เขาเสริม_stock ศร.เขาเสริม(อ้อ)_สต็อก OD 4_แผนรับกล้าตะวันออก" xfId="10651" xr:uid="{DCC7C5F7-28AB-45F6-9427-B460572D1453}"/>
    <cellStyle name="-_7-13 เขาเสริม_stock ศร.เขาเสริม(อ้อ)_สต็อก OD 4_พี่ตู่" xfId="10652" xr:uid="{80254488-A99B-49EF-81D3-EB4B3F13B3B6}"/>
    <cellStyle name="-_7-13 เขาเสริม_stock ศร.เขาเสริม(อ้อ)_สต็อก OD 4_รับกล้าแต่ละกิจการวันที่ 1 -20 เม.ย.49" xfId="10653" xr:uid="{90197DD3-5B7C-452F-BE97-9A98A2E34DE2}"/>
    <cellStyle name="-_7-13 เขาเสริม_stock ศร.เขาเสริม(อ้อ)_สต็อก OD 4_รายงานผล 2 แถม1" xfId="13056" xr:uid="{7EBE65D8-9112-41F3-A91B-06948EF0DCAF}"/>
    <cellStyle name="-_7-13 เขาเสริม_stock ศร.เขาเสริม(อ้อ)_สต็อก OD 4_รายงานผลิต -ส่งกล้าไม้ วันที่ 15 พ.ค.2549" xfId="10654" xr:uid="{A6D3C1C2-C136-48E8-A362-292132EDBBCF}"/>
    <cellStyle name="-_7-13 เขาเสริม_stock ศร.เขาเสริม(อ้อ)_สต็อก OD 4_รายงานผลิต -ส่งกล้าไม้ วันที่ 17 เม.ย 2549" xfId="10655" xr:uid="{CBBD5539-4606-44A0-9B1A-20E3BDC8703E}"/>
    <cellStyle name="-_7-13 เขาเสริม_stock ศร.เขาเสริม(อ้อ)_สต็อก OD 4_รายงานผลิต ส่งกล้าไม้ วันที่ 18 มี ค 49.." xfId="10656" xr:uid="{E2655D23-AE61-4B62-AD52-D5B7D048267E}"/>
    <cellStyle name="-_7-13 เขาเสริม_stock ศร.เขาเสริม(อ้อ)_สต็อก OD 4_รายงานผลิต -ส่งกล้าไม้ วันที่ 2 พ.ค. 2549" xfId="10657" xr:uid="{C3254190-B474-40C7-BBF9-13DB1556EEC0}"/>
    <cellStyle name="-_7-13 เขาเสริม_stock ศร.เขาเสริม(อ้อ)_สต็อก OD 4_รายงานผลิต -ส่งกล้าไม้ วันที่ 22 พ.ค.2549" xfId="10658" xr:uid="{A1B8BC63-0A9B-4874-B0A3-801BF08E78C1}"/>
    <cellStyle name="-_7-13 เขาเสริม_stock ศร.เขาเสริม(อ้อ)_สต็อก OD 4_รายงานผลิต -ส่งกล้าไม้ วันที่ 24 เม.ย 2549" xfId="10659" xr:uid="{D91547FC-1EDB-4218-A255-884DEBCE2F75}"/>
    <cellStyle name="-_7-13 เขาเสริม_stock ศร.เขาเสริม(อ้อ)_สต็อก OD 4_รายงานผลิต -ส่งกล้าไม้ วันที่ 26 พ.ค.2549" xfId="10660" xr:uid="{EA01421C-A8D4-452B-8228-35A0F838CB9F}"/>
    <cellStyle name="-_7-13 เขาเสริม_stock ศร.เขาเสริม(อ้อ)_สต็อก OD 4_รายงานผลิต -ส่งกล้าไม้ วันที่ 29 เม.ย 2549" xfId="10661" xr:uid="{B8B6D94A-492B-4525-A8DB-9899E58E8D13}"/>
    <cellStyle name="-_7-13 เขาเสริม_stock ศร.เขาเสริม(อ้อ)_สต็อก OD 4_รายงานผลิต -ส่งกล้าไม้ วันที่ 8 พ.ค.2549" xfId="10662" xr:uid="{54A9F13E-2413-42EA-97A2-58BB9E2CA08A}"/>
    <cellStyle name="-_7-13 เขาเสริม_stock ศร.เขาเสริม(อ้อ)_สต็อก OD 4_รายงานภาษีซื้อ-ภาษีขาย 2551.04" xfId="13473" xr:uid="{B9E7FCCB-722C-4113-8CD4-6322D31C984A}"/>
    <cellStyle name="-_7-13 เขาเสริม_stock ศร.เขาเสริม(อ้อ)_สต็อก OD 4_รายงานภาษีซื้อ-ภาษีขาย 2551.04 (1)" xfId="13083" xr:uid="{F0D2AAF4-68BC-4717-ADA6-7FB695484B7B}"/>
    <cellStyle name="-_7-13 เขาเสริม_stock ศร.เขาเสริม(อ้อ)_สต็อก OD 4_สรุป MBII Q4 49 (version 1)" xfId="10663" xr:uid="{53F4385B-51D4-4D5E-A96A-97EDA609C918}"/>
    <cellStyle name="-_7-13 เขาเสริม_stock ศร.เขาเสริม(อ้อ)_สต็อก OD 4_หัก ค่าโทรศัพท์พนักงาน มี.ค.51 " xfId="201" xr:uid="{8C3EB2C4-DF1E-420D-BF93-F15B306DC349}"/>
    <cellStyle name="-_7-13 เขาเสริม_stock ศร.เขาเสริม(อ้อ)_สต็อก OD 6" xfId="10664" xr:uid="{8DCB876A-8D7E-467F-85D5-9C3304D094EA}"/>
    <cellStyle name="-_7-13 เขาเสริม_stock ศร.เขาเสริม(อ้อ)_สต็อก OD 6_mib กพ" xfId="13472" xr:uid="{256750F7-8E44-43CA-BB1B-8895E39C049B}"/>
    <cellStyle name="-_7-13 เขาเสริม_stock ศร.เขาเสริม(อ้อ)_สต็อก OD 6_mib พย" xfId="13471" xr:uid="{0D68AE90-B575-4075-BDCC-96D2CE1ADC35}"/>
    <cellStyle name="-_7-13 เขาเสริม_stock ศร.เขาเสริม(อ้อ)_สต็อก OD 6_กุมภาพันธ์ ND" xfId="10665" xr:uid="{7E3E08CC-CB60-40E6-AE39-ADEEBACD33AE}"/>
    <cellStyle name="-_7-13 เขาเสริม_stock ศร.เขาเสริม(อ้อ)_สต็อก OD 6_บอร์ด sbp  ครั้งที่ 3-50" xfId="10666" xr:uid="{132C9D7F-6B23-4998-9668-F318D8EBCA1C}"/>
    <cellStyle name="-_7-13 เขาเสริม_stock ศร.เขาเสริม(อ้อ)_สต็อก OD 6_บอร์ด sbp  ครั้งที่ 5-50" xfId="10667" xr:uid="{95AF93F7-D611-40B9-B5E2-F4FDF6D28A54}"/>
    <cellStyle name="-_7-13 เขาเสริม_stock ศร.เขาเสริม(อ้อ)_สต็อก OD 6_แผนรับกล้าตะวันออก" xfId="10668" xr:uid="{CE60550E-5549-4A0E-896B-A9655F524F53}"/>
    <cellStyle name="-_7-13 เขาเสริม_stock ศร.เขาเสริม(อ้อ)_สต็อก OD 6_พี่ตู่" xfId="10669" xr:uid="{7A1DBE74-4CDD-4557-9829-F31817610241}"/>
    <cellStyle name="-_7-13 เขาเสริม_stock ศร.เขาเสริม(อ้อ)_สต็อก OD 6_รับกล้าแต่ละกิจการวันที่ 1 -20 เม.ย.49" xfId="10670" xr:uid="{4CD5AED8-8AB5-4EF5-97B4-9F5D39820DDC}"/>
    <cellStyle name="-_7-13 เขาเสริม_stock ศร.เขาเสริม(อ้อ)_สต็อก OD 6_รายงานผล 2 แถม1" xfId="13470" xr:uid="{4205B77A-7455-4A46-9EC4-57248876399B}"/>
    <cellStyle name="-_7-13 เขาเสริม_stock ศร.เขาเสริม(อ้อ)_สต็อก OD 6_รายงานผลิต -ส่งกล้าไม้ วันที่ 15 พ.ค.2549" xfId="10671" xr:uid="{E4B5D694-F1B7-4DCA-AF5F-3B64C6BC8515}"/>
    <cellStyle name="-_7-13 เขาเสริม_stock ศร.เขาเสริม(อ้อ)_สต็อก OD 6_รายงานผลิต -ส่งกล้าไม้ วันที่ 17 เม.ย 2549" xfId="10672" xr:uid="{706BF2C2-BBCA-473B-816D-3B137A9B9898}"/>
    <cellStyle name="-_7-13 เขาเสริม_stock ศร.เขาเสริม(อ้อ)_สต็อก OD 6_รายงานผลิต ส่งกล้าไม้ วันที่ 18 มี ค 49.." xfId="10673" xr:uid="{285C169C-72EA-4E11-BF01-E6038CA98B1C}"/>
    <cellStyle name="-_7-13 เขาเสริม_stock ศร.เขาเสริม(อ้อ)_สต็อก OD 6_รายงานผลิต -ส่งกล้าไม้ วันที่ 2 พ.ค. 2549" xfId="10674" xr:uid="{0EC74DAD-B409-4FE1-95A4-3EF3871A091A}"/>
    <cellStyle name="-_7-13 เขาเสริม_stock ศร.เขาเสริม(อ้อ)_สต็อก OD 6_รายงานผลิต -ส่งกล้าไม้ วันที่ 22 พ.ค.2549" xfId="10675" xr:uid="{2E2A91EA-DF86-4FF1-B8EE-3E7C18152532}"/>
    <cellStyle name="-_7-13 เขาเสริม_stock ศร.เขาเสริม(อ้อ)_สต็อก OD 6_รายงานผลิต -ส่งกล้าไม้ วันที่ 24 เม.ย 2549" xfId="10676" xr:uid="{2EB3052A-CD2B-49A4-9C1C-462BAA3D51E2}"/>
    <cellStyle name="-_7-13 เขาเสริม_stock ศร.เขาเสริม(อ้อ)_สต็อก OD 6_รายงานผลิต -ส่งกล้าไม้ วันที่ 26 พ.ค.2549" xfId="10677" xr:uid="{841D1C50-87A6-4193-AC92-AC9DDCF0C9CB}"/>
    <cellStyle name="-_7-13 เขาเสริม_stock ศร.เขาเสริม(อ้อ)_สต็อก OD 6_รายงานผลิต -ส่งกล้าไม้ วันที่ 29 เม.ย 2549" xfId="10678" xr:uid="{59EA64D9-3665-450E-996F-5409170BA3C7}"/>
    <cellStyle name="-_7-13 เขาเสริม_stock ศร.เขาเสริม(อ้อ)_สต็อก OD 6_รายงานผลิต -ส่งกล้าไม้ วันที่ 8 พ.ค.2549" xfId="10679" xr:uid="{C43ACA9D-32A3-4B18-BF7B-9F0FDF39EB57}"/>
    <cellStyle name="-_7-13 เขาเสริม_stock ศร.เขาเสริม(อ้อ)_สต็อก OD 6_รายงานภาษีซื้อ-ภาษีขาย 2551.04" xfId="13469" xr:uid="{385E64CE-055F-40A1-89AC-1284A6788C60}"/>
    <cellStyle name="-_7-13 เขาเสริม_stock ศร.เขาเสริม(อ้อ)_สต็อก OD 6_รายงานภาษีซื้อ-ภาษีขาย 2551.04 (1)" xfId="13468" xr:uid="{A6987E17-ABF1-4683-809F-B12451E6B395}"/>
    <cellStyle name="-_7-13 เขาเสริม_stock ศร.เขาเสริม(อ้อ)_สต็อก OD 6_สรุป MBII Q4 49 (version 1)" xfId="10680" xr:uid="{C2520B51-DD71-4B31-96F3-05828461A58E}"/>
    <cellStyle name="-_7-13 เขาเสริม_stock ศร.เขาเสริม(อ้อ)_สต็อก OD 6_หัก ค่าโทรศัพท์พนักงาน มี.ค.51 " xfId="200" xr:uid="{C94E17FC-8650-4A7D-8ACC-6D7C5846ECF3}"/>
    <cellStyle name="-_7-13 เขาเสริม_stock ศร.เขาเสริม(อ้อ)_สต็อก OD 8" xfId="10681" xr:uid="{76FA4629-C4E1-42F4-A96A-F533CBEAECB1}"/>
    <cellStyle name="-_7-13 เขาเสริม_stock ศร.เขาเสริม(อ้อ)_สต็อก OD 8_mib กพ" xfId="13467" xr:uid="{49CB681F-6F82-489A-949E-D2B3E75D507D}"/>
    <cellStyle name="-_7-13 เขาเสริม_stock ศร.เขาเสริม(อ้อ)_สต็อก OD 8_mib พย" xfId="13466" xr:uid="{A1B53C54-A3FD-4D5C-A052-1DFCB79BAC35}"/>
    <cellStyle name="-_7-13 เขาเสริม_stock ศร.เขาเสริม(อ้อ)_สต็อก OD 8_กุมภาพันธ์ ND" xfId="10682" xr:uid="{3C778D4B-AE3E-4B83-83C4-437AA8FBDA36}"/>
    <cellStyle name="-_7-13 เขาเสริม_stock ศร.เขาเสริม(อ้อ)_สต็อก OD 8_บอร์ด sbp  ครั้งที่ 3-50" xfId="10683" xr:uid="{0C4889FF-109B-407B-999F-FA89E568B03B}"/>
    <cellStyle name="-_7-13 เขาเสริม_stock ศร.เขาเสริม(อ้อ)_สต็อก OD 8_บอร์ด sbp  ครั้งที่ 5-50" xfId="10684" xr:uid="{A50CE233-720B-4933-BF08-7783B3B19215}"/>
    <cellStyle name="-_7-13 เขาเสริม_stock ศร.เขาเสริม(อ้อ)_สต็อก OD 8_แผนรับกล้าตะวันออก" xfId="10685" xr:uid="{4196E2F3-8C72-4913-A6CD-8BF43E3F171B}"/>
    <cellStyle name="-_7-13 เขาเสริม_stock ศร.เขาเสริม(อ้อ)_สต็อก OD 8_พี่ตู่" xfId="10686" xr:uid="{C2DD2389-F504-456E-8B04-A24F30BF7F41}"/>
    <cellStyle name="-_7-13 เขาเสริม_stock ศร.เขาเสริม(อ้อ)_สต็อก OD 8_รับกล้าแต่ละกิจการวันที่ 1 -20 เม.ย.49" xfId="10687" xr:uid="{72FF27F5-BB65-43A2-A035-1502DE39B066}"/>
    <cellStyle name="-_7-13 เขาเสริม_stock ศร.เขาเสริม(อ้อ)_สต็อก OD 8_รายงานผล 2 แถม1" xfId="13465" xr:uid="{CEB1F385-F09E-4870-BD7D-282826369DD1}"/>
    <cellStyle name="-_7-13 เขาเสริม_stock ศร.เขาเสริม(อ้อ)_สต็อก OD 8_รายงานผลิต -ส่งกล้าไม้ วันที่ 15 พ.ค.2549" xfId="10688" xr:uid="{4A295BB5-67E0-41BC-88D3-5F30D5DC62B9}"/>
    <cellStyle name="-_7-13 เขาเสริม_stock ศร.เขาเสริม(อ้อ)_สต็อก OD 8_รายงานผลิต -ส่งกล้าไม้ วันที่ 17 เม.ย 2549" xfId="10689" xr:uid="{3F7DE240-BC9F-4EAB-8132-E2402248DEB4}"/>
    <cellStyle name="-_7-13 เขาเสริม_stock ศร.เขาเสริม(อ้อ)_สต็อก OD 8_รายงานผลิต ส่งกล้าไม้ วันที่ 18 มี ค 49.." xfId="10690" xr:uid="{AD963286-948A-4EF5-8F86-F689C7D44B4B}"/>
    <cellStyle name="-_7-13 เขาเสริม_stock ศร.เขาเสริม(อ้อ)_สต็อก OD 8_รายงานผลิต -ส่งกล้าไม้ วันที่ 2 พ.ค. 2549" xfId="10691" xr:uid="{A08FFFE5-293A-4D79-9ECB-103D7AEB6682}"/>
    <cellStyle name="-_7-13 เขาเสริม_stock ศร.เขาเสริม(อ้อ)_สต็อก OD 8_รายงานผลิต -ส่งกล้าไม้ วันที่ 22 พ.ค.2549" xfId="10692" xr:uid="{662C9A31-AB2C-43CF-8673-CFEF78296F48}"/>
    <cellStyle name="-_7-13 เขาเสริม_stock ศร.เขาเสริม(อ้อ)_สต็อก OD 8_รายงานผลิต -ส่งกล้าไม้ วันที่ 24 เม.ย 2549" xfId="10693" xr:uid="{75F0392C-789C-45D1-972E-3D8F26B725CA}"/>
    <cellStyle name="-_7-13 เขาเสริม_stock ศร.เขาเสริม(อ้อ)_สต็อก OD 8_รายงานผลิต -ส่งกล้าไม้ วันที่ 26 พ.ค.2549" xfId="10694" xr:uid="{DE0B743B-F7FE-4255-94E3-AA2640F48992}"/>
    <cellStyle name="-_7-13 เขาเสริม_stock ศร.เขาเสริม(อ้อ)_สต็อก OD 8_รายงานผลิต -ส่งกล้าไม้ วันที่ 29 เม.ย 2549" xfId="10695" xr:uid="{EA5B1383-90B2-43B2-AA72-25CC9C0F7311}"/>
    <cellStyle name="-_7-13 เขาเสริม_stock ศร.เขาเสริม(อ้อ)_สต็อก OD 8_รายงานผลิต -ส่งกล้าไม้ วันที่ 8 พ.ค.2549" xfId="10696" xr:uid="{6E0A1ED5-682B-4EB6-9FC7-66621978ADF3}"/>
    <cellStyle name="-_7-13 เขาเสริม_stock ศร.เขาเสริม(อ้อ)_สต็อก OD 8_รายงานภาษีซื้อ-ภาษีขาย 2551.04" xfId="13464" xr:uid="{BBBC6E82-16E8-43C9-A712-138D1DCCC5F3}"/>
    <cellStyle name="-_7-13 เขาเสริม_stock ศร.เขาเสริม(อ้อ)_สต็อก OD 8_รายงานภาษีซื้อ-ภาษีขาย 2551.04 (1)" xfId="13463" xr:uid="{008FBA4D-3FF7-45B1-ACFD-2594BE1E0362}"/>
    <cellStyle name="-_7-13 เขาเสริม_stock ศร.เขาเสริม(อ้อ)_สต็อก OD 8_สรุป MBII Q4 49 (version 1)" xfId="10697" xr:uid="{98953599-1667-4333-AABE-57D756E91364}"/>
    <cellStyle name="-_7-13 เขาเสริม_stock ศร.เขาเสริม(อ้อ)_สต็อก OD 8_หัก ค่าโทรศัพท์พนักงาน มี.ค.51 " xfId="199" xr:uid="{934719C7-34F6-4B3A-A5D9-C6FCED6D72F9}"/>
    <cellStyle name="-_7-13 เขาเสริม_stock ศร.เขาเสริม(อ้อ)_สต็อก OD 9" xfId="10698" xr:uid="{9F2B913F-7370-4EFE-932C-A9C2FEBBBA93}"/>
    <cellStyle name="-_7-13 เขาเสริม_stock ศร.เขาเสริม(อ้อ)_สต็อก OD 9_mib กพ" xfId="13462" xr:uid="{0079714E-7F68-462C-8040-92112B5D599A}"/>
    <cellStyle name="-_7-13 เขาเสริม_stock ศร.เขาเสริม(อ้อ)_สต็อก OD 9_mib พย" xfId="13461" xr:uid="{0D657F0D-7F22-46A0-9744-6F81012EC51E}"/>
    <cellStyle name="-_7-13 เขาเสริม_stock ศร.เขาเสริม(อ้อ)_สต็อก OD 9_กุมภาพันธ์ ND" xfId="10699" xr:uid="{5F3B9D46-4962-4E82-9D87-0853D18D91AC}"/>
    <cellStyle name="-_7-13 เขาเสริม_stock ศร.เขาเสริม(อ้อ)_สต็อก OD 9_บอร์ด sbp  ครั้งที่ 3-50" xfId="10700" xr:uid="{A960D43F-5721-48DC-BE59-0149A32C71E9}"/>
    <cellStyle name="-_7-13 เขาเสริม_stock ศร.เขาเสริม(อ้อ)_สต็อก OD 9_บอร์ด sbp  ครั้งที่ 5-50" xfId="10701" xr:uid="{A8080577-46D1-4EB4-BB01-13E6647D7177}"/>
    <cellStyle name="-_7-13 เขาเสริม_stock ศร.เขาเสริม(อ้อ)_สต็อก OD 9_แผนรับกล้าตะวันออก" xfId="10702" xr:uid="{9E9D63CA-67FD-4C5D-A98A-A25715AD6C4C}"/>
    <cellStyle name="-_7-13 เขาเสริม_stock ศร.เขาเสริม(อ้อ)_สต็อก OD 9_พี่ตู่" xfId="10703" xr:uid="{11F39F88-D33F-4789-A207-43A727F1BC95}"/>
    <cellStyle name="-_7-13 เขาเสริม_stock ศร.เขาเสริม(อ้อ)_สต็อก OD 9_รับกล้าแต่ละกิจการวันที่ 1 -20 เม.ย.49" xfId="10704" xr:uid="{A3FD868D-2D2D-46D6-90F1-93C669EEB8B1}"/>
    <cellStyle name="-_7-13 เขาเสริม_stock ศร.เขาเสริม(อ้อ)_สต็อก OD 9_รายงานผล 2 แถม1" xfId="13539" xr:uid="{987083AB-0FB0-4AE1-8D2F-D29087E5A7DF}"/>
    <cellStyle name="-_7-13 เขาเสริม_stock ศร.เขาเสริม(อ้อ)_สต็อก OD 9_รายงานผลิต -ส่งกล้าไม้ วันที่ 15 พ.ค.2549" xfId="10705" xr:uid="{267F4506-4351-4278-8D98-9DE98F0A72A2}"/>
    <cellStyle name="-_7-13 เขาเสริม_stock ศร.เขาเสริม(อ้อ)_สต็อก OD 9_รายงานผลิต -ส่งกล้าไม้ วันที่ 17 เม.ย 2549" xfId="10706" xr:uid="{965713EC-3C2B-41A3-A7CA-AE9489776F6A}"/>
    <cellStyle name="-_7-13 เขาเสริม_stock ศร.เขาเสริม(อ้อ)_สต็อก OD 9_รายงานผลิต ส่งกล้าไม้ วันที่ 18 มี ค 49.." xfId="10707" xr:uid="{4A730732-1BAB-41C2-9C83-4EEF50AD2966}"/>
    <cellStyle name="-_7-13 เขาเสริม_stock ศร.เขาเสริม(อ้อ)_สต็อก OD 9_รายงานผลิต -ส่งกล้าไม้ วันที่ 2 พ.ค. 2549" xfId="10708" xr:uid="{9E8FEFDE-9DBB-4173-AA05-8B0564B4E84B}"/>
    <cellStyle name="-_7-13 เขาเสริม_stock ศร.เขาเสริม(อ้อ)_สต็อก OD 9_รายงานผลิต -ส่งกล้าไม้ วันที่ 22 พ.ค.2549" xfId="10709" xr:uid="{F01AAC75-7D13-411A-AC45-E2DDC6DF1F61}"/>
    <cellStyle name="-_7-13 เขาเสริม_stock ศร.เขาเสริม(อ้อ)_สต็อก OD 9_รายงานผลิต -ส่งกล้าไม้ วันที่ 24 เม.ย 2549" xfId="10710" xr:uid="{0094BE7D-5EE7-41AB-B6EE-49103A543C58}"/>
    <cellStyle name="-_7-13 เขาเสริม_stock ศร.เขาเสริม(อ้อ)_สต็อก OD 9_รายงานผลิต -ส่งกล้าไม้ วันที่ 26 พ.ค.2549" xfId="10711" xr:uid="{DCD744F5-2E36-4F92-9A39-86BA706DF4F8}"/>
    <cellStyle name="-_7-13 เขาเสริม_stock ศร.เขาเสริม(อ้อ)_สต็อก OD 9_รายงานผลิต -ส่งกล้าไม้ วันที่ 29 เม.ย 2549" xfId="10712" xr:uid="{E708F6A9-8129-4CA7-B5AA-2C4621364969}"/>
    <cellStyle name="-_7-13 เขาเสริม_stock ศร.เขาเสริม(อ้อ)_สต็อก OD 9_รายงานผลิต -ส่งกล้าไม้ วันที่ 8 พ.ค.2549" xfId="10713" xr:uid="{70FC94C8-4344-48ED-9757-14A1F1054BBC}"/>
    <cellStyle name="-_7-13 เขาเสริม_stock ศร.เขาเสริม(อ้อ)_สต็อก OD 9_รายงานภาษีซื้อ-ภาษีขาย 2551.04" xfId="13541" xr:uid="{C37ED673-9AC1-44D7-8FAE-70E4F0DA0032}"/>
    <cellStyle name="-_7-13 เขาเสริม_stock ศร.เขาเสริม(อ้อ)_สต็อก OD 9_รายงานภาษีซื้อ-ภาษีขาย 2551.04 (1)" xfId="13535" xr:uid="{42E8FCDB-5D87-4F3F-AB87-A0BBBC464EB6}"/>
    <cellStyle name="-_7-13 เขาเสริม_stock ศร.เขาเสริม(อ้อ)_สต็อก OD 9_สรุป MBII Q4 49 (version 1)" xfId="10714" xr:uid="{9838B006-94FE-42B7-9933-A332374C71BA}"/>
    <cellStyle name="-_7-13 เขาเสริม_stock ศร.เขาเสริม(อ้อ)_สต็อก OD 9_หัก ค่าโทรศัพท์พนักงาน มี.ค.51 " xfId="198" xr:uid="{BF26B0A8-29F5-4723-9202-E7F552A25A48}"/>
    <cellStyle name="-_7-13 เขาเสริม_stock ศร.เขาเสริม(อ้อ)_สรุปขายกล้าแยกเกรด ปี 2548และมกราคม49" xfId="10715" xr:uid="{3B7DE93C-60E4-4F6E-A13B-345D7C36A434}"/>
    <cellStyle name="-_7-13 เขาเสริม_stock ศร.เขาเสริม(อ้อ)_เอกสารประชุมเรื่องราคากล้าไม้_25Feb2006N" xfId="10716" xr:uid="{84D12F47-B68D-45B9-92A0-E80313B6A2C8}"/>
    <cellStyle name="-_7-13 เขาเสริม_stock ศร.เขาเสริม(อ้อ)_เอกสารประชุมเรื่องราคากล้าไม้_25Feb2006N_mib กพ" xfId="13460" xr:uid="{C78AF5B2-8065-4CC6-B0F4-2D1B948B26E3}"/>
    <cellStyle name="-_7-13 เขาเสริม_stock ศร.เขาเสริม(อ้อ)_เอกสารประชุมเรื่องราคากล้าไม้_25Feb2006N_mib พย" xfId="13534" xr:uid="{39B4B3B5-1EF2-4CC1-9863-8933515F301C}"/>
    <cellStyle name="-_7-13 เขาเสริม_stock ศร.เขาเสริม(อ้อ)_เอกสารประชุมเรื่องราคากล้าไม้_25Feb2006N_กุมภาพันธ์ ND" xfId="10717" xr:uid="{542197E2-C461-4A3F-B5F9-56E06D6D6F8B}"/>
    <cellStyle name="-_7-13 เขาเสริม_stock ศร.เขาเสริม(อ้อ)_เอกสารประชุมเรื่องราคากล้าไม้_25Feb2006N_บอร์ด sbp  ครั้งที่ 3-50" xfId="10718" xr:uid="{9C9CBB96-84AE-43A4-9046-20E458103135}"/>
    <cellStyle name="-_7-13 เขาเสริม_stock ศร.เขาเสริม(อ้อ)_เอกสารประชุมเรื่องราคากล้าไม้_25Feb2006N_บอร์ด sbp  ครั้งที่ 5-50" xfId="10719" xr:uid="{894569D4-19F0-4F10-BEC4-9982E238C436}"/>
    <cellStyle name="-_7-13 เขาเสริม_stock ศร.เขาเสริม(อ้อ)_เอกสารประชุมเรื่องราคากล้าไม้_25Feb2006N_แผนรับกล้าตะวันออก" xfId="10720" xr:uid="{243C2408-A4C3-4ED7-AA3F-32D96B8DF3D4}"/>
    <cellStyle name="-_7-13 เขาเสริม_stock ศร.เขาเสริม(อ้อ)_เอกสารประชุมเรื่องราคากล้าไม้_25Feb2006N_พี่ตู่" xfId="10721" xr:uid="{077C7FB5-2730-4703-AA0B-D62AE7624EE0}"/>
    <cellStyle name="-_7-13 เขาเสริม_stock ศร.เขาเสริม(อ้อ)_เอกสารประชุมเรื่องราคากล้าไม้_25Feb2006N_รับกล้าแต่ละกิจการวันที่ 1 -20 เม.ย.49" xfId="10722" xr:uid="{8E47F508-A0E9-4D1A-B885-81893E6EED42}"/>
    <cellStyle name="-_7-13 เขาเสริม_stock ศร.เขาเสริม(อ้อ)_เอกสารประชุมเรื่องราคากล้าไม้_25Feb2006N_รายงานผล 2 แถม1" xfId="13459" xr:uid="{2FA3FAF7-C664-481D-BA31-E90883367B17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15 พ.ค.2549" xfId="10723" xr:uid="{44ECEFAE-F7A3-40BE-8B99-95FF0528FB26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17 เม.ย 2549" xfId="10724" xr:uid="{36E2CEFC-65A2-42EC-9B39-2CD9AFDCEEE9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" xfId="10725" xr:uid="{C5DC9028-D1E6-416C-BFF6-8660C2A44993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 พ.ค. 2549" xfId="10726" xr:uid="{438694EB-7803-442A-B3F5-C4499BD7581D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2 พ.ค.2549" xfId="10727" xr:uid="{69679F02-3EE6-43B9-AD4D-918A9314B03B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4 เม.ย 2549" xfId="10728" xr:uid="{E70F69C4-4248-4739-9CA0-90B15BAFA118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6 พ.ค.2549" xfId="10729" xr:uid="{D94213CA-140B-4F1C-9A96-2A40357A95AD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9 เม.ย 2549" xfId="10730" xr:uid="{A603ED09-31F2-402A-A02C-3B65F7808DF3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8 พ.ค.2549" xfId="10731" xr:uid="{3666E96F-2673-4C6A-B94E-39D01F746B8E}"/>
    <cellStyle name="-_7-13 เขาเสริม_stock ศร.เขาเสริม(อ้อ)_เอกสารประชุมเรื่องราคากล้าไม้_25Feb2006N_รายงานภาษีซื้อ-ภาษีขาย 2551.04" xfId="13458" xr:uid="{42835FFE-AF90-4321-9887-AA36F667677D}"/>
    <cellStyle name="-_7-13 เขาเสริม_stock ศร.เขาเสริม(อ้อ)_เอกสารประชุมเรื่องราคากล้าไม้_25Feb2006N_รายงานภาษีซื้อ-ภาษีขาย 2551.04 (1)" xfId="13457" xr:uid="{6DDDCE1F-30A8-489D-82E7-BDA6E2BBB3B9}"/>
    <cellStyle name="-_7-13 เขาเสริม_stock ศร.เขาเสริม(อ้อ)_เอกสารประชุมเรื่องราคากล้าไม้_25Feb2006N_สรุป MBII Q4 49 (version 1)" xfId="10732" xr:uid="{ECC773DF-9480-47C4-96CB-A302A78BC35B}"/>
    <cellStyle name="-_7-13 เขาเสริม_stock ศร.เขาเสริม(อ้อ)_เอกสารประชุมเรื่องราคากล้าไม้_25Feb2006N_หัก ค่าโทรศัพท์พนักงาน มี.ค.51 " xfId="197" xr:uid="{5A68D3FB-60A1-4390-BFD5-118AA3AD75F9}"/>
    <cellStyle name="-_7-13 เขาเสริม_stock ศูนย์จัดจำหน่ายเขาเสริม  1 มี.ค. 49" xfId="10733" xr:uid="{AB14092C-23A1-4E86-9426-3092F52CFE2A}"/>
    <cellStyle name="-_7-13 เขาเสริม_stock ศูนย์จัดจำหน่ายเขาเสริม  1 มี.ค. 49_mib กพ" xfId="13533" xr:uid="{513A5B86-EA20-4349-A76E-E48E3DC4EA67}"/>
    <cellStyle name="-_7-13 เขาเสริม_stock ศูนย์จัดจำหน่ายเขาเสริม  1 มี.ค. 49_mib พย" xfId="13532" xr:uid="{7F10ABA1-9D2A-49DB-BA57-1991A8170506}"/>
    <cellStyle name="-_7-13 เขาเสริม_stock ศูนย์จัดจำหน่ายเขาเสริม  1 มี.ค. 49_SBP" xfId="10734" xr:uid="{467BCCC2-675D-4BD0-9C5F-D5C268715E68}"/>
    <cellStyle name="-_7-13 เขาเสริม_stock ศูนย์จัดจำหน่ายเขาเสริม  1 มี.ค. 49_กุมภาพันธ์ ND" xfId="10735" xr:uid="{9DD5441A-29C1-4395-A6BD-738570DEBE3B}"/>
    <cellStyle name="-_7-13 เขาเสริม_stock ศูนย์จัดจำหน่ายเขาเสริม  1 มี.ค. 49_บอร์ด sbp  ครั้งที่ 3-50" xfId="10736" xr:uid="{116FA9A4-09E4-44EE-B6C7-68D165A537D9}"/>
    <cellStyle name="-_7-13 เขาเสริม_stock ศูนย์จัดจำหน่ายเขาเสริม  1 มี.ค. 49_บอร์ด sbp  ครั้งที่ 5-50" xfId="10737" xr:uid="{E5584583-9095-4174-B725-32C894419B1F}"/>
    <cellStyle name="-_7-13 เขาเสริม_stock ศูนย์จัดจำหน่ายเขาเสริม  1 มี.ค. 49_แผนรับกล้าตะวันออก" xfId="10738" xr:uid="{B82CE8D3-59A6-4B50-8C48-86333B612BC5}"/>
    <cellStyle name="-_7-13 เขาเสริม_stock ศูนย์จัดจำหน่ายเขาเสริม  1 มี.ค. 49_พี่ตู่" xfId="10739" xr:uid="{BDF013B5-7276-4600-9890-DC06B6FA1DE1}"/>
    <cellStyle name="-_7-13 เขาเสริม_stock ศูนย์จัดจำหน่ายเขาเสริม  1 มี.ค. 49_รับกล้าแต่ละกิจการวันที่ 1 -20 เม.ย.49" xfId="10740" xr:uid="{8767B3DA-0C97-4471-9138-5FC6928BAD0A}"/>
    <cellStyle name="-_7-13 เขาเสริม_stock ศูนย์จัดจำหน่ายเขาเสริม  1 มี.ค. 49_รายงานผล 2 แถม1" xfId="13712" xr:uid="{88E18240-E84B-409F-B0C1-034EDF981995}"/>
    <cellStyle name="-_7-13 เขาเสริม_stock ศูนย์จัดจำหน่ายเขาเสริม  1 มี.ค. 49_รายงานผลิต -ส่งกล้าไม้ วันที่ 15 พ.ค.2549" xfId="10741" xr:uid="{E17BEB70-F418-4DE5-887D-47AC6245D800}"/>
    <cellStyle name="-_7-13 เขาเสริม_stock ศูนย์จัดจำหน่ายเขาเสริม  1 มี.ค. 49_รายงานผลิต -ส่งกล้าไม้ วันที่ 17 เม.ย 2549" xfId="10742" xr:uid="{CE096E12-0748-4ADB-9457-81646A144673}"/>
    <cellStyle name="-_7-13 เขาเสริม_stock ศูนย์จัดจำหน่ายเขาเสริม  1 มี.ค. 49_รายงานผลิต ส่งกล้าไม้ วันที่ 18 มี ค 49.." xfId="10743" xr:uid="{17E870C7-8A7E-4F18-97CD-36A10DB5CE62}"/>
    <cellStyle name="-_7-13 เขาเสริม_stock ศูนย์จัดจำหน่ายเขาเสริม  1 มี.ค. 49_รายงานผลิต -ส่งกล้าไม้ วันที่ 2 พ.ค. 2549" xfId="10744" xr:uid="{CD9BB1D5-E6E6-4771-A9A9-988DB463E2CC}"/>
    <cellStyle name="-_7-13 เขาเสริม_stock ศูนย์จัดจำหน่ายเขาเสริม  1 มี.ค. 49_รายงานผลิต -ส่งกล้าไม้ วันที่ 22 พ.ค.2549" xfId="10745" xr:uid="{1901B3A0-A3CB-4E64-BD05-B70A825CC5E4}"/>
    <cellStyle name="-_7-13 เขาเสริม_stock ศูนย์จัดจำหน่ายเขาเสริม  1 มี.ค. 49_รายงานผลิต -ส่งกล้าไม้ วันที่ 24 เม.ย 2549" xfId="10746" xr:uid="{D5FCAED6-58C8-4A82-8393-9B74BA20DEC5}"/>
    <cellStyle name="-_7-13 เขาเสริม_stock ศูนย์จัดจำหน่ายเขาเสริม  1 มี.ค. 49_รายงานผลิต -ส่งกล้าไม้ วันที่ 26 พ.ค.2549" xfId="10747" xr:uid="{EA49017B-76F1-4DA0-9A1D-3EDFAEE493D8}"/>
    <cellStyle name="-_7-13 เขาเสริม_stock ศูนย์จัดจำหน่ายเขาเสริม  1 มี.ค. 49_รายงานผลิต -ส่งกล้าไม้ วันที่ 29 เม.ย 2549" xfId="10748" xr:uid="{0F9D40A8-93C0-4B16-8E27-E023BFC20181}"/>
    <cellStyle name="-_7-13 เขาเสริม_stock ศูนย์จัดจำหน่ายเขาเสริม  1 มี.ค. 49_รายงานผลิต -ส่งกล้าไม้ วันที่ 8 พ.ค.2549" xfId="10749" xr:uid="{21A1B1AC-39E0-45E2-9AD4-6361A73B2CD1}"/>
    <cellStyle name="-_7-13 เขาเสริม_stock ศูนย์จัดจำหน่ายเขาเสริม  1 มี.ค. 49_รายงานภาษีซื้อ-ภาษีขาย 2551.04" xfId="13651" xr:uid="{C7FA9735-7284-4692-A3AA-126891D9FC66}"/>
    <cellStyle name="-_7-13 เขาเสริม_stock ศูนย์จัดจำหน่ายเขาเสริม  1 มี.ค. 49_รายงานภาษีซื้อ-ภาษีขาย 2551.04 (1)" xfId="13642" xr:uid="{69B22860-3BEA-4EC5-86A9-8D261D24616F}"/>
    <cellStyle name="-_7-13 เขาเสริม_stock ศูนย์จัดจำหน่ายเขาเสริม  1 มี.ค. 49_สรุป MBII Q4 49 (version 1)" xfId="10750" xr:uid="{212A0178-C497-4A1C-BE88-774A8005D437}"/>
    <cellStyle name="-_7-13 เขาเสริม_stock ศูนย์จัดจำหน่ายเขาเสริม  1 มี.ค. 49_หัก ค่าโทรศัพท์พนักงาน มี.ค.51 " xfId="221" xr:uid="{05907C52-2B1F-4F7E-919C-3BF704DE8BC9}"/>
    <cellStyle name="-_7-13 เขาเสริม_stock ศูนย์จัดจำหน่ายเขาเสริม  11ก.พ.49" xfId="10751" xr:uid="{3AA8789A-C573-47B9-BB10-3310333923B1}"/>
    <cellStyle name="-_7-13 เขาเสริม_stock ศูนย์จัดจำหน่ายเขาเสริม  11ก.พ.49_mib กพ" xfId="13531" xr:uid="{B05C699C-569E-427A-8043-92C25F9DA01C}"/>
    <cellStyle name="-_7-13 เขาเสริม_stock ศูนย์จัดจำหน่ายเขาเสริม  11ก.พ.49_mib พย" xfId="13530" xr:uid="{0A875B3E-B953-4C1A-8B4F-EE5C90D0321E}"/>
    <cellStyle name="-_7-13 เขาเสริม_stock ศูนย์จัดจำหน่ายเขาเสริม  11ก.พ.49_SBP" xfId="10752" xr:uid="{8D2258A7-B4FE-4D3E-B482-B1DD61A5D306}"/>
    <cellStyle name="-_7-13 เขาเสริม_stock ศูนย์จัดจำหน่ายเขาเสริม  11ก.พ.49_กรอกข้อมูลกล้าพร้อมขายพ.ค." xfId="10753" xr:uid="{5D928265-071F-4889-A33E-D4218189A0FA}"/>
    <cellStyle name="-_7-13 เขาเสริม_stock ศูนย์จัดจำหน่ายเขาเสริม  11ก.พ.49_กำลังผลิตก.พ-พ.ค" xfId="10754" xr:uid="{5DB770AF-217D-4EC6-BC22-42245F6696D6}"/>
    <cellStyle name="-_7-13 เขาเสริม_stock ศูนย์จัดจำหน่ายเขาเสริม  11ก.พ.49_กำลังผลิตก.พ-พ.ค_mib กพ" xfId="13456" xr:uid="{5A118DE6-93E8-417D-86E7-C40321656C6D}"/>
    <cellStyle name="-_7-13 เขาเสริม_stock ศูนย์จัดจำหน่ายเขาเสริม  11ก.พ.49_กำลังผลิตก.พ-พ.ค_mib พย" xfId="13455" xr:uid="{6C80F900-E560-4742-86D9-89BAF2968EFC}"/>
    <cellStyle name="-_7-13 เขาเสริม_stock ศูนย์จัดจำหน่ายเขาเสริม  11ก.พ.49_กำลังผลิตก.พ-พ.ค_กุมภาพันธ์ ND" xfId="10755" xr:uid="{0AD5EDE0-02FA-45FB-91A1-57A40DBA9C03}"/>
    <cellStyle name="-_7-13 เขาเสริม_stock ศูนย์จัดจำหน่ายเขาเสริม  11ก.พ.49_กำลังผลิตก.พ-พ.ค_บอร์ด sbp  ครั้งที่ 3-50" xfId="10756" xr:uid="{3B6D27E8-B626-4E4C-8334-C3A250711B11}"/>
    <cellStyle name="-_7-13 เขาเสริม_stock ศูนย์จัดจำหน่ายเขาเสริม  11ก.พ.49_กำลังผลิตก.พ-พ.ค_บอร์ด sbp  ครั้งที่ 5-50" xfId="10757" xr:uid="{C6F0A3D9-16A3-4D74-86C6-145C55E30167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" xfId="10758" xr:uid="{39F01920-551A-46DA-96A7-3E0D4D9A8DAD}"/>
    <cellStyle name="-_7-13 เขาเสริม_stock ศูนย์จัดจำหน่ายเขาเสริม  11ก.พ.49_กำลังผลิตก.พ-พ.ค_แผนรับกล้าตะวันออก" xfId="10759" xr:uid="{CEE11F63-0F14-44A1-96A9-4919BCAFA4C7}"/>
    <cellStyle name="-_7-13 เขาเสริม_stock ศูนย์จัดจำหน่ายเขาเสริม  11ก.พ.49_กำลังผลิตก.พ-พ.ค_พี่ตู่" xfId="10760" xr:uid="{79766EF9-5924-4F94-8A96-5C8E6DC88975}"/>
    <cellStyle name="-_7-13 เขาเสริม_stock ศูนย์จัดจำหน่ายเขาเสริม  11ก.พ.49_กำลังผลิตก.พ-พ.ค_รับกล้าแต่ละกิจการวันที่ 1 -20 เม.ย.49" xfId="10761" xr:uid="{F3C85CFC-BE2F-4196-9992-55A824032321}"/>
    <cellStyle name="-_7-13 เขาเสริม_stock ศูนย์จัดจำหน่ายเขาเสริม  11ก.พ.49_กำลังผลิตก.พ-พ.ค_รายงานผล 2 แถม1" xfId="13454" xr:uid="{11CDBF94-9919-4D6D-AB30-81233190E25C}"/>
    <cellStyle name="-_7-13 เขาเสริม_stock ศูนย์จัดจำหน่ายเขาเสริม  11ก.พ.49_กำลังผลิตก.พ-พ.ค_รายงานผลิต -ส่งกล้าไม้ วันที่ 15 พ.ค.2549" xfId="10762" xr:uid="{1996BD56-AEC8-4B7D-821D-684BAF3A1CC2}"/>
    <cellStyle name="-_7-13 เขาเสริม_stock ศูนย์จัดจำหน่ายเขาเสริม  11ก.พ.49_กำลังผลิตก.พ-พ.ค_รายงานผลิต -ส่งกล้าไม้ วันที่ 17 เม.ย 2549" xfId="10763" xr:uid="{A8F67F04-1DF3-48A7-BCDF-00161A6EC19B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" xfId="10764" xr:uid="{BE98F1A1-8F7B-433D-91D8-D2DFC0F36258}"/>
    <cellStyle name="-_7-13 เขาเสริม_stock ศูนย์จัดจำหน่ายเขาเสริม  11ก.พ.49_กำลังผลิตก.พ-พ.ค_รายงานผลิต -ส่งกล้าไม้ วันที่ 2 พ.ค. 2549" xfId="10765" xr:uid="{541A7A39-4F3D-448B-BE8F-95FE9345EC50}"/>
    <cellStyle name="-_7-13 เขาเสริม_stock ศูนย์จัดจำหน่ายเขาเสริม  11ก.พ.49_กำลังผลิตก.พ-พ.ค_รายงานผลิต -ส่งกล้าไม้ วันที่ 22 พ.ค.2549" xfId="10766" xr:uid="{0C8EF6A6-A320-4FF0-924B-1AC57BDF9CAD}"/>
    <cellStyle name="-_7-13 เขาเสริม_stock ศูนย์จัดจำหน่ายเขาเสริม  11ก.พ.49_กำลังผลิตก.พ-พ.ค_รายงานผลิต -ส่งกล้าไม้ วันที่ 24 เม.ย 2549" xfId="10767" xr:uid="{56456DFF-655D-43C4-AB32-3DADAA570AC2}"/>
    <cellStyle name="-_7-13 เขาเสริม_stock ศูนย์จัดจำหน่ายเขาเสริม  11ก.พ.49_กำลังผลิตก.พ-พ.ค_รายงานผลิต -ส่งกล้าไม้ วันที่ 26 พ.ค.2549" xfId="10768" xr:uid="{B4A12154-202B-4493-89F0-F002D020605C}"/>
    <cellStyle name="-_7-13 เขาเสริม_stock ศูนย์จัดจำหน่ายเขาเสริม  11ก.พ.49_กำลังผลิตก.พ-พ.ค_รายงานผลิต -ส่งกล้าไม้ วันที่ 29 เม.ย 2549" xfId="10769" xr:uid="{C7BCBBFD-D4A2-4638-9AF3-3F6B9511A793}"/>
    <cellStyle name="-_7-13 เขาเสริม_stock ศูนย์จัดจำหน่ายเขาเสริม  11ก.พ.49_กำลังผลิตก.พ-พ.ค_รายงานผลิต -ส่งกล้าไม้ วันที่ 8 พ.ค.2549" xfId="10770" xr:uid="{B5E26244-E0C8-4126-9182-1E1278C2CA29}"/>
    <cellStyle name="-_7-13 เขาเสริม_stock ศูนย์จัดจำหน่ายเขาเสริม  11ก.พ.49_กำลังผลิตก.พ-พ.ค_รายงานภาษีซื้อ-ภาษีขาย 2551.04" xfId="13105" xr:uid="{8586D3A8-F46F-4AE0-9559-A6F3C53F1595}"/>
    <cellStyle name="-_7-13 เขาเสริม_stock ศูนย์จัดจำหน่ายเขาเสริม  11ก.พ.49_กำลังผลิตก.พ-พ.ค_รายงานภาษีซื้อ-ภาษีขาย 2551.04 (1)" xfId="13107" xr:uid="{A0F89022-B928-48D7-8F4F-BA1C3DABD308}"/>
    <cellStyle name="-_7-13 เขาเสริม_stock ศูนย์จัดจำหน่ายเขาเสริม  11ก.พ.49_กำลังผลิตก.พ-พ.ค_สรุป MBII Q4 49 (version 1)" xfId="10771" xr:uid="{8C6E2113-136E-4CA8-9893-CE461C00BDBA}"/>
    <cellStyle name="-_7-13 เขาเสริม_stock ศูนย์จัดจำหน่ายเขาเสริม  11ก.พ.49_กำลังผลิตก.พ-พ.ค_หัก ค่าโทรศัพท์พนักงาน มี.ค.51 " xfId="164" xr:uid="{704CD907-0AEC-468E-A896-58908D2F7012}"/>
    <cellStyle name="-_7-13 เขาเสริม_stock ศูนย์จัดจำหน่ายเขาเสริม  11ก.พ.49_กุมภาพันธ์ ND" xfId="10772" xr:uid="{717E0605-3801-4EBE-AF01-7E5A97D9063A}"/>
    <cellStyle name="-_7-13 เขาเสริม_stock ศูนย์จัดจำหน่ายเขาเสริม  11ก.พ.49_บอร์ด sbp  ครั้งที่ 3-50" xfId="10773" xr:uid="{0563B280-D9C7-45B7-AC57-0E90F316BA92}"/>
    <cellStyle name="-_7-13 เขาเสริม_stock ศูนย์จัดจำหน่ายเขาเสริม  11ก.พ.49_บอร์ด sbp  ครั้งที่ 5-50" xfId="10774" xr:uid="{4CC26C1D-E16A-4187-987D-8EFD135CB0BE}"/>
    <cellStyle name="-_7-13 เขาเสริม_stock ศูนย์จัดจำหน่ายเขาเสริม  11ก.พ.49_แผนรับกล้าตะวันออก" xfId="10775" xr:uid="{E4A38203-108D-448A-9D76-87C275C4B40B}"/>
    <cellStyle name="-_7-13 เขาเสริม_stock ศูนย์จัดจำหน่ายเขาเสริม  11ก.พ.49_พี่ตู่" xfId="10776" xr:uid="{4DF75329-1351-44DB-BB3C-729CC38D5E0C}"/>
    <cellStyle name="-_7-13 เขาเสริม_stock ศูนย์จัดจำหน่ายเขาเสริม  11ก.พ.49_เพิ่มเติมใหม่" xfId="10777" xr:uid="{BF0EA34E-D659-46A4-A09D-0A6760CFC5E2}"/>
    <cellStyle name="-_7-13 เขาเสริม_stock ศูนย์จัดจำหน่ายเขาเสริม  11ก.พ.49_รับกล้าแต่ละกิจการวันที่ 1 -20 เม.ย.49" xfId="10778" xr:uid="{2F9F13DA-F890-47B6-A599-1F83DA6BDCF6}"/>
    <cellStyle name="-_7-13 เขาเสริม_stock ศูนย์จัดจำหน่ายเขาเสริม  11ก.พ.49_รายงานประจำวันผลิตกล้า - ส่งกล้าไม้ 20 ก.พ. 49.." xfId="10779" xr:uid="{836642C5-B23D-4F6B-96FE-7CD38BA0C4CD}"/>
    <cellStyle name="-_7-13 เขาเสริม_stock ศูนย์จัดจำหน่ายเขาเสริม  11ก.พ.49_รายงานประจำวันผลิตกล้า - ส่งกล้าไม้ 20 ก.พ. 49.._mib กพ" xfId="13670" xr:uid="{A26918AE-F7E9-4D44-AEA9-DAE7321365CA}"/>
    <cellStyle name="-_7-13 เขาเสริม_stock ศูนย์จัดจำหน่ายเขาเสริม  11ก.พ.49_รายงานประจำวันผลิตกล้า - ส่งกล้าไม้ 20 ก.พ. 49.._mib พย" xfId="13696" xr:uid="{DB3257D6-280E-41D5-886B-5DB40244E47F}"/>
    <cellStyle name="-_7-13 เขาเสริม_stock ศูนย์จัดจำหน่ายเขาเสริม  11ก.พ.49_รายงานประจำวันผลิตกล้า - ส่งกล้าไม้ 20 ก.พ. 49.._กุมภาพันธ์ ND" xfId="10780" xr:uid="{AE653E3C-8E64-4863-B69F-8264F60F973B}"/>
    <cellStyle name="-_7-13 เขาเสริม_stock ศูนย์จัดจำหน่ายเขาเสริม  11ก.พ.49_รายงานประจำวันผลิตกล้า - ส่งกล้าไม้ 20 ก.พ. 49.._บอร์ด sbp  ครั้งที่ 3-50" xfId="10781" xr:uid="{D8BE8E26-3365-46F8-9264-573A17E886D7}"/>
    <cellStyle name="-_7-13 เขาเสริม_stock ศูนย์จัดจำหน่ายเขาเสริม  11ก.พ.49_รายงานประจำวันผลิตกล้า - ส่งกล้าไม้ 20 ก.พ. 49.._บอร์ด sbp  ครั้งที่ 5-50" xfId="10782" xr:uid="{4D60A2EE-CCAA-4960-9FDB-D889F6C90FFE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" xfId="10783" xr:uid="{E641866C-D3A1-4693-A7E1-DC8C3247CA75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" xfId="10784" xr:uid="{0549A0A3-3910-48F5-8A4F-65EAAA56AD59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" xfId="10785" xr:uid="{2AFC6BE9-01E1-4DAB-9FA7-8E55DD252EA8}"/>
    <cellStyle name="-_7-13 เขาเสริม_stock ศูนย์จัดจำหน่ายเขาเสริม  11ก.พ.49_รายงานประจำวันผลิตกล้า - ส่งกล้าไม้ 20 ก.พ. 49.._รับกล้าแต่ละกิจการวันที่ 1 -20 เม.ย.49" xfId="10786" xr:uid="{01C8FA19-74CF-40E4-BA1F-102139D38FF4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 2 แถม1" xfId="13562" xr:uid="{CB71D801-07A9-40B3-92D0-3DDEBA8BC106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15 พ.ค.2549" xfId="10787" xr:uid="{DC5CDE21-DC2E-4D4F-A44B-052B1DE51817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17 เม.ย 2549" xfId="10788" xr:uid="{17DFF751-E072-4EFE-B630-ADCEEB934A91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" xfId="10789" xr:uid="{1F0BD2EC-C772-4DC3-9CEF-B154EA05DBD8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 พ.ค. 2549" xfId="10790" xr:uid="{78DAB4C5-4EC5-4EC4-88C4-473E2BEAA56A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2 พ.ค.2549" xfId="10791" xr:uid="{61D0EFA0-667F-4BA5-88E1-0FB23DE63F40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4 เม.ย 2549" xfId="10792" xr:uid="{EE0A016B-55B7-4911-B3F1-3047C809AA2A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6 พ.ค.2549" xfId="10793" xr:uid="{CEB336BD-F994-4A04-8CCE-B2BC471C95BB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9 เม.ย 2549" xfId="10794" xr:uid="{3472F1D8-C931-4EEC-A073-CA8D11DACFF7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8 พ.ค.2549" xfId="10795" xr:uid="{543E8995-ABF8-459A-B53E-8A239F1AFF90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ภาษีซื้อ-ภาษีขาย 2551.04" xfId="13453" xr:uid="{39DFBCD6-63E2-4BFC-AC47-F04C68670BA6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ภาษีซื้อ-ภาษีขาย 2551.04 (1)" xfId="13587" xr:uid="{FD0306D2-1EF0-41F6-8C81-CA8A3A10DD27}"/>
    <cellStyle name="-_7-13 เขาเสริม_stock ศูนย์จัดจำหน่ายเขาเสริม  11ก.พ.49_รายงานประจำวันผลิตกล้า - ส่งกล้าไม้ 20 ก.พ. 49.._สรุป MBII Q4 49 (version 1)" xfId="10796" xr:uid="{CBFBC093-9297-43F8-AD8F-3552BF1DC93E}"/>
    <cellStyle name="-_7-13 เขาเสริม_stock ศูนย์จัดจำหน่ายเขาเสริม  11ก.พ.49_รายงานประจำวันผลิตกล้า - ส่งกล้าไม้ 20 ก.พ. 49.._หัก ค่าโทรศัพท์พนักงาน มี.ค.51 " xfId="224" xr:uid="{189E98DB-4F2B-4EBC-A6B6-91B679486C20}"/>
    <cellStyle name="-_7-13 เขาเสริม_stock ศูนย์จัดจำหน่ายเขาเสริม  11ก.พ.49_รายงานผล 2 แถม1" xfId="13586" xr:uid="{22B026E2-BAA2-4E84-90E2-56993B0914E9}"/>
    <cellStyle name="-_7-13 เขาเสริม_stock ศูนย์จัดจำหน่ายเขาเสริม  11ก.พ.49_รายงานผลิต -ส่งกล้าไม้ วันที่ 15 พ.ค.2549" xfId="10797" xr:uid="{1CFA7B40-C021-425A-A061-80A3D75D18CD}"/>
    <cellStyle name="-_7-13 เขาเสริม_stock ศูนย์จัดจำหน่ายเขาเสริม  11ก.พ.49_รายงานผลิต -ส่งกล้าไม้ วันที่ 17 เม.ย 2549" xfId="10798" xr:uid="{A1C8E4EE-9CC3-484D-828B-5F002A5611A8}"/>
    <cellStyle name="-_7-13 เขาเสริม_stock ศูนย์จัดจำหน่ายเขาเสริม  11ก.พ.49_รายงานผลิต ส่งกล้าไม้ วันที่ 18 มี ค 49.." xfId="10799" xr:uid="{314782B2-495E-48CC-B8DF-5176CDA87CA8}"/>
    <cellStyle name="-_7-13 เขาเสริม_stock ศูนย์จัดจำหน่ายเขาเสริม  11ก.พ.49_รายงานผลิต -ส่งกล้าไม้ วันที่ 2 พ.ค. 2549" xfId="10800" xr:uid="{8FE7AA06-C3FC-4521-8B67-1F46F070E867}"/>
    <cellStyle name="-_7-13 เขาเสริม_stock ศูนย์จัดจำหน่ายเขาเสริม  11ก.พ.49_รายงานผลิต -ส่งกล้าไม้ วันที่ 22 พ.ค.2549" xfId="10801" xr:uid="{89EF40C6-81E4-4F39-A1EF-033D8EBA5887}"/>
    <cellStyle name="-_7-13 เขาเสริม_stock ศูนย์จัดจำหน่ายเขาเสริม  11ก.พ.49_รายงานผลิต -ส่งกล้าไม้ วันที่ 24 เม.ย 2549" xfId="10802" xr:uid="{D85288FB-DD0F-49DE-980A-4CC55EC1F465}"/>
    <cellStyle name="-_7-13 เขาเสริม_stock ศูนย์จัดจำหน่ายเขาเสริม  11ก.พ.49_รายงานผลิต -ส่งกล้าไม้ วันที่ 26 พ.ค.2549" xfId="10803" xr:uid="{B7E0E6D0-56A4-473D-894B-B9BC729EB85A}"/>
    <cellStyle name="-_7-13 เขาเสริม_stock ศูนย์จัดจำหน่ายเขาเสริม  11ก.พ.49_รายงานผลิต -ส่งกล้าไม้ วันที่ 29 เม.ย 2549" xfId="10804" xr:uid="{4000D8B5-FA6E-446C-A89C-34BEC1E45ABC}"/>
    <cellStyle name="-_7-13 เขาเสริม_stock ศูนย์จัดจำหน่ายเขาเสริม  11ก.พ.49_รายงานผลิต -ส่งกล้าไม้ วันที่ 8 พ.ค.2549" xfId="10805" xr:uid="{313DC356-C80D-4568-B6E7-2EAA75267F09}"/>
    <cellStyle name="-_7-13 เขาเสริม_stock ศูนย์จัดจำหน่ายเขาเสริม  11ก.พ.49_รายงานภาษีซื้อ-ภาษีขาย 2551.04" xfId="13596" xr:uid="{1A05662C-D6FF-4EBC-BE6F-6D6C5EEE152F}"/>
    <cellStyle name="-_7-13 เขาเสริม_stock ศูนย์จัดจำหน่ายเขาเสริม  11ก.พ.49_รายงานภาษีซื้อ-ภาษีขาย 2551.04 (1)" xfId="13721" xr:uid="{35EBD7FE-E2E3-48D3-9C1D-6F387E99C8D4}"/>
    <cellStyle name="-_7-13 เขาเสริม_stock ศูนย์จัดจำหน่ายเขาเสริม  11ก.พ.49_สรุป MBII Q4 49 (version 1)" xfId="10806" xr:uid="{170D23E0-E062-4310-9365-B9DAAB62664D}"/>
    <cellStyle name="-_7-13 เขาเสริม_stock ศูนย์จัดจำหน่ายเขาเสริม  11ก.พ.49_หัก ค่าโทรศัพท์พนักงาน มี.ค.51 " xfId="239" xr:uid="{3E643455-98D2-4A16-AB8F-82D3812E7A79}"/>
    <cellStyle name="-_7-13 เขาเสริม_stock ศูนย์จัดจำหน่ายเขาเสริม  11ก.พ.49_เอกสารจัดสรรกล้าเพิ่มเติม" xfId="10807" xr:uid="{2D19DEE9-216C-4821-A978-5C438F8375EB}"/>
    <cellStyle name="-_7-13 เขาเสริม_stock ศูนย์จัดจำหน่ายเขาเสริม  ณ วันที่ 15 ก.พ.49" xfId="10808" xr:uid="{2DC38881-741C-47FD-AB1E-10E6A12CDAA6}"/>
    <cellStyle name="-_7-13 เขาเสริม_stock ศูนย์จัดจำหน่ายเขาเสริม  ณ วันที่ 15 ก.พ.49_mib กพ" xfId="13582" xr:uid="{5A8B6F2F-21A8-4A18-9D3F-95AC9BDEE6C7}"/>
    <cellStyle name="-_7-13 เขาเสริม_stock ศูนย์จัดจำหน่ายเขาเสริม  ณ วันที่ 15 ก.พ.49_mib พย" xfId="13689" xr:uid="{62FBB88B-4CC0-4F81-AED3-A085BA6885EC}"/>
    <cellStyle name="-_7-13 เขาเสริม_stock ศูนย์จัดจำหน่ายเขาเสริม  ณ วันที่ 15 ก.พ.49_SBP" xfId="10809" xr:uid="{E1D82252-A19D-43CF-9F6E-32387F9E782E}"/>
    <cellStyle name="-_7-13 เขาเสริม_stock ศูนย์จัดจำหน่ายเขาเสริม  ณ วันที่ 15 ก.พ.49_กรอกข้อมูลกล้าพร้อมขายพ.ค." xfId="10810" xr:uid="{5E728D6F-438F-4AC3-B387-75963F2358D7}"/>
    <cellStyle name="-_7-13 เขาเสริม_stock ศูนย์จัดจำหน่ายเขาเสริม  ณ วันที่ 15 ก.พ.49_กำลังผลิตก.พ-พ.ค" xfId="10811" xr:uid="{0E43D2EA-6D92-4B90-A0BD-4784A9B4015C}"/>
    <cellStyle name="-_7-13 เขาเสริม_stock ศูนย์จัดจำหน่ายเขาเสริม  ณ วันที่ 15 ก.พ.49_กำลังผลิตก.พ-พ.ค_mib กพ" xfId="13646" xr:uid="{C5B77D5B-BB5F-4676-A9F6-EA08C090CD53}"/>
    <cellStyle name="-_7-13 เขาเสริม_stock ศูนย์จัดจำหน่ายเขาเสริม  ณ วันที่ 15 ก.พ.49_กำลังผลิตก.พ-พ.ค_mib พย" xfId="13563" xr:uid="{90BBF60A-FD03-4333-9B97-1E7027A556E6}"/>
    <cellStyle name="-_7-13 เขาเสริม_stock ศูนย์จัดจำหน่ายเขาเสริม  ณ วันที่ 15 ก.พ.49_กำลังผลิตก.พ-พ.ค_กุมภาพันธ์ ND" xfId="10812" xr:uid="{6CD85BC5-ECFC-4D0D-951C-C2CE1A83BC27}"/>
    <cellStyle name="-_7-13 เขาเสริม_stock ศูนย์จัดจำหน่ายเขาเสริม  ณ วันที่ 15 ก.พ.49_กำลังผลิตก.พ-พ.ค_บอร์ด sbp  ครั้งที่ 3-50" xfId="10813" xr:uid="{244BA59E-3C28-4722-A941-5115B12117AF}"/>
    <cellStyle name="-_7-13 เขาเสริม_stock ศูนย์จัดจำหน่ายเขาเสริม  ณ วันที่ 15 ก.พ.49_กำลังผลิตก.พ-พ.ค_บอร์ด sbp  ครั้งที่ 5-50" xfId="10814" xr:uid="{A537813D-501E-4BB4-8E9B-EC6B50F297D3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" xfId="10815" xr:uid="{BF224B81-98DB-4155-B286-0CB838C70D78}"/>
    <cellStyle name="-_7-13 เขาเสริม_stock ศูนย์จัดจำหน่ายเขาเสริม  ณ วันที่ 15 ก.พ.49_กำลังผลิตก.พ-พ.ค_แผนรับกล้าตะวันออก" xfId="10816" xr:uid="{F6B6A9E7-839D-40E7-970C-58A8C9812DC9}"/>
    <cellStyle name="-_7-13 เขาเสริม_stock ศูนย์จัดจำหน่ายเขาเสริม  ณ วันที่ 15 ก.พ.49_กำลังผลิตก.พ-พ.ค_พี่ตู่" xfId="10817" xr:uid="{08231430-FADA-4DAA-BB46-3A72228BAACA}"/>
    <cellStyle name="-_7-13 เขาเสริม_stock ศูนย์จัดจำหน่ายเขาเสริม  ณ วันที่ 15 ก.พ.49_กำลังผลิตก.พ-พ.ค_รับกล้าแต่ละกิจการวันที่ 1 -20 เม.ย.49" xfId="10818" xr:uid="{D17BD1D3-595E-482E-BEF7-685ABD669BEF}"/>
    <cellStyle name="-_7-13 เขาเสริม_stock ศูนย์จัดจำหน่ายเขาเสริม  ณ วันที่ 15 ก.พ.49_กำลังผลิตก.พ-พ.ค_รายงานผล 2 แถม1" xfId="13661" xr:uid="{71D36B0E-ADA6-41FB-8DD0-CDB679109A2E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15 พ.ค.2549" xfId="10819" xr:uid="{CB8B64B1-B1E6-47D4-B9FC-BA5C216D5908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17 เม.ย 2549" xfId="10820" xr:uid="{BD6DA4E6-1BEF-4A1C-84E8-3599B37E4081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" xfId="10821" xr:uid="{5DF7E98E-62AA-4D59-AB20-77D1CC66FAA4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 พ.ค. 2549" xfId="10822" xr:uid="{9D903575-56C9-4F3C-844E-630DB1C04AEF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2 พ.ค.2549" xfId="10823" xr:uid="{71FF3E22-BFA6-4974-876E-AB671944BEA0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4 เม.ย 2549" xfId="10824" xr:uid="{C3880109-D275-496B-BA3B-B744429C4122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6 พ.ค.2549" xfId="10825" xr:uid="{E24A4DC5-352B-40E0-BB88-F91D7F90C09A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9 เม.ย 2549" xfId="10826" xr:uid="{AE7C1D51-9478-42B1-A82E-0E1D0EE5F291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8 พ.ค.2549" xfId="10827" xr:uid="{84729783-A06C-42CB-A66E-7F3A25C8DD2D}"/>
    <cellStyle name="-_7-13 เขาเสริม_stock ศูนย์จัดจำหน่ายเขาเสริม  ณ วันที่ 15 ก.พ.49_กำลังผลิตก.พ-พ.ค_รายงานภาษีซื้อ-ภาษีขาย 2551.04" xfId="13638" xr:uid="{9BECBE9A-C958-4664-AFF5-5B38B0BA4D43}"/>
    <cellStyle name="-_7-13 เขาเสริม_stock ศูนย์จัดจำหน่ายเขาเสริม  ณ วันที่ 15 ก.พ.49_กำลังผลิตก.พ-พ.ค_รายงานภาษีซื้อ-ภาษีขาย 2551.04 (1)" xfId="13602" xr:uid="{6FF7D108-C1F0-49D4-BF59-4C1D498C1201}"/>
    <cellStyle name="-_7-13 เขาเสริม_stock ศูนย์จัดจำหน่ายเขาเสริม  ณ วันที่ 15 ก.พ.49_กำลังผลิตก.พ-พ.ค_สรุป MBII Q4 49 (version 1)" xfId="10828" xr:uid="{0F9C01C0-D580-44D9-BB07-B80A7E2213C9}"/>
    <cellStyle name="-_7-13 เขาเสริม_stock ศูนย์จัดจำหน่ายเขาเสริม  ณ วันที่ 15 ก.พ.49_กำลังผลิตก.พ-พ.ค_หัก ค่าโทรศัพท์พนักงาน มี.ค.51 " xfId="218" xr:uid="{81700759-0543-460C-A497-4E5057CA48A5}"/>
    <cellStyle name="-_7-13 เขาเสริม_stock ศูนย์จัดจำหน่ายเขาเสริม  ณ วันที่ 15 ก.พ.49_กุมภาพันธ์ ND" xfId="10829" xr:uid="{6622D186-87C1-4A44-B60D-1C5BAE922D21}"/>
    <cellStyle name="-_7-13 เขาเสริม_stock ศูนย์จัดจำหน่ายเขาเสริม  ณ วันที่ 15 ก.พ.49_บอร์ด sbp  ครั้งที่ 3-50" xfId="10830" xr:uid="{43F151E2-4A27-406B-AB9F-05649F9EEC5F}"/>
    <cellStyle name="-_7-13 เขาเสริม_stock ศูนย์จัดจำหน่ายเขาเสริม  ณ วันที่ 15 ก.พ.49_บอร์ด sbp  ครั้งที่ 5-50" xfId="10831" xr:uid="{23F8EE4A-8321-42C1-BD2A-53784E49931F}"/>
    <cellStyle name="-_7-13 เขาเสริม_stock ศูนย์จัดจำหน่ายเขาเสริม  ณ วันที่ 15 ก.พ.49_แผนรับกล้าตะวันออก" xfId="10832" xr:uid="{FF378295-9BBE-4FE6-A4DC-DD6945EB29D3}"/>
    <cellStyle name="-_7-13 เขาเสริม_stock ศูนย์จัดจำหน่ายเขาเสริม  ณ วันที่ 15 ก.พ.49_พี่ตู่" xfId="10833" xr:uid="{F4ECED9E-D046-4821-BB06-236EF1BA53C7}"/>
    <cellStyle name="-_7-13 เขาเสริม_stock ศูนย์จัดจำหน่ายเขาเสริม  ณ วันที่ 15 ก.พ.49_เพิ่มเติมใหม่" xfId="10834" xr:uid="{FE478D55-FF1C-4130-8A92-E51BB689243F}"/>
    <cellStyle name="-_7-13 เขาเสริม_stock ศูนย์จัดจำหน่ายเขาเสริม  ณ วันที่ 15 ก.พ.49_รับกล้าแต่ละกิจการวันที่ 1 -20 เม.ย.49" xfId="10835" xr:uid="{7A6594A0-B6A7-4A23-B152-DC0227940FA8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" xfId="10836" xr:uid="{58B625F8-2B75-4DC7-AF6A-3E2F6362ADE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mib กพ" xfId="13585" xr:uid="{63813F0B-FDC5-4FAA-9177-CE334D9D52A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mib พย" xfId="13707" xr:uid="{6C62BA1F-5BFE-4F9C-95EF-FAA3E562281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กุมภาพันธ์ ND" xfId="10837" xr:uid="{26C7A470-DDEC-4D46-B4F8-9E1D339AA19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บอร์ด sbp  ครั้งที่ 3-50" xfId="10838" xr:uid="{C2E87688-62E3-4D61-8C73-9C1542599A36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บอร์ด sbp  ครั้งที่ 5-50" xfId="10839" xr:uid="{F30B0775-A2EB-4F95-880A-12E2D30D70F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" xfId="10840" xr:uid="{ECA57490-AD03-4E8C-A654-46219B3150E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" xfId="10841" xr:uid="{43B86AB8-8852-4EA7-87C1-18F0C3FA3F3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" xfId="10842" xr:uid="{CF8D0D7F-0BBD-4A07-9A9C-71CDF7CC290C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ับกล้าแต่ละกิจการวันที่ 1 -20 เม.ย.49" xfId="10843" xr:uid="{96B9F8F3-0714-4F66-95DD-6A58BEB11918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 2 แถม1" xfId="13625" xr:uid="{267AEE09-E80A-40A0-844E-82FD6E25A73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15 พ.ค.2549" xfId="10844" xr:uid="{4D44BD33-9165-4F20-9722-F227E2B5A62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17 เม.ย 2549" xfId="10845" xr:uid="{FC806067-88F3-41E5-8B0F-CDFCA4E82CA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" xfId="10846" xr:uid="{09C66D88-71A4-49FD-8BF5-CDF0B56435F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 พ.ค. 2549" xfId="10847" xr:uid="{B7F35D96-E8AE-4DAA-866B-7551DF53DDB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2 พ.ค.2549" xfId="10848" xr:uid="{E000CBB9-DAF5-4B3A-BE9F-EBFB82A7A19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4 เม.ย 2549" xfId="10849" xr:uid="{9E03590D-7EFB-4973-9DC9-83E80C87C65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6 พ.ค.2549" xfId="10850" xr:uid="{D8AAA82F-F11F-4EFF-9C85-757E166F3D4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9 เม.ย 2549" xfId="10851" xr:uid="{21C34AEB-62E4-4E81-8C27-716BFED6633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8 พ.ค.2549" xfId="10852" xr:uid="{C5EE93C2-62AD-44F7-A1EA-10A3273C61FB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ภาษีซื้อ-ภาษีขาย 2551.04" xfId="13564" xr:uid="{41990090-2207-431E-891F-9D4560C2772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ภาษีซื้อ-ภาษีขาย 2551.04 (1)" xfId="13452" xr:uid="{5A62B926-3B96-46A3-892C-15C0FFC6130D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สรุป MBII Q4 49 (version 1)" xfId="10853" xr:uid="{32862797-5CB5-49CE-8727-8B520F4406F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หัก ค่าโทรศัพท์พนักงาน มี.ค.51 " xfId="223" xr:uid="{3998E21C-F5D5-46EB-80B0-729C34FA0D7B}"/>
    <cellStyle name="-_7-13 เขาเสริม_stock ศูนย์จัดจำหน่ายเขาเสริม  ณ วันที่ 15 ก.พ.49_รายงานผล 2 แถม1" xfId="13706" xr:uid="{401585DF-69EA-4419-81CC-B4000C46F13E}"/>
    <cellStyle name="-_7-13 เขาเสริม_stock ศูนย์จัดจำหน่ายเขาเสริม  ณ วันที่ 15 ก.พ.49_รายงานผลิต -ส่งกล้าไม้ วันที่ 15 พ.ค.2549" xfId="10854" xr:uid="{31757D06-4811-452B-8444-CF22CB882717}"/>
    <cellStyle name="-_7-13 เขาเสริม_stock ศูนย์จัดจำหน่ายเขาเสริม  ณ วันที่ 15 ก.พ.49_รายงานผลิต -ส่งกล้าไม้ วันที่ 17 เม.ย 2549" xfId="10855" xr:uid="{652704C4-67CC-41D4-8EFE-8D9E311138BF}"/>
    <cellStyle name="-_7-13 เขาเสริม_stock ศูนย์จัดจำหน่ายเขาเสริม  ณ วันที่ 15 ก.พ.49_รายงานผลิต ส่งกล้าไม้ วันที่ 18 มี ค 49.." xfId="10856" xr:uid="{215822EB-447E-468C-BFB7-2B74B530C675}"/>
    <cellStyle name="-_7-13 เขาเสริม_stock ศูนย์จัดจำหน่ายเขาเสริม  ณ วันที่ 15 ก.พ.49_รายงานผลิต -ส่งกล้าไม้ วันที่ 2 พ.ค. 2549" xfId="10857" xr:uid="{D2B513F7-293E-434C-BD23-779862DAB5F6}"/>
    <cellStyle name="-_7-13 เขาเสริม_stock ศูนย์จัดจำหน่ายเขาเสริม  ณ วันที่ 15 ก.พ.49_รายงานผลิต -ส่งกล้าไม้ วันที่ 22 พ.ค.2549" xfId="10858" xr:uid="{3E58E663-121C-432D-9181-AA0DA8F17A89}"/>
    <cellStyle name="-_7-13 เขาเสริม_stock ศูนย์จัดจำหน่ายเขาเสริม  ณ วันที่ 15 ก.พ.49_รายงานผลิต -ส่งกล้าไม้ วันที่ 24 เม.ย 2549" xfId="10859" xr:uid="{C8656492-B6B0-45A1-AFAB-AD34AED99CE6}"/>
    <cellStyle name="-_7-13 เขาเสริม_stock ศูนย์จัดจำหน่ายเขาเสริม  ณ วันที่ 15 ก.พ.49_รายงานผลิต -ส่งกล้าไม้ วันที่ 26 พ.ค.2549" xfId="10860" xr:uid="{FF970F53-6969-4077-90E1-33373094EA95}"/>
    <cellStyle name="-_7-13 เขาเสริม_stock ศูนย์จัดจำหน่ายเขาเสริม  ณ วันที่ 15 ก.พ.49_รายงานผลิต -ส่งกล้าไม้ วันที่ 29 เม.ย 2549" xfId="10861" xr:uid="{839F2893-EFAA-4F6E-A3D1-9F1B461AE13B}"/>
    <cellStyle name="-_7-13 เขาเสริม_stock ศูนย์จัดจำหน่ายเขาเสริม  ณ วันที่ 15 ก.พ.49_รายงานผลิต -ส่งกล้าไม้ วันที่ 8 พ.ค.2549" xfId="10862" xr:uid="{E8EAD9AC-A4A5-42A5-B8FE-2E00CB64FB30}"/>
    <cellStyle name="-_7-13 เขาเสริม_stock ศูนย์จัดจำหน่ายเขาเสริม  ณ วันที่ 15 ก.พ.49_รายงานภาษีซื้อ-ภาษีขาย 2551.04" xfId="13673" xr:uid="{56D9EB8B-E50B-41FC-8C92-FAFB0435FD21}"/>
    <cellStyle name="-_7-13 เขาเสริม_stock ศูนย์จัดจำหน่ายเขาเสริม  ณ วันที่ 15 ก.พ.49_รายงานภาษีซื้อ-ภาษีขาย 2551.04 (1)" xfId="13615" xr:uid="{181197F9-53BD-4234-85B6-B3F0EE5733ED}"/>
    <cellStyle name="-_7-13 เขาเสริม_stock ศูนย์จัดจำหน่ายเขาเสริม  ณ วันที่ 15 ก.พ.49_สรุป MBII Q4 49 (version 1)" xfId="10863" xr:uid="{673588F1-B18F-4B16-AF18-B59A3F4E8C9B}"/>
    <cellStyle name="-_7-13 เขาเสริม_stock ศูนย์จัดจำหน่ายเขาเสริม  ณ วันที่ 15 ก.พ.49_หัก ค่าโทรศัพท์พนักงาน มี.ค.51 " xfId="228" xr:uid="{7A0B7D8B-4964-4D06-83E0-21D811EC7293}"/>
    <cellStyle name="-_7-13 เขาเสริม_stock ศูนย์จัดจำหน่ายเขาเสริม  ณ วันที่ 15 ก.พ.49_เอกสารจัดสรรกล้าเพิ่มเติม" xfId="10864" xr:uid="{535B6361-7047-4CC1-84CE-6CD3EBB16A0D}"/>
    <cellStyle name="-_7-13 เขาเสริม_stock ศูนย์จัดจำหน่ายเขาเสริม  ณ วันที่ 16 ม.ค.49" xfId="10865" xr:uid="{28C5C3F9-FE88-4D19-9EA9-141BFC111514}"/>
    <cellStyle name="-_7-13 เขาเสริม_stock ศูนย์จัดจำหน่ายเขาเสริม  ณ วันที่ 16 ม.ค.49_mib กพ" xfId="13637" xr:uid="{B3F45B59-4032-4024-80B1-226962918CFD}"/>
    <cellStyle name="-_7-13 เขาเสริม_stock ศูนย์จัดจำหน่ายเขาเสริม  ณ วันที่ 16 ม.ค.49_mib พย" xfId="13603" xr:uid="{8DEB260C-09AC-4172-B231-B9A3CAE08C99}"/>
    <cellStyle name="-_7-13 เขาเสริม_stock ศูนย์จัดจำหน่ายเขาเสริม  ณ วันที่ 16 ม.ค.49_SBP" xfId="10866" xr:uid="{0339C936-1DF9-43EB-BE79-F1191C2EF51B}"/>
    <cellStyle name="-_7-13 เขาเสริม_stock ศูนย์จัดจำหน่ายเขาเสริม  ณ วันที่ 16 ม.ค.49_กรอกข้อมูลกล้าพร้อมขายพ.ค." xfId="10867" xr:uid="{C552770E-47CA-4ADB-9BFC-2A7E326A9220}"/>
    <cellStyle name="-_7-13 เขาเสริม_stock ศูนย์จัดจำหน่ายเขาเสริม  ณ วันที่ 16 ม.ค.49_กำลังผลิตก.พ-พ.ค" xfId="10868" xr:uid="{D356236D-5018-4727-90DB-8A4F51598535}"/>
    <cellStyle name="-_7-13 เขาเสริม_stock ศูนย์จัดจำหน่ายเขาเสริม  ณ วันที่ 16 ม.ค.49_กำลังผลิตก.พ-พ.ค_mib กพ" xfId="13667" xr:uid="{75D6153D-8B7D-4180-82A2-F31BBEA1EB16}"/>
    <cellStyle name="-_7-13 เขาเสริม_stock ศูนย์จัดจำหน่ายเขาเสริม  ณ วันที่ 16 ม.ค.49_กำลังผลิตก.พ-พ.ค_mib พย" xfId="13722" xr:uid="{DA463728-B997-4BE3-8FA9-7459343FEEE5}"/>
    <cellStyle name="-_7-13 เขาเสริม_stock ศูนย์จัดจำหน่ายเขาเสริม  ณ วันที่ 16 ม.ค.49_กำลังผลิตก.พ-พ.ค_กุมภาพันธ์ ND" xfId="10869" xr:uid="{4A9AA3E8-5CB4-4D6B-8B6D-0CA678B6E01C}"/>
    <cellStyle name="-_7-13 เขาเสริม_stock ศูนย์จัดจำหน่ายเขาเสริม  ณ วันที่ 16 ม.ค.49_กำลังผลิตก.พ-พ.ค_บอร์ด sbp  ครั้งที่ 3-50" xfId="10870" xr:uid="{815BF3EC-9D13-4DB1-A29F-DC3E1D748AAA}"/>
    <cellStyle name="-_7-13 เขาเสริม_stock ศูนย์จัดจำหน่ายเขาเสริม  ณ วันที่ 16 ม.ค.49_กำลังผลิตก.พ-พ.ค_บอร์ด sbp  ครั้งที่ 5-50" xfId="10871" xr:uid="{71DABD53-93DA-491F-9BDF-8C9E544801DA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" xfId="10872" xr:uid="{A55440ED-1451-4ACD-8957-1B30862529CD}"/>
    <cellStyle name="-_7-13 เขาเสริม_stock ศูนย์จัดจำหน่ายเขาเสริม  ณ วันที่ 16 ม.ค.49_กำลังผลิตก.พ-พ.ค_แผนรับกล้าตะวันออก" xfId="10873" xr:uid="{7EE1001D-B871-49C2-A465-AFB335AFE78B}"/>
    <cellStyle name="-_7-13 เขาเสริม_stock ศูนย์จัดจำหน่ายเขาเสริม  ณ วันที่ 16 ม.ค.49_กำลังผลิตก.พ-พ.ค_พี่ตู่" xfId="10874" xr:uid="{D8148E6C-C604-4045-8BEB-8DF70B4B05AF}"/>
    <cellStyle name="-_7-13 เขาเสริม_stock ศูนย์จัดจำหน่ายเขาเสริม  ณ วันที่ 16 ม.ค.49_กำลังผลิตก.พ-พ.ค_รับกล้าแต่ละกิจการวันที่ 1 -20 เม.ย.49" xfId="10875" xr:uid="{44E2A10A-4256-4D36-89FB-1EFD154E65E4}"/>
    <cellStyle name="-_7-13 เขาเสริม_stock ศูนย์จัดจำหน่ายเขาเสริม  ณ วันที่ 16 ม.ค.49_กำลังผลิตก.พ-พ.ค_รายงานผล 2 แถม1" xfId="13716" xr:uid="{2CE1BFBC-F1C1-4DAF-8E53-9BF8854D1C29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15 พ.ค.2549" xfId="10876" xr:uid="{F4E00032-8B0D-4CD0-9389-320F3BF48032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17 เม.ย 2549" xfId="10877" xr:uid="{E924BAB6-0BFD-425B-94ED-FB9B3CEDB93C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" xfId="10878" xr:uid="{5A335999-816D-4C57-A383-84371EB5B557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 พ.ค. 2549" xfId="10879" xr:uid="{E832C76D-EF74-4802-BA5B-76DC86237300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2 พ.ค.2549" xfId="10880" xr:uid="{E1BAC044-DDF0-42E5-97C5-CBAB35D0E0C1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4 เม.ย 2549" xfId="10881" xr:uid="{07023BBA-33A7-48BA-855D-0E384B920881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6 พ.ค.2549" xfId="10882" xr:uid="{08D642DF-3509-4FDA-A18C-678AE2DA8604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9 เม.ย 2549" xfId="10883" xr:uid="{B3308554-74F9-472D-A56E-2F9D9A6D82E2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8 พ.ค.2549" xfId="10884" xr:uid="{9AC9EC27-1CA5-4040-AB62-57D151BB4474}"/>
    <cellStyle name="-_7-13 เขาเสริม_stock ศูนย์จัดจำหน่ายเขาเสริม  ณ วันที่ 16 ม.ค.49_กำลังผลิตก.พ-พ.ค_รายงานภาษีซื้อ-ภาษีขาย 2551.04" xfId="13704" xr:uid="{FD86289D-FE88-4BDC-A0A4-0975824E375A}"/>
    <cellStyle name="-_7-13 เขาเสริม_stock ศูนย์จัดจำหน่ายเขาเสริม  ณ วันที่ 16 ม.ค.49_กำลังผลิตก.พ-พ.ค_รายงานภาษีซื้อ-ภาษีขาย 2551.04 (1)" xfId="13641" xr:uid="{6BBA4DE5-D74C-49E7-8585-B4A7FC1E4677}"/>
    <cellStyle name="-_7-13 เขาเสริม_stock ศูนย์จัดจำหน่ายเขาเสริม  ณ วันที่ 16 ม.ค.49_กำลังผลิตก.พ-พ.ค_สรุป MBII Q4 49 (version 1)" xfId="10885" xr:uid="{CFA11E17-5AAC-4DB6-B1D8-BFFCC531E4F5}"/>
    <cellStyle name="-_7-13 เขาเสริม_stock ศูนย์จัดจำหน่ายเขาเสริม  ณ วันที่ 16 ม.ค.49_กำลังผลิตก.พ-พ.ค_หัก ค่าโทรศัพท์พนักงาน มี.ค.51 " xfId="227" xr:uid="{836E258D-D7FA-4CA2-AE27-826A7662E3BE}"/>
    <cellStyle name="-_7-13 เขาเสริม_stock ศูนย์จัดจำหน่ายเขาเสริม  ณ วันที่ 16 ม.ค.49_กุมภาพันธ์ ND" xfId="10886" xr:uid="{3FA87CF5-0A9C-43CF-BF89-7601345C2C06}"/>
    <cellStyle name="-_7-13 เขาเสริม_stock ศูนย์จัดจำหน่ายเขาเสริม  ณ วันที่ 16 ม.ค.49_จัดสรรกล้าเม.ย,มิ.ย.49 และจัดสรรรายวัน" xfId="10887" xr:uid="{E5D867AB-C4E1-496C-B79D-B832D0428278}"/>
    <cellStyle name="-_7-13 เขาเสริม_stock ศูนย์จัดจำหน่ายเขาเสริม  ณ วันที่ 16 ม.ค.49_จัดสรรกล้าเม.ย. 49" xfId="10888" xr:uid="{352472E7-6027-4D1D-9627-5E12B278F48F}"/>
    <cellStyle name="-_7-13 เขาเสริม_stock ศูนย์จัดจำหน่ายเขาเสริม  ณ วันที่ 16 ม.ค.49_จัดสรรกล้าเม.ย.49และ มิ.ย.49" xfId="10889" xr:uid="{151FB75B-A2B7-4DB3-A1D0-907AA3AE6B32}"/>
    <cellStyle name="-_7-13 เขาเสริม_stock ศูนย์จัดจำหน่ายเขาเสริม  ณ วันที่ 16 ม.ค.49_บอร์ด sbp  ครั้งที่ 3-50" xfId="10890" xr:uid="{695E542B-67E2-4598-9AE4-275919752DB6}"/>
    <cellStyle name="-_7-13 เขาเสริม_stock ศูนย์จัดจำหน่ายเขาเสริม  ณ วันที่ 16 ม.ค.49_บอร์ด sbp  ครั้งที่ 5-50" xfId="10891" xr:uid="{9C0567DA-7246-477E-967E-46244DDFE533}"/>
    <cellStyle name="-_7-13 เขาเสริม_stock ศูนย์จัดจำหน่ายเขาเสริม  ณ วันที่ 16 ม.ค.49_พี่ตู่" xfId="10892" xr:uid="{ACB4A9F8-2362-451C-BDDB-F585A52D073E}"/>
    <cellStyle name="-_7-13 เขาเสริม_stock ศูนย์จัดจำหน่ายเขาเสริม  ณ วันที่ 16 ม.ค.49_เพิ่มเติมใหม่" xfId="10893" xr:uid="{8F37CC13-3AD8-4EAF-8BF8-B0EB472772A8}"/>
    <cellStyle name="-_7-13 เขาเสริม_stock ศูนย์จัดจำหน่ายเขาเสริม  ณ วันที่ 16 ม.ค.49_รับกล้าแต่ละกิจการวันที่ 1 -20 เม.ย.49" xfId="10894" xr:uid="{FD21CB07-FE41-4708-B39C-50FE8F233EDE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" xfId="10895" xr:uid="{55A2ADAF-2D04-4CED-817F-4C893214F41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" xfId="10896" xr:uid="{A518EFA8-4CAE-46BC-A1EB-AC73B4026EB9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mib กพ" xfId="13451" xr:uid="{85655392-AF16-44A8-8131-C251346FB829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mib พย" xfId="13584" xr:uid="{67A816A7-82F7-455F-8278-CEC6DA9C779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กุมภาพันธ์ ND" xfId="10897" xr:uid="{C486B19F-12D2-45DF-B12D-8973C2C75E8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บอร์ด sbp  ครั้งที่ 3-50" xfId="10898" xr:uid="{D4745167-C39F-40B5-9556-0F52F3C7E60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บอร์ด sbp  ครั้งที่ 5-50" xfId="10899" xr:uid="{B3D9FB36-554B-41EB-8F2A-BFB49E2C10F2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" xfId="10900" xr:uid="{F5620DFF-50BA-4C9D-A005-8A6C769DF688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" xfId="10901" xr:uid="{EDC5F3E2-B155-4517-9EED-2747E41CC3E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" xfId="10902" xr:uid="{7DB38529-4578-4039-A05A-4355C097A462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ับกล้าแต่ละกิจการวันที่ 1 -20 เม.ย.49" xfId="10903" xr:uid="{DC1A3188-3887-4594-96FD-912762AB4BA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 2 แถม1" xfId="13664" xr:uid="{74797217-34EF-4507-9C6A-5406E728168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15 พ.ค.2549" xfId="10904" xr:uid="{FC4908B5-8F69-4C0A-A591-AAA559E06F79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17 เม.ย 2549" xfId="10905" xr:uid="{DCFCDA7E-4488-4882-B208-F03D3B2F381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" xfId="10906" xr:uid="{C694C998-27D8-4942-ACE8-D16E256D764C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 พ.ค. 2549" xfId="10907" xr:uid="{1284BAB6-30A7-4D5B-8C6D-1EDF76D9E12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2 พ.ค.2549" xfId="10908" xr:uid="{425CE7E5-6C43-442F-8FD6-6053333F0A4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4 เม.ย 2549" xfId="10909" xr:uid="{019E5A2D-87C7-4448-8ABF-6D27AD78E3F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6 พ.ค.2549" xfId="10910" xr:uid="{E8C08604-1813-4174-A209-DB2EFC820E4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9 เม.ย 2549" xfId="10911" xr:uid="{E1AAA04D-CAF6-4CCD-B10C-F9982E39EBC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8 พ.ค.2549" xfId="10912" xr:uid="{7BBEAAF1-E535-4417-8CE8-7D893B17EF01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ภาษีซื้อ-ภาษีขาย 2551.04" xfId="13723" xr:uid="{B06E93B5-29FA-4231-9F17-EA04F7428D9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ภาษีซื้อ-ภาษีขาย 2551.04 (1)" xfId="13619" xr:uid="{EC41D04D-6DAE-47D1-94BB-0626E99F608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สรุป MBII Q4 49 (version 1)" xfId="10913" xr:uid="{F51082EB-6B4F-4265-AFFB-3CF9FEC3F16D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หัก ค่าโทรศัพท์พนักงาน มี.ค.51 " xfId="237" xr:uid="{CAA348C7-D6DA-4B28-86A2-DC190AD4FAE1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" xfId="10914" xr:uid="{70173F45-2305-4598-A19D-3D4A1DAFEA51}"/>
    <cellStyle name="-_7-13 เขาเสริม_stock ศูนย์จัดจำหน่ายเขาเสริม  ณ วันที่ 16 ม.ค.49_รายงานผล 2 แถม1" xfId="13598" xr:uid="{FBB81E78-2523-428F-833F-466F41923D4C}"/>
    <cellStyle name="-_7-13 เขาเสริม_stock ศูนย์จัดจำหน่ายเขาเสริม  ณ วันที่ 16 ม.ค.49_รายงานผลิต -ส่งกล้าไม้ วันที่ 15 พ.ค.2549" xfId="10915" xr:uid="{65EF7D37-C5BE-45A5-A37F-D62FAD9FB451}"/>
    <cellStyle name="-_7-13 เขาเสริม_stock ศูนย์จัดจำหน่ายเขาเสริม  ณ วันที่ 16 ม.ค.49_รายงานผลิต -ส่งกล้าไม้ วันที่ 17 เม.ย 2549" xfId="10916" xr:uid="{E9E9CC32-6EC4-4D4C-A187-D441F8488424}"/>
    <cellStyle name="-_7-13 เขาเสริม_stock ศูนย์จัดจำหน่ายเขาเสริม  ณ วันที่ 16 ม.ค.49_รายงานผลิต ส่งกล้าไม้ วันที่ 18 มี ค 49.." xfId="10917" xr:uid="{2E16D145-CDBA-446D-BEFF-5E2CF7B56226}"/>
    <cellStyle name="-_7-13 เขาเสริม_stock ศูนย์จัดจำหน่ายเขาเสริม  ณ วันที่ 16 ม.ค.49_รายงานผลิต -ส่งกล้าไม้ วันที่ 2 พ.ค. 2549" xfId="10918" xr:uid="{58477000-2170-4300-B761-94F0DC8C8676}"/>
    <cellStyle name="-_7-13 เขาเสริม_stock ศูนย์จัดจำหน่ายเขาเสริม  ณ วันที่ 16 ม.ค.49_รายงานผลิต -ส่งกล้าไม้ วันที่ 22 พ.ค.2549" xfId="10919" xr:uid="{C9D3FCCC-B206-4210-93F4-B42F4116E39D}"/>
    <cellStyle name="-_7-13 เขาเสริม_stock ศูนย์จัดจำหน่ายเขาเสริม  ณ วันที่ 16 ม.ค.49_รายงานผลิต -ส่งกล้าไม้ วันที่ 24 เม.ย 2549" xfId="10920" xr:uid="{3652B483-24BF-435E-B20A-7F632E2EF167}"/>
    <cellStyle name="-_7-13 เขาเสริม_stock ศูนย์จัดจำหน่ายเขาเสริม  ณ วันที่ 16 ม.ค.49_รายงานผลิต -ส่งกล้าไม้ วันที่ 26 พ.ค.2549" xfId="10921" xr:uid="{39ED40AE-589C-4C5D-89D3-D3D8586E2BD3}"/>
    <cellStyle name="-_7-13 เขาเสริม_stock ศูนย์จัดจำหน่ายเขาเสริม  ณ วันที่ 16 ม.ค.49_รายงานผลิต -ส่งกล้าไม้ วันที่ 29 เม.ย 2549" xfId="10922" xr:uid="{8148C8EE-E7B2-48C6-B5BF-292D68E92938}"/>
    <cellStyle name="-_7-13 เขาเสริม_stock ศูนย์จัดจำหน่ายเขาเสริม  ณ วันที่ 16 ม.ค.49_รายงานผลิต -ส่งกล้าไม้ วันที่ 8 พ.ค.2549" xfId="10923" xr:uid="{4D16E40E-81F1-461E-B368-F5B00A712A18}"/>
    <cellStyle name="-_7-13 เขาเสริม_stock ศูนย์จัดจำหน่ายเขาเสริม  ณ วันที่ 16 ม.ค.49_รายงานภาษีซื้อ-ภาษีขาย 2551.04" xfId="13450" xr:uid="{8CE03EC3-09DA-47BF-919B-3CF019013E30}"/>
    <cellStyle name="-_7-13 เขาเสริม_stock ศูนย์จัดจำหน่ายเขาเสริม  ณ วันที่ 16 ม.ค.49_รายงานภาษีซื้อ-ภาษีขาย 2551.04 (1)" xfId="13449" xr:uid="{DC093328-80E8-4964-BBFB-768DE1B54C37}"/>
    <cellStyle name="-_7-13 เขาเสริม_stock ศูนย์จัดจำหน่ายเขาเสริม  ณ วันที่ 16 ม.ค.49_สรุป MBII Q4 49 (version 1)" xfId="10924" xr:uid="{81E2AF85-694C-4725-B7D1-909946AA97D7}"/>
    <cellStyle name="-_7-13 เขาเสริม_stock ศูนย์จัดจำหน่ายเขาเสริม  ณ วันที่ 16 ม.ค.49_หัก ค่าโทรศัพท์พนักงาน มี.ค.51 " xfId="160" xr:uid="{EB78C506-84D0-4AF8-A388-8D1996F9F2D8}"/>
    <cellStyle name="-_7-13 เขาเสริม_stock ศูนย์จัดจำหน่ายเขาเสริม  ณ วันที่ 16 ม.ค.49_เอกสารจัดสรรกล้าเพิ่มเติม" xfId="10925" xr:uid="{FEDD48B1-6C55-4708-8959-072419313CFF}"/>
    <cellStyle name="-_7-13 เขาเสริม_stock ศูนย์จัดจำหน่ายเขาเสริม 2 มี.ค. 49" xfId="10926" xr:uid="{E37C78E9-2D4E-40B7-8263-822DF76F1D33}"/>
    <cellStyle name="-_7-13 เขาเสริม_stock ศูนย์จัดจำหน่ายเขาเสริม 2 มี.ค. 49_mib กพ" xfId="13601" xr:uid="{ED5BDCBF-F838-43FD-A9C4-D4F4879E5439}"/>
    <cellStyle name="-_7-13 เขาเสริม_stock ศูนย์จัดจำหน่ายเขาเสริม 2 มี.ค. 49_mib พย" xfId="13618" xr:uid="{46A69071-9822-4B8D-B1CD-993BE95F10F8}"/>
    <cellStyle name="-_7-13 เขาเสริม_stock ศูนย์จัดจำหน่ายเขาเสริม 2 มี.ค. 49_กุมภาพันธ์ ND" xfId="10927" xr:uid="{10A0FAE1-E727-42B9-BB41-D080DB39BB97}"/>
    <cellStyle name="-_7-13 เขาเสริม_stock ศูนย์จัดจำหน่ายเขาเสริม 2 มี.ค. 49_บอร์ด sbp  ครั้งที่ 3-50" xfId="10928" xr:uid="{7BD79D80-AFC2-4494-81EB-AA0C1D10DBDE}"/>
    <cellStyle name="-_7-13 เขาเสริม_stock ศูนย์จัดจำหน่ายเขาเสริม 2 มี.ค. 49_บอร์ด sbp  ครั้งที่ 5-50" xfId="10929" xr:uid="{954418FA-DFF0-47AD-AEB5-3953BCEF6823}"/>
    <cellStyle name="-_7-13 เขาเสริม_stock ศูนย์จัดจำหน่ายเขาเสริม 2 มี.ค. 49_แผนรับกล้าตะวันออก" xfId="10930" xr:uid="{6EFFEC24-D716-45D4-90FF-8F96E9133608}"/>
    <cellStyle name="-_7-13 เขาเสริม_stock ศูนย์จัดจำหน่ายเขาเสริม 2 มี.ค. 49_พี่ตู่" xfId="10931" xr:uid="{1BAE8EB1-8E37-49B8-B7C5-075B9907B1C4}"/>
    <cellStyle name="-_7-13 เขาเสริม_stock ศูนย์จัดจำหน่ายเขาเสริม 2 มี.ค. 49_รับกล้าแต่ละกิจการวันที่ 1 -20 เม.ย.49" xfId="10932" xr:uid="{19F81F28-2C5B-4EB5-BD63-2C63613C4277}"/>
    <cellStyle name="-_7-13 เขาเสริม_stock ศูนย์จัดจำหน่ายเขาเสริม 2 มี.ค. 49_รายงานผล 2 แถม1" xfId="13448" xr:uid="{FCFA2B2E-7D78-4683-AE7E-A51DD71BD320}"/>
    <cellStyle name="-_7-13 เขาเสริม_stock ศูนย์จัดจำหน่ายเขาเสริม 2 มี.ค. 49_รายงานผลิต -ส่งกล้าไม้ วันที่ 15 พ.ค.2549" xfId="10933" xr:uid="{0CFD5A53-2FB3-4342-92F2-201A7A6162AA}"/>
    <cellStyle name="-_7-13 เขาเสริม_stock ศูนย์จัดจำหน่ายเขาเสริม 2 มี.ค. 49_รายงานผลิต -ส่งกล้าไม้ วันที่ 17 เม.ย 2549" xfId="10934" xr:uid="{DF6ACCB7-76A1-4B56-9F30-BF21D5B0889E}"/>
    <cellStyle name="-_7-13 เขาเสริม_stock ศูนย์จัดจำหน่ายเขาเสริม 2 มี.ค. 49_รายงานผลิต ส่งกล้าไม้ วันที่ 18 มี ค 49.." xfId="10935" xr:uid="{F3305B31-6F85-40AB-87F9-68FB7EEB51B1}"/>
    <cellStyle name="-_7-13 เขาเสริม_stock ศูนย์จัดจำหน่ายเขาเสริม 2 มี.ค. 49_รายงานผลิต -ส่งกล้าไม้ วันที่ 2 พ.ค. 2549" xfId="10936" xr:uid="{42963AC2-4088-4BA1-A702-34BB43DCCA76}"/>
    <cellStyle name="-_7-13 เขาเสริม_stock ศูนย์จัดจำหน่ายเขาเสริม 2 มี.ค. 49_รายงานผลิต -ส่งกล้าไม้ วันที่ 22 พ.ค.2549" xfId="10937" xr:uid="{0B19EC85-FE02-4BCD-94E2-C3C96D422BE8}"/>
    <cellStyle name="-_7-13 เขาเสริม_stock ศูนย์จัดจำหน่ายเขาเสริม 2 มี.ค. 49_รายงานผลิต -ส่งกล้าไม้ วันที่ 24 เม.ย 2549" xfId="10938" xr:uid="{DD6A00A4-E57C-445A-9D1D-0CCEF4C3F97A}"/>
    <cellStyle name="-_7-13 เขาเสริม_stock ศูนย์จัดจำหน่ายเขาเสริม 2 มี.ค. 49_รายงานผลิต -ส่งกล้าไม้ วันที่ 26 พ.ค.2549" xfId="10939" xr:uid="{9166A97C-1245-4E9C-8BE0-D775CEB66454}"/>
    <cellStyle name="-_7-13 เขาเสริม_stock ศูนย์จัดจำหน่ายเขาเสริม 2 มี.ค. 49_รายงานผลิต -ส่งกล้าไม้ วันที่ 29 เม.ย 2549" xfId="10940" xr:uid="{D0484A09-3D34-4A62-9730-B1BF7EF9FEC0}"/>
    <cellStyle name="-_7-13 เขาเสริม_stock ศูนย์จัดจำหน่ายเขาเสริม 2 มี.ค. 49_รายงานผลิต -ส่งกล้าไม้ วันที่ 8 พ.ค.2549" xfId="10941" xr:uid="{24E0E30B-AF9D-432A-AFE5-5123F7856898}"/>
    <cellStyle name="-_7-13 เขาเสริม_stock ศูนย์จัดจำหน่ายเขาเสริม 2 มี.ค. 49_รายงานภาษีซื้อ-ภาษีขาย 2551.04" xfId="13032" xr:uid="{024C7D34-AF82-46A9-8A24-30FA6FC97CA4}"/>
    <cellStyle name="-_7-13 เขาเสริม_stock ศูนย์จัดจำหน่ายเขาเสริม 2 มี.ค. 49_รายงานภาษีซื้อ-ภาษีขาย 2551.04 (1)" xfId="13025" xr:uid="{5A2E4142-7A08-431D-BBC1-ED97619F0164}"/>
    <cellStyle name="-_7-13 เขาเสริม_stock ศูนย์จัดจำหน่ายเขาเสริม 2 มี.ค. 49_สรุป MBII Q4 49 (version 1)" xfId="10942" xr:uid="{4A50A544-3D7A-4294-A848-1899E29579E3}"/>
    <cellStyle name="-_7-13 เขาเสริม_stock ศูนย์จัดจำหน่ายเขาเสริม 2 มี.ค. 49_หัก ค่าโทรศัพท์พนักงาน มี.ค.51 " xfId="216" xr:uid="{838A03D0-C97C-4185-9873-475489C9023A}"/>
    <cellStyle name="-_7-13 เขาเสริม_stock ศูนย์จัดจำหน่ายเขาเสริม 20 ก.พ.49" xfId="10943" xr:uid="{6696E430-E404-4983-8CF1-8654F827C423}"/>
    <cellStyle name="-_7-13 เขาเสริม_stock ศูนย์จัดจำหน่ายเขาเสริม 20 ก.พ.49_mib กพ" xfId="13592" xr:uid="{B7C8F21A-E70B-40C7-BEE0-98F2CC707806}"/>
    <cellStyle name="-_7-13 เขาเสริม_stock ศูนย์จัดจำหน่ายเขาเสริม 20 ก.พ.49_mib พย" xfId="13583" xr:uid="{6EC92AC8-26D8-4844-9ACF-028581B193C5}"/>
    <cellStyle name="-_7-13 เขาเสริม_stock ศูนย์จัดจำหน่ายเขาเสริม 20 ก.พ.49_SBP" xfId="10944" xr:uid="{6B47E654-753B-4289-B8CE-A90A0EBCF14A}"/>
    <cellStyle name="-_7-13 เขาเสริม_stock ศูนย์จัดจำหน่ายเขาเสริม 20 ก.พ.49_กรอกข้อมูลกล้าพร้อมขายพ.ค." xfId="10945" xr:uid="{1AE24A8B-6483-4AF2-A71F-30EE567EEFAE}"/>
    <cellStyle name="-_7-13 เขาเสริม_stock ศูนย์จัดจำหน่ายเขาเสริม 20 ก.พ.49_กำลังผลิตก.พ-พ.ค" xfId="10946" xr:uid="{97B48291-869D-4B72-9CE2-B6C016008F77}"/>
    <cellStyle name="-_7-13 เขาเสริม_stock ศูนย์จัดจำหน่ายเขาเสริม 20 ก.พ.49_กำลังผลิตก.พ-พ.ค_mib กพ" xfId="13669" xr:uid="{68EC90EC-1430-4FEB-867B-7B4C64A7CDAD}"/>
    <cellStyle name="-_7-13 เขาเสริม_stock ศูนย์จัดจำหน่ายเขาเสริม 20 ก.พ.49_กำลังผลิตก.พ-พ.ค_mib พย" xfId="13648" xr:uid="{71E561FC-9685-402E-A43C-E159A3E969FE}"/>
    <cellStyle name="-_7-13 เขาเสริม_stock ศูนย์จัดจำหน่ายเขาเสริม 20 ก.พ.49_กำลังผลิตก.พ-พ.ค_กุมภาพันธ์ ND" xfId="10947" xr:uid="{34A0D351-7801-4A6D-8BCB-D3F324E05A2E}"/>
    <cellStyle name="-_7-13 เขาเสริม_stock ศูนย์จัดจำหน่ายเขาเสริม 20 ก.พ.49_กำลังผลิตก.พ-พ.ค_บอร์ด sbp  ครั้งที่ 3-50" xfId="10948" xr:uid="{ECB931EC-F34A-4264-8483-F54C9C037E24}"/>
    <cellStyle name="-_7-13 เขาเสริม_stock ศูนย์จัดจำหน่ายเขาเสริม 20 ก.พ.49_กำลังผลิตก.พ-พ.ค_บอร์ด sbp  ครั้งที่ 5-50" xfId="10949" xr:uid="{958BC0C4-155F-4334-B55E-BD0A6261EB9E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" xfId="10950" xr:uid="{22185F6F-3E05-40FA-BCAF-B2C799C20E74}"/>
    <cellStyle name="-_7-13 เขาเสริม_stock ศูนย์จัดจำหน่ายเขาเสริม 20 ก.พ.49_กำลังผลิตก.พ-พ.ค_แผนรับกล้าตะวันออก" xfId="10951" xr:uid="{7859C067-860C-4F51-A4C6-8445B6F5393F}"/>
    <cellStyle name="-_7-13 เขาเสริม_stock ศูนย์จัดจำหน่ายเขาเสริม 20 ก.พ.49_กำลังผลิตก.พ-พ.ค_พี่ตู่" xfId="10952" xr:uid="{ED127B54-A2EA-4816-B193-5632BCAE1C82}"/>
    <cellStyle name="-_7-13 เขาเสริม_stock ศูนย์จัดจำหน่ายเขาเสริม 20 ก.พ.49_กำลังผลิตก.พ-พ.ค_รับกล้าแต่ละกิจการวันที่ 1 -20 เม.ย.49" xfId="10953" xr:uid="{FF106FAC-9E1C-432B-A8DB-0436524A85C6}"/>
    <cellStyle name="-_7-13 เขาเสริม_stock ศูนย์จัดจำหน่ายเขาเสริม 20 ก.พ.49_กำลังผลิตก.พ-พ.ค_รายงานผล 2 แถม1" xfId="13100" xr:uid="{12132E25-8839-44B9-9E7C-A92FB6AE8D46}"/>
    <cellStyle name="-_7-13 เขาเสริม_stock ศูนย์จัดจำหน่ายเขาเสริม 20 ก.พ.49_กำลังผลิตก.พ-พ.ค_รายงานผลิต -ส่งกล้าไม้ วันที่ 15 พ.ค.2549" xfId="10954" xr:uid="{0637B499-2380-445D-851D-0B596FF082D4}"/>
    <cellStyle name="-_7-13 เขาเสริม_stock ศูนย์จัดจำหน่ายเขาเสริม 20 ก.พ.49_กำลังผลิตก.พ-พ.ค_รายงานผลิต -ส่งกล้าไม้ วันที่ 17 เม.ย 2549" xfId="10955" xr:uid="{57932A9E-26A9-40AC-A8CF-A5977B3FCDD2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" xfId="10956" xr:uid="{BDB31207-DA4C-4FEF-83FB-776816EBEBE2}"/>
    <cellStyle name="-_7-13 เขาเสริม_stock ศูนย์จัดจำหน่ายเขาเสริม 20 ก.พ.49_กำลังผลิตก.พ-พ.ค_รายงานผลิต -ส่งกล้าไม้ วันที่ 2 พ.ค. 2549" xfId="10957" xr:uid="{C80B8844-2AA6-4AE9-85E7-68B0A8AFA616}"/>
    <cellStyle name="-_7-13 เขาเสริม_stock ศูนย์จัดจำหน่ายเขาเสริม 20 ก.พ.49_กำลังผลิตก.พ-พ.ค_รายงานผลิต -ส่งกล้าไม้ วันที่ 22 พ.ค.2549" xfId="10958" xr:uid="{00189B4E-B1B7-4DBD-BEAF-D0A74F6B34B7}"/>
    <cellStyle name="-_7-13 เขาเสริม_stock ศูนย์จัดจำหน่ายเขาเสริม 20 ก.พ.49_กำลังผลิตก.พ-พ.ค_รายงานผลิต -ส่งกล้าไม้ วันที่ 24 เม.ย 2549" xfId="10959" xr:uid="{97F2636B-3BB3-4648-969F-116BCFE56B30}"/>
    <cellStyle name="-_7-13 เขาเสริม_stock ศูนย์จัดจำหน่ายเขาเสริม 20 ก.พ.49_กำลังผลิตก.พ-พ.ค_รายงานผลิต -ส่งกล้าไม้ วันที่ 26 พ.ค.2549" xfId="10960" xr:uid="{EE3F881A-7B6C-449C-8BC9-167F98F82B8B}"/>
    <cellStyle name="-_7-13 เขาเสริม_stock ศูนย์จัดจำหน่ายเขาเสริม 20 ก.พ.49_กำลังผลิตก.พ-พ.ค_รายงานผลิต -ส่งกล้าไม้ วันที่ 29 เม.ย 2549" xfId="10961" xr:uid="{BB029731-C3F1-4B0C-B5DA-5F704E38A400}"/>
    <cellStyle name="-_7-13 เขาเสริม_stock ศูนย์จัดจำหน่ายเขาเสริม 20 ก.พ.49_กำลังผลิตก.พ-พ.ค_รายงานผลิต -ส่งกล้าไม้ วันที่ 8 พ.ค.2549" xfId="10962" xr:uid="{EC9604B7-0E0C-4FF8-84E3-10447FE1F394}"/>
    <cellStyle name="-_7-13 เขาเสริม_stock ศูนย์จัดจำหน่ายเขาเสริม 20 ก.พ.49_กำลังผลิตก.พ-พ.ค_รายงานภาษีซื้อ-ภาษีขาย 2551.04" xfId="13447" xr:uid="{B8595950-C73B-43BF-9F7C-610B3E40106A}"/>
    <cellStyle name="-_7-13 เขาเสริม_stock ศูนย์จัดจำหน่ายเขาเสริม 20 ก.พ.49_กำลังผลิตก.พ-พ.ค_รายงานภาษีซื้อ-ภาษีขาย 2551.04 (1)" xfId="13565" xr:uid="{1DF64796-FAEC-4EAA-94DB-50D00B068E1A}"/>
    <cellStyle name="-_7-13 เขาเสริม_stock ศูนย์จัดจำหน่ายเขาเสริม 20 ก.พ.49_กำลังผลิตก.พ-พ.ค_สรุป MBII Q4 49 (version 1)" xfId="10963" xr:uid="{E67DF63E-A470-40D9-9D89-AED4A7F51C06}"/>
    <cellStyle name="-_7-13 เขาเสริม_stock ศูนย์จัดจำหน่ายเขาเสริม 20 ก.พ.49_กำลังผลิตก.พ-พ.ค_หัก ค่าโทรศัพท์พนักงาน มี.ค.51 " xfId="219" xr:uid="{19701544-196F-4CEF-B45E-842AE3C8202D}"/>
    <cellStyle name="-_7-13 เขาเสริม_stock ศูนย์จัดจำหน่ายเขาเสริม 20 ก.พ.49_กุมภาพันธ์ ND" xfId="10964" xr:uid="{11BAA6A0-6BD3-4162-89CE-899D16FB6FDA}"/>
    <cellStyle name="-_7-13 เขาเสริม_stock ศูนย์จัดจำหน่ายเขาเสริม 20 ก.พ.49_บอร์ด sbp  ครั้งที่ 3-50" xfId="10965" xr:uid="{C6BBAE89-704C-4E73-AB61-A7B07942B9EE}"/>
    <cellStyle name="-_7-13 เขาเสริม_stock ศูนย์จัดจำหน่ายเขาเสริม 20 ก.พ.49_บอร์ด sbp  ครั้งที่ 5-50" xfId="10966" xr:uid="{B6EE02C5-A875-4A2C-817A-22059728D1CF}"/>
    <cellStyle name="-_7-13 เขาเสริม_stock ศูนย์จัดจำหน่ายเขาเสริม 20 ก.พ.49_แผนรับกล้าตะวันออก" xfId="10967" xr:uid="{B3CA0898-6037-4DD4-9D4B-018917490A0F}"/>
    <cellStyle name="-_7-13 เขาเสริม_stock ศูนย์จัดจำหน่ายเขาเสริม 20 ก.พ.49_พี่ตู่" xfId="10968" xr:uid="{B3190AD3-F2F1-4F11-BE1C-B8CF3B386BD3}"/>
    <cellStyle name="-_7-13 เขาเสริม_stock ศูนย์จัดจำหน่ายเขาเสริม 20 ก.พ.49_เพิ่มเติมใหม่" xfId="10969" xr:uid="{19F9F4FE-99F8-4084-BBC7-5BC91B321C74}"/>
    <cellStyle name="-_7-13 เขาเสริม_stock ศูนย์จัดจำหน่ายเขาเสริม 20 ก.พ.49_รับกล้าแต่ละกิจการวันที่ 1 -20 เม.ย.49" xfId="10970" xr:uid="{AC8E5215-B922-4A60-9B72-7D6A5577B3D4}"/>
    <cellStyle name="-_7-13 เขาเสริม_stock ศูนย์จัดจำหน่ายเขาเสริม 20 ก.พ.49_รายงานประจำวันผลิตกล้า - ส่งกล้าไม้ 20 ก.พ. 49.." xfId="10971" xr:uid="{0A8FEF6E-CD5F-41EB-9ABF-1D7572BFFC67}"/>
    <cellStyle name="-_7-13 เขาเสริม_stock ศูนย์จัดจำหน่ายเขาเสริม 20 ก.พ.49_รายงานประจำวันผลิตกล้า - ส่งกล้าไม้ 20 ก.พ. 49.._mib กพ" xfId="13636" xr:uid="{997000F9-8B5B-4837-99AC-2A85B7F2EBEE}"/>
    <cellStyle name="-_7-13 เขาเสริม_stock ศูนย์จัดจำหน่ายเขาเสริม 20 ก.พ.49_รายงานประจำวันผลิตกล้า - ส่งกล้าไม้ 20 ก.พ. 49.._mib พย" xfId="13604" xr:uid="{882E65E8-6608-4A12-B21C-90B53B258093}"/>
    <cellStyle name="-_7-13 เขาเสริม_stock ศูนย์จัดจำหน่ายเขาเสริม 20 ก.พ.49_รายงานประจำวันผลิตกล้า - ส่งกล้าไม้ 20 ก.พ. 49.._กุมภาพันธ์ ND" xfId="10972" xr:uid="{DC368077-DE38-431D-8435-FA2ECBC906C0}"/>
    <cellStyle name="-_7-13 เขาเสริม_stock ศูนย์จัดจำหน่ายเขาเสริม 20 ก.พ.49_รายงานประจำวันผลิตกล้า - ส่งกล้าไม้ 20 ก.พ. 49.._บอร์ด sbp  ครั้งที่ 3-50" xfId="10973" xr:uid="{9A160AC3-040F-43F9-9E3E-19F16A9D25C5}"/>
    <cellStyle name="-_7-13 เขาเสริม_stock ศูนย์จัดจำหน่ายเขาเสริม 20 ก.พ.49_รายงานประจำวันผลิตกล้า - ส่งกล้าไม้ 20 ก.พ. 49.._บอร์ด sbp  ครั้งที่ 5-50" xfId="10974" xr:uid="{EDB94E19-5165-4F26-BCAB-F52DDA33D20C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" xfId="10975" xr:uid="{849BF6BC-03CB-485D-BC3A-6364D208977A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" xfId="10976" xr:uid="{374D27CE-15F9-4EF4-9599-F8A32ABF5E52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" xfId="10977" xr:uid="{28181723-DE45-4A67-9752-53869EE2990C}"/>
    <cellStyle name="-_7-13 เขาเสริม_stock ศูนย์จัดจำหน่ายเขาเสริม 20 ก.พ.49_รายงานประจำวันผลิตกล้า - ส่งกล้าไม้ 20 ก.พ. 49.._รับกล้าแต่ละกิจการวันที่ 1 -20 เม.ย.49" xfId="10978" xr:uid="{B8BA6ED2-264E-418A-9B3E-1A7DC9F2E6F7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 2 แถม1" xfId="13542" xr:uid="{41D335F9-5E06-4C1E-9373-AE13C6F76751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15 พ.ค.2549" xfId="10979" xr:uid="{259AD5F3-6115-494C-AD8C-831D9DA25580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17 เม.ย 2549" xfId="10980" xr:uid="{E1B504C7-7664-42DA-9D30-902D0AAC9625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" xfId="10981" xr:uid="{22E9E154-4B55-4756-AD7A-A78C07B6314E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 พ.ค. 2549" xfId="10982" xr:uid="{EC7BB57D-0F68-4352-8E3E-BCBB03D5D9DD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2 พ.ค.2549" xfId="10983" xr:uid="{2BF2CC45-F02B-46F1-9B70-BF65BE4C8523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4 เม.ย 2549" xfId="10984" xr:uid="{CD75BC70-97C0-49B1-BFCD-3CE5D936FBAD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6 พ.ค.2549" xfId="10985" xr:uid="{0B52CD9F-CC59-4A24-869C-20633C1D6D5F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9 เม.ย 2549" xfId="10986" xr:uid="{2DF1AE13-E455-42CD-9C04-2D6EE5EFDB0D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8 พ.ค.2549" xfId="10987" xr:uid="{34CBC99C-A193-434F-9358-D5EBE043979D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ภาษีซื้อ-ภาษีขาย 2551.04" xfId="13685" xr:uid="{04441CC9-EB72-4A11-A0E2-060942D9436A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ภาษีซื้อ-ภาษีขาย 2551.04 (1)" xfId="13714" xr:uid="{B90520AA-956F-49DD-A696-2F1E441D1AD7}"/>
    <cellStyle name="-_7-13 เขาเสริม_stock ศูนย์จัดจำหน่ายเขาเสริม 20 ก.พ.49_รายงานประจำวันผลิตกล้า - ส่งกล้าไม้ 20 ก.พ. 49.._สรุป MBII Q4 49 (version 1)" xfId="10988" xr:uid="{2ACFFABC-97EF-4F75-AECC-8F7F4A19EAE0}"/>
    <cellStyle name="-_7-13 เขาเสริม_stock ศูนย์จัดจำหน่ายเขาเสริม 20 ก.พ.49_รายงานประจำวันผลิตกล้า - ส่งกล้าไม้ 20 ก.พ. 49.._หัก ค่าโทรศัพท์พนักงาน มี.ค.51 " xfId="233" xr:uid="{52AE8C65-9614-401C-B064-F2B1ADEF3A0C}"/>
    <cellStyle name="-_7-13 เขาเสริม_stock ศูนย์จัดจำหน่ายเขาเสริม 20 ก.พ.49_รายงานผล 2 แถม1" xfId="13653" xr:uid="{46081DA2-13FA-45C6-9199-2B120CCB5B05}"/>
    <cellStyle name="-_7-13 เขาเสริม_stock ศูนย์จัดจำหน่ายเขาเสริม 20 ก.พ.49_รายงานผลิต -ส่งกล้าไม้ วันที่ 15 พ.ค.2549" xfId="10989" xr:uid="{4B79EC3B-BE80-4CF8-BEAF-D946A4301612}"/>
    <cellStyle name="-_7-13 เขาเสริม_stock ศูนย์จัดจำหน่ายเขาเสริม 20 ก.พ.49_รายงานผลิต -ส่งกล้าไม้ วันที่ 17 เม.ย 2549" xfId="10990" xr:uid="{892D3828-89C4-4E80-96F0-5AE7BDF5B146}"/>
    <cellStyle name="-_7-13 เขาเสริม_stock ศูนย์จัดจำหน่ายเขาเสริม 20 ก.พ.49_รายงานผลิต ส่งกล้าไม้ วันที่ 18 มี ค 49.." xfId="10991" xr:uid="{91054496-3AD0-4A24-850F-31FAE4C5ECD4}"/>
    <cellStyle name="-_7-13 เขาเสริม_stock ศูนย์จัดจำหน่ายเขาเสริม 20 ก.พ.49_รายงานผลิต -ส่งกล้าไม้ วันที่ 2 พ.ค. 2549" xfId="10992" xr:uid="{EC7CC882-CB2E-4DCC-A70F-168DF58808C9}"/>
    <cellStyle name="-_7-13 เขาเสริม_stock ศูนย์จัดจำหน่ายเขาเสริม 20 ก.พ.49_รายงานผลิต -ส่งกล้าไม้ วันที่ 22 พ.ค.2549" xfId="10993" xr:uid="{D685F78A-CC24-4050-B704-C437ED4F6303}"/>
    <cellStyle name="-_7-13 เขาเสริม_stock ศูนย์จัดจำหน่ายเขาเสริม 20 ก.พ.49_รายงานผลิต -ส่งกล้าไม้ วันที่ 24 เม.ย 2549" xfId="10994" xr:uid="{548A6DD7-EE6D-49B0-B5FF-5D503EA497EE}"/>
    <cellStyle name="-_7-13 เขาเสริม_stock ศูนย์จัดจำหน่ายเขาเสริม 20 ก.พ.49_รายงานผลิต -ส่งกล้าไม้ วันที่ 26 พ.ค.2549" xfId="10995" xr:uid="{B9EC1EE2-C148-4A0E-ACD7-06588AD6803B}"/>
    <cellStyle name="-_7-13 เขาเสริม_stock ศูนย์จัดจำหน่ายเขาเสริม 20 ก.พ.49_รายงานผลิต -ส่งกล้าไม้ วันที่ 29 เม.ย 2549" xfId="10996" xr:uid="{2A72D6A9-6620-4F3F-B14F-1B4952759BF4}"/>
    <cellStyle name="-_7-13 เขาเสริม_stock ศูนย์จัดจำหน่ายเขาเสริม 20 ก.พ.49_รายงานผลิต -ส่งกล้าไม้ วันที่ 8 พ.ค.2549" xfId="10997" xr:uid="{E2F4600E-3602-492C-9ED0-2E75D6D018AC}"/>
    <cellStyle name="-_7-13 เขาเสริม_stock ศูนย์จัดจำหน่ายเขาเสริม 20 ก.พ.49_รายงานภาษีซื้อ-ภาษีขาย 2551.04" xfId="13566" xr:uid="{C16282DF-E928-4DD3-9A5D-01ADD60E281F}"/>
    <cellStyle name="-_7-13 เขาเสริม_stock ศูนย์จัดจำหน่ายเขาเสริม 20 ก.พ.49_รายงานภาษีซื้อ-ภาษีขาย 2551.04 (1)" xfId="13681" xr:uid="{0579405D-1F1A-42A5-B0A6-0D4EDADBD8BF}"/>
    <cellStyle name="-_7-13 เขาเสริม_stock ศูนย์จัดจำหน่ายเขาเสริม 20 ก.พ.49_สรุป MBII Q4 49 (version 1)" xfId="10998" xr:uid="{7FC99752-E14E-4343-A15A-C4CA89F723E6}"/>
    <cellStyle name="-_7-13 เขาเสริม_stock ศูนย์จัดจำหน่ายเขาเสริม 20 ก.พ.49_หัก ค่าโทรศัพท์พนักงาน มี.ค.51 " xfId="242" xr:uid="{18050525-E2AA-4046-9448-81D30EBF9A86}"/>
    <cellStyle name="-_7-13 เขาเสริม_stock ศูนย์จัดจำหน่ายเขาเสริม 20 ก.พ.49_เอกสารจัดสรรกล้าเพิ่มเติม" xfId="10999" xr:uid="{E4C72424-5704-4819-AC64-DDD2A88359AF}"/>
    <cellStyle name="-_7-13 เขาเสริม_stock ศูนย์จัดจำหน่ายเขาเสริม 4ก.พ.49" xfId="11000" xr:uid="{4277221A-ABAC-405B-99EA-DFA895151422}"/>
    <cellStyle name="-_7-13 เขาเสริม_stock ศูนย์จัดจำหน่ายเขาเสริม 4ก.พ.49_mib กพ" xfId="13567" xr:uid="{018E3B5A-C2AF-4BC5-A676-F5E15BC9D5A0}"/>
    <cellStyle name="-_7-13 เขาเสริม_stock ศูนย์จัดจำหน่ายเขาเสริม 4ก.พ.49_mib พย" xfId="13594" xr:uid="{DEE501E4-8A23-4903-8C51-47CDBA8DE795}"/>
    <cellStyle name="-_7-13 เขาเสริม_stock ศูนย์จัดจำหน่ายเขาเสริม 4ก.พ.49_SBP" xfId="11001" xr:uid="{A3931C17-73EE-414C-B0C1-188C9191ADC7}"/>
    <cellStyle name="-_7-13 เขาเสริม_stock ศูนย์จัดจำหน่ายเขาเสริม 4ก.พ.49_กรอกข้อมูลกล้าพร้อมขายพ.ค." xfId="11002" xr:uid="{5EFC75D8-5EB4-4431-BACB-F4E872161B4E}"/>
    <cellStyle name="-_7-13 เขาเสริม_stock ศูนย์จัดจำหน่ายเขาเสริม 4ก.พ.49_กำลังผลิตก.พ-พ.ค" xfId="11003" xr:uid="{03CB1F11-E7C0-4E2F-A479-68E65EED9141}"/>
    <cellStyle name="-_7-13 เขาเสริม_stock ศูนย์จัดจำหน่ายเขาเสริม 4ก.พ.49_กำลังผลิตก.พ-พ.ค_mib กพ" xfId="13672" xr:uid="{9485F2B9-C377-4ACF-AF5D-F39D06D2BF85}"/>
    <cellStyle name="-_7-13 เขาเสริม_stock ศูนย์จัดจำหน่ายเขาเสริม 4ก.พ.49_กำลังผลิตก.พ-พ.ค_mib พย" xfId="13634" xr:uid="{FB32BA7B-6D13-49B9-B993-2C76D95C13CA}"/>
    <cellStyle name="-_7-13 เขาเสริม_stock ศูนย์จัดจำหน่ายเขาเสริม 4ก.พ.49_กำลังผลิตก.พ-พ.ค_กุมภาพันธ์ ND" xfId="11004" xr:uid="{3258C6F0-D9DD-4E3B-B4BC-8155C98D213D}"/>
    <cellStyle name="-_7-13 เขาเสริม_stock ศูนย์จัดจำหน่ายเขาเสริม 4ก.พ.49_กำลังผลิตก.พ-พ.ค_บอร์ด sbp  ครั้งที่ 3-50" xfId="11005" xr:uid="{73BD3826-F27B-4F20-90C2-4DCFD2F2C255}"/>
    <cellStyle name="-_7-13 เขาเสริม_stock ศูนย์จัดจำหน่ายเขาเสริม 4ก.พ.49_กำลังผลิตก.พ-พ.ค_บอร์ด sbp  ครั้งที่ 5-50" xfId="11006" xr:uid="{78B2DCF4-1140-450B-8B5D-16A9D479F077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" xfId="11007" xr:uid="{D7A684FE-BE81-4A1B-AB35-56EA42E72533}"/>
    <cellStyle name="-_7-13 เขาเสริม_stock ศูนย์จัดจำหน่ายเขาเสริม 4ก.พ.49_กำลังผลิตก.พ-พ.ค_แผนรับกล้าตะวันออก" xfId="11008" xr:uid="{A99089DF-92DF-4519-A27F-C9214ECB7C76}"/>
    <cellStyle name="-_7-13 เขาเสริม_stock ศูนย์จัดจำหน่ายเขาเสริม 4ก.พ.49_กำลังผลิตก.พ-พ.ค_พี่ตู่" xfId="11009" xr:uid="{A7ECB817-6696-41FC-8C7C-119D2DE78CB9}"/>
    <cellStyle name="-_7-13 เขาเสริม_stock ศูนย์จัดจำหน่ายเขาเสริม 4ก.พ.49_กำลังผลิตก.พ-พ.ค_รับกล้าแต่ละกิจการวันที่ 1 -20 เม.ย.49" xfId="11010" xr:uid="{15C3DC45-BB8B-473D-9172-E4071C13ABE4}"/>
    <cellStyle name="-_7-13 เขาเสริม_stock ศูนย์จัดจำหน่ายเขาเสริม 4ก.พ.49_กำลังผลิตก.พ-พ.ค_รายงานผล 2 แถม1" xfId="13662" xr:uid="{CFD9E843-EB3A-4A33-984E-D55E453122E1}"/>
    <cellStyle name="-_7-13 เขาเสริม_stock ศูนย์จัดจำหน่ายเขาเสริม 4ก.พ.49_กำลังผลิตก.พ-พ.ค_รายงานผลิต -ส่งกล้าไม้ วันที่ 15 พ.ค.2549" xfId="11011" xr:uid="{581BA95B-393B-4CE4-AC3D-0E0C978D7918}"/>
    <cellStyle name="-_7-13 เขาเสริม_stock ศูนย์จัดจำหน่ายเขาเสริม 4ก.พ.49_กำลังผลิตก.พ-พ.ค_รายงานผลิต -ส่งกล้าไม้ วันที่ 17 เม.ย 2549" xfId="11012" xr:uid="{FBA52A26-9795-4558-BFA1-C05AD5FBDCE8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" xfId="11013" xr:uid="{6FBEB867-2E43-4E06-9BC5-B057BAC81DC0}"/>
    <cellStyle name="-_7-13 เขาเสริม_stock ศูนย์จัดจำหน่ายเขาเสริม 4ก.พ.49_กำลังผลิตก.พ-พ.ค_รายงานผลิต -ส่งกล้าไม้ วันที่ 2 พ.ค. 2549" xfId="11014" xr:uid="{FA608821-35AD-4E2B-A3A3-459606A6EADE}"/>
    <cellStyle name="-_7-13 เขาเสริม_stock ศูนย์จัดจำหน่ายเขาเสริม 4ก.พ.49_กำลังผลิตก.พ-พ.ค_รายงานผลิต -ส่งกล้าไม้ วันที่ 22 พ.ค.2549" xfId="11015" xr:uid="{8C619957-B22E-43A9-A042-1CA6D9F931F5}"/>
    <cellStyle name="-_7-13 เขาเสริม_stock ศูนย์จัดจำหน่ายเขาเสริม 4ก.พ.49_กำลังผลิตก.พ-พ.ค_รายงานผลิต -ส่งกล้าไม้ วันที่ 24 เม.ย 2549" xfId="11016" xr:uid="{8CEDF887-8E36-425D-B16E-386EEF956317}"/>
    <cellStyle name="-_7-13 เขาเสริม_stock ศูนย์จัดจำหน่ายเขาเสริม 4ก.พ.49_กำลังผลิตก.พ-พ.ค_รายงานผลิต -ส่งกล้าไม้ วันที่ 26 พ.ค.2549" xfId="11017" xr:uid="{1CE371AA-37D4-4DF2-B42F-2A7844F00075}"/>
    <cellStyle name="-_7-13 เขาเสริม_stock ศูนย์จัดจำหน่ายเขาเสริม 4ก.พ.49_กำลังผลิตก.พ-พ.ค_รายงานผลิต -ส่งกล้าไม้ วันที่ 29 เม.ย 2549" xfId="11018" xr:uid="{2CA0BBC0-E6C2-4E5F-A60A-0961B742F6A6}"/>
    <cellStyle name="-_7-13 เขาเสริม_stock ศูนย์จัดจำหน่ายเขาเสริม 4ก.พ.49_กำลังผลิตก.พ-พ.ค_รายงานผลิต -ส่งกล้าไม้ วันที่ 8 พ.ค.2549" xfId="11019" xr:uid="{BE166FB4-6467-4691-8332-2BA6AA97A09D}"/>
    <cellStyle name="-_7-13 เขาเสริม_stock ศูนย์จัดจำหน่ายเขาเสริม 4ก.พ.49_กำลังผลิตก.พ-พ.ค_รายงานภาษีซื้อ-ภาษีขาย 2551.04" xfId="13725" xr:uid="{27426689-172D-445F-B7C3-6132FA6F7D33}"/>
    <cellStyle name="-_7-13 เขาเสริม_stock ศูนย์จัดจำหน่ายเขาเสริม 4ก.พ.49_กำลังผลิตก.พ-พ.ค_รายงานภาษีซื้อ-ภาษีขาย 2551.04 (1)" xfId="13635" xr:uid="{A1B7B25D-4B94-4066-B00A-E7EEBDBB072A}"/>
    <cellStyle name="-_7-13 เขาเสริม_stock ศูนย์จัดจำหน่ายเขาเสริม 4ก.พ.49_กำลังผลิตก.พ-พ.ค_สรุป MBII Q4 49 (version 1)" xfId="11020" xr:uid="{ECDB144F-19C8-4841-B854-A7214AD5AE88}"/>
    <cellStyle name="-_7-13 เขาเสริม_stock ศูนย์จัดจำหน่ายเขาเสริม 4ก.พ.49_กำลังผลิตก.พ-พ.ค_หัก ค่าโทรศัพท์พนักงาน มี.ค.51 " xfId="235" xr:uid="{3348FC02-C868-4552-A871-A39D6CB82DF4}"/>
    <cellStyle name="-_7-13 เขาเสริม_stock ศูนย์จัดจำหน่ายเขาเสริม 4ก.พ.49_กุมภาพันธ์ ND" xfId="11021" xr:uid="{0AEEDD85-C2DC-4618-98FA-BAE508C25CB6}"/>
    <cellStyle name="-_7-13 เขาเสริม_stock ศูนย์จัดจำหน่ายเขาเสริม 4ก.พ.49_บอร์ด sbp  ครั้งที่ 3-50" xfId="11022" xr:uid="{95B09AD1-C7D2-4601-BC8A-FC9AD23E55F0}"/>
    <cellStyle name="-_7-13 เขาเสริม_stock ศูนย์จัดจำหน่ายเขาเสริม 4ก.พ.49_บอร์ด sbp  ครั้งที่ 5-50" xfId="11023" xr:uid="{38D6B268-4434-44B5-BF18-ED2C11E24A9C}"/>
    <cellStyle name="-_7-13 เขาเสริม_stock ศูนย์จัดจำหน่ายเขาเสริม 4ก.พ.49_แผนรับกล้าตะวันออก" xfId="11024" xr:uid="{355CB39D-76BE-45AE-A8AE-2BD204D5981C}"/>
    <cellStyle name="-_7-13 เขาเสริม_stock ศูนย์จัดจำหน่ายเขาเสริม 4ก.พ.49_พี่ตู่" xfId="11025" xr:uid="{F9A934C7-9C0C-449E-A9D6-42B21B47E6F8}"/>
    <cellStyle name="-_7-13 เขาเสริม_stock ศูนย์จัดจำหน่ายเขาเสริม 4ก.พ.49_เพิ่มเติมใหม่" xfId="11026" xr:uid="{E7F78772-120A-4B15-8584-3A4DF13D8C72}"/>
    <cellStyle name="-_7-13 เขาเสริม_stock ศูนย์จัดจำหน่ายเขาเสริม 4ก.พ.49_รับกล้าแต่ละกิจการวันที่ 1 -20 เม.ย.49" xfId="11027" xr:uid="{CE18E27F-5652-4690-B4EA-53D0A4AE2EF4}"/>
    <cellStyle name="-_7-13 เขาเสริม_stock ศูนย์จัดจำหน่ายเขาเสริม 4ก.พ.49_รายงานประจำวันผลิตกล้า - ส่งกล้าไม้ 20 ก.พ. 49.." xfId="11028" xr:uid="{19CD7A42-825D-4475-B5A6-850ECEAC17B6}"/>
    <cellStyle name="-_7-13 เขาเสริม_stock ศูนย์จัดจำหน่ายเขาเสริม 4ก.พ.49_รายงานประจำวันผลิตกล้า - ส่งกล้าไม้ 20 ก.พ. 49.._mib กพ" xfId="13694" xr:uid="{FF36BA6E-D52C-4F20-86B1-FB7D96330376}"/>
    <cellStyle name="-_7-13 เขาเสริม_stock ศูนย์จัดจำหน่ายเขาเสริม 4ก.พ.49_รายงานประจำวันผลิตกล้า - ส่งกล้าไม้ 20 ก.พ. 49.._mib พย" xfId="13663" xr:uid="{16E0BA48-7C4F-469D-8E91-35A5AFB5A910}"/>
    <cellStyle name="-_7-13 เขาเสริม_stock ศูนย์จัดจำหน่ายเขาเสริม 4ก.พ.49_รายงานประจำวันผลิตกล้า - ส่งกล้าไม้ 20 ก.พ. 49.._กุมภาพันธ์ ND" xfId="11029" xr:uid="{E797B3B2-AF03-4C5A-8DD1-0FF2BC1C267C}"/>
    <cellStyle name="-_7-13 เขาเสริม_stock ศูนย์จัดจำหน่ายเขาเสริม 4ก.พ.49_รายงานประจำวันผลิตกล้า - ส่งกล้าไม้ 20 ก.พ. 49.._บอร์ด sbp  ครั้งที่ 3-50" xfId="11030" xr:uid="{FFDD3FDE-B08A-4C78-9EDF-0B4C847529E4}"/>
    <cellStyle name="-_7-13 เขาเสริม_stock ศูนย์จัดจำหน่ายเขาเสริม 4ก.พ.49_รายงานประจำวันผลิตกล้า - ส่งกล้าไม้ 20 ก.พ. 49.._บอร์ด sbp  ครั้งที่ 5-50" xfId="11031" xr:uid="{E0337974-CE88-4B07-B916-CA56DF5C27A0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" xfId="11032" xr:uid="{6304DC7A-1979-45DD-A53A-D57FB77A9BB0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" xfId="11033" xr:uid="{E8FEC110-DFCE-447A-B0F6-26EC0BB3A054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" xfId="11034" xr:uid="{F3164412-C648-479E-95F4-6191909960E3}"/>
    <cellStyle name="-_7-13 เขาเสริม_stock ศูนย์จัดจำหน่ายเขาเสริม 4ก.พ.49_รายงานประจำวันผลิตกล้า - ส่งกล้าไม้ 20 ก.พ. 49.._รับกล้าแต่ละกิจการวันที่ 1 -20 เม.ย.49" xfId="11035" xr:uid="{3B28C701-5EBD-4C8C-9CB5-56EC3FF27470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 2 แถม1" xfId="13676" xr:uid="{D2B7AA53-1F9F-4B39-8936-26869D39BC35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15 พ.ค.2549" xfId="11036" xr:uid="{59D2DC0C-8933-4994-93EA-A9A90CCA91D8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17 เม.ย 2549" xfId="11037" xr:uid="{0B3C2460-BBC6-4F7E-9B7A-6E40BE9C1672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" xfId="11038" xr:uid="{98A48FB6-6178-418A-9660-CE6F26F06B34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 พ.ค. 2549" xfId="11039" xr:uid="{C848AB1A-D14E-4893-9F18-509604E9270A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2 พ.ค.2549" xfId="11040" xr:uid="{2E8385C9-1045-4C3A-90DF-3E3C8064BBC5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4 เม.ย 2549" xfId="11041" xr:uid="{FF3A85C8-B384-4A2E-94FC-6A20823C0B2E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6 พ.ค.2549" xfId="11042" xr:uid="{7D8AB585-0098-405C-B273-EFB4772A6C91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9 เม.ย 2549" xfId="11043" xr:uid="{8C728F87-FE5A-44B0-A484-742D39693F07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8 พ.ค.2549" xfId="11044" xr:uid="{F2598D58-6C04-4EEF-9361-DD9180FAF159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ภาษีซื้อ-ภาษีขาย 2551.04" xfId="13715" xr:uid="{2A890A2D-1C44-45A9-975E-E82CFF24E842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ภาษีซื้อ-ภาษีขาย 2551.04 (1)" xfId="13633" xr:uid="{96E0098D-A0C3-4021-BFD9-52AC93474C09}"/>
    <cellStyle name="-_7-13 เขาเสริม_stock ศูนย์จัดจำหน่ายเขาเสริม 4ก.พ.49_รายงานประจำวันผลิตกล้า - ส่งกล้าไม้ 20 ก.พ. 49.._สรุป MBII Q4 49 (version 1)" xfId="11045" xr:uid="{D0A249A1-C169-4EE4-842D-733FEE7C1DA3}"/>
    <cellStyle name="-_7-13 เขาเสริม_stock ศูนย์จัดจำหน่ายเขาเสริม 4ก.พ.49_รายงานประจำวันผลิตกล้า - ส่งกล้าไม้ 20 ก.พ. 49.._หัก ค่าโทรศัพท์พนักงาน มี.ค.51 " xfId="229" xr:uid="{188823E3-F6C8-4CE3-AD19-7BE52221342A}"/>
    <cellStyle name="-_7-13 เขาเสริม_stock ศูนย์จัดจำหน่ายเขาเสริม 4ก.พ.49_รายงานผล 2 แถม1" xfId="13568" xr:uid="{C300E0EB-E8F6-4041-AAB4-9B161D36CDD4}"/>
    <cellStyle name="-_7-13 เขาเสริม_stock ศูนย์จัดจำหน่ายเขาเสริม 4ก.พ.49_รายงานผลิต -ส่งกล้าไม้ วันที่ 15 พ.ค.2549" xfId="11046" xr:uid="{95E760CE-0C34-429B-B10A-8E19243D0BEF}"/>
    <cellStyle name="-_7-13 เขาเสริม_stock ศูนย์จัดจำหน่ายเขาเสริม 4ก.พ.49_รายงานผลิต -ส่งกล้าไม้ วันที่ 17 เม.ย 2549" xfId="11047" xr:uid="{16FDB815-C7F9-49D2-B157-B764EBAF4142}"/>
    <cellStyle name="-_7-13 เขาเสริม_stock ศูนย์จัดจำหน่ายเขาเสริม 4ก.พ.49_รายงานผลิต ส่งกล้าไม้ วันที่ 18 มี ค 49.." xfId="11048" xr:uid="{D6A824A9-51E4-4D68-986E-883DBDC97C5F}"/>
    <cellStyle name="-_7-13 เขาเสริม_stock ศูนย์จัดจำหน่ายเขาเสริม 4ก.พ.49_รายงานผลิต -ส่งกล้าไม้ วันที่ 2 พ.ค. 2549" xfId="11049" xr:uid="{53D11F75-1F78-43AA-84B0-3C9A89711C75}"/>
    <cellStyle name="-_7-13 เขาเสริม_stock ศูนย์จัดจำหน่ายเขาเสริม 4ก.พ.49_รายงานผลิต -ส่งกล้าไม้ วันที่ 22 พ.ค.2549" xfId="11050" xr:uid="{56758B61-74E1-47AA-A901-EED179159FB8}"/>
    <cellStyle name="-_7-13 เขาเสริม_stock ศูนย์จัดจำหน่ายเขาเสริม 4ก.พ.49_รายงานผลิต -ส่งกล้าไม้ วันที่ 24 เม.ย 2549" xfId="11051" xr:uid="{56B4CFB8-1287-4467-8A5E-E3915D28B657}"/>
    <cellStyle name="-_7-13 เขาเสริม_stock ศูนย์จัดจำหน่ายเขาเสริม 4ก.พ.49_รายงานผลิต -ส่งกล้าไม้ วันที่ 26 พ.ค.2549" xfId="11052" xr:uid="{F588CB91-5E8A-41E4-959C-473A7C611F31}"/>
    <cellStyle name="-_7-13 เขาเสริม_stock ศูนย์จัดจำหน่ายเขาเสริม 4ก.พ.49_รายงานผลิต -ส่งกล้าไม้ วันที่ 29 เม.ย 2549" xfId="11053" xr:uid="{FABB873F-2AB6-41AF-B454-852DD650B168}"/>
    <cellStyle name="-_7-13 เขาเสริม_stock ศูนย์จัดจำหน่ายเขาเสริม 4ก.พ.49_รายงานผลิต -ส่งกล้าไม้ วันที่ 8 พ.ค.2549" xfId="11054" xr:uid="{30DA89FE-654F-4392-895F-A05D3600F184}"/>
    <cellStyle name="-_7-13 เขาเสริม_stock ศูนย์จัดจำหน่ายเขาเสริม 4ก.พ.49_รายงานภาษีซื้อ-ภาษีขาย 2551.04" xfId="13569" xr:uid="{5097AB0D-74BA-4EEF-A564-9516DBCB5811}"/>
    <cellStyle name="-_7-13 เขาเสริม_stock ศูนย์จัดจำหน่ายเขาเสริม 4ก.พ.49_รายงานภาษีซื้อ-ภาษีขาย 2551.04 (1)" xfId="13446" xr:uid="{CF442D74-9372-485F-8CAD-1D1D95A03712}"/>
    <cellStyle name="-_7-13 เขาเสริม_stock ศูนย์จัดจำหน่ายเขาเสริม 4ก.พ.49_สรุป MBII Q4 49 (version 1)" xfId="11055" xr:uid="{5A0BA0D5-7D21-4B61-AF7F-6864F3D35D5C}"/>
    <cellStyle name="-_7-13 เขาเสริม_stock ศูนย์จัดจำหน่ายเขาเสริม 4ก.พ.49_หัก ค่าโทรศัพท์พนักงาน มี.ค.51 " xfId="158" xr:uid="{492593A3-53CB-4280-9509-519754BAB85E}"/>
    <cellStyle name="-_7-13 เขาเสริม_stock ศูนย์จัดจำหน่ายเขาเสริม 4ก.พ.49_เอกสารจัดสรรกล้าเพิ่มเติม" xfId="11056" xr:uid="{53D74C44-61F4-46D5-AE6E-F82CE628302D}"/>
    <cellStyle name="-_7-13 เขาเสริม_stock ศูนย์จัดจำหน่ายเขาเสริม 6 ก.พ.49" xfId="11057" xr:uid="{75785A61-5299-4B4F-B29E-53531ABAC99A}"/>
    <cellStyle name="-_7-13 เขาเสริม_stock ศูนย์จัดจำหน่ายเขาเสริม 6 ก.พ.49_mib กพ" xfId="13655" xr:uid="{5F0EB129-6E67-4335-BC46-A97F1F9ED1D0}"/>
    <cellStyle name="-_7-13 เขาเสริม_stock ศูนย์จัดจำหน่ายเขาเสริม 6 ก.พ.49_mib พย" xfId="13656" xr:uid="{FB51FA34-D6D5-4465-9C37-FC118A2BD4FD}"/>
    <cellStyle name="-_7-13 เขาเสริม_stock ศูนย์จัดจำหน่ายเขาเสริม 6 ก.พ.49_SBP" xfId="11058" xr:uid="{EECA311F-2877-4448-A71A-AF6D2785A1F4}"/>
    <cellStyle name="-_7-13 เขาเสริม_stock ศูนย์จัดจำหน่ายเขาเสริม 6 ก.พ.49_กรอกข้อมูลกล้าพร้อมขายพ.ค." xfId="11059" xr:uid="{4E853D0E-780D-4041-87EF-59CC9968FB53}"/>
    <cellStyle name="-_7-13 เขาเสริม_stock ศูนย์จัดจำหน่ายเขาเสริม 6 ก.พ.49_กำลังผลิตก.พ-พ.ค" xfId="11060" xr:uid="{199FDADF-16B9-4625-9DD8-A3651DC3C73A}"/>
    <cellStyle name="-_7-13 เขาเสริม_stock ศูนย์จัดจำหน่ายเขาเสริม 6 ก.พ.49_กำลังผลิตก.พ-พ.ค_mib กพ" xfId="13697" xr:uid="{D581E2E3-223D-4783-8E6F-44C6BD4E281F}"/>
    <cellStyle name="-_7-13 เขาเสริม_stock ศูนย์จัดจำหน่ายเขาเสริม 6 ก.พ.49_กำลังผลิตก.พ-พ.ค_mib พย" xfId="13688" xr:uid="{8C382B07-0A31-4476-9CB0-E662E276FE6C}"/>
    <cellStyle name="-_7-13 เขาเสริม_stock ศูนย์จัดจำหน่ายเขาเสริม 6 ก.พ.49_กำลังผลิตก.พ-พ.ค_กุมภาพันธ์ ND" xfId="11061" xr:uid="{19A9A483-BAE9-472E-8473-196B5F1D2556}"/>
    <cellStyle name="-_7-13 เขาเสริม_stock ศูนย์จัดจำหน่ายเขาเสริม 6 ก.พ.49_กำลังผลิตก.พ-พ.ค_บอร์ด sbp  ครั้งที่ 3-50" xfId="11062" xr:uid="{ECAD9219-20ED-4C44-AB3B-405E1DB25FFE}"/>
    <cellStyle name="-_7-13 เขาเสริม_stock ศูนย์จัดจำหน่ายเขาเสริม 6 ก.พ.49_กำลังผลิตก.พ-พ.ค_บอร์ด sbp  ครั้งที่ 5-50" xfId="11063" xr:uid="{BBD67E6C-DB4C-4112-BF9F-29AC22B1B1A4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" xfId="11064" xr:uid="{FA086FFB-946E-47DC-B03B-18E0801A0485}"/>
    <cellStyle name="-_7-13 เขาเสริม_stock ศูนย์จัดจำหน่ายเขาเสริม 6 ก.พ.49_กำลังผลิตก.พ-พ.ค_แผนรับกล้าตะวันออก" xfId="11065" xr:uid="{FDD24414-CAFE-4D34-89C6-A80224DEDDC4}"/>
    <cellStyle name="-_7-13 เขาเสริม_stock ศูนย์จัดจำหน่ายเขาเสริม 6 ก.พ.49_กำลังผลิตก.พ-พ.ค_พี่ตู่" xfId="11066" xr:uid="{B54D9FCF-B7C8-4188-996F-B5ADBE43D90F}"/>
    <cellStyle name="-_7-13 เขาเสริม_stock ศูนย์จัดจำหน่ายเขาเสริม 6 ก.พ.49_กำลังผลิตก.พ-พ.ค_รับกล้าแต่ละกิจการวันที่ 1 -20 เม.ย.49" xfId="11067" xr:uid="{120288BA-81D8-40D4-8AB2-C0FDF3AB4029}"/>
    <cellStyle name="-_7-13 เขาเสริม_stock ศูนย์จัดจำหน่ายเขาเสริม 6 ก.พ.49_กำลังผลิตก.พ-พ.ค_รายงานผล 2 แถม1" xfId="13570" xr:uid="{51F19D36-6A2A-42B8-84D7-B4FD6244A052}"/>
    <cellStyle name="-_7-13 เขาเสริม_stock ศูนย์จัดจำหน่ายเขาเสริม 6 ก.พ.49_กำลังผลิตก.พ-พ.ค_รายงานผลิต -ส่งกล้าไม้ วันที่ 15 พ.ค.2549" xfId="11068" xr:uid="{73F17F44-DF2A-4F79-9E01-F788CE587539}"/>
    <cellStyle name="-_7-13 เขาเสริม_stock ศูนย์จัดจำหน่ายเขาเสริม 6 ก.พ.49_กำลังผลิตก.พ-พ.ค_รายงานผลิต -ส่งกล้าไม้ วันที่ 17 เม.ย 2549" xfId="11069" xr:uid="{442D88DD-62FD-4D51-A57D-A3B0E45DDAEF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" xfId="11070" xr:uid="{DC4A382E-E331-4201-91B8-30AF7DA5D452}"/>
    <cellStyle name="-_7-13 เขาเสริม_stock ศูนย์จัดจำหน่ายเขาเสริม 6 ก.พ.49_กำลังผลิตก.พ-พ.ค_รายงานผลิต -ส่งกล้าไม้ วันที่ 2 พ.ค. 2549" xfId="11071" xr:uid="{C85457A4-C705-4AF3-8EB5-FF863388D57D}"/>
    <cellStyle name="-_7-13 เขาเสริม_stock ศูนย์จัดจำหน่ายเขาเสริม 6 ก.พ.49_กำลังผลิตก.พ-พ.ค_รายงานผลิต -ส่งกล้าไม้ วันที่ 22 พ.ค.2549" xfId="11072" xr:uid="{D410E8EE-D196-499D-9194-A4BD1671F81D}"/>
    <cellStyle name="-_7-13 เขาเสริม_stock ศูนย์จัดจำหน่ายเขาเสริม 6 ก.พ.49_กำลังผลิตก.พ-พ.ค_รายงานผลิต -ส่งกล้าไม้ วันที่ 24 เม.ย 2549" xfId="11073" xr:uid="{6C88E1B1-7697-4D46-A82F-A04D48F0FB1A}"/>
    <cellStyle name="-_7-13 เขาเสริม_stock ศูนย์จัดจำหน่ายเขาเสริม 6 ก.พ.49_กำลังผลิตก.พ-พ.ค_รายงานผลิต -ส่งกล้าไม้ วันที่ 26 พ.ค.2549" xfId="11074" xr:uid="{0C012C12-EBBB-4DA2-A97A-E3943836A184}"/>
    <cellStyle name="-_7-13 เขาเสริม_stock ศูนย์จัดจำหน่ายเขาเสริม 6 ก.พ.49_กำลังผลิตก.พ-พ.ค_รายงานผลิต -ส่งกล้าไม้ วันที่ 29 เม.ย 2549" xfId="11075" xr:uid="{7AE56844-CB73-43B9-AD81-B03349A06DE4}"/>
    <cellStyle name="-_7-13 เขาเสริม_stock ศูนย์จัดจำหน่ายเขาเสริม 6 ก.พ.49_กำลังผลิตก.พ-พ.ค_รายงานผลิต -ส่งกล้าไม้ วันที่ 8 พ.ค.2549" xfId="11076" xr:uid="{AFE5A7FA-42BE-4F77-84FA-1F1E0EF0EB32}"/>
    <cellStyle name="-_7-13 เขาเสริม_stock ศูนย์จัดจำหน่ายเขาเสริม 6 ก.พ.49_กำลังผลิตก.พ-พ.ค_รายงานภาษีซื้อ-ภาษีขาย 2551.04" xfId="13671" xr:uid="{351A2A10-F46E-4B56-94F1-E20CE6926F01}"/>
    <cellStyle name="-_7-13 เขาเสริม_stock ศูนย์จัดจำหน่ายเขาเสริม 6 ก.พ.49_กำลังผลิตก.พ-พ.ค_รายงานภาษีซื้อ-ภาษีขาย 2551.04 (1)" xfId="13699" xr:uid="{762C2610-81A1-47E1-B607-BE0133BB207D}"/>
    <cellStyle name="-_7-13 เขาเสริม_stock ศูนย์จัดจำหน่ายเขาเสริม 6 ก.พ.49_กำลังผลิตก.พ-พ.ค_สรุป MBII Q4 49 (version 1)" xfId="11077" xr:uid="{9DD79591-B1DB-4FCE-A340-4000704FA86C}"/>
    <cellStyle name="-_7-13 เขาเสริม_stock ศูนย์จัดจำหน่ายเขาเสริม 6 ก.พ.49_กำลังผลิตก.พ-พ.ค_หัก ค่าโทรศัพท์พนักงาน มี.ค.51 " xfId="232" xr:uid="{6DD7346F-4707-4CC6-A306-E509623A8FBD}"/>
    <cellStyle name="-_7-13 เขาเสริม_stock ศูนย์จัดจำหน่ายเขาเสริม 6 ก.พ.49_กุมภาพันธ์ ND" xfId="11078" xr:uid="{053D1A7B-E6AB-402D-B359-55AAB4A56FF9}"/>
    <cellStyle name="-_7-13 เขาเสริม_stock ศูนย์จัดจำหน่ายเขาเสริม 6 ก.พ.49_บอร์ด sbp  ครั้งที่ 3-50" xfId="11079" xr:uid="{CB4629E5-E9D1-41A0-BF26-1E22C38DD163}"/>
    <cellStyle name="-_7-13 เขาเสริม_stock ศูนย์จัดจำหน่ายเขาเสริม 6 ก.พ.49_บอร์ด sbp  ครั้งที่ 5-50" xfId="11080" xr:uid="{0ED6B020-5222-4164-B020-8C3A44D88889}"/>
    <cellStyle name="-_7-13 เขาเสริม_stock ศูนย์จัดจำหน่ายเขาเสริม 6 ก.พ.49_แผนรับกล้าตะวันออก" xfId="11081" xr:uid="{EAE88AEA-EFEF-4AB1-BE37-28C279A553C1}"/>
    <cellStyle name="-_7-13 เขาเสริม_stock ศูนย์จัดจำหน่ายเขาเสริม 6 ก.พ.49_พี่ตู่" xfId="11082" xr:uid="{833E3754-8E09-464D-B121-7EDEA2B71FEE}"/>
    <cellStyle name="-_7-13 เขาเสริม_stock ศูนย์จัดจำหน่ายเขาเสริม 6 ก.พ.49_เพิ่มเติมใหม่" xfId="11083" xr:uid="{2847F579-6EC3-4FE5-9173-F180FBA823D3}"/>
    <cellStyle name="-_7-13 เขาเสริม_stock ศูนย์จัดจำหน่ายเขาเสริม 6 ก.พ.49_รับกล้าแต่ละกิจการวันที่ 1 -20 เม.ย.49" xfId="11084" xr:uid="{366ACAF3-ECE6-436E-B19E-BA3F996A74F2}"/>
    <cellStyle name="-_7-13 เขาเสริม_stock ศูนย์จัดจำหน่ายเขาเสริม 6 ก.พ.49_รายงานประจำวันผลิตกล้า - ส่งกล้าไม้ 20 ก.พ. 49.." xfId="11085" xr:uid="{E7211A82-9D94-4A24-B5AA-8F49F5A45C26}"/>
    <cellStyle name="-_7-13 เขาเสริม_stock ศูนย์จัดจำหน่ายเขาเสริม 6 ก.พ.49_รายงานประจำวันผลิตกล้า - ส่งกล้าไม้ 20 ก.พ. 49.._mib กพ" xfId="13701" xr:uid="{B5594899-C676-4B0E-B54B-773DE6A28591}"/>
    <cellStyle name="-_7-13 เขาเสริม_stock ศูนย์จัดจำหน่ายเขาเสริม 6 ก.พ.49_รายงานประจำวันผลิตกล้า - ส่งกล้าไม้ 20 ก.พ. 49.._mib พย" xfId="13668" xr:uid="{F6A90676-A32A-4657-B20D-34C0B5B1320B}"/>
    <cellStyle name="-_7-13 เขาเสริม_stock ศูนย์จัดจำหน่ายเขาเสริม 6 ก.พ.49_รายงานประจำวันผลิตกล้า - ส่งกล้าไม้ 20 ก.พ. 49.._กุมภาพันธ์ ND" xfId="11086" xr:uid="{D54477F9-55E6-4E11-BDED-984CDA0BCB92}"/>
    <cellStyle name="-_7-13 เขาเสริม_stock ศูนย์จัดจำหน่ายเขาเสริม 6 ก.พ.49_รายงานประจำวันผลิตกล้า - ส่งกล้าไม้ 20 ก.พ. 49.._บอร์ด sbp  ครั้งที่ 3-50" xfId="11087" xr:uid="{FB0A35C6-D9ED-4B4E-B6B7-F0A426DE6A22}"/>
    <cellStyle name="-_7-13 เขาเสริม_stock ศูนย์จัดจำหน่ายเขาเสริม 6 ก.พ.49_รายงานประจำวันผลิตกล้า - ส่งกล้าไม้ 20 ก.พ. 49.._บอร์ด sbp  ครั้งที่ 5-50" xfId="11088" xr:uid="{B81D1BF8-E984-4112-8480-B0027A6B66AB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" xfId="11089" xr:uid="{2EDEA9BA-6F20-455D-A503-97F168EEFFE4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" xfId="11090" xr:uid="{771C5DDB-4DB2-47A2-A6A8-9E5771345F82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" xfId="11091" xr:uid="{A9527B1E-C0B6-484D-A852-561DC3736065}"/>
    <cellStyle name="-_7-13 เขาเสริม_stock ศูนย์จัดจำหน่ายเขาเสริม 6 ก.พ.49_รายงานประจำวันผลิตกล้า - ส่งกล้าไม้ 20 ก.พ. 49.._รับกล้าแต่ละกิจการวันที่ 1 -20 เม.ย.49" xfId="11092" xr:uid="{824B6A79-A127-47AD-959D-E2093F64B235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 2 แถม1" xfId="13571" xr:uid="{8322103C-D9BA-4355-956F-59C1003F4A94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15 พ.ค.2549" xfId="11093" xr:uid="{1EEBC90D-D85C-4A0A-9409-6A4C3CFD6A24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17 เม.ย 2549" xfId="11094" xr:uid="{9BD1394D-9030-4753-BB52-B69E05C3EC5D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" xfId="11095" xr:uid="{CAC8EAE5-683E-4E25-AF93-A73F986B88CF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 พ.ค. 2549" xfId="11096" xr:uid="{677DC8F9-51D0-41B7-8903-82A3B2637872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2 พ.ค.2549" xfId="11097" xr:uid="{2E84D3F4-17A6-4045-8C86-32BB49411337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4 เม.ย 2549" xfId="11098" xr:uid="{E244709E-4064-4D44-A7BD-61BC9EEB5101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6 พ.ค.2549" xfId="11099" xr:uid="{79884E00-971C-4953-81AB-C26A185CDCD5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9 เม.ย 2549" xfId="11100" xr:uid="{BFE81337-2773-40DE-A180-CCF608808433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8 พ.ค.2549" xfId="11101" xr:uid="{16EC66CB-5E49-4596-BB1D-709DAE54520B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ภาษีซื้อ-ภาษีขาย 2551.04" xfId="13666" xr:uid="{99EEB64F-30DE-46BD-99B1-5D2CDECD200F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ภาษีซื้อ-ภาษีขาย 2551.04 (1)" xfId="13710" xr:uid="{A84F6F80-D3EB-4AA8-8B91-BEFA19434767}"/>
    <cellStyle name="-_7-13 เขาเสริม_stock ศูนย์จัดจำหน่ายเขาเสริม 6 ก.พ.49_รายงานประจำวันผลิตกล้า - ส่งกล้าไม้ 20 ก.พ. 49.._สรุป MBII Q4 49 (version 1)" xfId="11102" xr:uid="{12F5CBB0-1CBA-4193-96CD-5E1B881EAD12}"/>
    <cellStyle name="-_7-13 เขาเสริม_stock ศูนย์จัดจำหน่ายเขาเสริม 6 ก.พ.49_รายงานประจำวันผลิตกล้า - ส่งกล้าไม้ 20 ก.พ. 49.._หัก ค่าโทรศัพท์พนักงาน มี.ค.51 " xfId="231" xr:uid="{D5816E56-8D00-480E-81A9-E875F3A22ABD}"/>
    <cellStyle name="-_7-13 เขาเสริม_stock ศูนย์จัดจำหน่ายเขาเสริม 6 ก.พ.49_รายงานผล 2 แถม1" xfId="13621" xr:uid="{1C7F1830-AB84-46D4-A32E-82104F70F081}"/>
    <cellStyle name="-_7-13 เขาเสริม_stock ศูนย์จัดจำหน่ายเขาเสริม 6 ก.พ.49_รายงานผลิต -ส่งกล้าไม้ วันที่ 15 พ.ค.2549" xfId="11103" xr:uid="{961D3747-9BB3-4E92-97F8-E38EF8FC9DCF}"/>
    <cellStyle name="-_7-13 เขาเสริม_stock ศูนย์จัดจำหน่ายเขาเสริม 6 ก.พ.49_รายงานผลิต -ส่งกล้าไม้ วันที่ 17 เม.ย 2549" xfId="11104" xr:uid="{5F0EC1A1-9E43-456B-BC1D-70FDB58801DE}"/>
    <cellStyle name="-_7-13 เขาเสริม_stock ศูนย์จัดจำหน่ายเขาเสริม 6 ก.พ.49_รายงานผลิต ส่งกล้าไม้ วันที่ 18 มี ค 49.." xfId="11105" xr:uid="{457D29AA-1F23-463F-91A3-1F87584F64E5}"/>
    <cellStyle name="-_7-13 เขาเสริม_stock ศูนย์จัดจำหน่ายเขาเสริม 6 ก.พ.49_รายงานผลิต -ส่งกล้าไม้ วันที่ 2 พ.ค. 2549" xfId="11106" xr:uid="{6E5F34B8-0E9C-465D-B65F-F276188EE185}"/>
    <cellStyle name="-_7-13 เขาเสริม_stock ศูนย์จัดจำหน่ายเขาเสริม 6 ก.พ.49_รายงานผลิต -ส่งกล้าไม้ วันที่ 22 พ.ค.2549" xfId="11107" xr:uid="{6000A69A-ECAF-41E5-BF9B-E0D765AB56D0}"/>
    <cellStyle name="-_7-13 เขาเสริม_stock ศูนย์จัดจำหน่ายเขาเสริม 6 ก.พ.49_รายงานผลิต -ส่งกล้าไม้ วันที่ 24 เม.ย 2549" xfId="11108" xr:uid="{00B3A9B3-A695-47CB-8616-F5F9AE50848C}"/>
    <cellStyle name="-_7-13 เขาเสริม_stock ศูนย์จัดจำหน่ายเขาเสริม 6 ก.พ.49_รายงานผลิต -ส่งกล้าไม้ วันที่ 26 พ.ค.2549" xfId="11109" xr:uid="{93F72644-82E8-4BB1-951F-F634B9BDF2E3}"/>
    <cellStyle name="-_7-13 เขาเสริม_stock ศูนย์จัดจำหน่ายเขาเสริม 6 ก.พ.49_รายงานผลิต -ส่งกล้าไม้ วันที่ 29 เม.ย 2549" xfId="11110" xr:uid="{B86EC630-77C3-4C2B-8F5D-13381B159FED}"/>
    <cellStyle name="-_7-13 เขาเสริม_stock ศูนย์จัดจำหน่ายเขาเสริม 6 ก.พ.49_รายงานผลิต -ส่งกล้าไม้ วันที่ 8 พ.ค.2549" xfId="11111" xr:uid="{9D412113-51CB-41D8-97F7-E6881470A902}"/>
    <cellStyle name="-_7-13 เขาเสริม_stock ศูนย์จัดจำหน่ายเขาเสริม 6 ก.พ.49_รายงานภาษีซื้อ-ภาษีขาย 2551.04" xfId="13591" xr:uid="{0A78662E-CB13-4B6C-9D76-FBBDD42323A5}"/>
    <cellStyle name="-_7-13 เขาเสริม_stock ศูนย์จัดจำหน่ายเขาเสริม 6 ก.พ.49_รายงานภาษีซื้อ-ภาษีขาย 2551.04 (1)" xfId="13595" xr:uid="{A521457B-1118-4834-BBAC-44EE68361D4C}"/>
    <cellStyle name="-_7-13 เขาเสริม_stock ศูนย์จัดจำหน่ายเขาเสริม 6 ก.พ.49_สรุป MBII Q4 49 (version 1)" xfId="11112" xr:uid="{C3357CAC-6DD3-4A7A-9F3E-85858F467711}"/>
    <cellStyle name="-_7-13 เขาเสริม_stock ศูนย์จัดจำหน่ายเขาเสริม 6 ก.พ.49_หัก ค่าโทรศัพท์พนักงาน มี.ค.51 " xfId="159" xr:uid="{0B4410D5-99E5-4049-968A-AD53600354FF}"/>
    <cellStyle name="-_7-13 เขาเสริม_stock ศูนย์จัดจำหน่ายเขาเสริม 6 ก.พ.49_เอกสารจัดสรรกล้าเพิ่มเติม" xfId="11113" xr:uid="{5F7B7B75-FF3C-4ECF-828D-BA7ABCECDB87}"/>
    <cellStyle name="-_7-13 เขาเสริม_stock ศูนย์จัดจำหน่ายเขาเสริม ณ วันที่ 11 ม.ค.49" xfId="11114" xr:uid="{925E1076-FA68-4C08-BAED-AB5EECAB1CAC}"/>
    <cellStyle name="-_7-13 เขาเสริม_stock ศูนย์จัดจำหน่ายเขาเสริม ณ วันที่ 11 ม.ค.49_mib กพ" xfId="13658" xr:uid="{E0167AB2-3457-4294-A591-946371685292}"/>
    <cellStyle name="-_7-13 เขาเสริม_stock ศูนย์จัดจำหน่ายเขาเสริม ณ วันที่ 11 ม.ค.49_mib พย" xfId="13657" xr:uid="{028E6990-D8B5-4813-8071-ED707DDDFE02}"/>
    <cellStyle name="-_7-13 เขาเสริม_stock ศูนย์จัดจำหน่ายเขาเสริม ณ วันที่ 11 ม.ค.49_SBP" xfId="11115" xr:uid="{5106FBAA-6E4C-4F9C-B7D9-2FDC621AA1EF}"/>
    <cellStyle name="-_7-13 เขาเสริม_stock ศูนย์จัดจำหน่ายเขาเสริม ณ วันที่ 11 ม.ค.49_กรอกข้อมูลกล้าพร้อมขายพ.ค." xfId="11116" xr:uid="{C8BCE778-67AF-4243-B603-73289A895438}"/>
    <cellStyle name="-_7-13 เขาเสริม_stock ศูนย์จัดจำหน่ายเขาเสริม ณ วันที่ 11 ม.ค.49_กำลังผลิตก.พ-พ.ค" xfId="11117" xr:uid="{BAD4ABEE-9BD6-4FC0-A4E4-4874C2AA0340}"/>
    <cellStyle name="-_7-13 เขาเสริม_stock ศูนย์จัดจำหน่ายเขาเสริม ณ วันที่ 11 ม.ค.49_กำลังผลิตก.พ-พ.ค_mib กพ" xfId="13660" xr:uid="{9840FE60-2573-4E0C-BA82-C4FD22595C1C}"/>
    <cellStyle name="-_7-13 เขาเสริม_stock ศูนย์จัดจำหน่ายเขาเสริม ณ วันที่ 11 ม.ค.49_กำลังผลิตก.พ-พ.ค_mib พย" xfId="13654" xr:uid="{DF732A7A-007C-4CDE-8466-4BADB8C36E61}"/>
    <cellStyle name="-_7-13 เขาเสริม_stock ศูนย์จัดจำหน่ายเขาเสริม ณ วันที่ 11 ม.ค.49_กำลังผลิตก.พ-พ.ค_กุมภาพันธ์ ND" xfId="11118" xr:uid="{541916BD-7FAD-489D-8317-320EEA56ADC8}"/>
    <cellStyle name="-_7-13 เขาเสริม_stock ศูนย์จัดจำหน่ายเขาเสริม ณ วันที่ 11 ม.ค.49_กำลังผลิตก.พ-พ.ค_บอร์ด sbp  ครั้งที่ 3-50" xfId="11119" xr:uid="{61E1C653-6F5D-4DC2-BEF6-B8C89257AC2F}"/>
    <cellStyle name="-_7-13 เขาเสริม_stock ศูนย์จัดจำหน่ายเขาเสริม ณ วันที่ 11 ม.ค.49_กำลังผลิตก.พ-พ.ค_บอร์ด sbp  ครั้งที่ 5-50" xfId="11120" xr:uid="{692157CA-97FD-47B3-8F9B-9BD05114A7D2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" xfId="11121" xr:uid="{F13FD302-E39C-4103-9605-7DECE41F4FC7}"/>
    <cellStyle name="-_7-13 เขาเสริม_stock ศูนย์จัดจำหน่ายเขาเสริม ณ วันที่ 11 ม.ค.49_กำลังผลิตก.พ-พ.ค_แผนรับกล้าตะวันออก" xfId="11122" xr:uid="{BB9A32F5-ED8E-499E-A947-83443124A631}"/>
    <cellStyle name="-_7-13 เขาเสริม_stock ศูนย์จัดจำหน่ายเขาเสริม ณ วันที่ 11 ม.ค.49_กำลังผลิตก.พ-พ.ค_พี่ตู่" xfId="11123" xr:uid="{77A808A5-CC09-4696-A02F-D44BA89FAC09}"/>
    <cellStyle name="-_7-13 เขาเสริม_stock ศูนย์จัดจำหน่ายเขาเสริม ณ วันที่ 11 ม.ค.49_กำลังผลิตก.พ-พ.ค_รับกล้าแต่ละกิจการวันที่ 1 -20 เม.ย.49" xfId="11124" xr:uid="{CC8BF9DA-176B-4EEC-9309-5DD199342414}"/>
    <cellStyle name="-_7-13 เขาเสริม_stock ศูนย์จัดจำหน่ายเขาเสริม ณ วันที่ 11 ม.ค.49_กำลังผลิตก.พ-พ.ค_รายงานผล 2 แถม1" xfId="13659" xr:uid="{BBA7C7F8-4326-429B-BDA7-90356C448B86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15 พ.ค.2549" xfId="11125" xr:uid="{1765BA8F-4338-4908-BFA5-3E5C8F37716D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17 เม.ย 2549" xfId="11126" xr:uid="{039D645C-C360-4333-85AB-36A9F97BB911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" xfId="11127" xr:uid="{25F844EA-E831-48C8-B2A6-2F7574BBA480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 พ.ค. 2549" xfId="11128" xr:uid="{BE2CB2FA-15C8-4528-8A99-D795FCDB6D64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2 พ.ค.2549" xfId="11129" xr:uid="{B64DF846-4B30-4FB4-BCD3-C6CA8CAF32B7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4 เม.ย 2549" xfId="11130" xr:uid="{B4A99712-E026-421A-96EC-2C87F4C5E893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6 พ.ค.2549" xfId="11131" xr:uid="{CDC9C9DD-B250-4AFB-B8D7-BC2AB3B3097C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9 เม.ย 2549" xfId="11132" xr:uid="{9EB408BA-896B-4F43-8AC3-85075F67CB42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8 พ.ค.2549" xfId="11133" xr:uid="{15CB4869-30E5-4185-9FF2-F8FC2B4A1B3E}"/>
    <cellStyle name="-_7-13 เขาเสริม_stock ศูนย์จัดจำหน่ายเขาเสริม ณ วันที่ 11 ม.ค.49_กำลังผลิตก.พ-พ.ค_รายงานภาษีซื้อ-ภาษีขาย 2551.04" xfId="13109" xr:uid="{CC4C3D47-D0A0-464D-8241-BB33FFF296A2}"/>
    <cellStyle name="-_7-13 เขาเสริม_stock ศูนย์จัดจำหน่ายเขาเสริม ณ วันที่ 11 ม.ค.49_กำลังผลิตก.พ-พ.ค_รายงานภาษีซื้อ-ภาษีขาย 2551.04 (1)" xfId="13019" xr:uid="{10A52B73-2C90-4A11-B59F-48AB79503CDB}"/>
    <cellStyle name="-_7-13 เขาเสริม_stock ศูนย์จัดจำหน่ายเขาเสริม ณ วันที่ 11 ม.ค.49_กำลังผลิตก.พ-พ.ค_สรุป MBII Q4 49 (version 1)" xfId="11134" xr:uid="{FA6E3FD4-C9F4-479F-B382-8C8A6C860E77}"/>
    <cellStyle name="-_7-13 เขาเสริม_stock ศูนย์จัดจำหน่ายเขาเสริม ณ วันที่ 11 ม.ค.49_กำลังผลิตก.พ-พ.ค_หัก ค่าโทรศัพท์พนักงาน มี.ค.51 " xfId="247" xr:uid="{FFB7E52E-1B02-494F-BC90-7D361465C48C}"/>
    <cellStyle name="-_7-13 เขาเสริม_stock ศูนย์จัดจำหน่ายเขาเสริม ณ วันที่ 11 ม.ค.49_กุมภาพันธ์ ND" xfId="11135" xr:uid="{72B84571-3B07-4028-BB1A-B8171B44B3E5}"/>
    <cellStyle name="-_7-13 เขาเสริม_stock ศูนย์จัดจำหน่ายเขาเสริม ณ วันที่ 11 ม.ค.49_จัดสรรกล้าเม.ย,มิ.ย.49 และจัดสรรรายวัน" xfId="11136" xr:uid="{73A2E401-6C6F-4F6D-B16A-6ABD1198325B}"/>
    <cellStyle name="-_7-13 เขาเสริม_stock ศูนย์จัดจำหน่ายเขาเสริม ณ วันที่ 11 ม.ค.49_จัดสรรกล้าเม.ย. 49" xfId="11137" xr:uid="{9B600C88-EEDD-4CAE-86F1-F32132E4FCC6}"/>
    <cellStyle name="-_7-13 เขาเสริม_stock ศูนย์จัดจำหน่ายเขาเสริม ณ วันที่ 11 ม.ค.49_จัดสรรกล้าเม.ย.49และ มิ.ย.49" xfId="11138" xr:uid="{2EDE76F2-C5D0-400D-B073-4294DCFCCFA0}"/>
    <cellStyle name="-_7-13 เขาเสริม_stock ศูนย์จัดจำหน่ายเขาเสริม ณ วันที่ 11 ม.ค.49_บอร์ด sbp  ครั้งที่ 3-50" xfId="11139" xr:uid="{81581940-156F-4CF5-A82C-204D9910246E}"/>
    <cellStyle name="-_7-13 เขาเสริม_stock ศูนย์จัดจำหน่ายเขาเสริม ณ วันที่ 11 ม.ค.49_บอร์ด sbp  ครั้งที่ 5-50" xfId="11140" xr:uid="{6DAFFB1B-B60B-45D6-867D-FB26D17A34E8}"/>
    <cellStyle name="-_7-13 เขาเสริม_stock ศูนย์จัดจำหน่ายเขาเสริม ณ วันที่ 11 ม.ค.49_พี่ตู่" xfId="11141" xr:uid="{13086ACE-CB98-4DE8-9079-17B7A24F7D0F}"/>
    <cellStyle name="-_7-13 เขาเสริม_stock ศูนย์จัดจำหน่ายเขาเสริม ณ วันที่ 11 ม.ค.49_เพิ่มเติมใหม่" xfId="11142" xr:uid="{5F5D8BDF-F1E8-443D-BD18-BDFAE063FA07}"/>
    <cellStyle name="-_7-13 เขาเสริม_stock ศูนย์จัดจำหน่ายเขาเสริม ณ วันที่ 11 ม.ค.49_รับกล้าแต่ละกิจการวันที่ 1 -20 เม.ย.49" xfId="11143" xr:uid="{A277EDC1-003C-4DCE-9BD4-30B2DB6156DC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" xfId="11144" xr:uid="{9808A973-89D7-45E9-8F28-F7023FF40AE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" xfId="11145" xr:uid="{D6B96DEA-D166-4481-A186-C70DD8E9BA3F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mib กพ" xfId="13552" xr:uid="{5A8072AA-7897-4D19-BA5C-736FA2C4C021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mib พย" xfId="13088" xr:uid="{6E21684E-D7FD-44B7-853E-CD67971D463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กุมภาพันธ์ ND" xfId="11146" xr:uid="{D6AF5A44-3048-4300-8FC0-8F2938FA30B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บอร์ด sbp  ครั้งที่ 3-50" xfId="11147" xr:uid="{EA0877D4-AC36-4ED1-AC42-E9D4B43DA28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บอร์ด sbp  ครั้งที่ 5-50" xfId="11148" xr:uid="{6D569025-C1C1-4991-A10A-FAE6EB28EF1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" xfId="11149" xr:uid="{63AB9010-E882-477C-B004-53302C1916F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" xfId="11150" xr:uid="{0F2052B8-0434-4789-8CB7-41C44C4300F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" xfId="11151" xr:uid="{F8941EB0-D415-47FE-B336-D18890344481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ับกล้าแต่ละกิจการวันที่ 1 -20 เม.ย.49" xfId="11152" xr:uid="{5F9A2F6B-B18C-4B3F-8945-9D99A409959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 2 แถม1" xfId="12687" xr:uid="{5C3E51BC-82AC-40CC-93A3-10DF0757A2C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15 พ.ค.2549" xfId="11153" xr:uid="{AF7918A0-C169-44B9-B27D-1AFBF3DE38E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17 เม.ย 2549" xfId="11154" xr:uid="{623C1F8A-BEDE-4E9A-88D7-9E0BD1C15CA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" xfId="11155" xr:uid="{943EBB3B-F40C-48F7-A17C-63BA81B743C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 พ.ค. 2549" xfId="11156" xr:uid="{DF2404ED-5D03-4CAD-82B4-CF872FCA197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2 พ.ค.2549" xfId="11157" xr:uid="{2B46B81B-8131-4FC7-9603-F5F47444074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4 เม.ย 2549" xfId="11158" xr:uid="{1FF165D4-D7F3-44BC-B0B7-412EC232CC0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6 พ.ค.2549" xfId="11159" xr:uid="{C6A5ABB5-5411-432B-A048-E3BB9EB7958B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9 เม.ย 2549" xfId="11160" xr:uid="{B26A03DE-AC22-4014-B846-72274F98682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8 พ.ค.2549" xfId="11161" xr:uid="{E1478F13-614D-4C65-A4BF-18B11C89FD71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ภาษีซื้อ-ภาษีขาย 2551.04" xfId="13020" xr:uid="{45FBE09F-DF22-4F4E-BB71-69A2A42F3D43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ภาษีซื้อ-ภาษีขาย 2551.04 (1)" xfId="13022" xr:uid="{6EF9AA48-6EDF-4378-BB22-9BC925F77F1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สรุป MBII Q4 49 (version 1)" xfId="11162" xr:uid="{D095D391-E554-4377-A39D-80339910914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หัก ค่าโทรศัพท์พนักงาน มี.ค.51 " xfId="156" xr:uid="{3A248A96-A236-4309-ABC5-0709820B015F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" xfId="11163" xr:uid="{D2F60A70-EEC7-425B-8003-2C6E0D6C712A}"/>
    <cellStyle name="-_7-13 เขาเสริม_stock ศูนย์จัดจำหน่ายเขาเสริม ณ วันที่ 11 ม.ค.49_รายงานผล 2 แถม1" xfId="13445" xr:uid="{A8115C9B-874C-4509-AC9E-EF42452007CF}"/>
    <cellStyle name="-_7-13 เขาเสริม_stock ศูนย์จัดจำหน่ายเขาเสริม ณ วันที่ 11 ม.ค.49_รายงานผลิต -ส่งกล้าไม้ วันที่ 15 พ.ค.2549" xfId="11164" xr:uid="{7C587CE6-E538-43FD-82C4-4D75383E1B0C}"/>
    <cellStyle name="-_7-13 เขาเสริม_stock ศูนย์จัดจำหน่ายเขาเสริม ณ วันที่ 11 ม.ค.49_รายงานผลิต -ส่งกล้าไม้ วันที่ 17 เม.ย 2549" xfId="11165" xr:uid="{FD45E5AE-3E40-4CEB-A58F-DBB142F34EA3}"/>
    <cellStyle name="-_7-13 เขาเสริม_stock ศูนย์จัดจำหน่ายเขาเสริม ณ วันที่ 11 ม.ค.49_รายงานผลิต ส่งกล้าไม้ วันที่ 18 มี ค 49.." xfId="11166" xr:uid="{520EB136-5E10-41A8-86B2-09BCAA78DF1D}"/>
    <cellStyle name="-_7-13 เขาเสริม_stock ศูนย์จัดจำหน่ายเขาเสริม ณ วันที่ 11 ม.ค.49_รายงานผลิต -ส่งกล้าไม้ วันที่ 2 พ.ค. 2549" xfId="11167" xr:uid="{FD6B8CAA-8D13-4466-A8F2-C24882DC4787}"/>
    <cellStyle name="-_7-13 เขาเสริม_stock ศูนย์จัดจำหน่ายเขาเสริม ณ วันที่ 11 ม.ค.49_รายงานผลิต -ส่งกล้าไม้ วันที่ 22 พ.ค.2549" xfId="11168" xr:uid="{E4790DF4-7007-4AEB-91BC-635305BF2B1C}"/>
    <cellStyle name="-_7-13 เขาเสริม_stock ศูนย์จัดจำหน่ายเขาเสริม ณ วันที่ 11 ม.ค.49_รายงานผลิต -ส่งกล้าไม้ วันที่ 24 เม.ย 2549" xfId="11169" xr:uid="{84756035-258C-4931-9461-62470F1E827B}"/>
    <cellStyle name="-_7-13 เขาเสริม_stock ศูนย์จัดจำหน่ายเขาเสริม ณ วันที่ 11 ม.ค.49_รายงานผลิต -ส่งกล้าไม้ วันที่ 26 พ.ค.2549" xfId="11170" xr:uid="{78EFC4DE-F633-4FC0-859A-E319B7A35CF9}"/>
    <cellStyle name="-_7-13 เขาเสริม_stock ศูนย์จัดจำหน่ายเขาเสริม ณ วันที่ 11 ม.ค.49_รายงานผลิต -ส่งกล้าไม้ วันที่ 29 เม.ย 2549" xfId="11171" xr:uid="{188D2898-13D1-460A-83C6-DD799DB8B312}"/>
    <cellStyle name="-_7-13 เขาเสริม_stock ศูนย์จัดจำหน่ายเขาเสริม ณ วันที่ 11 ม.ค.49_รายงานผลิต -ส่งกล้าไม้ วันที่ 8 พ.ค.2549" xfId="11172" xr:uid="{8BD94233-4877-40B3-87CF-6F892D9992B6}"/>
    <cellStyle name="-_7-13 เขาเสริม_stock ศูนย์จัดจำหน่ายเขาเสริม ณ วันที่ 11 ม.ค.49_รายงานภาษีซื้อ-ภาษีขาย 2551.04" xfId="13444" xr:uid="{38008332-73E5-42FA-B0AE-53F014A95B54}"/>
    <cellStyle name="-_7-13 เขาเสริม_stock ศูนย์จัดจำหน่ายเขาเสริม ณ วันที่ 11 ม.ค.49_รายงานภาษีซื้อ-ภาษีขาย 2551.04 (1)" xfId="13443" xr:uid="{082E3940-C873-4870-AE77-E867F2431DA4}"/>
    <cellStyle name="-_7-13 เขาเสริม_stock ศูนย์จัดจำหน่ายเขาเสริม ณ วันที่ 11 ม.ค.49_สรุป MBII Q4 49 (version 1)" xfId="11173" xr:uid="{00344EA9-1EDC-4BDB-A534-2418B6BA89DB}"/>
    <cellStyle name="-_7-13 เขาเสริม_stock ศูนย์จัดจำหน่ายเขาเสริม ณ วันที่ 11 ม.ค.49_หัก ค่าโทรศัพท์พนักงาน มี.ค.51 " xfId="196" xr:uid="{9B1FC542-D259-4E48-B497-3AAC0BE6B049}"/>
    <cellStyle name="-_7-13 เขาเสริม_stock ศูนย์จัดจำหน่ายเขาเสริม ณ วันที่ 11 ม.ค.49_เอกสารจัดสรรกล้าเพิ่มเติม" xfId="11174" xr:uid="{6328E933-681D-452B-854C-A960D9400D19}"/>
    <cellStyle name="-_7-13 เขาเสริม_stock ศูนย์จัดจำหน่ายเขาเสริม ณ วันที่ 14 ม.ค.49" xfId="11175" xr:uid="{8A1407D9-823A-4429-B800-91F2FD393933}"/>
    <cellStyle name="-_7-13 เขาเสริม_stock ศูนย์จัดจำหน่ายเขาเสริม ณ วันที่ 14 ม.ค.49_mib กพ" xfId="13442" xr:uid="{F14A8B7E-E0E9-4F1D-BF4D-3700A32F5F13}"/>
    <cellStyle name="-_7-13 เขาเสริม_stock ศูนย์จัดจำหน่ายเขาเสริม ณ วันที่ 14 ม.ค.49_mib พย" xfId="13441" xr:uid="{37FD12FD-ED4B-457B-B86D-4D9AE2016801}"/>
    <cellStyle name="-_7-13 เขาเสริม_stock ศูนย์จัดจำหน่ายเขาเสริม ณ วันที่ 14 ม.ค.49_SBP" xfId="11176" xr:uid="{0AA81449-F8C0-4B3C-B839-B8DAC393C81B}"/>
    <cellStyle name="-_7-13 เขาเสริม_stock ศูนย์จัดจำหน่ายเขาเสริม ณ วันที่ 14 ม.ค.49_กรอกข้อมูลกล้าพร้อมขายพ.ค." xfId="11177" xr:uid="{24052866-3C5E-4FF6-A49E-F26F215B0403}"/>
    <cellStyle name="-_7-13 เขาเสริม_stock ศูนย์จัดจำหน่ายเขาเสริม ณ วันที่ 14 ม.ค.49_กำลังผลิตก.พ-พ.ค" xfId="11178" xr:uid="{6FE80AF6-6D48-4678-96E4-F0A9BEA7FB19}"/>
    <cellStyle name="-_7-13 เขาเสริม_stock ศูนย์จัดจำหน่ายเขาเสริม ณ วันที่ 14 ม.ค.49_กำลังผลิตก.พ-พ.ค_mib กพ" xfId="13440" xr:uid="{10A4F1F8-8491-4998-AAB3-9BD5F06F686B}"/>
    <cellStyle name="-_7-13 เขาเสริม_stock ศูนย์จัดจำหน่ายเขาเสริม ณ วันที่ 14 ม.ค.49_กำลังผลิตก.พ-พ.ค_mib พย" xfId="13439" xr:uid="{44D5044A-F531-456C-ACC1-E115617BA125}"/>
    <cellStyle name="-_7-13 เขาเสริม_stock ศูนย์จัดจำหน่ายเขาเสริม ณ วันที่ 14 ม.ค.49_กำลังผลิตก.พ-พ.ค_กุมภาพันธ์ ND" xfId="11179" xr:uid="{6798135E-B7B2-484A-A7B7-7DC5F6A3570E}"/>
    <cellStyle name="-_7-13 เขาเสริม_stock ศูนย์จัดจำหน่ายเขาเสริม ณ วันที่ 14 ม.ค.49_กำลังผลิตก.พ-พ.ค_บอร์ด sbp  ครั้งที่ 3-50" xfId="11180" xr:uid="{4AAB1EB7-036F-4B5A-8DF8-952F02179676}"/>
    <cellStyle name="-_7-13 เขาเสริม_stock ศูนย์จัดจำหน่ายเขาเสริม ณ วันที่ 14 ม.ค.49_กำลังผลิตก.พ-พ.ค_บอร์ด sbp  ครั้งที่ 5-50" xfId="11181" xr:uid="{B5E02AFF-F649-434D-B878-F49911E7746C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" xfId="11182" xr:uid="{5D2CC1F2-4461-4D56-9495-23307B149505}"/>
    <cellStyle name="-_7-13 เขาเสริม_stock ศูนย์จัดจำหน่ายเขาเสริม ณ วันที่ 14 ม.ค.49_กำลังผลิตก.พ-พ.ค_แผนรับกล้าตะวันออก" xfId="11183" xr:uid="{E54153B0-9D6A-4E84-AEC0-67DC4C827F48}"/>
    <cellStyle name="-_7-13 เขาเสริม_stock ศูนย์จัดจำหน่ายเขาเสริม ณ วันที่ 14 ม.ค.49_กำลังผลิตก.พ-พ.ค_พี่ตู่" xfId="11184" xr:uid="{511F41AA-284F-4FF5-963D-D1032891983D}"/>
    <cellStyle name="-_7-13 เขาเสริม_stock ศูนย์จัดจำหน่ายเขาเสริม ณ วันที่ 14 ม.ค.49_กำลังผลิตก.พ-พ.ค_รับกล้าแต่ละกิจการวันที่ 1 -20 เม.ย.49" xfId="11185" xr:uid="{45FA6B03-6517-4A20-9DA4-E70D1A622814}"/>
    <cellStyle name="-_7-13 เขาเสริม_stock ศูนย์จัดจำหน่ายเขาเสริม ณ วันที่ 14 ม.ค.49_กำลังผลิตก.พ-พ.ค_รายงานผล 2 แถม1" xfId="13438" xr:uid="{97059866-4D79-4F0E-A2D1-E76BAFEED5B0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15 พ.ค.2549" xfId="11186" xr:uid="{77A161E8-65A2-4204-8959-E9362C2975CD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17 เม.ย 2549" xfId="11187" xr:uid="{6D74D984-032B-4C64-BB09-925DF30A7BF9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" xfId="11188" xr:uid="{CF4E1923-2CFB-4FC3-92C4-3541F9AA24CA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 พ.ค. 2549" xfId="11189" xr:uid="{1FAADE70-5994-4E58-88D8-CACEF582755B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2 พ.ค.2549" xfId="11190" xr:uid="{D52F763E-D2D1-46F0-833D-994C15C48D1B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4 เม.ย 2549" xfId="11191" xr:uid="{72EF9382-9045-4389-9916-A7F316172EB6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6 พ.ค.2549" xfId="11192" xr:uid="{87FF9A2D-C65C-436A-B99D-869C648BCF69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9 เม.ย 2549" xfId="11193" xr:uid="{6B35CC9F-D05F-4253-BB26-8C89F5726640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8 พ.ค.2549" xfId="11194" xr:uid="{7985F220-85A2-4919-BEB2-293BD2941954}"/>
    <cellStyle name="-_7-13 เขาเสริม_stock ศูนย์จัดจำหน่ายเขาเสริม ณ วันที่ 14 ม.ค.49_กำลังผลิตก.พ-พ.ค_รายงานภาษีซื้อ-ภาษีขาย 2551.04" xfId="13529" xr:uid="{2CC6852C-56AE-495E-ABF5-FAC860ADB83F}"/>
    <cellStyle name="-_7-13 เขาเสริม_stock ศูนย์จัดจำหน่ายเขาเสริม ณ วันที่ 14 ม.ค.49_กำลังผลิตก.พ-พ.ค_รายงานภาษีซื้อ-ภาษีขาย 2551.04 (1)" xfId="13514" xr:uid="{E06ED288-875F-4D19-AB9C-950F9AEA1A3D}"/>
    <cellStyle name="-_7-13 เขาเสริม_stock ศูนย์จัดจำหน่ายเขาเสริม ณ วันที่ 14 ม.ค.49_กำลังผลิตก.พ-พ.ค_สรุป MBII Q4 49 (version 1)" xfId="11195" xr:uid="{84375B7D-7471-4A6C-9554-8D9AB4E419EC}"/>
    <cellStyle name="-_7-13 เขาเสริม_stock ศูนย์จัดจำหน่ายเขาเสริม ณ วันที่ 14 ม.ค.49_กำลังผลิตก.พ-พ.ค_หัก ค่าโทรศัพท์พนักงาน มี.ค.51 " xfId="195" xr:uid="{2D1BC6AB-70A8-4C24-A704-E6C71FD85C31}"/>
    <cellStyle name="-_7-13 เขาเสริม_stock ศูนย์จัดจำหน่ายเขาเสริม ณ วันที่ 14 ม.ค.49_กุมภาพันธ์ ND" xfId="11196" xr:uid="{F3184DFC-CC3D-4650-A903-1034F0E799BD}"/>
    <cellStyle name="-_7-13 เขาเสริม_stock ศูนย์จัดจำหน่ายเขาเสริม ณ วันที่ 14 ม.ค.49_จัดสรรกล้าเม.ย,มิ.ย.49 และจัดสรรรายวัน" xfId="11197" xr:uid="{CB60C7B3-B5A3-4CA0-A57B-950C0D7F06F6}"/>
    <cellStyle name="-_7-13 เขาเสริม_stock ศูนย์จัดจำหน่ายเขาเสริม ณ วันที่ 14 ม.ค.49_จัดสรรกล้าเม.ย. 49" xfId="11198" xr:uid="{3C7680DA-FB03-4582-AB4A-574D42A876CE}"/>
    <cellStyle name="-_7-13 เขาเสริม_stock ศูนย์จัดจำหน่ายเขาเสริม ณ วันที่ 14 ม.ค.49_จัดสรรกล้าเม.ย.49และ มิ.ย.49" xfId="11199" xr:uid="{F55C3277-CF57-43A0-981D-529A032A18AA}"/>
    <cellStyle name="-_7-13 เขาเสริม_stock ศูนย์จัดจำหน่ายเขาเสริม ณ วันที่ 14 ม.ค.49_บอร์ด sbp  ครั้งที่ 3-50" xfId="11200" xr:uid="{46E9D654-8BBF-4CE9-A464-C0913823886E}"/>
    <cellStyle name="-_7-13 เขาเสริม_stock ศูนย์จัดจำหน่ายเขาเสริม ณ วันที่ 14 ม.ค.49_บอร์ด sbp  ครั้งที่ 5-50" xfId="11201" xr:uid="{AA431573-C283-476A-A473-4755C9691E04}"/>
    <cellStyle name="-_7-13 เขาเสริม_stock ศูนย์จัดจำหน่ายเขาเสริม ณ วันที่ 14 ม.ค.49_พี่ตู่" xfId="11202" xr:uid="{D5AD9136-F8FD-4B13-9F56-1E90A84EB850}"/>
    <cellStyle name="-_7-13 เขาเสริม_stock ศูนย์จัดจำหน่ายเขาเสริม ณ วันที่ 14 ม.ค.49_เพิ่มเติมใหม่" xfId="11203" xr:uid="{2214165B-B26B-4269-8239-ABA677B37ACA}"/>
    <cellStyle name="-_7-13 เขาเสริม_stock ศูนย์จัดจำหน่ายเขาเสริม ณ วันที่ 14 ม.ค.49_รับกล้าแต่ละกิจการวันที่ 1 -20 เม.ย.49" xfId="11204" xr:uid="{160BDD49-1222-47FE-9273-BE79BD2A560B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" xfId="11205" xr:uid="{A09FD7D8-899C-4B27-BA6A-C82545DC9E6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" xfId="11206" xr:uid="{78112EFE-7ECB-466C-9447-1385F1343E4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mib กพ" xfId="13437" xr:uid="{935A6526-2290-4F5B-B0AC-637178EA740E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mib พย" xfId="13436" xr:uid="{03DE0B7D-CBAD-419C-BEA9-ACCDEBD06CDA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กุมภาพันธ์ ND" xfId="11207" xr:uid="{98A8D64B-C8B7-4894-9C6B-4E1E2B995DA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บอร์ด sbp  ครั้งที่ 3-50" xfId="11208" xr:uid="{8155423A-5BB6-4FD4-BCC2-CBAE2A9C655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บอร์ด sbp  ครั้งที่ 5-50" xfId="11209" xr:uid="{78D976BB-A5B4-42DD-9CCD-576FA168CF66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" xfId="11210" xr:uid="{CAA0C5CA-3B1A-464E-8C96-8C48F7841D9A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" xfId="11211" xr:uid="{C21B4A9F-BD9C-44CA-963C-49EFA874B65F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" xfId="11212" xr:uid="{849DB99F-571B-4145-8E73-3650D5DE6D0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ับกล้าแต่ละกิจการวันที่ 1 -20 เม.ย.49" xfId="11213" xr:uid="{D8906430-B159-4B83-8B9F-2304B7E41178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 2 แถม1" xfId="13540" xr:uid="{10F71458-2D68-4871-9E11-EF1589E1DE7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15 พ.ค.2549" xfId="11214" xr:uid="{DB2E51CF-83C7-4710-A25D-9FC1CDC95EA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17 เม.ย 2549" xfId="11215" xr:uid="{3622843D-310B-46BE-89C6-57645E0F1E8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" xfId="11216" xr:uid="{C42446BF-C6BD-4418-A12B-FAA771D1F2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 พ.ค. 2549" xfId="11217" xr:uid="{E05CF141-57A7-4EFC-AB0A-04B1AE87C2A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2 พ.ค.2549" xfId="11218" xr:uid="{68EBE8D8-9A13-4179-B2CB-6A2883625A8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4 เม.ย 2549" xfId="11219" xr:uid="{7002CD93-7F7B-4DC9-AFE9-00778B333AB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6 พ.ค.2549" xfId="11220" xr:uid="{F73709A5-17F6-465B-BCC7-D0F32A8F59D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9 เม.ย 2549" xfId="11221" xr:uid="{2B9F1C4B-7ED9-4E6A-8051-3CA38601406F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8 พ.ค.2549" xfId="11222" xr:uid="{9456F89E-0BF2-4726-A810-A0F2296DD8AD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ภาษีซื้อ-ภาษีขาย 2551.04" xfId="13528" xr:uid="{BDA9E101-9569-4E5B-A2C8-42795F780986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ภาษีซื้อ-ภาษีขาย 2551.04 (1)" xfId="13435" xr:uid="{31DE5C94-0ACF-4C3A-B45F-3A31CB90D02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สรุป MBII Q4 49 (version 1)" xfId="11223" xr:uid="{0EEAC85D-4A73-43EE-A8C3-D293D66B0006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หัก ค่าโทรศัพท์พนักงาน มี.ค.51 " xfId="194" xr:uid="{766A3F60-C086-4A1B-9341-D84C12E18267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" xfId="11224" xr:uid="{95DBBDF9-1E2E-462B-81E5-0EC05ACA8D30}"/>
    <cellStyle name="-_7-13 เขาเสริม_stock ศูนย์จัดจำหน่ายเขาเสริม ณ วันที่ 14 ม.ค.49_รายงานผล 2 แถม1" xfId="13434" xr:uid="{3CB4BF33-4A72-485A-BE21-44A27DE40D81}"/>
    <cellStyle name="-_7-13 เขาเสริม_stock ศูนย์จัดจำหน่ายเขาเสริม ณ วันที่ 14 ม.ค.49_รายงานผลิต -ส่งกล้าไม้ วันที่ 15 พ.ค.2549" xfId="11225" xr:uid="{CFA483A8-5995-42A6-8A25-AC226DA5429D}"/>
    <cellStyle name="-_7-13 เขาเสริม_stock ศูนย์จัดจำหน่ายเขาเสริม ณ วันที่ 14 ม.ค.49_รายงานผลิต -ส่งกล้าไม้ วันที่ 17 เม.ย 2549" xfId="11226" xr:uid="{7F45846B-FDD9-414E-A22D-EA6ACF306E04}"/>
    <cellStyle name="-_7-13 เขาเสริม_stock ศูนย์จัดจำหน่ายเขาเสริม ณ วันที่ 14 ม.ค.49_รายงานผลิต ส่งกล้าไม้ วันที่ 18 มี ค 49.." xfId="11227" xr:uid="{918F82D5-AB5B-4C4E-83A7-98AC9FD227C1}"/>
    <cellStyle name="-_7-13 เขาเสริม_stock ศูนย์จัดจำหน่ายเขาเสริม ณ วันที่ 14 ม.ค.49_รายงานผลิต -ส่งกล้าไม้ วันที่ 2 พ.ค. 2549" xfId="11228" xr:uid="{FCC5F1D1-16DC-4A90-9B6A-8B32842D5ADD}"/>
    <cellStyle name="-_7-13 เขาเสริม_stock ศูนย์จัดจำหน่ายเขาเสริม ณ วันที่ 14 ม.ค.49_รายงานผลิต -ส่งกล้าไม้ วันที่ 22 พ.ค.2549" xfId="11229" xr:uid="{179FFEA4-2832-4FD1-AF2B-F564A15FB08C}"/>
    <cellStyle name="-_7-13 เขาเสริม_stock ศูนย์จัดจำหน่ายเขาเสริม ณ วันที่ 14 ม.ค.49_รายงานผลิต -ส่งกล้าไม้ วันที่ 24 เม.ย 2549" xfId="11230" xr:uid="{F568D5C4-8A98-4F9D-9836-3E17BF9B7FEE}"/>
    <cellStyle name="-_7-13 เขาเสริม_stock ศูนย์จัดจำหน่ายเขาเสริม ณ วันที่ 14 ม.ค.49_รายงานผลิต -ส่งกล้าไม้ วันที่ 26 พ.ค.2549" xfId="11231" xr:uid="{707575A7-7E99-4BB1-AE97-70646E814271}"/>
    <cellStyle name="-_7-13 เขาเสริม_stock ศูนย์จัดจำหน่ายเขาเสริม ณ วันที่ 14 ม.ค.49_รายงานผลิต -ส่งกล้าไม้ วันที่ 29 เม.ย 2549" xfId="11232" xr:uid="{EBF9B01B-2A96-4FF8-BAA8-9DC6E4B0E102}"/>
    <cellStyle name="-_7-13 เขาเสริม_stock ศูนย์จัดจำหน่ายเขาเสริม ณ วันที่ 14 ม.ค.49_รายงานผลิต -ส่งกล้าไม้ วันที่ 8 พ.ค.2549" xfId="11233" xr:uid="{2AE4FCB4-7ED9-448C-A828-0B43E112A122}"/>
    <cellStyle name="-_7-13 เขาเสริม_stock ศูนย์จัดจำหน่ายเขาเสริม ณ วันที่ 14 ม.ค.49_รายงานภาษีซื้อ-ภาษีขาย 2551.04" xfId="13433" xr:uid="{00D921BB-7E0A-4029-9499-06848B26255D}"/>
    <cellStyle name="-_7-13 เขาเสริม_stock ศูนย์จัดจำหน่ายเขาเสริม ณ วันที่ 14 ม.ค.49_รายงานภาษีซื้อ-ภาษีขาย 2551.04 (1)" xfId="13432" xr:uid="{E98DB683-2A18-47DE-9AC8-DB48AF0DA640}"/>
    <cellStyle name="-_7-13 เขาเสริม_stock ศูนย์จัดจำหน่ายเขาเสริม ณ วันที่ 14 ม.ค.49_สรุป MBII Q4 49 (version 1)" xfId="11234" xr:uid="{A5691583-E460-417F-A7A3-FACAACF8DB73}"/>
    <cellStyle name="-_7-13 เขาเสริม_stock ศูนย์จัดจำหน่ายเขาเสริม ณ วันที่ 14 ม.ค.49_หัก ค่าโทรศัพท์พนักงาน มี.ค.51 " xfId="193" xr:uid="{EE2BB7B8-5C2A-4B17-9EE5-39101961726F}"/>
    <cellStyle name="-_7-13 เขาเสริม_stock ศูนย์จัดจำหน่ายเขาเสริม ณ วันที่ 14 ม.ค.49_เอกสารจัดสรรกล้าเพิ่มเติม" xfId="11235" xr:uid="{3B3DE1BE-FBD8-407F-8CC8-3005C5103E73}"/>
    <cellStyle name="-_7-13 เขาเสริม_stock ศูนย์จัดจำหน่ายเขาเสริม ณ วันที่ 16 ก.พ.49" xfId="11236" xr:uid="{45BC4AB9-9E1C-4A70-AAA2-5877D1910005}"/>
    <cellStyle name="-_7-13 เขาเสริม_stock ศูนย์จัดจำหน่ายเขาเสริม ณ วันที่ 16 ก.พ.49_mib กพ" xfId="13431" xr:uid="{946A080E-51C0-49D0-A681-2C6CECAAAD16}"/>
    <cellStyle name="-_7-13 เขาเสริม_stock ศูนย์จัดจำหน่ายเขาเสริม ณ วันที่ 16 ก.พ.49_mib พย" xfId="13430" xr:uid="{64343B6F-65F1-4CC5-B258-8A88267B5530}"/>
    <cellStyle name="-_7-13 เขาเสริม_stock ศูนย์จัดจำหน่ายเขาเสริม ณ วันที่ 16 ก.พ.49_SBP" xfId="11237" xr:uid="{58C345FB-0201-457F-904B-1B13ED72044B}"/>
    <cellStyle name="-_7-13 เขาเสริม_stock ศูนย์จัดจำหน่ายเขาเสริม ณ วันที่ 16 ก.พ.49_กรอกข้อมูลกล้าพร้อมขายพ.ค." xfId="11238" xr:uid="{6B037427-93BB-451D-9F84-50B44CB1D3CB}"/>
    <cellStyle name="-_7-13 เขาเสริม_stock ศูนย์จัดจำหน่ายเขาเสริม ณ วันที่ 16 ก.พ.49_กำลังผลิตก.พ-พ.ค" xfId="11239" xr:uid="{56A881D1-D695-4B4B-928A-210FF20A8CFD}"/>
    <cellStyle name="-_7-13 เขาเสริม_stock ศูนย์จัดจำหน่ายเขาเสริม ณ วันที่ 16 ก.พ.49_กำลังผลิตก.พ-พ.ค_mib กพ" xfId="13527" xr:uid="{A3136632-39E1-4DDB-9F14-86FA55819E20}"/>
    <cellStyle name="-_7-13 เขาเสริม_stock ศูนย์จัดจำหน่ายเขาเสริม ณ วันที่ 16 ก.พ.49_กำลังผลิตก.พ-พ.ค_mib พย" xfId="13429" xr:uid="{920E036C-85E3-4072-BE1C-E4900CFEB2F1}"/>
    <cellStyle name="-_7-13 เขาเสริม_stock ศูนย์จัดจำหน่ายเขาเสริม ณ วันที่ 16 ก.พ.49_กำลังผลิตก.พ-พ.ค_กุมภาพันธ์ ND" xfId="11240" xr:uid="{F0187590-67FD-444F-9246-1BCB559ACBFD}"/>
    <cellStyle name="-_7-13 เขาเสริม_stock ศูนย์จัดจำหน่ายเขาเสริม ณ วันที่ 16 ก.พ.49_กำลังผลิตก.พ-พ.ค_บอร์ด sbp  ครั้งที่ 3-50" xfId="11241" xr:uid="{A1C865F3-1DDD-4CFB-8F5F-296BCA210EBB}"/>
    <cellStyle name="-_7-13 เขาเสริม_stock ศูนย์จัดจำหน่ายเขาเสริม ณ วันที่ 16 ก.พ.49_กำลังผลิตก.พ-พ.ค_บอร์ด sbp  ครั้งที่ 5-50" xfId="11242" xr:uid="{9208F579-1C13-402B-A31A-2C224AE057E4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" xfId="11243" xr:uid="{774DEDEC-44C7-4DC2-8870-71F4A1140BA0}"/>
    <cellStyle name="-_7-13 เขาเสริม_stock ศูนย์จัดจำหน่ายเขาเสริม ณ วันที่ 16 ก.พ.49_กำลังผลิตก.พ-พ.ค_แผนรับกล้าตะวันออก" xfId="11244" xr:uid="{CC1AA452-670B-4086-A0D7-0121B5041547}"/>
    <cellStyle name="-_7-13 เขาเสริม_stock ศูนย์จัดจำหน่ายเขาเสริม ณ วันที่ 16 ก.พ.49_กำลังผลิตก.พ-พ.ค_พี่ตู่" xfId="11245" xr:uid="{10389C61-62D8-4490-8DF3-5F2ABD26E33D}"/>
    <cellStyle name="-_7-13 เขาเสริม_stock ศูนย์จัดจำหน่ายเขาเสริม ณ วันที่ 16 ก.พ.49_กำลังผลิตก.พ-พ.ค_รับกล้าแต่ละกิจการวันที่ 1 -20 เม.ย.49" xfId="11246" xr:uid="{03BD0493-A8C1-4F2C-8EEE-BDD7C804FE80}"/>
    <cellStyle name="-_7-13 เขาเสริม_stock ศูนย์จัดจำหน่ายเขาเสริม ณ วันที่ 16 ก.พ.49_กำลังผลิตก.พ-พ.ค_รายงานผล 2 แถม1" xfId="13526" xr:uid="{CF35357B-3580-4183-A00B-111A91A32E34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15 พ.ค.2549" xfId="11247" xr:uid="{9A873701-6147-4BF3-A0FA-52CEEBC948FD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17 เม.ย 2549" xfId="11248" xr:uid="{7FAC980C-E473-4385-89CC-DE8EA4F5CB7D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" xfId="11249" xr:uid="{B8AFD027-51FD-4C28-9583-582C8DAF7907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 พ.ค. 2549" xfId="11250" xr:uid="{E4DB15AE-364B-47CE-83E8-E423A5B377F9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2 พ.ค.2549" xfId="11251" xr:uid="{CEC61E02-512A-47B2-A411-86CC2FEB0716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4 เม.ย 2549" xfId="11252" xr:uid="{FDB3802F-2D52-4514-AB83-E82822BF3EB8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6 พ.ค.2549" xfId="11253" xr:uid="{4FCB0C55-F8E3-4B4E-B30A-FAA63850BD1E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9 เม.ย 2549" xfId="11254" xr:uid="{693D8DA9-A9CC-4311-8207-FF7E12A24DB9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8 พ.ค.2549" xfId="11255" xr:uid="{EC1BB469-BE6A-44E3-8FBD-16BD6426D302}"/>
    <cellStyle name="-_7-13 เขาเสริม_stock ศูนย์จัดจำหน่ายเขาเสริม ณ วันที่ 16 ก.พ.49_กำลังผลิตก.พ-พ.ค_รายงานภาษีซื้อ-ภาษีขาย 2551.04" xfId="13428" xr:uid="{373240AC-3C39-4505-87A5-495B1AD3E326}"/>
    <cellStyle name="-_7-13 เขาเสริม_stock ศูนย์จัดจำหน่ายเขาเสริม ณ วันที่ 16 ก.พ.49_กำลังผลิตก.พ-พ.ค_รายงานภาษีซื้อ-ภาษีขาย 2551.04 (1)" xfId="13427" xr:uid="{2155E01C-82A2-45C8-A2C3-8124B7ED6D03}"/>
    <cellStyle name="-_7-13 เขาเสริม_stock ศูนย์จัดจำหน่ายเขาเสริม ณ วันที่ 16 ก.พ.49_กำลังผลิตก.พ-พ.ค_สรุป MBII Q4 49 (version 1)" xfId="11256" xr:uid="{F139F8B2-24A6-4C12-AE19-15A05EC937F1}"/>
    <cellStyle name="-_7-13 เขาเสริม_stock ศูนย์จัดจำหน่ายเขาเสริม ณ วันที่ 16 ก.พ.49_กำลังผลิตก.พ-พ.ค_หัก ค่าโทรศัพท์พนักงาน มี.ค.51 " xfId="192" xr:uid="{F05A66A0-B794-4BB3-9347-830F4D6D2BB8}"/>
    <cellStyle name="-_7-13 เขาเสริม_stock ศูนย์จัดจำหน่ายเขาเสริม ณ วันที่ 16 ก.พ.49_กุมภาพันธ์ ND" xfId="11257" xr:uid="{DB59D342-BDFB-4554-8BA9-D889EA5C5D61}"/>
    <cellStyle name="-_7-13 เขาเสริม_stock ศูนย์จัดจำหน่ายเขาเสริม ณ วันที่ 16 ก.พ.49_บอร์ด sbp  ครั้งที่ 3-50" xfId="11258" xr:uid="{7019397F-1CC1-43C2-B15E-4ED953A70D4F}"/>
    <cellStyle name="-_7-13 เขาเสริม_stock ศูนย์จัดจำหน่ายเขาเสริม ณ วันที่ 16 ก.พ.49_บอร์ด sbp  ครั้งที่ 5-50" xfId="11259" xr:uid="{8F8A227B-8557-422D-A9FC-00B00F324CF8}"/>
    <cellStyle name="-_7-13 เขาเสริม_stock ศูนย์จัดจำหน่ายเขาเสริม ณ วันที่ 16 ก.พ.49_แผนรับกล้าตะวันออก" xfId="11260" xr:uid="{83C9BF1C-D1B0-4582-AC25-39FC9604B991}"/>
    <cellStyle name="-_7-13 เขาเสริม_stock ศูนย์จัดจำหน่ายเขาเสริม ณ วันที่ 16 ก.พ.49_พี่ตู่" xfId="11261" xr:uid="{5E6C5190-A84A-454B-8E01-D58C5BE05237}"/>
    <cellStyle name="-_7-13 เขาเสริม_stock ศูนย์จัดจำหน่ายเขาเสริม ณ วันที่ 16 ก.พ.49_เพิ่มเติมใหม่" xfId="11262" xr:uid="{1CFA0356-7362-40AC-B626-A35A33098545}"/>
    <cellStyle name="-_7-13 เขาเสริม_stock ศูนย์จัดจำหน่ายเขาเสริม ณ วันที่ 16 ก.พ.49_รับกล้าแต่ละกิจการวันที่ 1 -20 เม.ย.49" xfId="11263" xr:uid="{AC655F64-42CF-44ED-B8EC-1B3351FF9A3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" xfId="11264" xr:uid="{5FFA4F0C-A216-46B0-86C6-E7D96683644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mib กพ" xfId="13426" xr:uid="{A9B21376-1CF5-4641-9B25-4B4E1E51BDD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mib พย" xfId="13425" xr:uid="{111BCB85-BBA0-40B5-AC5E-AAB4387B3A55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กุมภาพันธ์ ND" xfId="11265" xr:uid="{0BE76356-EFC3-4B14-B829-56678FB00AC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บอร์ด sbp  ครั้งที่ 3-50" xfId="11266" xr:uid="{3E53CA40-1F90-4933-BC98-E2FF1602E2A5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บอร์ด sbp  ครั้งที่ 5-50" xfId="11267" xr:uid="{47AF71E1-1060-4A15-B769-2C9AB63D74C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" xfId="11268" xr:uid="{ACAD2E96-EBAA-47C1-9B0D-ABC1F7EAC0E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" xfId="11269" xr:uid="{A39EBE7F-BD42-44C2-9BD7-A87E7B7B65CB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" xfId="11270" xr:uid="{548BFF08-8817-4CCE-A5E2-769EF7AF98A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ับกล้าแต่ละกิจการวันที่ 1 -20 เม.ย.49" xfId="11271" xr:uid="{EC035240-DBE2-43EA-8257-68EBA366743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 2 แถม1" xfId="13424" xr:uid="{8CA6880C-084B-4ECF-BF2B-DD79A569CFF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15 พ.ค.2549" xfId="11272" xr:uid="{D19EE299-78E3-47A8-9F7B-DB351E76D47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17 เม.ย 2549" xfId="11273" xr:uid="{0B6B24BF-6E8B-4B6C-A389-6BD2F303CA8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" xfId="11274" xr:uid="{D7FD92BF-54FB-49AF-BBD7-27C1B56E8856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 พ.ค. 2549" xfId="11275" xr:uid="{C6C86CFF-B2FD-47E8-B0A9-4675C20353C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2 พ.ค.2549" xfId="11276" xr:uid="{7D31F96F-950A-4E2C-A6D7-F3EA2DE63E4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4 เม.ย 2549" xfId="11277" xr:uid="{DF7E471A-C0D4-45DB-B7AB-A91EEAEF22D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6 พ.ค.2549" xfId="11278" xr:uid="{69361E1E-9FB4-4611-8FF1-FA1AB3CE329D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9 เม.ย 2549" xfId="11279" xr:uid="{C76A9D4F-9314-4DF5-8EF7-406B5338781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8 พ.ค.2549" xfId="11280" xr:uid="{32528457-5D6A-4C79-8819-AF8D06AFEB6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ภาษีซื้อ-ภาษีขาย 2551.04" xfId="13423" xr:uid="{3D9BD17B-AAF2-4546-ACB0-78CC88A100D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ภาษีซื้อ-ภาษีขาย 2551.04 (1)" xfId="13422" xr:uid="{A7B4FCC2-7E82-418B-A8FA-78BA37CA923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สรุป MBII Q4 49 (version 1)" xfId="11281" xr:uid="{2B33315D-2762-4A4C-8D04-2984FC53697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หัก ค่าโทรศัพท์พนักงาน มี.ค.51 " xfId="191" xr:uid="{F2EE7C11-499C-4CDF-86E5-F81E3BEA1A31}"/>
    <cellStyle name="-_7-13 เขาเสริม_stock ศูนย์จัดจำหน่ายเขาเสริม ณ วันที่ 16 ก.พ.49_รายงานผล 2 แถม1" xfId="13543" xr:uid="{D326BCCC-FC89-47BE-9073-CC862E87534E}"/>
    <cellStyle name="-_7-13 เขาเสริม_stock ศูนย์จัดจำหน่ายเขาเสริม ณ วันที่ 16 ก.พ.49_รายงานผลิต -ส่งกล้าไม้ วันที่ 15 พ.ค.2549" xfId="11282" xr:uid="{06994E30-8FF5-4AF6-A972-8940A2FB932A}"/>
    <cellStyle name="-_7-13 เขาเสริม_stock ศูนย์จัดจำหน่ายเขาเสริม ณ วันที่ 16 ก.พ.49_รายงานผลิต -ส่งกล้าไม้ วันที่ 17 เม.ย 2549" xfId="11283" xr:uid="{93A4D551-35F7-41CE-B154-015C8828DD6C}"/>
    <cellStyle name="-_7-13 เขาเสริม_stock ศูนย์จัดจำหน่ายเขาเสริม ณ วันที่ 16 ก.พ.49_รายงานผลิต ส่งกล้าไม้ วันที่ 18 มี ค 49.." xfId="11284" xr:uid="{B7FA482A-94E2-4CD4-BE83-591B30F6A4AD}"/>
    <cellStyle name="-_7-13 เขาเสริม_stock ศูนย์จัดจำหน่ายเขาเสริม ณ วันที่ 16 ก.พ.49_รายงานผลิต -ส่งกล้าไม้ วันที่ 2 พ.ค. 2549" xfId="11285" xr:uid="{0317E6AF-90F7-47FE-99EB-F4328A3A9D04}"/>
    <cellStyle name="-_7-13 เขาเสริม_stock ศูนย์จัดจำหน่ายเขาเสริม ณ วันที่ 16 ก.พ.49_รายงานผลิต -ส่งกล้าไม้ วันที่ 22 พ.ค.2549" xfId="11286" xr:uid="{CED723CC-1455-4C96-877D-8F334FC0F612}"/>
    <cellStyle name="-_7-13 เขาเสริม_stock ศูนย์จัดจำหน่ายเขาเสริม ณ วันที่ 16 ก.พ.49_รายงานผลิต -ส่งกล้าไม้ วันที่ 24 เม.ย 2549" xfId="11287" xr:uid="{BFA46607-A8A0-4462-BDC8-82F668C092E7}"/>
    <cellStyle name="-_7-13 เขาเสริม_stock ศูนย์จัดจำหน่ายเขาเสริม ณ วันที่ 16 ก.พ.49_รายงานผลิต -ส่งกล้าไม้ วันที่ 26 พ.ค.2549" xfId="11288" xr:uid="{B53C2942-364D-40AD-B68A-3DB553278E37}"/>
    <cellStyle name="-_7-13 เขาเสริม_stock ศูนย์จัดจำหน่ายเขาเสริม ณ วันที่ 16 ก.พ.49_รายงานผลิต -ส่งกล้าไม้ วันที่ 29 เม.ย 2549" xfId="11289" xr:uid="{E34643DD-DEA9-4235-89AC-B450D417A96C}"/>
    <cellStyle name="-_7-13 เขาเสริม_stock ศูนย์จัดจำหน่ายเขาเสริม ณ วันที่ 16 ก.พ.49_รายงานผลิต -ส่งกล้าไม้ วันที่ 8 พ.ค.2549" xfId="11290" xr:uid="{C7013164-2E9C-4F33-B725-F16301C07259}"/>
    <cellStyle name="-_7-13 เขาเสริม_stock ศูนย์จัดจำหน่ายเขาเสริม ณ วันที่ 16 ก.พ.49_รายงานภาษีซื้อ-ภาษีขาย 2551.04" xfId="12902" xr:uid="{894AE01A-A34B-446A-824F-9D8882CD92EC}"/>
    <cellStyle name="-_7-13 เขาเสริม_stock ศูนย์จัดจำหน่ายเขาเสริม ณ วันที่ 16 ก.พ.49_รายงานภาษีซื้อ-ภาษีขาย 2551.04 (1)" xfId="13421" xr:uid="{B798B47D-0432-47F5-8CB2-A7FBC377A124}"/>
    <cellStyle name="-_7-13 เขาเสริม_stock ศูนย์จัดจำหน่ายเขาเสริม ณ วันที่ 16 ก.พ.49_สรุป MBII Q4 49 (version 1)" xfId="11291" xr:uid="{09F669D6-0533-4FE3-AC6F-18E91EE87405}"/>
    <cellStyle name="-_7-13 เขาเสริม_stock ศูนย์จัดจำหน่ายเขาเสริม ณ วันที่ 16 ก.พ.49_หัก ค่าโทรศัพท์พนักงาน มี.ค.51 " xfId="248" xr:uid="{0417B4F4-B563-4154-9EBB-5C987DA475D5}"/>
    <cellStyle name="-_7-13 เขาเสริม_stock ศูนย์จัดจำหน่ายเขาเสริม ณ วันที่ 16 ก.พ.49_เอกสารจัดสรรกล้าเพิ่มเติม" xfId="11292" xr:uid="{D08FCB52-7C98-479C-AB6D-C834F3F79615}"/>
    <cellStyle name="-_7-13 เขาเสริม_stock ศูนย์จัดจำหน่ายเขาเสริม ณ วันที่ 17ก.พ.49" xfId="11293" xr:uid="{718DE557-22CE-4E68-99BB-85344D8B1A39}"/>
    <cellStyle name="-_7-13 เขาเสริม_stock ศูนย์จัดจำหน่ายเขาเสริม ณ วันที่ 17ก.พ.49_mib กพ" xfId="13652" xr:uid="{3A7E52A0-BB5A-479A-B73E-6EEC453512D6}"/>
    <cellStyle name="-_7-13 เขาเสริม_stock ศูนย์จัดจำหน่ายเขาเสริม ณ วันที่ 17ก.พ.49_mib พย" xfId="13572" xr:uid="{088C90E2-B67A-4D38-98FF-E50024B022EA}"/>
    <cellStyle name="-_7-13 เขาเสริม_stock ศูนย์จัดจำหน่ายเขาเสริม ณ วันที่ 17ก.พ.49_SBP" xfId="11294" xr:uid="{890F08ED-FE6C-4F42-9269-83E21AEE909A}"/>
    <cellStyle name="-_7-13 เขาเสริม_stock ศูนย์จัดจำหน่ายเขาเสริม ณ วันที่ 17ก.พ.49_กรอกข้อมูลกล้าพร้อมขายพ.ค." xfId="11295" xr:uid="{D7464C2C-9406-4F13-9CCD-9EDA32075D04}"/>
    <cellStyle name="-_7-13 เขาเสริม_stock ศูนย์จัดจำหน่ายเขาเสริม ณ วันที่ 17ก.พ.49_กำลังผลิตก.พ-พ.ค" xfId="11296" xr:uid="{FB3EBAEA-E974-4558-B0B8-6C7E30D34C05}"/>
    <cellStyle name="-_7-13 เขาเสริม_stock ศูนย์จัดจำหน่ายเขาเสริม ณ วันที่ 17ก.พ.49_กำลังผลิตก.พ-พ.ค_mib กพ" xfId="13021" xr:uid="{412FE514-D68F-4A4E-9FDD-DA8E6F65BEE6}"/>
    <cellStyle name="-_7-13 เขาเสริม_stock ศูนย์จัดจำหน่ายเขาเสริม ณ วันที่ 17ก.พ.49_กำลังผลิตก.พ-พ.ค_mib พย" xfId="13687" xr:uid="{8F8A06A5-083B-4BD5-84BA-B1F9CD83F3C6}"/>
    <cellStyle name="-_7-13 เขาเสริม_stock ศูนย์จัดจำหน่ายเขาเสริม ณ วันที่ 17ก.พ.49_กำลังผลิตก.พ-พ.ค_กุมภาพันธ์ ND" xfId="11297" xr:uid="{56B98F88-3D75-42C1-AE50-FFB3B854979B}"/>
    <cellStyle name="-_7-13 เขาเสริม_stock ศูนย์จัดจำหน่ายเขาเสริม ณ วันที่ 17ก.พ.49_กำลังผลิตก.พ-พ.ค_บอร์ด sbp  ครั้งที่ 3-50" xfId="11298" xr:uid="{D21AD24F-1516-40F9-8E20-5DBCE631B648}"/>
    <cellStyle name="-_7-13 เขาเสริม_stock ศูนย์จัดจำหน่ายเขาเสริม ณ วันที่ 17ก.พ.49_กำลังผลิตก.พ-พ.ค_บอร์ด sbp  ครั้งที่ 5-50" xfId="11299" xr:uid="{0A05D9C4-EFA4-439F-BB66-A29C18A4719D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" xfId="11300" xr:uid="{E6A11941-03C5-42B6-AC2D-673C8DF472A7}"/>
    <cellStyle name="-_7-13 เขาเสริม_stock ศูนย์จัดจำหน่ายเขาเสริม ณ วันที่ 17ก.พ.49_กำลังผลิตก.พ-พ.ค_แผนรับกล้าตะวันออก" xfId="11301" xr:uid="{90C18A73-6021-4F19-9C1B-CDCFC31EA305}"/>
    <cellStyle name="-_7-13 เขาเสริม_stock ศูนย์จัดจำหน่ายเขาเสริม ณ วันที่ 17ก.พ.49_กำลังผลิตก.พ-พ.ค_พี่ตู่" xfId="11302" xr:uid="{93C2EEC2-7866-444F-9591-25AF9C1876E5}"/>
    <cellStyle name="-_7-13 เขาเสริม_stock ศูนย์จัดจำหน่ายเขาเสริม ณ วันที่ 17ก.พ.49_กำลังผลิตก.พ-พ.ค_รับกล้าแต่ละกิจการวันที่ 1 -20 เม.ย.49" xfId="11303" xr:uid="{4175F4A3-34EF-4E36-B299-10628A89D486}"/>
    <cellStyle name="-_7-13 เขาเสริม_stock ศูนย์จัดจำหน่ายเขาเสริม ณ วันที่ 17ก.พ.49_กำลังผลิตก.พ-พ.ค_รายงานผล 2 แถม1" xfId="13606" xr:uid="{AE6670D6-FF7A-4733-B442-B63C54A918C3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15 พ.ค.2549" xfId="11304" xr:uid="{F107AA4A-47E2-411D-92E7-8AE6FF5F5B2C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17 เม.ย 2549" xfId="11305" xr:uid="{3189457B-F272-4941-8E61-CEE7BFA81052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" xfId="11306" xr:uid="{7FE22174-7076-4BC0-A4DD-CED0E990E6F6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 พ.ค. 2549" xfId="11307" xr:uid="{E4FEE751-A8F5-4E00-BAF3-50DA42E5903F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2 พ.ค.2549" xfId="11308" xr:uid="{121F79D8-CAA0-41B5-A5E9-303D328C0BD3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4 เม.ย 2549" xfId="11309" xr:uid="{2458D9C9-01CA-433A-9F02-3BE67191AD85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6 พ.ค.2549" xfId="11310" xr:uid="{8EC9965D-C0BB-4BAF-A140-E9109CE857F6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9 เม.ย 2549" xfId="11311" xr:uid="{A0F69F30-72B2-4014-A103-23239B404C34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8 พ.ค.2549" xfId="11312" xr:uid="{2E1F13A8-6949-4F64-90E3-3CA5601E4878}"/>
    <cellStyle name="-_7-13 เขาเสริม_stock ศูนย์จัดจำหน่ายเขาเสริม ณ วันที่ 17ก.พ.49_กำลังผลิตก.พ-พ.ค_รายงานภาษีซื้อ-ภาษีขาย 2551.04" xfId="13023" xr:uid="{5B78F852-A1BB-43EB-AB82-4FE006FBCF2F}"/>
    <cellStyle name="-_7-13 เขาเสริม_stock ศูนย์จัดจำหน่ายเขาเสริม ณ วันที่ 17ก.พ.49_กำลังผลิตก.พ-พ.ค_รายงานภาษีซื้อ-ภาษีขาย 2551.04 (1)" xfId="13573" xr:uid="{32F8D7E3-2906-4061-AAB8-6A0CE6EEA78E}"/>
    <cellStyle name="-_7-13 เขาเสริม_stock ศูนย์จัดจำหน่ายเขาเสริม ณ วันที่ 17ก.พ.49_กำลังผลิตก.พ-พ.ค_สรุป MBII Q4 49 (version 1)" xfId="11313" xr:uid="{888E6259-3BEE-4187-9994-32A2772809B4}"/>
    <cellStyle name="-_7-13 เขาเสริม_stock ศูนย์จัดจำหน่ายเขาเสริม ณ วันที่ 17ก.พ.49_กำลังผลิตก.พ-พ.ค_หัก ค่าโทรศัพท์พนักงาน มี.ค.51 " xfId="190" xr:uid="{881F652E-4CB6-479B-8CC8-1FD7704018B9}"/>
    <cellStyle name="-_7-13 เขาเสริม_stock ศูนย์จัดจำหน่ายเขาเสริม ณ วันที่ 17ก.พ.49_กุมภาพันธ์ ND" xfId="11314" xr:uid="{CFF1D9A3-9551-42A1-93D7-F7A9DC302B9C}"/>
    <cellStyle name="-_7-13 เขาเสริม_stock ศูนย์จัดจำหน่ายเขาเสริม ณ วันที่ 17ก.พ.49_บอร์ด sbp  ครั้งที่ 3-50" xfId="11315" xr:uid="{2E78EBCE-23CB-4FF2-8173-6643CC1DAECC}"/>
    <cellStyle name="-_7-13 เขาเสริม_stock ศูนย์จัดจำหน่ายเขาเสริม ณ วันที่ 17ก.พ.49_บอร์ด sbp  ครั้งที่ 5-50" xfId="11316" xr:uid="{D309817E-71FA-4ADD-849E-9507912E4431}"/>
    <cellStyle name="-_7-13 เขาเสริม_stock ศูนย์จัดจำหน่ายเขาเสริม ณ วันที่ 17ก.พ.49_แผนรับกล้าตะวันออก" xfId="11317" xr:uid="{1F636100-ABB5-4A3F-B674-076B7560E265}"/>
    <cellStyle name="-_7-13 เขาเสริม_stock ศูนย์จัดจำหน่ายเขาเสริม ณ วันที่ 17ก.พ.49_พี่ตู่" xfId="11318" xr:uid="{CF6BD02A-CCC5-4C67-A6FB-E60DF43669B9}"/>
    <cellStyle name="-_7-13 เขาเสริม_stock ศูนย์จัดจำหน่ายเขาเสริม ณ วันที่ 17ก.พ.49_เพิ่มเติมใหม่" xfId="11319" xr:uid="{1858B5DC-1C5D-4DA7-99E8-F0E30C01DEA1}"/>
    <cellStyle name="-_7-13 เขาเสริม_stock ศูนย์จัดจำหน่ายเขาเสริม ณ วันที่ 17ก.พ.49_รับกล้าแต่ละกิจการวันที่ 1 -20 เม.ย.49" xfId="11320" xr:uid="{978CAE27-9E62-4329-9D5B-5F48A319522F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" xfId="11321" xr:uid="{CCC86790-D6EC-4D2E-B5EF-F45CE577EBD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mib กพ" xfId="13607" xr:uid="{FB12FAD5-A6F5-4B6D-BA0D-1811A644318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mib พย" xfId="13574" xr:uid="{BE359C8A-FAF7-4D81-9AA4-3116B21AD92F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กุมภาพันธ์ ND" xfId="11322" xr:uid="{52F3562F-3A40-4715-B13B-6FC8B605D7D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บอร์ด sbp  ครั้งที่ 3-50" xfId="11323" xr:uid="{5B0821CF-5DF8-4826-81EB-29A333CD0D5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บอร์ด sbp  ครั้งที่ 5-50" xfId="11324" xr:uid="{28DCFBA0-8DDA-4288-82CC-A27A7E6CBA71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" xfId="11325" xr:uid="{5E77CC45-18D4-4A3E-A2FD-7D33D8EE461F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" xfId="11326" xr:uid="{826D6562-5A5A-4C4F-8C46-C9BD3AB723A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" xfId="11327" xr:uid="{D9D216DB-B0F5-46BE-99ED-E2B0E98B1C0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ับกล้าแต่ละกิจการวันที่ 1 -20 เม.ย.49" xfId="11328" xr:uid="{FFE1E601-CA04-4627-8324-231F65BAC553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 2 แถม1" xfId="13026" xr:uid="{DB643D67-323F-461E-BC75-ED7500C6824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15 พ.ค.2549" xfId="11329" xr:uid="{7A7E919D-E722-4895-9B32-37790881F3D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17 เม.ย 2549" xfId="11330" xr:uid="{CBDF9A10-32B7-4699-AE10-9B9C44D73B43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" xfId="11331" xr:uid="{40BC6FBF-1BDD-430C-A743-21C061FD9F54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 พ.ค. 2549" xfId="11332" xr:uid="{2B583D3E-DFC4-4DE9-92DE-15045EA562D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2 พ.ค.2549" xfId="11333" xr:uid="{684D990F-D27B-4D87-9313-A76E5AEB1351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4 เม.ย 2549" xfId="11334" xr:uid="{017D9127-326C-45A4-ADEC-8E2A90B777D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6 พ.ค.2549" xfId="11335" xr:uid="{ABA20E3D-F98E-464C-BC67-DD0D6CA0B534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9 เม.ย 2549" xfId="11336" xr:uid="{20717E8A-7B6B-405E-A9F2-801749CD0BB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8 พ.ค.2549" xfId="11337" xr:uid="{1273AA1F-2625-477D-9640-39A4A16292C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ภาษีซื้อ-ภาษีขาย 2551.04" xfId="13682" xr:uid="{4C5E65FF-662B-429F-9219-33848187129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ภาษีซื้อ-ภาษีขาย 2551.04 (1)" xfId="13684" xr:uid="{1207DB5D-699C-4A33-8D64-DBB00EECAA24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สรุป MBII Q4 49 (version 1)" xfId="11338" xr:uid="{D3F0A003-5D06-4B5D-91D7-80338A58F423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หัก ค่าโทรศัพท์พนักงาน มี.ค.51 " xfId="230" xr:uid="{718B36B8-6649-4BE9-8E82-D347AC4E8907}"/>
    <cellStyle name="-_7-13 เขาเสริม_stock ศูนย์จัดจำหน่ายเขาเสริม ณ วันที่ 17ก.พ.49_รายงานผล 2 แถม1" xfId="13608" xr:uid="{B701D628-4923-4A0B-9AF9-867CDAC03D4D}"/>
    <cellStyle name="-_7-13 เขาเสริม_stock ศูนย์จัดจำหน่ายเขาเสริม ณ วันที่ 17ก.พ.49_รายงานผลิต -ส่งกล้าไม้ วันที่ 15 พ.ค.2549" xfId="11339" xr:uid="{6B09A89B-02B6-433C-B732-F78BB9DD4FC8}"/>
    <cellStyle name="-_7-13 เขาเสริม_stock ศูนย์จัดจำหน่ายเขาเสริม ณ วันที่ 17ก.พ.49_รายงานผลิต -ส่งกล้าไม้ วันที่ 17 เม.ย 2549" xfId="11340" xr:uid="{746D5BAF-DCDF-4590-A83D-B331233B89DF}"/>
    <cellStyle name="-_7-13 เขาเสริม_stock ศูนย์จัดจำหน่ายเขาเสริม ณ วันที่ 17ก.พ.49_รายงานผลิต ส่งกล้าไม้ วันที่ 18 มี ค 49.." xfId="11341" xr:uid="{613D4D62-0539-4565-9A4D-E7B6D389C1C0}"/>
    <cellStyle name="-_7-13 เขาเสริม_stock ศูนย์จัดจำหน่ายเขาเสริม ณ วันที่ 17ก.พ.49_รายงานผลิต -ส่งกล้าไม้ วันที่ 2 พ.ค. 2549" xfId="11342" xr:uid="{67807DCE-A105-487F-B2B8-9021131AF4DA}"/>
    <cellStyle name="-_7-13 เขาเสริม_stock ศูนย์จัดจำหน่ายเขาเสริม ณ วันที่ 17ก.พ.49_รายงานผลิต -ส่งกล้าไม้ วันที่ 22 พ.ค.2549" xfId="11343" xr:uid="{E8D43C1C-A43B-4C69-BE6F-DA154FD7FBD3}"/>
    <cellStyle name="-_7-13 เขาเสริม_stock ศูนย์จัดจำหน่ายเขาเสริม ณ วันที่ 17ก.พ.49_รายงานผลิต -ส่งกล้าไม้ วันที่ 24 เม.ย 2549" xfId="11344" xr:uid="{4779AEC1-D774-417A-A840-0BEFE9144ACD}"/>
    <cellStyle name="-_7-13 เขาเสริม_stock ศูนย์จัดจำหน่ายเขาเสริม ณ วันที่ 17ก.พ.49_รายงานผลิต -ส่งกล้าไม้ วันที่ 26 พ.ค.2549" xfId="11345" xr:uid="{06BFE20A-765B-4B04-8499-5ABAB9CD9392}"/>
    <cellStyle name="-_7-13 เขาเสริม_stock ศูนย์จัดจำหน่ายเขาเสริม ณ วันที่ 17ก.พ.49_รายงานผลิต -ส่งกล้าไม้ วันที่ 29 เม.ย 2549" xfId="11346" xr:uid="{D978C4A9-48A1-41DB-82DE-F99EF3905CD3}"/>
    <cellStyle name="-_7-13 เขาเสริม_stock ศูนย์จัดจำหน่ายเขาเสริม ณ วันที่ 17ก.พ.49_รายงานผลิต -ส่งกล้าไม้ วันที่ 8 พ.ค.2549" xfId="11347" xr:uid="{21BA3746-9117-465A-BFBF-705BF43721CD}"/>
    <cellStyle name="-_7-13 เขาเสริม_stock ศูนย์จัดจำหน่ายเขาเสริม ณ วันที่ 17ก.พ.49_รายงานภาษีซื้อ-ภาษีขาย 2551.04" xfId="13575" xr:uid="{F2FAB031-B289-42B1-B6BA-2D839D3F2ED2}"/>
    <cellStyle name="-_7-13 เขาเสริม_stock ศูนย์จัดจำหน่ายเขาเสริม ณ วันที่ 17ก.พ.49_รายงานภาษีซื้อ-ภาษีขาย 2551.04 (1)" xfId="13420" xr:uid="{06DD0766-234A-4BBB-9723-F63FD050D355}"/>
    <cellStyle name="-_7-13 เขาเสริม_stock ศูนย์จัดจำหน่ายเขาเสริม ณ วันที่ 17ก.พ.49_สรุป MBII Q4 49 (version 1)" xfId="11348" xr:uid="{EED98945-1132-4765-8EBF-ECB15A7C01C0}"/>
    <cellStyle name="-_7-13 เขาเสริม_stock ศูนย์จัดจำหน่ายเขาเสริม ณ วันที่ 17ก.พ.49_หัก ค่าโทรศัพท์พนักงาน มี.ค.51 " xfId="155" xr:uid="{9B50C3A8-EF40-43A3-B950-A0D9D6DF3192}"/>
    <cellStyle name="-_7-13 เขาเสริม_stock ศูนย์จัดจำหน่ายเขาเสริม ณ วันที่ 17ก.พ.49_เอกสารจัดสรรกล้าเพิ่มเติม" xfId="11349" xr:uid="{9435052C-8BA7-45C8-959D-E0F7EC24C314}"/>
    <cellStyle name="-_7-13 เขาเสริม_stock ศูนย์จัดจำหน่ายเขาเสริม ณ วันที่ 18 ก.พ.49" xfId="11350" xr:uid="{D678CDF2-C182-466C-A1BD-1C8F34831B4F}"/>
    <cellStyle name="-_7-13 เขาเสริม_stock ศูนย์จัดจำหน่ายเขาเสริม ณ วันที่ 18 ก.พ.49_mib กพ" xfId="13581" xr:uid="{C455C3E8-709E-4C42-89EA-CF1CABC94A1E}"/>
    <cellStyle name="-_7-13 เขาเสริม_stock ศูนย์จัดจำหน่ายเขาเสริม ณ วันที่ 18 ก.พ.49_mib พย" xfId="13718" xr:uid="{0DE9D6A2-A9FA-4FA3-956C-43BBE0E2B5EA}"/>
    <cellStyle name="-_7-13 เขาเสริม_stock ศูนย์จัดจำหน่ายเขาเสริม ณ วันที่ 18 ก.พ.49_SBP" xfId="11351" xr:uid="{D7E63EF6-92E6-4A8D-9C7F-5C2E76E7F72A}"/>
    <cellStyle name="-_7-13 เขาเสริม_stock ศูนย์จัดจำหน่ายเขาเสริม ณ วันที่ 18 ก.พ.49_กรอกข้อมูลกล้าพร้อมขายพ.ค." xfId="11352" xr:uid="{8C090815-B697-4443-A09F-976D4668FBE9}"/>
    <cellStyle name="-_7-13 เขาเสริม_stock ศูนย์จัดจำหน่ายเขาเสริม ณ วันที่ 18 ก.พ.49_กำลังผลิตก.พ-พ.ค" xfId="11353" xr:uid="{D0256864-9743-40DD-8FD1-B0DEF029FECA}"/>
    <cellStyle name="-_7-13 เขาเสริม_stock ศูนย์จัดจำหน่ายเขาเสริม ณ วันที่ 18 ก.พ.49_กำลังผลิตก.พ-พ.ค_mib กพ" xfId="13609" xr:uid="{866AA07F-1813-4801-887C-27A2DE7A9CEE}"/>
    <cellStyle name="-_7-13 เขาเสริม_stock ศูนย์จัดจำหน่ายเขาเสริม ณ วันที่ 18 ก.พ.49_กำลังผลิตก.พ-พ.ค_mib พย" xfId="13576" xr:uid="{55757257-4773-49BA-BCD9-322CABE99003}"/>
    <cellStyle name="-_7-13 เขาเสริม_stock ศูนย์จัดจำหน่ายเขาเสริม ณ วันที่ 18 ก.พ.49_กำลังผลิตก.พ-พ.ค_กุมภาพันธ์ ND" xfId="11354" xr:uid="{843504B0-8625-4E05-9164-3B559AA060D1}"/>
    <cellStyle name="-_7-13 เขาเสริม_stock ศูนย์จัดจำหน่ายเขาเสริม ณ วันที่ 18 ก.พ.49_กำลังผลิตก.พ-พ.ค_บอร์ด sbp  ครั้งที่ 3-50" xfId="11355" xr:uid="{8223F546-1678-4DCE-95EE-0F6AE6C28100}"/>
    <cellStyle name="-_7-13 เขาเสริม_stock ศูนย์จัดจำหน่ายเขาเสริม ณ วันที่ 18 ก.พ.49_กำลังผลิตก.พ-พ.ค_บอร์ด sbp  ครั้งที่ 5-50" xfId="11356" xr:uid="{BC135A41-5458-4F14-8544-AD44D6CD679B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" xfId="11357" xr:uid="{CA61783C-664B-4BD5-BFB7-94CB1AB02C34}"/>
    <cellStyle name="-_7-13 เขาเสริม_stock ศูนย์จัดจำหน่ายเขาเสริม ณ วันที่ 18 ก.พ.49_กำลังผลิตก.พ-พ.ค_แผนรับกล้าตะวันออก" xfId="11358" xr:uid="{E634399D-D165-40C4-8E5B-D2323A3550E3}"/>
    <cellStyle name="-_7-13 เขาเสริม_stock ศูนย์จัดจำหน่ายเขาเสริม ณ วันที่ 18 ก.พ.49_กำลังผลิตก.พ-พ.ค_พี่ตู่" xfId="11359" xr:uid="{4ADDAF11-BD18-48AB-A964-5FE40CA9238E}"/>
    <cellStyle name="-_7-13 เขาเสริม_stock ศูนย์จัดจำหน่ายเขาเสริม ณ วันที่ 18 ก.พ.49_กำลังผลิตก.พ-พ.ค_รับกล้าแต่ละกิจการวันที่ 1 -20 เม.ย.49" xfId="11360" xr:uid="{04E04D90-34CF-44C7-B097-59123037CBD9}"/>
    <cellStyle name="-_7-13 เขาเสริม_stock ศูนย์จัดจำหน่ายเขาเสริม ณ วันที่ 18 ก.พ.49_กำลังผลิตก.พ-พ.ค_รายงานผล 2 แถม1" xfId="13674" xr:uid="{BADBB782-E84B-4C12-8379-5C33734BEAFE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15 พ.ค.2549" xfId="11361" xr:uid="{380C7BE7-2F8E-424B-9149-DB65CAB60531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17 เม.ย 2549" xfId="11362" xr:uid="{79DE3FA2-8B84-491C-B035-B92ADB22C0DF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" xfId="11363" xr:uid="{A4D6AEC2-FE5B-4325-A032-47C4A21EA48A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 พ.ค. 2549" xfId="11364" xr:uid="{63622286-9CFD-49D2-848C-3926EA95B7D2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2 พ.ค.2549" xfId="11365" xr:uid="{42E166C8-5E31-4836-89EE-D7A0C1EEF58F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4 เม.ย 2549" xfId="11366" xr:uid="{A616400C-31F6-4A24-AC3F-392A9C6B4A72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6 พ.ค.2549" xfId="11367" xr:uid="{20BB5993-C0BD-4B6B-80B0-931A8A36A22D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9 เม.ย 2549" xfId="11368" xr:uid="{B331B5BD-519E-40BB-A445-7ECF371F01FD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8 พ.ค.2549" xfId="11369" xr:uid="{D6052772-EAE5-4EF5-BCD7-94881B70E587}"/>
    <cellStyle name="-_7-13 เขาเสริม_stock ศูนย์จัดจำหน่ายเขาเสริม ณ วันที่ 18 ก.พ.49_กำลังผลิตก.พ-พ.ค_รายงานภาษีซื้อ-ภาษีขาย 2551.04" xfId="13632" xr:uid="{A113CE12-1646-471D-8B0A-D5488EA6790D}"/>
    <cellStyle name="-_7-13 เขาเสริม_stock ศูนย์จัดจำหน่ายเขาเสริม ณ วันที่ 18 ก.พ.49_กำลังผลิตก.พ-พ.ค_รายงานภาษีซื้อ-ภาษีขาย 2551.04 (1)" xfId="13610" xr:uid="{AE707AFF-F160-4A9F-9825-3B97BAC32340}"/>
    <cellStyle name="-_7-13 เขาเสริม_stock ศูนย์จัดจำหน่ายเขาเสริม ณ วันที่ 18 ก.พ.49_กำลังผลิตก.พ-พ.ค_สรุป MBII Q4 49 (version 1)" xfId="11370" xr:uid="{9203850F-D41F-42C6-89A7-69A55211AD13}"/>
    <cellStyle name="-_7-13 เขาเสริม_stock ศูนย์จัดจำหน่ายเขาเสริม ณ วันที่ 18 ก.พ.49_กำลังผลิตก.พ-พ.ค_หัก ค่าโทรศัพท์พนักงาน มี.ค.51 " xfId="220" xr:uid="{230F5637-27FE-4CFF-AE4E-E1136BF23804}"/>
    <cellStyle name="-_7-13 เขาเสริม_stock ศูนย์จัดจำหน่ายเขาเสริม ณ วันที่ 18 ก.พ.49_กุมภาพันธ์ ND" xfId="11371" xr:uid="{82236F71-7FC9-42AA-B9E9-3EF3A3E236B0}"/>
    <cellStyle name="-_7-13 เขาเสริม_stock ศูนย์จัดจำหน่ายเขาเสริม ณ วันที่ 18 ก.พ.49_บอร์ด sbp  ครั้งที่ 3-50" xfId="11372" xr:uid="{6186BB06-2121-4BEF-AD20-BE8053D79169}"/>
    <cellStyle name="-_7-13 เขาเสริม_stock ศูนย์จัดจำหน่ายเขาเสริม ณ วันที่ 18 ก.พ.49_บอร์ด sbp  ครั้งที่ 5-50" xfId="11373" xr:uid="{DB3CBD6C-5422-4B63-BE98-A5B16BFA4D8A}"/>
    <cellStyle name="-_7-13 เขาเสริม_stock ศูนย์จัดจำหน่ายเขาเสริม ณ วันที่ 18 ก.พ.49_แผนรับกล้าตะวันออก" xfId="11374" xr:uid="{298597B5-F2E9-4DB4-ADAB-0F36005804AA}"/>
    <cellStyle name="-_7-13 เขาเสริม_stock ศูนย์จัดจำหน่ายเขาเสริม ณ วันที่ 18 ก.พ.49_พี่ตู่" xfId="11375" xr:uid="{5A4C7D54-042D-470F-9429-FCF43EC42DB3}"/>
    <cellStyle name="-_7-13 เขาเสริม_stock ศูนย์จัดจำหน่ายเขาเสริม ณ วันที่ 18 ก.พ.49_เพิ่มเติมใหม่" xfId="11376" xr:uid="{98363764-2DB1-48D6-8803-5C32396906E7}"/>
    <cellStyle name="-_7-13 เขาเสริม_stock ศูนย์จัดจำหน่ายเขาเสริม ณ วันที่ 18 ก.พ.49_รับกล้าแต่ละกิจการวันที่ 1 -20 เม.ย.49" xfId="11377" xr:uid="{75D7442F-C8D3-4B61-89CD-9EC47BEC391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" xfId="11378" xr:uid="{97F6B017-54A7-4CFA-A14E-5E3A19A5245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mib กพ" xfId="13029" xr:uid="{A9FEA7AE-139C-4160-9D3A-CD87BFA96B6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mib พย" xfId="13711" xr:uid="{ABFCA673-9046-4268-9A3A-1972F852449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กุมภาพันธ์ ND" xfId="11379" xr:uid="{821E9A9F-E4F9-4367-AF0D-E70DA0BBF45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บอร์ด sbp  ครั้งที่ 3-50" xfId="11380" xr:uid="{02692393-A811-42C3-A289-71C875AE8E24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บอร์ด sbp  ครั้งที่ 5-50" xfId="11381" xr:uid="{3CC6AAE5-EF11-4011-9406-4C9294EA90B6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" xfId="11382" xr:uid="{094CBB1E-DD19-435B-8384-D8A3A816DBE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" xfId="11383" xr:uid="{12473EF6-F6B9-432F-84B0-C8BB3386221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" xfId="11384" xr:uid="{04816AAD-FE36-49D7-B7EF-2B76C59244F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ับกล้าแต่ละกิจการวันที่ 1 -20 เม.ย.49" xfId="11385" xr:uid="{5B873F09-D4C7-4C0B-AB45-775277F43B4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 2 แถม1" xfId="13650" xr:uid="{9B4D6B9E-4B68-431B-B6C6-15E408663BF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15 พ.ค.2549" xfId="11386" xr:uid="{FC16B143-91CE-4E8A-BF27-0197FA403C7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17 เม.ย 2549" xfId="11387" xr:uid="{4F6468E0-957E-4282-B2CF-EDFDC98811D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" xfId="11388" xr:uid="{FFFC4614-E4E6-4443-8304-70CCCE8B509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 พ.ค. 2549" xfId="11389" xr:uid="{11052F52-9B9B-476C-A626-1EE43C2CB7D6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2 พ.ค.2549" xfId="11390" xr:uid="{A513B15E-16D4-4402-A2F9-4FEEBC86B838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4 เม.ย 2549" xfId="11391" xr:uid="{EDBF467F-21EF-45B1-A875-51AAB44C801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6 พ.ค.2549" xfId="11392" xr:uid="{86D27214-898B-4DAF-B8B1-E599AE937B3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9 เม.ย 2549" xfId="11393" xr:uid="{5D33A912-4962-415C-B7D7-424F9CB61EB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8 พ.ค.2549" xfId="11394" xr:uid="{43951F18-62F4-48A3-8839-0A56988526F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ภาษีซื้อ-ภาษีขาย 2551.04" xfId="13577" xr:uid="{85802BA8-356C-48E6-A318-43C5FF067FD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ภาษีซื้อ-ภาษีขาย 2551.04 (1)" xfId="13419" xr:uid="{B16E7CB2-77D5-486B-82EE-121352C1AC2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สรุป MBII Q4 49 (version 1)" xfId="11395" xr:uid="{8A699204-1C3D-4F46-913E-7C877DBF4C3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หัก ค่าโทรศัพท์พนักงาน มี.ค.51 " xfId="240" xr:uid="{499BB2B0-250D-49EA-9519-09F4C495711C}"/>
    <cellStyle name="-_7-13 เขาเสริม_stock ศูนย์จัดจำหน่ายเขาเสริม ณ วันที่ 18 ก.พ.49_รายงานผล 2 แถม1" xfId="13680" xr:uid="{6026AD0D-3067-4A45-83E3-E2AC6CD7AF8B}"/>
    <cellStyle name="-_7-13 เขาเสริม_stock ศูนย์จัดจำหน่ายเขาเสริม ณ วันที่ 18 ก.พ.49_รายงานผลิต -ส่งกล้าไม้ วันที่ 15 พ.ค.2549" xfId="11396" xr:uid="{1FF233B8-85A2-4447-A965-4246129BD4CB}"/>
    <cellStyle name="-_7-13 เขาเสริม_stock ศูนย์จัดจำหน่ายเขาเสริม ณ วันที่ 18 ก.พ.49_รายงานผลิต -ส่งกล้าไม้ วันที่ 17 เม.ย 2549" xfId="11397" xr:uid="{D43F489B-52DA-4B1F-8BF8-59A78808ADBD}"/>
    <cellStyle name="-_7-13 เขาเสริม_stock ศูนย์จัดจำหน่ายเขาเสริม ณ วันที่ 18 ก.พ.49_รายงานผลิต ส่งกล้าไม้ วันที่ 18 มี ค 49.." xfId="11398" xr:uid="{7179D7EF-42E9-4726-9663-4BED8C02ED8B}"/>
    <cellStyle name="-_7-13 เขาเสริม_stock ศูนย์จัดจำหน่ายเขาเสริม ณ วันที่ 18 ก.พ.49_รายงานผลิต -ส่งกล้าไม้ วันที่ 2 พ.ค. 2549" xfId="11399" xr:uid="{76EEB80F-4D3D-410D-9B86-087B4D441D15}"/>
    <cellStyle name="-_7-13 เขาเสริม_stock ศูนย์จัดจำหน่ายเขาเสริม ณ วันที่ 18 ก.พ.49_รายงานผลิต -ส่งกล้าไม้ วันที่ 22 พ.ค.2549" xfId="11400" xr:uid="{4CCB3899-E997-405F-9D30-52B5E6D5A08E}"/>
    <cellStyle name="-_7-13 เขาเสริม_stock ศูนย์จัดจำหน่ายเขาเสริม ณ วันที่ 18 ก.พ.49_รายงานผลิต -ส่งกล้าไม้ วันที่ 24 เม.ย 2549" xfId="11401" xr:uid="{9E2DB19B-C11E-4238-AA26-CF7A9F0A6D8C}"/>
    <cellStyle name="-_7-13 เขาเสริม_stock ศูนย์จัดจำหน่ายเขาเสริม ณ วันที่ 18 ก.พ.49_รายงานผลิต -ส่งกล้าไม้ วันที่ 26 พ.ค.2549" xfId="11402" xr:uid="{C2991A46-1B37-448C-B764-07BAEFB3AAF5}"/>
    <cellStyle name="-_7-13 เขาเสริม_stock ศูนย์จัดจำหน่ายเขาเสริม ณ วันที่ 18 ก.พ.49_รายงานผลิต -ส่งกล้าไม้ วันที่ 29 เม.ย 2549" xfId="11403" xr:uid="{1D0187C0-F1E6-4A8C-9B98-14FFF4043F8C}"/>
    <cellStyle name="-_7-13 เขาเสริม_stock ศูนย์จัดจำหน่ายเขาเสริม ณ วันที่ 18 ก.พ.49_รายงานผลิต -ส่งกล้าไม้ วันที่ 8 พ.ค.2549" xfId="11404" xr:uid="{0957C125-83B6-46E6-93F0-53C49345C52B}"/>
    <cellStyle name="-_7-13 เขาเสริม_stock ศูนย์จัดจำหน่ายเขาเสริม ณ วันที่ 18 ก.พ.49_รายงานภาษีซื้อ-ภาษีขาย 2551.04" xfId="13631" xr:uid="{13140368-6651-42D3-92DD-B24FF9CF8577}"/>
    <cellStyle name="-_7-13 เขาเสริม_stock ศูนย์จัดจำหน่ายเขาเสริม ณ วันที่ 18 ก.พ.49_รายงานภาษีซื้อ-ภาษีขาย 2551.04 (1)" xfId="13611" xr:uid="{D570E3EC-3D8F-4257-B25D-5E813F6C330D}"/>
    <cellStyle name="-_7-13 เขาเสริม_stock ศูนย์จัดจำหน่ายเขาเสริม ณ วันที่ 18 ก.พ.49_สรุป MBII Q4 49 (version 1)" xfId="11405" xr:uid="{C42635C6-B97C-437A-A9A8-DB7ACFEE04E9}"/>
    <cellStyle name="-_7-13 เขาเสริม_stock ศูนย์จัดจำหน่ายเขาเสริม ณ วันที่ 18 ก.พ.49_หัก ค่าโทรศัพท์พนักงาน มี.ค.51 " xfId="215" xr:uid="{46CB662E-5134-4A54-B3FE-EDEF042C8515}"/>
    <cellStyle name="-_7-13 เขาเสริม_stock ศูนย์จัดจำหน่ายเขาเสริม ณ วันที่ 18 ก.พ.49_เอกสารจัดสรรกล้าเพิ่มเติม" xfId="11406" xr:uid="{DA49941A-7057-4D78-843D-96F41692ED56}"/>
    <cellStyle name="-_7-13 เขาเสริม_stock ศูนย์จัดจำหน่ายเขาเสริม ณ วันที่ 2 ก.พ.49" xfId="11407" xr:uid="{785EB903-E2DF-40A6-B7A7-3EFA360D50C4}"/>
    <cellStyle name="-_7-13 เขาเสริม_stock ศูนย์จัดจำหน่ายเขาเสริม ณ วันที่ 2 ก.พ.49_mib กพ" xfId="13705" xr:uid="{71CB3CC0-9F65-4B82-A877-983C00ED495C}"/>
    <cellStyle name="-_7-13 เขาเสริม_stock ศูนย์จัดจำหน่ายเขาเสริม ณ วันที่ 2 ก.พ.49_mib พย" xfId="13630" xr:uid="{32E22980-528C-490B-BD57-BDA3C128D8A1}"/>
    <cellStyle name="-_7-13 เขาเสริม_stock ศูนย์จัดจำหน่ายเขาเสริม ณ วันที่ 2 ก.พ.49_SBP" xfId="11408" xr:uid="{0F352FEE-DA06-4C39-B784-5081F8A72A9E}"/>
    <cellStyle name="-_7-13 เขาเสริม_stock ศูนย์จัดจำหน่ายเขาเสริม ณ วันที่ 2 ก.พ.49_กรอกข้อมูลกล้าพร้อมขายพ.ค." xfId="11409" xr:uid="{B68C02D8-7595-40E7-8C47-615782499012}"/>
    <cellStyle name="-_7-13 เขาเสริม_stock ศูนย์จัดจำหน่ายเขาเสริม ณ วันที่ 2 ก.พ.49_กำลังผลิตก.พ-พ.ค" xfId="11410" xr:uid="{A7B910B5-3585-4996-BFE1-A70927ECCB6F}"/>
    <cellStyle name="-_7-13 เขาเสริม_stock ศูนย์จัดจำหน่ายเขาเสริม ณ วันที่ 2 ก.พ.49_กำลังผลิตก.พ-พ.ค_mib กพ" xfId="13418" xr:uid="{03215E93-8003-4A57-B60B-6FC0B0EE35E0}"/>
    <cellStyle name="-_7-13 เขาเสริม_stock ศูนย์จัดจำหน่ายเขาเสริม ณ วันที่ 2 ก.พ.49_กำลังผลิตก.พ-พ.ค_mib พย" xfId="13717" xr:uid="{C0F1518A-CB1F-4CAE-8597-D1B112DC20DF}"/>
    <cellStyle name="-_7-13 เขาเสริม_stock ศูนย์จัดจำหน่ายเขาเสริม ณ วันที่ 2 ก.พ.49_กำลังผลิตก.พ-พ.ค_กุมภาพันธ์ ND" xfId="11411" xr:uid="{F495EE79-F633-4204-A27E-401DBC793666}"/>
    <cellStyle name="-_7-13 เขาเสริม_stock ศูนย์จัดจำหน่ายเขาเสริม ณ วันที่ 2 ก.พ.49_กำลังผลิตก.พ-พ.ค_บอร์ด sbp  ครั้งที่ 3-50" xfId="11412" xr:uid="{047AD55C-969B-45CE-AD0B-FCB3EF62EEA4}"/>
    <cellStyle name="-_7-13 เขาเสริม_stock ศูนย์จัดจำหน่ายเขาเสริม ณ วันที่ 2 ก.พ.49_กำลังผลิตก.พ-พ.ค_บอร์ด sbp  ครั้งที่ 5-50" xfId="11413" xr:uid="{56F424B8-126F-4736-9932-E922F4F5A646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" xfId="11414" xr:uid="{41F66A05-6615-429B-8F71-7BEFCCD89CDE}"/>
    <cellStyle name="-_7-13 เขาเสริม_stock ศูนย์จัดจำหน่ายเขาเสริม ณ วันที่ 2 ก.พ.49_กำลังผลิตก.พ-พ.ค_แผนรับกล้าตะวันออก" xfId="11415" xr:uid="{13A38ECB-CCDF-427E-934B-7174A5834ADD}"/>
    <cellStyle name="-_7-13 เขาเสริม_stock ศูนย์จัดจำหน่ายเขาเสริม ณ วันที่ 2 ก.พ.49_กำลังผลิตก.พ-พ.ค_พี่ตู่" xfId="11416" xr:uid="{4105EA19-34F1-49E1-BFA1-7A0579D8B34D}"/>
    <cellStyle name="-_7-13 เขาเสริม_stock ศูนย์จัดจำหน่ายเขาเสริม ณ วันที่ 2 ก.พ.49_กำลังผลิตก.พ-พ.ค_รับกล้าแต่ละกิจการวันที่ 1 -20 เม.ย.49" xfId="11417" xr:uid="{1EAA8EFB-87AD-4A54-836E-CD8F286072AE}"/>
    <cellStyle name="-_7-13 เขาเสริม_stock ศูนย์จัดจำหน่ายเขาเสริม ณ วันที่ 2 ก.พ.49_กำลังผลิตก.พ-พ.ค_รายงานผล 2 แถม1" xfId="13614" xr:uid="{625D2785-8257-47AE-BAF6-38D3A86DBD20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15 พ.ค.2549" xfId="11418" xr:uid="{19B9E48C-6301-499F-9B3C-AB6E4209CD93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17 เม.ย 2549" xfId="11419" xr:uid="{9EAE288D-C8CA-47B0-8D11-6573783BD2D3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" xfId="11420" xr:uid="{AA885811-41AC-41A8-BC9F-BAAB4E1BDF9C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 พ.ค. 2549" xfId="11421" xr:uid="{A026E119-F762-4815-88CA-CBFE2134B396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2 พ.ค.2549" xfId="11422" xr:uid="{1131AC60-24EB-4F91-9D34-DBCC484B10BF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4 เม.ย 2549" xfId="11423" xr:uid="{EEF34777-515A-4DC0-9580-34C3D1A4E27D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6 พ.ค.2549" xfId="11424" xr:uid="{ED2F977F-1578-4896-8C3E-2B142BEAB82B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9 เม.ย 2549" xfId="11425" xr:uid="{9FF4660E-5809-42D1-95D3-08D1487188A5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8 พ.ค.2549" xfId="11426" xr:uid="{DAF1AA89-CD04-4C2F-A317-763D3CC47301}"/>
    <cellStyle name="-_7-13 เขาเสริม_stock ศูนย์จัดจำหน่ายเขาเสริม ณ วันที่ 2 ก.พ.49_กำลังผลิตก.พ-พ.ค_รายงานภาษีซื้อ-ภาษีขาย 2551.04" xfId="13553" xr:uid="{82317C36-DFB8-48C1-B5D2-ADFFD036E50D}"/>
    <cellStyle name="-_7-13 เขาเสริม_stock ศูนย์จัดจำหน่ายเขาเสริม ณ วันที่ 2 ก.พ.49_กำลังผลิตก.พ-พ.ค_รายงานภาษีซื้อ-ภาษีขาย 2551.04 (1)" xfId="13554" xr:uid="{C7E5C302-FA59-4318-BDA6-BFA07A623EF4}"/>
    <cellStyle name="-_7-13 เขาเสริม_stock ศูนย์จัดจำหน่ายเขาเสริม ณ วันที่ 2 ก.พ.49_กำลังผลิตก.พ-พ.ค_สรุป MBII Q4 49 (version 1)" xfId="11427" xr:uid="{D672044C-5521-4236-9C3B-87C0FB1551BA}"/>
    <cellStyle name="-_7-13 เขาเสริม_stock ศูนย์จัดจำหน่ายเขาเสริม ณ วันที่ 2 ก.พ.49_กำลังผลิตก.พ-พ.ค_หัก ค่าโทรศัพท์พนักงาน มี.ค.51 " xfId="217" xr:uid="{6D6B7ABA-9F03-4038-8C0A-B8CFA2140069}"/>
    <cellStyle name="-_7-13 เขาเสริม_stock ศูนย์จัดจำหน่ายเขาเสริม ณ วันที่ 2 ก.พ.49_กุมภาพันธ์ ND" xfId="11428" xr:uid="{5CAB9D9A-C27A-42BE-A735-D90834521BA4}"/>
    <cellStyle name="-_7-13 เขาเสริม_stock ศูนย์จัดจำหน่ายเขาเสริม ณ วันที่ 2 ก.พ.49_บอร์ด sbp  ครั้งที่ 3-50" xfId="11429" xr:uid="{15FF6989-F933-4B4F-84E4-1F6F5C5D6A06}"/>
    <cellStyle name="-_7-13 เขาเสริม_stock ศูนย์จัดจำหน่ายเขาเสริม ณ วันที่ 2 ก.พ.49_บอร์ด sbp  ครั้งที่ 5-50" xfId="11430" xr:uid="{203EC907-40D8-460B-91BA-38A0B91878B0}"/>
    <cellStyle name="-_7-13 เขาเสริม_stock ศูนย์จัดจำหน่ายเขาเสริม ณ วันที่ 2 ก.พ.49_แผนรับกล้าตะวันออก" xfId="11431" xr:uid="{5363819D-EF84-42D9-BDBB-274DE681F410}"/>
    <cellStyle name="-_7-13 เขาเสริม_stock ศูนย์จัดจำหน่ายเขาเสริม ณ วันที่ 2 ก.พ.49_พี่ตู่" xfId="11432" xr:uid="{BA523869-DF0A-45C5-846C-9FE56C0AF40B}"/>
    <cellStyle name="-_7-13 เขาเสริม_stock ศูนย์จัดจำหน่ายเขาเสริม ณ วันที่ 2 ก.พ.49_เพิ่มเติมใหม่" xfId="11433" xr:uid="{21F97A8C-346A-4F11-973E-CD1EB1B25097}"/>
    <cellStyle name="-_7-13 เขาเสริม_stock ศูนย์จัดจำหน่ายเขาเสริม ณ วันที่ 2 ก.พ.49_รับกล้าแต่ละกิจการวันที่ 1 -20 เม.ย.49" xfId="11434" xr:uid="{5F6CC7B4-5808-457E-AD45-2B34F68BB81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" xfId="11435" xr:uid="{B4A6471B-E682-4B7C-8FCF-C34995EB89C5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mib กพ" xfId="13724" xr:uid="{559C45A5-9984-4B67-8153-ACF9D6103D09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mib พย" xfId="13677" xr:uid="{CD878B10-909F-45AA-A426-B38CDEAF04D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กุมภาพันธ์ ND" xfId="11436" xr:uid="{15A7AF5F-57E4-409D-8FA3-C92CF0595AD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บอร์ด sbp  ครั้งที่ 3-50" xfId="11437" xr:uid="{90FD3D0E-8938-4662-9215-04485C0ED7B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บอร์ด sbp  ครั้งที่ 5-50" xfId="11438" xr:uid="{C424AACD-AF13-4CC2-AB9A-1DB133E63B8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" xfId="11439" xr:uid="{5127F910-B03E-4BE4-B71D-AFEBD99039D2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" xfId="11440" xr:uid="{7DE34BC5-3003-4626-AE36-61C433C77F65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" xfId="11441" xr:uid="{CCA7F5CF-4EFF-45BD-A067-A817B03755BA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ับกล้าแต่ละกิจการวันที่ 1 -20 เม.ย.49" xfId="11442" xr:uid="{5218AD59-9FD3-43A2-A20D-CDDCF26A699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 2 แถม1" xfId="13589" xr:uid="{2D1E0B6F-C422-4F58-9CCC-82EAEB166E89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15 พ.ค.2549" xfId="11443" xr:uid="{76BCA891-7226-4109-BB17-26B8E60A2CDA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17 เม.ย 2549" xfId="11444" xr:uid="{D5D3C04C-049A-48B9-A3F1-086B91254F4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" xfId="11445" xr:uid="{8DF4E603-6775-4107-A7B0-9A6F3C621BA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 พ.ค. 2549" xfId="11446" xr:uid="{22C8704C-84B8-4521-ADC5-20DBCBCD338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2 พ.ค.2549" xfId="11447" xr:uid="{3CC0320D-B5B2-499E-B4D8-77EE9B5D01FA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4 เม.ย 2549" xfId="11448" xr:uid="{9F6AE83A-C42E-4930-8E5C-3387E28E163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6 พ.ค.2549" xfId="11449" xr:uid="{39EA5918-992E-4599-8F28-E8495DC08F5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9 เม.ย 2549" xfId="11450" xr:uid="{5C7045CB-D510-4784-A713-A21AD763CD5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8 พ.ค.2549" xfId="11451" xr:uid="{8938218B-A547-4557-BE6E-5E64E633FA3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ภาษีซื้อ-ภาษีขาย 2551.04" xfId="13708" xr:uid="{2E0FF15A-02B2-4E44-9D19-23C5A426E7D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ภาษีซื้อ-ภาษีขาย 2551.04 (1)" xfId="13691" xr:uid="{A6AF918A-9AED-4044-A508-D8D515F56C6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สรุป MBII Q4 49 (version 1)" xfId="11452" xr:uid="{6DFE7077-4A44-40C4-886C-FD93551FBCE2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หัก ค่าโทรศัพท์พนักงาน มี.ค.51 " xfId="226" xr:uid="{721900CE-760D-45EE-BA2D-1B4ADD0811D5}"/>
    <cellStyle name="-_7-13 เขาเสริม_stock ศูนย์จัดจำหน่ายเขาเสริม ณ วันที่ 2 ก.พ.49_รายงานผล 2 แถม1" xfId="13628" xr:uid="{288A63F6-D7D8-4CC5-9523-CC9122D91795}"/>
    <cellStyle name="-_7-13 เขาเสริม_stock ศูนย์จัดจำหน่ายเขาเสริม ณ วันที่ 2 ก.พ.49_รายงานผลิต -ส่งกล้าไม้ วันที่ 15 พ.ค.2549" xfId="11453" xr:uid="{6AEBD85D-43E3-47A1-8952-C71CA76AA67F}"/>
    <cellStyle name="-_7-13 เขาเสริม_stock ศูนย์จัดจำหน่ายเขาเสริม ณ วันที่ 2 ก.พ.49_รายงานผลิต -ส่งกล้าไม้ วันที่ 17 เม.ย 2549" xfId="11454" xr:uid="{4E49066B-955E-4A77-BC6C-E68A9EAE2B93}"/>
    <cellStyle name="-_7-13 เขาเสริม_stock ศูนย์จัดจำหน่ายเขาเสริม ณ วันที่ 2 ก.พ.49_รายงานผลิต ส่งกล้าไม้ วันที่ 18 มี ค 49.." xfId="11455" xr:uid="{A9D2E87D-A75E-4161-8576-DF5EA56680FC}"/>
    <cellStyle name="-_7-13 เขาเสริม_stock ศูนย์จัดจำหน่ายเขาเสริม ณ วันที่ 2 ก.พ.49_รายงานผลิต -ส่งกล้าไม้ วันที่ 2 พ.ค. 2549" xfId="11456" xr:uid="{9CE125E3-43F3-4297-9CBA-7E3F43251832}"/>
    <cellStyle name="-_7-13 เขาเสริม_stock ศูนย์จัดจำหน่ายเขาเสริม ณ วันที่ 2 ก.พ.49_รายงานผลิต -ส่งกล้าไม้ วันที่ 22 พ.ค.2549" xfId="11457" xr:uid="{A546BFD6-044A-41B7-8DB9-64D01EDC17F4}"/>
    <cellStyle name="-_7-13 เขาเสริม_stock ศูนย์จัดจำหน่ายเขาเสริม ณ วันที่ 2 ก.พ.49_รายงานผลิต -ส่งกล้าไม้ วันที่ 24 เม.ย 2549" xfId="11458" xr:uid="{EFAE0A67-DA37-424F-B193-0DC211616C11}"/>
    <cellStyle name="-_7-13 เขาเสริม_stock ศูนย์จัดจำหน่ายเขาเสริม ณ วันที่ 2 ก.พ.49_รายงานผลิต -ส่งกล้าไม้ วันที่ 26 พ.ค.2549" xfId="11459" xr:uid="{C8CA6684-4F64-44E3-8281-98FCBD9EF8EE}"/>
    <cellStyle name="-_7-13 เขาเสริม_stock ศูนย์จัดจำหน่ายเขาเสริม ณ วันที่ 2 ก.พ.49_รายงานผลิต -ส่งกล้าไม้ วันที่ 29 เม.ย 2549" xfId="11460" xr:uid="{748DDF8C-7E60-440E-B566-C4DF5FE1327B}"/>
    <cellStyle name="-_7-13 เขาเสริม_stock ศูนย์จัดจำหน่ายเขาเสริม ณ วันที่ 2 ก.พ.49_รายงานผลิต -ส่งกล้าไม้ วันที่ 8 พ.ค.2549" xfId="11461" xr:uid="{87142FD3-8629-4A71-BB3A-9FDD32BFA16C}"/>
    <cellStyle name="-_7-13 เขาเสริม_stock ศูนย์จัดจำหน่ายเขาเสริม ณ วันที่ 2 ก.พ.49_รายงานภาษีซื้อ-ภาษีขาย 2551.04" xfId="13548" xr:uid="{C394E33E-04CD-4D37-A55A-DBE65705FC1D}"/>
    <cellStyle name="-_7-13 เขาเสริม_stock ศูนย์จัดจำหน่ายเขาเสริม ณ วันที่ 2 ก.พ.49_รายงานภาษีซื้อ-ภาษีขาย 2551.04 (1)" xfId="13417" xr:uid="{CB7AA4B7-F599-44F2-83A8-9C998938F838}"/>
    <cellStyle name="-_7-13 เขาเสริม_stock ศูนย์จัดจำหน่ายเขาเสริม ณ วันที่ 2 ก.พ.49_สรุป MBII Q4 49 (version 1)" xfId="11462" xr:uid="{A19B6CA7-156F-4B35-969E-203D7563CB48}"/>
    <cellStyle name="-_7-13 เขาเสริม_stock ศูนย์จัดจำหน่ายเขาเสริม ณ วันที่ 2 ก.พ.49_หัก ค่าโทรศัพท์พนักงาน มี.ค.51 " xfId="246" xr:uid="{8959A786-7C60-44A6-9D44-316294A8F154}"/>
    <cellStyle name="-_7-13 เขาเสริม_stock ศูนย์จัดจำหน่ายเขาเสริม ณ วันที่ 2 ก.พ.49_เอกสารจัดสรรกล้าเพิ่มเติม" xfId="11463" xr:uid="{66967DE6-7073-4839-A47F-316B3DB09EFD}"/>
    <cellStyle name="-_7-13 เขาเสริม_stock ศูนย์จัดจำหน่ายเขาเสริม ณ วันที่ 24 ก.พ.49" xfId="11464" xr:uid="{0777D20C-FD79-401E-9F09-E597B60D8AE9}"/>
    <cellStyle name="-_7-13 เขาเสริม_stock ศูนย์จัดจำหน่ายเขาเสริม ณ วันที่ 24 ก.พ.49_mib กพ" xfId="13612" xr:uid="{0CC2CD04-2F08-43FA-BE95-7813A9D68AB5}"/>
    <cellStyle name="-_7-13 เขาเสริม_stock ศูนย์จัดจำหน่ายเขาเสริม ณ วันที่ 24 ก.พ.49_mib พย" xfId="13545" xr:uid="{C3F055A9-2B38-4062-8EF7-A4BA9CC8C8BA}"/>
    <cellStyle name="-_7-13 เขาเสริม_stock ศูนย์จัดจำหน่ายเขาเสริม ณ วันที่ 24 ก.พ.49_SBP" xfId="11465" xr:uid="{C4843CAA-B375-4096-9D39-3E7E704811E3}"/>
    <cellStyle name="-_7-13 เขาเสริม_stock ศูนย์จัดจำหน่ายเขาเสริม ณ วันที่ 24 ก.พ.49_กุมภาพันธ์ ND" xfId="11466" xr:uid="{1DB7DF35-292B-41B0-8DE9-F474722ED175}"/>
    <cellStyle name="-_7-13 เขาเสริม_stock ศูนย์จัดจำหน่ายเขาเสริม ณ วันที่ 24 ก.พ.49_บอร์ด sbp  ครั้งที่ 3-50" xfId="11467" xr:uid="{DBF5E008-9431-4127-85B1-03141FD9DF08}"/>
    <cellStyle name="-_7-13 เขาเสริม_stock ศูนย์จัดจำหน่ายเขาเสริม ณ วันที่ 24 ก.พ.49_บอร์ด sbp  ครั้งที่ 5-50" xfId="11468" xr:uid="{3003FE9A-071E-4D5E-A42E-40E3013437ED}"/>
    <cellStyle name="-_7-13 เขาเสริม_stock ศูนย์จัดจำหน่ายเขาเสริม ณ วันที่ 24 ก.พ.49_แผนรับกล้าตะวันออก" xfId="11469" xr:uid="{18DABCDD-D2DB-40BC-8932-AE5AF8643658}"/>
    <cellStyle name="-_7-13 เขาเสริม_stock ศูนย์จัดจำหน่ายเขาเสริม ณ วันที่ 24 ก.พ.49_พี่ตู่" xfId="11470" xr:uid="{51957EE4-657E-4A9F-AB7D-6D26018C497D}"/>
    <cellStyle name="-_7-13 เขาเสริม_stock ศูนย์จัดจำหน่ายเขาเสริม ณ วันที่ 24 ก.พ.49_รับกล้าแต่ละกิจการวันที่ 1 -20 เม.ย.49" xfId="11471" xr:uid="{935BF525-B349-45A1-9C6C-944EB4EF2ADD}"/>
    <cellStyle name="-_7-13 เขาเสริม_stock ศูนย์จัดจำหน่ายเขาเสริม ณ วันที่ 24 ก.พ.49_รายงานผล 2 แถม1" xfId="13101" xr:uid="{F0E64D7E-7A43-45E7-87D9-71D0FC4F2E1C}"/>
    <cellStyle name="-_7-13 เขาเสริม_stock ศูนย์จัดจำหน่ายเขาเสริม ณ วันที่ 24 ก.พ.49_รายงานผลิต -ส่งกล้าไม้ วันที่ 15 พ.ค.2549" xfId="11472" xr:uid="{E2A6F521-FB54-4C12-9A78-D25009B23171}"/>
    <cellStyle name="-_7-13 เขาเสริม_stock ศูนย์จัดจำหน่ายเขาเสริม ณ วันที่ 24 ก.พ.49_รายงานผลิต -ส่งกล้าไม้ วันที่ 17 เม.ย 2549" xfId="11473" xr:uid="{35ED6AF6-082A-4652-9AAE-BAC67BB09E1C}"/>
    <cellStyle name="-_7-13 เขาเสริม_stock ศูนย์จัดจำหน่ายเขาเสริม ณ วันที่ 24 ก.พ.49_รายงานผลิต ส่งกล้าไม้ วันที่ 18 มี ค 49.." xfId="11474" xr:uid="{6E74D20A-56BA-4AD8-94DD-8A77D42852A4}"/>
    <cellStyle name="-_7-13 เขาเสริม_stock ศูนย์จัดจำหน่ายเขาเสริม ณ วันที่ 24 ก.พ.49_รายงานผลิต -ส่งกล้าไม้ วันที่ 2 พ.ค. 2549" xfId="11475" xr:uid="{197E459F-858E-47DE-8F83-624910B7AAF6}"/>
    <cellStyle name="-_7-13 เขาเสริม_stock ศูนย์จัดจำหน่ายเขาเสริม ณ วันที่ 24 ก.พ.49_รายงานผลิต -ส่งกล้าไม้ วันที่ 22 พ.ค.2549" xfId="11476" xr:uid="{724C4702-6C17-4879-B636-B6A9F8B0E6F6}"/>
    <cellStyle name="-_7-13 เขาเสริม_stock ศูนย์จัดจำหน่ายเขาเสริม ณ วันที่ 24 ก.พ.49_รายงานผลิต -ส่งกล้าไม้ วันที่ 24 เม.ย 2549" xfId="11477" xr:uid="{A3F843D2-ECF8-4419-AD15-E8C5DD101B07}"/>
    <cellStyle name="-_7-13 เขาเสริม_stock ศูนย์จัดจำหน่ายเขาเสริม ณ วันที่ 24 ก.พ.49_รายงานผลิต -ส่งกล้าไม้ วันที่ 26 พ.ค.2549" xfId="11478" xr:uid="{21D93EE1-3802-4118-9F86-F4E6E7512D36}"/>
    <cellStyle name="-_7-13 เขาเสริม_stock ศูนย์จัดจำหน่ายเขาเสริม ณ วันที่ 24 ก.พ.49_รายงานผลิต -ส่งกล้าไม้ วันที่ 29 เม.ย 2549" xfId="11479" xr:uid="{4165DA1D-975F-4C9E-9616-BABF4DA6A1CA}"/>
    <cellStyle name="-_7-13 เขาเสริม_stock ศูนย์จัดจำหน่ายเขาเสริม ณ วันที่ 24 ก.พ.49_รายงานผลิต -ส่งกล้าไม้ วันที่ 8 พ.ค.2549" xfId="11480" xr:uid="{7968ECA1-3A1E-4CC5-86D5-29DF637CD357}"/>
    <cellStyle name="-_7-13 เขาเสริม_stock ศูนย์จัดจำหน่ายเขาเสริม ณ วันที่ 24 ก.พ.49_รายงานภาษีซื้อ-ภาษีขาย 2551.04" xfId="13547" xr:uid="{45F9461A-AC70-4348-97B6-10E552AAA120}"/>
    <cellStyle name="-_7-13 เขาเสริม_stock ศูนย์จัดจำหน่ายเขาเสริม ณ วันที่ 24 ก.พ.49_รายงานภาษีซื้อ-ภาษีขาย 2551.04 (1)" xfId="13551" xr:uid="{D15A0368-8646-4C5B-9269-F6029DB8D6C9}"/>
    <cellStyle name="-_7-13 เขาเสริม_stock ศูนย์จัดจำหน่ายเขาเสริม ณ วันที่ 24 ก.พ.49_สรุป MBII Q4 49 (version 1)" xfId="11481" xr:uid="{84D22AFA-2A1A-4BD7-A2CA-A2A087657A16}"/>
    <cellStyle name="-_7-13 เขาเสริม_stock ศูนย์จัดจำหน่ายเขาเสริม ณ วันที่ 24 ก.พ.49_หัก ค่าโทรศัพท์พนักงาน มี.ค.51 " xfId="157" xr:uid="{A3AA4810-D468-41A0-AB3F-8497886AC940}"/>
    <cellStyle name="-_7-13 เขาเสริม_stock ศูนย์จัดจำหน่ายเขาเสริม ณ วันที่ 25  ก.พ.49" xfId="11482" xr:uid="{437D0066-5E73-4ECE-BBE4-B84FA080F658}"/>
    <cellStyle name="-_7-13 เขาเสริม_stock ศูนย์จัดจำหน่ายเขาเสริม ณ วันที่ 25  ก.พ.49_mib กพ" xfId="13719" xr:uid="{392A625A-222D-432C-8C7E-CC664D467319}"/>
    <cellStyle name="-_7-13 เขาเสริม_stock ศูนย์จัดจำหน่ายเขาเสริม ณ วันที่ 25  ก.พ.49_mib พย" xfId="13698" xr:uid="{0F60F2B3-E5F6-4666-80B6-2C7359ED4630}"/>
    <cellStyle name="-_7-13 เขาเสริม_stock ศูนย์จัดจำหน่ายเขาเสริม ณ วันที่ 25  ก.พ.49_SBP" xfId="11483" xr:uid="{320423AF-AB80-487C-B818-631BF829F14A}"/>
    <cellStyle name="-_7-13 เขาเสริม_stock ศูนย์จัดจำหน่ายเขาเสริม ณ วันที่ 25  ก.พ.49_กุมภาพันธ์ ND" xfId="11484" xr:uid="{2D3B6F1A-AD54-4063-944E-830D877B0A4B}"/>
    <cellStyle name="-_7-13 เขาเสริม_stock ศูนย์จัดจำหน่ายเขาเสริม ณ วันที่ 25  ก.พ.49_บอร์ด sbp  ครั้งที่ 3-50" xfId="11485" xr:uid="{7FD00E6C-8727-4198-B4B3-92DF393546EE}"/>
    <cellStyle name="-_7-13 เขาเสริม_stock ศูนย์จัดจำหน่ายเขาเสริม ณ วันที่ 25  ก.พ.49_บอร์ด sbp  ครั้งที่ 5-50" xfId="11486" xr:uid="{97E613B9-5609-44DB-AEA8-77DE6FDA8F20}"/>
    <cellStyle name="-_7-13 เขาเสริม_stock ศูนย์จัดจำหน่ายเขาเสริม ณ วันที่ 25  ก.พ.49_แผนรับกล้าตะวันออก" xfId="11487" xr:uid="{9215E7AE-5645-443B-983A-A9FBD013392E}"/>
    <cellStyle name="-_7-13 เขาเสริม_stock ศูนย์จัดจำหน่ายเขาเสริม ณ วันที่ 25  ก.พ.49_พี่ตู่" xfId="11488" xr:uid="{C02503E2-04C4-4FB5-BA0B-9FBF535C6F49}"/>
    <cellStyle name="-_7-13 เขาเสริม_stock ศูนย์จัดจำหน่ายเขาเสริม ณ วันที่ 25  ก.พ.49_รับกล้าแต่ละกิจการวันที่ 1 -20 เม.ย.49" xfId="11489" xr:uid="{69C00535-90D5-4889-95E7-E8CEE6D67FDA}"/>
    <cellStyle name="-_7-13 เขาเสริม_stock ศูนย์จัดจำหน่ายเขาเสริม ณ วันที่ 25  ก.พ.49_รายงานผล 2 แถม1" xfId="13626" xr:uid="{B978211B-91C7-435D-89B2-45465D45E80A}"/>
    <cellStyle name="-_7-13 เขาเสริม_stock ศูนย์จัดจำหน่ายเขาเสริม ณ วันที่ 25  ก.พ.49_รายงานผลิต -ส่งกล้าไม้ วันที่ 15 พ.ค.2549" xfId="11490" xr:uid="{F95FAD52-2C88-44A3-BE4F-BC1ABB824603}"/>
    <cellStyle name="-_7-13 เขาเสริม_stock ศูนย์จัดจำหน่ายเขาเสริม ณ วันที่ 25  ก.พ.49_รายงานผลิต -ส่งกล้าไม้ วันที่ 17 เม.ย 2549" xfId="11491" xr:uid="{E206490D-7879-4B7A-8AC8-3564B8C4BF74}"/>
    <cellStyle name="-_7-13 เขาเสริม_stock ศูนย์จัดจำหน่ายเขาเสริม ณ วันที่ 25  ก.พ.49_รายงานผลิต ส่งกล้าไม้ วันที่ 18 มี ค 49.." xfId="11492" xr:uid="{C82A59BD-0BA0-43AF-83F0-6BE2BB060AB2}"/>
    <cellStyle name="-_7-13 เขาเสริม_stock ศูนย์จัดจำหน่ายเขาเสริม ณ วันที่ 25  ก.พ.49_รายงานผลิต -ส่งกล้าไม้ วันที่ 2 พ.ค. 2549" xfId="11493" xr:uid="{4808E945-C96B-4845-AF9F-DB808DC07E08}"/>
    <cellStyle name="-_7-13 เขาเสริม_stock ศูนย์จัดจำหน่ายเขาเสริม ณ วันที่ 25  ก.พ.49_รายงานผลิต -ส่งกล้าไม้ วันที่ 22 พ.ค.2549" xfId="11494" xr:uid="{D41C3FB7-A785-488B-A5A6-3AC45005DAD3}"/>
    <cellStyle name="-_7-13 เขาเสริม_stock ศูนย์จัดจำหน่ายเขาเสริม ณ วันที่ 25  ก.พ.49_รายงานผลิต -ส่งกล้าไม้ วันที่ 24 เม.ย 2549" xfId="11495" xr:uid="{EBD7D194-29B6-482C-943D-33B74181042A}"/>
    <cellStyle name="-_7-13 เขาเสริม_stock ศูนย์จัดจำหน่ายเขาเสริม ณ วันที่ 25  ก.พ.49_รายงานผลิต -ส่งกล้าไม้ วันที่ 26 พ.ค.2549" xfId="11496" xr:uid="{97B0889E-31B2-4087-8E5A-E9B8B6C5C1BC}"/>
    <cellStyle name="-_7-13 เขาเสริม_stock ศูนย์จัดจำหน่ายเขาเสริม ณ วันที่ 25  ก.พ.49_รายงานผลิต -ส่งกล้าไม้ วันที่ 29 เม.ย 2549" xfId="11497" xr:uid="{76A25DAF-ADF3-4BC4-A69D-46B80482292F}"/>
    <cellStyle name="-_7-13 เขาเสริม_stock ศูนย์จัดจำหน่ายเขาเสริม ณ วันที่ 25  ก.พ.49_รายงานผลิต -ส่งกล้าไม้ วันที่ 8 พ.ค.2549" xfId="11498" xr:uid="{DA609963-8C3E-4F7D-AC25-6A659D186084}"/>
    <cellStyle name="-_7-13 เขาเสริม_stock ศูนย์จัดจำหน่ายเขาเสริม ณ วันที่ 25  ก.พ.49_รายงานภาษีซื้อ-ภาษีขาย 2551.04" xfId="13546" xr:uid="{218423C2-26DF-4A9C-BBE2-6DEDE74F3A2B}"/>
    <cellStyle name="-_7-13 เขาเสริม_stock ศูนย์จัดจำหน่ายเขาเสริม ณ วันที่ 25  ก.พ.49_รายงานภาษีซื้อ-ภาษีขาย 2551.04 (1)" xfId="13416" xr:uid="{0B5CB44E-E27F-477B-B4C0-E9D17C659208}"/>
    <cellStyle name="-_7-13 เขาเสริม_stock ศูนย์จัดจำหน่ายเขาเสริม ณ วันที่ 25  ก.พ.49_สรุป MBII Q4 49 (version 1)" xfId="11499" xr:uid="{26298A4C-399B-4324-AC9A-3FD7334CD473}"/>
    <cellStyle name="-_7-13 เขาเสริม_stock ศูนย์จัดจำหน่ายเขาเสริม ณ วันที่ 25  ก.พ.49_หัก ค่าโทรศัพท์พนักงาน มี.ค.51 " xfId="189" xr:uid="{B3237670-B14A-49D8-9E06-AE3B5EE22EA7}"/>
    <cellStyle name="-_7-13 เขาเสริม_stock ศูนย์จัดจำหน่ายเขาเสริม ณ วันที่ 25 ม.ค.49" xfId="11500" xr:uid="{96A259A9-8EB2-4936-B6EA-3BFA802B857F}"/>
    <cellStyle name="-_7-13 เขาเสริม_stock ศูนย์จัดจำหน่ายเขาเสริม ณ วันที่ 25 ม.ค.49_mib กพ" xfId="13415" xr:uid="{6C6B4FF0-BA3B-4B38-89B5-2BFB32B1F2FA}"/>
    <cellStyle name="-_7-13 เขาเสริม_stock ศูนย์จัดจำหน่ายเขาเสริม ณ วันที่ 25 ม.ค.49_mib พย" xfId="13414" xr:uid="{191736AB-E807-44F9-9190-C3F5845EE9A6}"/>
    <cellStyle name="-_7-13 เขาเสริม_stock ศูนย์จัดจำหน่ายเขาเสริม ณ วันที่ 25 ม.ค.49_SBP" xfId="11501" xr:uid="{0EE2633A-4759-4EDC-9F94-5578CF3DDC57}"/>
    <cellStyle name="-_7-13 เขาเสริม_stock ศูนย์จัดจำหน่ายเขาเสริม ณ วันที่ 25 ม.ค.49_กรอกข้อมูลกล้าพร้อมขายพ.ค." xfId="11502" xr:uid="{0C827422-C7E7-4BD9-BBF7-7F1C2B01D33C}"/>
    <cellStyle name="-_7-13 เขาเสริม_stock ศูนย์จัดจำหน่ายเขาเสริม ณ วันที่ 25 ม.ค.49_กำลังผลิตก.พ-พ.ค" xfId="11503" xr:uid="{F8001AA2-9B16-432C-AE83-7DEA45D78D15}"/>
    <cellStyle name="-_7-13 เขาเสริม_stock ศูนย์จัดจำหน่ายเขาเสริม ณ วันที่ 25 ม.ค.49_กำลังผลิตก.พ-พ.ค_mib กพ" xfId="13613" xr:uid="{F01E0491-4546-413A-8A8E-3C7B9F19E459}"/>
    <cellStyle name="-_7-13 เขาเสริม_stock ศูนย์จัดจำหน่ายเขาเสริม ณ วันที่ 25 ม.ค.49_กำลังผลิตก.พ-พ.ค_mib พย" xfId="13627" xr:uid="{009C4CED-429B-4414-A01F-2466B0794C3F}"/>
    <cellStyle name="-_7-13 เขาเสริม_stock ศูนย์จัดจำหน่ายเขาเสริม ณ วันที่ 25 ม.ค.49_กำลังผลิตก.พ-พ.ค_กุมภาพันธ์ ND" xfId="11504" xr:uid="{A2260C73-3AB0-4D31-9E44-9D55E237D16F}"/>
    <cellStyle name="-_7-13 เขาเสริม_stock ศูนย์จัดจำหน่ายเขาเสริม ณ วันที่ 25 ม.ค.49_กำลังผลิตก.พ-พ.ค_บอร์ด sbp  ครั้งที่ 3-50" xfId="11505" xr:uid="{650D0955-61C7-4137-8B4C-5F7B73A975B9}"/>
    <cellStyle name="-_7-13 เขาเสริม_stock ศูนย์จัดจำหน่ายเขาเสริม ณ วันที่ 25 ม.ค.49_กำลังผลิตก.พ-พ.ค_บอร์ด sbp  ครั้งที่ 5-50" xfId="11506" xr:uid="{8E56C105-E1D7-419A-8419-D8D83C7322D6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" xfId="11507" xr:uid="{5C221746-91A4-4A26-944C-4E11CA7390C3}"/>
    <cellStyle name="-_7-13 เขาเสริม_stock ศูนย์จัดจำหน่ายเขาเสริม ณ วันที่ 25 ม.ค.49_กำลังผลิตก.พ-พ.ค_แผนรับกล้าตะวันออก" xfId="11508" xr:uid="{F0C7CEAA-BE61-44F8-A1E9-1493B1FD2566}"/>
    <cellStyle name="-_7-13 เขาเสริม_stock ศูนย์จัดจำหน่ายเขาเสริม ณ วันที่ 25 ม.ค.49_กำลังผลิตก.พ-พ.ค_พี่ตู่" xfId="11509" xr:uid="{1A1ACE6D-46A1-443B-AD78-9BD07319553B}"/>
    <cellStyle name="-_7-13 เขาเสริม_stock ศูนย์จัดจำหน่ายเขาเสริม ณ วันที่ 25 ม.ค.49_กำลังผลิตก.พ-พ.ค_รับกล้าแต่ละกิจการวันที่ 1 -20 เม.ย.49" xfId="11510" xr:uid="{9535955F-DDE0-4E44-9280-52ACC530618F}"/>
    <cellStyle name="-_7-13 เขาเสริม_stock ศูนย์จัดจำหน่ายเขาเสริม ณ วันที่ 25 ม.ค.49_กำลังผลิตก.พ-พ.ค_รายงานผล 2 แถม1" xfId="13550" xr:uid="{3B2821C2-8059-416C-9D50-E6806F15276F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15 พ.ค.2549" xfId="11511" xr:uid="{838FDE40-BB05-4D86-B4CD-ECA6BACCE649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17 เม.ย 2549" xfId="11512" xr:uid="{CDA998F3-DCCE-4D2F-8740-56D974A1970D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" xfId="11513" xr:uid="{565D9F38-AD2C-4778-B4B8-2B6681FA4DF4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 พ.ค. 2549" xfId="11514" xr:uid="{FB656B6C-DB73-4E70-8428-08DEB1A23D09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2 พ.ค.2549" xfId="11515" xr:uid="{CA846F30-68BF-4601-B279-5BC5876D571B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4 เม.ย 2549" xfId="11516" xr:uid="{3554A440-9C4F-47B1-A888-E02223880A53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6 พ.ค.2549" xfId="11517" xr:uid="{ED1077D3-E579-4FD0-B354-B5DD53DD060B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9 เม.ย 2549" xfId="11518" xr:uid="{E4C866B7-334C-41D5-867A-50E9BF96603E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8 พ.ค.2549" xfId="11519" xr:uid="{D4398BD5-495D-4B5F-9668-EC927BE2D334}"/>
    <cellStyle name="-_7-13 เขาเสริม_stock ศูนย์จัดจำหน่ายเขาเสริม ณ วันที่ 25 ม.ค.49_กำลังผลิตก.พ-พ.ค_รายงานภาษีซื้อ-ภาษีขาย 2551.04" xfId="13692" xr:uid="{EE27F35D-982B-4CB5-B28A-2D69A239E03B}"/>
    <cellStyle name="-_7-13 เขาเสริม_stock ศูนย์จัดจำหน่ายเขาเสริม ณ วันที่ 25 ม.ค.49_กำลังผลิตก.พ-พ.ค_รายงานภาษีซื้อ-ภาษีขาย 2551.04 (1)" xfId="13703" xr:uid="{E580915C-37E4-4570-964F-C620548E3383}"/>
    <cellStyle name="-_7-13 เขาเสริม_stock ศูนย์จัดจำหน่ายเขาเสริม ณ วันที่ 25 ม.ค.49_กำลังผลิตก.พ-พ.ค_สรุป MBII Q4 49 (version 1)" xfId="11520" xr:uid="{FDC497FE-1E5F-4CE4-800B-D7D205AAE9F6}"/>
    <cellStyle name="-_7-13 เขาเสริม_stock ศูนย์จัดจำหน่ายเขาเสริม ณ วันที่ 25 ม.ค.49_กำลังผลิตก.พ-พ.ค_หัก ค่าโทรศัพท์พนักงาน มี.ค.51 " xfId="236" xr:uid="{7128F665-135B-4410-AEAB-686B6D5BA1F1}"/>
    <cellStyle name="-_7-13 เขาเสริม_stock ศูนย์จัดจำหน่ายเขาเสริม ณ วันที่ 25 ม.ค.49_กุมภาพันธ์ ND" xfId="11521" xr:uid="{32CE22C9-8654-4A92-9EA8-EEC05F4C6F5F}"/>
    <cellStyle name="-_7-13 เขาเสริม_stock ศูนย์จัดจำหน่ายเขาเสริม ณ วันที่ 25 ม.ค.49_จัดสรรกล้าเม.ย,มิ.ย.49 และจัดสรรรายวัน" xfId="11522" xr:uid="{9DF206FF-5883-4896-81A0-B4193C587C79}"/>
    <cellStyle name="-_7-13 เขาเสริม_stock ศูนย์จัดจำหน่ายเขาเสริม ณ วันที่ 25 ม.ค.49_จัดสรรกล้าเม.ย. 49" xfId="11523" xr:uid="{1759DEF2-7505-4DE3-8905-A3090FBF29F7}"/>
    <cellStyle name="-_7-13 เขาเสริม_stock ศูนย์จัดจำหน่ายเขาเสริม ณ วันที่ 25 ม.ค.49_จัดสรรกล้าเม.ย.49และ มิ.ย.49" xfId="11524" xr:uid="{CBC757EE-D2E9-46F4-8058-E43F727C7062}"/>
    <cellStyle name="-_7-13 เขาเสริม_stock ศูนย์จัดจำหน่ายเขาเสริม ณ วันที่ 25 ม.ค.49_บอร์ด sbp  ครั้งที่ 3-50" xfId="11525" xr:uid="{5AF8A0FD-5127-40F0-AF26-35E3C43DF103}"/>
    <cellStyle name="-_7-13 เขาเสริม_stock ศูนย์จัดจำหน่ายเขาเสริม ณ วันที่ 25 ม.ค.49_บอร์ด sbp  ครั้งที่ 5-50" xfId="11526" xr:uid="{A2D2F253-BD11-4C28-AFEE-882A131DF84E}"/>
    <cellStyle name="-_7-13 เขาเสริม_stock ศูนย์จัดจำหน่ายเขาเสริม ณ วันที่ 25 ม.ค.49_พี่ตู่" xfId="11527" xr:uid="{2B2E893F-6209-4188-89EC-A7C3ED9C86AF}"/>
    <cellStyle name="-_7-13 เขาเสริม_stock ศูนย์จัดจำหน่ายเขาเสริม ณ วันที่ 25 ม.ค.49_เพิ่มเติมใหม่" xfId="11528" xr:uid="{FEF03E46-7506-47FC-9EF5-39E8CAB20BB2}"/>
    <cellStyle name="-_7-13 เขาเสริม_stock ศูนย์จัดจำหน่ายเขาเสริม ณ วันที่ 25 ม.ค.49_รับกล้าแต่ละกิจการวันที่ 1 -20 เม.ย.49" xfId="11529" xr:uid="{D53A349E-6305-43B9-B1B4-8F11B7CF729C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" xfId="11530" xr:uid="{D35EC2F3-B833-4204-A6D8-63493EFB6D2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" xfId="11531" xr:uid="{49D09000-0569-48ED-84E9-B7DAFE862C4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mib กพ" xfId="13024" xr:uid="{7278BC11-08CC-47C4-9F35-0DE8891953D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mib พย" xfId="13413" xr:uid="{1E02D58D-6F0F-45F9-BC62-BBB396076A2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กุมภาพันธ์ ND" xfId="11532" xr:uid="{B0789FCB-D119-48D4-89D1-90E56A17BC74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บอร์ด sbp  ครั้งที่ 3-50" xfId="11533" xr:uid="{AACBBF48-0C97-4FC7-98FE-58ED1943DB67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บอร์ด sbp  ครั้งที่ 5-50" xfId="11534" xr:uid="{D0C3D679-9136-4560-9BE7-F1D7A8D779A6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" xfId="11535" xr:uid="{4D9CEDE5-A3F6-4E5B-9BC2-6187E92F75B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" xfId="11536" xr:uid="{79D89476-AC93-4524-9410-4E1C52708B28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" xfId="11537" xr:uid="{85B8B5BE-44BD-4416-AD2E-D01648315AB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ับกล้าแต่ละกิจการวันที่ 1 -20 เม.ย.49" xfId="11538" xr:uid="{5509240C-0316-4FFC-B858-C5E03BFCB7E7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 2 แถม1" xfId="13665" xr:uid="{87BC09DB-50DD-4E8E-B34E-EA52313B415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15 พ.ค.2549" xfId="11539" xr:uid="{517CA068-DD3F-4D57-889E-8169B6502508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17 เม.ย 2549" xfId="11540" xr:uid="{564374D3-9150-48CF-B333-96F5B6963488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" xfId="11541" xr:uid="{7F086467-AD52-4046-ADF8-E1844C2EC65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 พ.ค. 2549" xfId="11542" xr:uid="{A4005C40-4315-41BD-8666-250BFAE612F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2 พ.ค.2549" xfId="11543" xr:uid="{BA8C8219-D214-45E7-9943-07C34960D74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4 เม.ย 2549" xfId="11544" xr:uid="{56447200-A4AB-4FAA-9290-DA02751C2D77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6 พ.ค.2549" xfId="11545" xr:uid="{CA03A102-A4C8-4E46-9D14-2F2673CD625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9 เม.ย 2549" xfId="11546" xr:uid="{20B2221F-BA33-4A70-BD63-BA36C5D96E46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8 พ.ค.2549" xfId="11547" xr:uid="{5A9FD363-620A-44CF-AA46-527255A669F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ภาษีซื้อ-ภาษีขาย 2551.04" xfId="13679" xr:uid="{9241AF49-90BE-41F3-8C80-4935E07A6123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ภาษีซื้อ-ภาษีขาย 2551.04 (1)" xfId="13643" xr:uid="{990234D5-7270-4275-A38C-F97C52BAE557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สรุป MBII Q4 49 (version 1)" xfId="11548" xr:uid="{A6419059-7090-4776-A54D-31A4CDEFB3F7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หัก ค่าโทรศัพท์พนักงาน มี.ค.51 " xfId="238" xr:uid="{5CA29D6E-0A21-4277-9448-7D89187D2C6C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" xfId="11549" xr:uid="{4F1A18EB-DD09-46A7-AB3A-D897009CB1C0}"/>
    <cellStyle name="-_7-13 เขาเสริม_stock ศูนย์จัดจำหน่ายเขาเสริม ณ วันที่ 25 ม.ค.49_รายงานผล 2 แถม1" xfId="13590" xr:uid="{DE2190BA-C442-44DB-9C95-B35CEDD31F65}"/>
    <cellStyle name="-_7-13 เขาเสริม_stock ศูนย์จัดจำหน่ายเขาเสริม ณ วันที่ 25 ม.ค.49_รายงานผลิต -ส่งกล้าไม้ วันที่ 15 พ.ค.2549" xfId="11550" xr:uid="{76E528A7-2FE9-4FC1-9068-EBD92D453228}"/>
    <cellStyle name="-_7-13 เขาเสริม_stock ศูนย์จัดจำหน่ายเขาเสริม ณ วันที่ 25 ม.ค.49_รายงานผลิต -ส่งกล้าไม้ วันที่ 17 เม.ย 2549" xfId="11551" xr:uid="{7BED66B6-F11D-4B55-B063-3D215D25F816}"/>
    <cellStyle name="-_7-13 เขาเสริม_stock ศูนย์จัดจำหน่ายเขาเสริม ณ วันที่ 25 ม.ค.49_รายงานผลิต ส่งกล้าไม้ วันที่ 18 มี ค 49.." xfId="11552" xr:uid="{0585264A-FCE4-4149-A2DC-1D3C7EE98A6F}"/>
    <cellStyle name="-_7-13 เขาเสริม_stock ศูนย์จัดจำหน่ายเขาเสริม ณ วันที่ 25 ม.ค.49_รายงานผลิต -ส่งกล้าไม้ วันที่ 2 พ.ค. 2549" xfId="11553" xr:uid="{00616B59-C058-4318-A719-98DB2E6AD179}"/>
    <cellStyle name="-_7-13 เขาเสริม_stock ศูนย์จัดจำหน่ายเขาเสริม ณ วันที่ 25 ม.ค.49_รายงานผลิต -ส่งกล้าไม้ วันที่ 22 พ.ค.2549" xfId="11554" xr:uid="{D3C4B680-0AD9-453B-AB3D-2C1F6EEB670B}"/>
    <cellStyle name="-_7-13 เขาเสริม_stock ศูนย์จัดจำหน่ายเขาเสริม ณ วันที่ 25 ม.ค.49_รายงานผลิต -ส่งกล้าไม้ วันที่ 24 เม.ย 2549" xfId="11555" xr:uid="{A5B30E4F-E2A9-4312-AB74-2B8A2A9BD361}"/>
    <cellStyle name="-_7-13 เขาเสริม_stock ศูนย์จัดจำหน่ายเขาเสริม ณ วันที่ 25 ม.ค.49_รายงานผลิต -ส่งกล้าไม้ วันที่ 26 พ.ค.2549" xfId="11556" xr:uid="{0EBF74AA-70DC-488B-AD58-21672B8A4AA0}"/>
    <cellStyle name="-_7-13 เขาเสริม_stock ศูนย์จัดจำหน่ายเขาเสริม ณ วันที่ 25 ม.ค.49_รายงานผลิต -ส่งกล้าไม้ วันที่ 29 เม.ย 2549" xfId="11557" xr:uid="{B8771206-DBD4-4869-83F7-DA01EB073A5A}"/>
    <cellStyle name="-_7-13 เขาเสริม_stock ศูนย์จัดจำหน่ายเขาเสริม ณ วันที่ 25 ม.ค.49_รายงานผลิต -ส่งกล้าไม้ วันที่ 8 พ.ค.2549" xfId="11558" xr:uid="{239E2923-7CD7-47F6-AC51-5E0980837E7D}"/>
    <cellStyle name="-_7-13 เขาเสริม_stock ศูนย์จัดจำหน่ายเขาเสริม ณ วันที่ 25 ม.ค.49_รายงานภาษีซื้อ-ภาษีขาย 2551.04" xfId="13411" xr:uid="{30754317-A562-443A-A0A3-82124EF31DCB}"/>
    <cellStyle name="-_7-13 เขาเสริม_stock ศูนย์จัดจำหน่ายเขาเสริม ณ วันที่ 25 ม.ค.49_รายงานภาษีซื้อ-ภาษีขาย 2551.04 (1)" xfId="13412" xr:uid="{45D3BB15-BE85-4865-AC46-24192E9A2814}"/>
    <cellStyle name="-_7-13 เขาเสริม_stock ศูนย์จัดจำหน่ายเขาเสริม ณ วันที่ 25 ม.ค.49_สรุป MBII Q4 49 (version 1)" xfId="11559" xr:uid="{87747491-9F96-4475-AD46-3DCFD7C00344}"/>
    <cellStyle name="-_7-13 เขาเสริม_stock ศูนย์จัดจำหน่ายเขาเสริม ณ วันที่ 25 ม.ค.49_หัก ค่าโทรศัพท์พนักงาน มี.ค.51 " xfId="154" xr:uid="{58A0F628-C28C-4312-ABA4-CF4D0147AE38}"/>
    <cellStyle name="-_7-13 เขาเสริม_stock ศูนย์จัดจำหน่ายเขาเสริม ณ วันที่ 25 ม.ค.49_เอกสารจัดสรรกล้าเพิ่มเติม" xfId="11560" xr:uid="{387E0721-9682-489B-B674-47766E2AFCCA}"/>
    <cellStyle name="-_7-13 เขาเสริม_stock ศูนย์จัดจำหน่ายเขาเสริม ณ วันที่ 26 ม.ค.49" xfId="11561" xr:uid="{A260FDF8-3F85-46B0-87D7-54853BD11E98}"/>
    <cellStyle name="-_7-13 เขาเสริม_stock ศูนย์จัดจำหน่ายเขาเสริม ณ วันที่ 26 ม.ค.49_mib กพ" xfId="12697" xr:uid="{756B8762-0476-43DC-B4F8-85AFA36FE204}"/>
    <cellStyle name="-_7-13 เขาเสริม_stock ศูนย์จัดจำหน่ายเขาเสริม ณ วันที่ 26 ม.ค.49_mib พย" xfId="12904" xr:uid="{7F425557-E0EA-4AD0-B2C4-1BD5FF39F53D}"/>
    <cellStyle name="-_7-13 เขาเสริม_stock ศูนย์จัดจำหน่ายเขาเสริม ณ วันที่ 26 ม.ค.49_SBP" xfId="11562" xr:uid="{53E378F3-B168-49DC-B695-07B4D0D445CA}"/>
    <cellStyle name="-_7-13 เขาเสริม_stock ศูนย์จัดจำหน่ายเขาเสริม ณ วันที่ 26 ม.ค.49_กรอกข้อมูลกล้าพร้อมขายพ.ค." xfId="11563" xr:uid="{7DFBF7F7-874E-4E25-B2C1-793FAA00CBF0}"/>
    <cellStyle name="-_7-13 เขาเสริม_stock ศูนย์จัดจำหน่ายเขาเสริม ณ วันที่ 26 ม.ค.49_กำลังผลิตก.พ-พ.ค" xfId="11564" xr:uid="{CF313ACF-3CD1-4348-9755-3B969956FF06}"/>
    <cellStyle name="-_7-13 เขาเสริม_stock ศูนย์จัดจำหน่ายเขาเสริม ณ วันที่ 26 ม.ค.49_กำลังผลิตก.พ-พ.ค_mib กพ" xfId="13410" xr:uid="{864C9BBB-8B73-4DC3-9BA3-98944B31972A}"/>
    <cellStyle name="-_7-13 เขาเสริม_stock ศูนย์จัดจำหน่ายเขาเสริม ณ วันที่ 26 ม.ค.49_กำลังผลิตก.พ-พ.ค_mib พย" xfId="13409" xr:uid="{9ADC873C-7626-4493-9739-E8C1CD5DDBE4}"/>
    <cellStyle name="-_7-13 เขาเสริม_stock ศูนย์จัดจำหน่ายเขาเสริม ณ วันที่ 26 ม.ค.49_กำลังผลิตก.พ-พ.ค_กุมภาพันธ์ ND" xfId="11565" xr:uid="{CA6CBD62-C133-4480-B437-CBC38AAC8A10}"/>
    <cellStyle name="-_7-13 เขาเสริม_stock ศูนย์จัดจำหน่ายเขาเสริม ณ วันที่ 26 ม.ค.49_กำลังผลิตก.พ-พ.ค_บอร์ด sbp  ครั้งที่ 3-50" xfId="11566" xr:uid="{7633E960-DB43-47BB-8986-2C44CFD636E6}"/>
    <cellStyle name="-_7-13 เขาเสริม_stock ศูนย์จัดจำหน่ายเขาเสริม ณ วันที่ 26 ม.ค.49_กำลังผลิตก.พ-พ.ค_บอร์ด sbp  ครั้งที่ 5-50" xfId="11567" xr:uid="{7C33095A-58DB-43BA-8CB6-6501BFD403CD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" xfId="11568" xr:uid="{7B82CCEF-0953-46A2-A054-6168177C0B8E}"/>
    <cellStyle name="-_7-13 เขาเสริม_stock ศูนย์จัดจำหน่ายเขาเสริม ณ วันที่ 26 ม.ค.49_กำลังผลิตก.พ-พ.ค_แผนรับกล้าตะวันออก" xfId="11569" xr:uid="{068DBEE0-EE60-435B-89BC-C3BFD4993C7A}"/>
    <cellStyle name="-_7-13 เขาเสริม_stock ศูนย์จัดจำหน่ายเขาเสริม ณ วันที่ 26 ม.ค.49_กำลังผลิตก.พ-พ.ค_พี่ตู่" xfId="11570" xr:uid="{2298B129-EB0D-4D6D-AC24-5C5CF119BC87}"/>
    <cellStyle name="-_7-13 เขาเสริม_stock ศูนย์จัดจำหน่ายเขาเสริม ณ วันที่ 26 ม.ค.49_กำลังผลิตก.พ-พ.ค_รับกล้าแต่ละกิจการวันที่ 1 -20 เม.ย.49" xfId="11571" xr:uid="{BB277D9C-2DD6-46B8-93F6-8D9C2198D87B}"/>
    <cellStyle name="-_7-13 เขาเสริม_stock ศูนย์จัดจำหน่ายเขาเสริม ณ วันที่ 26 ม.ค.49_กำลังผลิตก.พ-พ.ค_รายงานผล 2 แถม1" xfId="13408" xr:uid="{A53CB96D-8C15-40D3-955C-84E4CA4BCCA6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15 พ.ค.2549" xfId="11572" xr:uid="{73366D68-4D45-442B-85C3-EA931D1B8EB8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17 เม.ย 2549" xfId="11573" xr:uid="{700B38C6-BC07-4F63-84F3-86EB95904F48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" xfId="11574" xr:uid="{E64B016D-38DC-4450-84C1-861EDC482324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 พ.ค. 2549" xfId="11575" xr:uid="{F7B48153-32F0-41EB-9EF4-58DB81AB379C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2 พ.ค.2549" xfId="11576" xr:uid="{1905D101-1FAF-4294-964D-0896E727948C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4 เม.ย 2549" xfId="11577" xr:uid="{DE92F24F-A20F-442C-9076-C6A8A95CD440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6 พ.ค.2549" xfId="11578" xr:uid="{05D43DCA-AE14-4978-95D1-CD7C38BDFEC1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9 เม.ย 2549" xfId="11579" xr:uid="{0952D3F2-9B7C-4D93-A460-DC837DF7B8B7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8 พ.ค.2549" xfId="11580" xr:uid="{21C69618-C1ED-4528-B0B4-183F2EBDF0CC}"/>
    <cellStyle name="-_7-13 เขาเสริม_stock ศูนย์จัดจำหน่ายเขาเสริม ณ วันที่ 26 ม.ค.49_กำลังผลิตก.พ-พ.ค_รายงานภาษีซื้อ-ภาษีขาย 2551.04" xfId="13407" xr:uid="{AEAA84A9-148A-411B-A7AE-A2C2E8BA2346}"/>
    <cellStyle name="-_7-13 เขาเสริม_stock ศูนย์จัดจำหน่ายเขาเสริม ณ วันที่ 26 ม.ค.49_กำลังผลิตก.พ-พ.ค_รายงานภาษีซื้อ-ภาษีขาย 2551.04 (1)" xfId="13406" xr:uid="{DF6ED7C2-989B-4935-9477-7848FC9D4D78}"/>
    <cellStyle name="-_7-13 เขาเสริม_stock ศูนย์จัดจำหน่ายเขาเสริม ณ วันที่ 26 ม.ค.49_กำลังผลิตก.พ-พ.ค_สรุป MBII Q4 49 (version 1)" xfId="11581" xr:uid="{9F51C2E3-C08F-468B-8C4D-E7594E775CD7}"/>
    <cellStyle name="-_7-13 เขาเสริม_stock ศูนย์จัดจำหน่ายเขาเสริม ณ วันที่ 26 ม.ค.49_กำลังผลิตก.พ-พ.ค_หัก ค่าโทรศัพท์พนักงาน มี.ค.51 " xfId="188" xr:uid="{211BAAAB-23F9-4E17-AFE2-8993415FB174}"/>
    <cellStyle name="-_7-13 เขาเสริม_stock ศูนย์จัดจำหน่ายเขาเสริม ณ วันที่ 26 ม.ค.49_กุมภาพันธ์ ND" xfId="11582" xr:uid="{C3B4248D-A8AB-4F43-A759-34347EE6FCF9}"/>
    <cellStyle name="-_7-13 เขาเสริม_stock ศูนย์จัดจำหน่ายเขาเสริม ณ วันที่ 26 ม.ค.49_จัดสรรกล้าเม.ย,มิ.ย.49 และจัดสรรรายวัน" xfId="11583" xr:uid="{E5A52B3E-7E24-4D89-A6F1-2D85A2C36DE0}"/>
    <cellStyle name="-_7-13 เขาเสริม_stock ศูนย์จัดจำหน่ายเขาเสริม ณ วันที่ 26 ม.ค.49_จัดสรรกล้าเม.ย. 49" xfId="11584" xr:uid="{B2E5866F-D3F9-433B-A4B9-73CA0DDB4D50}"/>
    <cellStyle name="-_7-13 เขาเสริม_stock ศูนย์จัดจำหน่ายเขาเสริม ณ วันที่ 26 ม.ค.49_จัดสรรกล้าเม.ย.49และ มิ.ย.49" xfId="11585" xr:uid="{B55F2FC8-1CBF-47F4-A6FD-61E65EDD1C1F}"/>
    <cellStyle name="-_7-13 เขาเสริม_stock ศูนย์จัดจำหน่ายเขาเสริม ณ วันที่ 26 ม.ค.49_บอร์ด sbp  ครั้งที่ 3-50" xfId="11586" xr:uid="{8C649B38-0F3B-46A8-85A9-3F8A29EF3C17}"/>
    <cellStyle name="-_7-13 เขาเสริม_stock ศูนย์จัดจำหน่ายเขาเสริม ณ วันที่ 26 ม.ค.49_บอร์ด sbp  ครั้งที่ 5-50" xfId="11587" xr:uid="{3B1F1EBE-5D73-442E-BC3C-BCB5DEF8AC3F}"/>
    <cellStyle name="-_7-13 เขาเสริม_stock ศูนย์จัดจำหน่ายเขาเสริม ณ วันที่ 26 ม.ค.49_พี่ตู่" xfId="11588" xr:uid="{BB0C257C-6E9B-464B-95F8-A9E802C20D1E}"/>
    <cellStyle name="-_7-13 เขาเสริม_stock ศูนย์จัดจำหน่ายเขาเสริม ณ วันที่ 26 ม.ค.49_เพิ่มเติมใหม่" xfId="11589" xr:uid="{29EFB32A-176B-4A07-A538-2E19F126FF1A}"/>
    <cellStyle name="-_7-13 เขาเสริม_stock ศูนย์จัดจำหน่ายเขาเสริม ณ วันที่ 26 ม.ค.49_รับกล้าแต่ละกิจการวันที่ 1 -20 เม.ย.49" xfId="11590" xr:uid="{A188522B-4086-4823-A4A4-E0ADE76F564C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" xfId="11591" xr:uid="{14F52384-8802-43DD-8632-4B02A308F94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" xfId="11592" xr:uid="{2A8A6C66-BE06-4E08-8E7E-4F25E1773272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mib กพ" xfId="13405" xr:uid="{3351B9ED-28ED-43B5-B9BC-26650FA1DAB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mib พย" xfId="13404" xr:uid="{182A1A0D-A137-4700-9BD7-C349A0BF25D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กุมภาพันธ์ ND" xfId="11593" xr:uid="{D50281E5-881F-4F17-8617-E926D1C38ED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บอร์ด sbp  ครั้งที่ 3-50" xfId="11594" xr:uid="{77327986-8AE1-4550-B666-926C2A92E2BC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บอร์ด sbp  ครั้งที่ 5-50" xfId="11595" xr:uid="{27E8BF9F-1FA4-470B-82CB-082CAF578F0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" xfId="11596" xr:uid="{67BF62BB-1E93-41C2-A285-0573BA804E8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" xfId="11597" xr:uid="{F320E344-B0CA-4F52-9260-9F9561592A76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" xfId="11598" xr:uid="{F21EFF2C-B8BC-4664-B687-A7533EEEE03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ับกล้าแต่ละกิจการวันที่ 1 -20 เม.ย.49" xfId="11599" xr:uid="{9B9237DA-8CF7-4139-8620-AC55988D131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 2 แถม1" xfId="13403" xr:uid="{3274D7D6-BDB8-412C-B986-0A754A6786F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15 พ.ค.2549" xfId="11600" xr:uid="{743CD2F0-7637-477D-8782-6B3B1BFE1D89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17 เม.ย 2549" xfId="11601" xr:uid="{2C247EED-91FA-4397-A4FC-D2C166D8ABD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" xfId="11602" xr:uid="{6A9D9806-21B3-42BE-8FDE-42DAB7BBED0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 พ.ค. 2549" xfId="11603" xr:uid="{8D4ED6DE-F6B2-4C97-9192-101639C1BF99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2 พ.ค.2549" xfId="11604" xr:uid="{B5B13E04-09E0-4197-AFDD-F9DBF3CA8032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4 เม.ย 2549" xfId="11605" xr:uid="{A5A1DB92-77A8-49AF-805E-34EDF9ADCE1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6 พ.ค.2549" xfId="11606" xr:uid="{C7FE51CD-169D-4494-A9E0-172003CA6B4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9 เม.ย 2549" xfId="11607" xr:uid="{7E27B932-8938-4269-B25C-C8C1255D9BEC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8 พ.ค.2549" xfId="11608" xr:uid="{CBEC423C-68C3-43DF-81CE-59920E59AE54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ภาษีซื้อ-ภาษีขาย 2551.04" xfId="13402" xr:uid="{5580C8CD-075E-4E7F-8AE9-61A31FD93CA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ภาษีซื้อ-ภาษีขาย 2551.04 (1)" xfId="13401" xr:uid="{016F15DF-2382-457A-A87F-89FEF30E704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สรุป MBII Q4 49 (version 1)" xfId="11609" xr:uid="{FD43EE10-B63A-4BC8-9C8D-A3842C7954D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หัก ค่าโทรศัพท์พนักงาน มี.ค.51 " xfId="212" xr:uid="{41DED080-F8F1-46CF-A3B2-91BDEEE02013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" xfId="11610" xr:uid="{23F6E3B5-CF8F-4195-9B94-B8CA21A45E3B}"/>
    <cellStyle name="-_7-13 เขาเสริม_stock ศูนย์จัดจำหน่ายเขาเสริม ณ วันที่ 26 ม.ค.49_รายงานผล 2 แถม1" xfId="13400" xr:uid="{4057AE2D-E74A-43AF-A4D7-1503E841F1E2}"/>
    <cellStyle name="-_7-13 เขาเสริม_stock ศูนย์จัดจำหน่ายเขาเสริม ณ วันที่ 26 ม.ค.49_รายงานผลิต -ส่งกล้าไม้ วันที่ 15 พ.ค.2549" xfId="11611" xr:uid="{090456FA-83EF-4178-9F72-776DC3320C16}"/>
    <cellStyle name="-_7-13 เขาเสริม_stock ศูนย์จัดจำหน่ายเขาเสริม ณ วันที่ 26 ม.ค.49_รายงานผลิต -ส่งกล้าไม้ วันที่ 17 เม.ย 2549" xfId="11612" xr:uid="{EDB8B5C0-B236-4358-8E5A-A0C58F217C58}"/>
    <cellStyle name="-_7-13 เขาเสริม_stock ศูนย์จัดจำหน่ายเขาเสริม ณ วันที่ 26 ม.ค.49_รายงานผลิต ส่งกล้าไม้ วันที่ 18 มี ค 49.." xfId="11613" xr:uid="{DACD5F52-ECE2-4EFE-8076-11F04AA83083}"/>
    <cellStyle name="-_7-13 เขาเสริม_stock ศูนย์จัดจำหน่ายเขาเสริม ณ วันที่ 26 ม.ค.49_รายงานผลิต -ส่งกล้าไม้ วันที่ 2 พ.ค. 2549" xfId="11614" xr:uid="{4622805F-7296-4380-BE2B-03587105AB5F}"/>
    <cellStyle name="-_7-13 เขาเสริม_stock ศูนย์จัดจำหน่ายเขาเสริม ณ วันที่ 26 ม.ค.49_รายงานผลิต -ส่งกล้าไม้ วันที่ 22 พ.ค.2549" xfId="11615" xr:uid="{49BC1FC7-B347-4011-AC05-17CAB687EA29}"/>
    <cellStyle name="-_7-13 เขาเสริม_stock ศูนย์จัดจำหน่ายเขาเสริม ณ วันที่ 26 ม.ค.49_รายงานผลิต -ส่งกล้าไม้ วันที่ 24 เม.ย 2549" xfId="11616" xr:uid="{0BF27993-B533-4CBD-9DED-E295BE24618A}"/>
    <cellStyle name="-_7-13 เขาเสริม_stock ศูนย์จัดจำหน่ายเขาเสริม ณ วันที่ 26 ม.ค.49_รายงานผลิต -ส่งกล้าไม้ วันที่ 26 พ.ค.2549" xfId="11617" xr:uid="{EF76BF9D-1927-409A-BF23-6A22ABB21CD4}"/>
    <cellStyle name="-_7-13 เขาเสริม_stock ศูนย์จัดจำหน่ายเขาเสริม ณ วันที่ 26 ม.ค.49_รายงานผลิต -ส่งกล้าไม้ วันที่ 29 เม.ย 2549" xfId="11618" xr:uid="{09F50C07-968B-4806-B79B-5FC908A8825A}"/>
    <cellStyle name="-_7-13 เขาเสริม_stock ศูนย์จัดจำหน่ายเขาเสริม ณ วันที่ 26 ม.ค.49_รายงานผลิต -ส่งกล้าไม้ วันที่ 8 พ.ค.2549" xfId="11619" xr:uid="{4D407B86-1037-458B-B868-064D656035ED}"/>
    <cellStyle name="-_7-13 เขาเสริม_stock ศูนย์จัดจำหน่ายเขาเสริม ณ วันที่ 26 ม.ค.49_รายงานภาษีซื้อ-ภาษีขาย 2551.04" xfId="13399" xr:uid="{680C549F-A2F8-4C75-8F06-79C6F86B8CA8}"/>
    <cellStyle name="-_7-13 เขาเสริม_stock ศูนย์จัดจำหน่ายเขาเสริม ณ วันที่ 26 ม.ค.49_รายงานภาษีซื้อ-ภาษีขาย 2551.04 (1)" xfId="12681" xr:uid="{63F04B9D-874B-4839-A874-F8AC29437966}"/>
    <cellStyle name="-_7-13 เขาเสริม_stock ศูนย์จัดจำหน่ายเขาเสริม ณ วันที่ 26 ม.ค.49_สรุป MBII Q4 49 (version 1)" xfId="11620" xr:uid="{92698FE6-1EDC-4404-8E27-19EA9FFBD4AB}"/>
    <cellStyle name="-_7-13 เขาเสริม_stock ศูนย์จัดจำหน่ายเขาเสริม ณ วันที่ 26 ม.ค.49_หัก ค่าโทรศัพท์พนักงาน มี.ค.51 " xfId="187" xr:uid="{FD257E0E-5AC9-4CCE-8E7F-877273DB85B8}"/>
    <cellStyle name="-_7-13 เขาเสริม_stock ศูนย์จัดจำหน่ายเขาเสริม ณ วันที่ 26 ม.ค.49_เอกสารจัดสรรกล้าเพิ่มเติม" xfId="11621" xr:uid="{7C29712B-A168-4323-A3C9-1042EFA1BC56}"/>
    <cellStyle name="-_7-13 เขาเสริม_stock ศูนย์จัดจำหน่ายเขาเสริม ณ วันที่ 27 ก.พ.2549" xfId="11622" xr:uid="{00D62DE0-FF4E-4786-90E9-C8CEA381459B}"/>
    <cellStyle name="-_7-13 เขาเสริม_stock ศูนย์จัดจำหน่ายเขาเสริม ณ วันที่ 27 ก.พ.2549_mib กพ" xfId="13084" xr:uid="{AAD0CB8A-0A0F-4117-AAC1-E0FC6E8F7105}"/>
    <cellStyle name="-_7-13 เขาเสริม_stock ศูนย์จัดจำหน่ายเขาเสริม ณ วันที่ 27 ก.พ.2549_mib พย" xfId="13398" xr:uid="{002343F9-C256-4F92-9BE1-01D2D7534538}"/>
    <cellStyle name="-_7-13 เขาเสริม_stock ศูนย์จัดจำหน่ายเขาเสริม ณ วันที่ 27 ก.พ.2549_SBP" xfId="11623" xr:uid="{69521CE9-9D40-46E0-928B-A2298C365D60}"/>
    <cellStyle name="-_7-13 เขาเสริม_stock ศูนย์จัดจำหน่ายเขาเสริม ณ วันที่ 27 ก.พ.2549_กุมภาพันธ์ ND" xfId="11624" xr:uid="{56A086DA-E253-443E-8C3D-4426E3A6F86A}"/>
    <cellStyle name="-_7-13 เขาเสริม_stock ศูนย์จัดจำหน่ายเขาเสริม ณ วันที่ 27 ก.พ.2549_บอร์ด sbp  ครั้งที่ 3-50" xfId="11625" xr:uid="{B0A20271-BFED-4FAF-9C34-4ED47742D978}"/>
    <cellStyle name="-_7-13 เขาเสริม_stock ศูนย์จัดจำหน่ายเขาเสริม ณ วันที่ 27 ก.พ.2549_บอร์ด sbp  ครั้งที่ 5-50" xfId="11626" xr:uid="{3C6D1FB4-38A7-4026-95AE-3FD6D0AB7144}"/>
    <cellStyle name="-_7-13 เขาเสริม_stock ศูนย์จัดจำหน่ายเขาเสริม ณ วันที่ 27 ก.พ.2549_แผนรับกล้าตะวันออก" xfId="11627" xr:uid="{1D68C6C9-E98E-4213-B1F4-BB51064166E3}"/>
    <cellStyle name="-_7-13 เขาเสริม_stock ศูนย์จัดจำหน่ายเขาเสริม ณ วันที่ 27 ก.พ.2549_พี่ตู่" xfId="11628" xr:uid="{AC77EC8C-178F-49C2-BD55-BECB422882F3}"/>
    <cellStyle name="-_7-13 เขาเสริม_stock ศูนย์จัดจำหน่ายเขาเสริม ณ วันที่ 27 ก.พ.2549_รับกล้าแต่ละกิจการวันที่ 1 -20 เม.ย.49" xfId="11629" xr:uid="{1C375805-AA16-4E58-8FC1-1E95C6674861}"/>
    <cellStyle name="-_7-13 เขาเสริม_stock ศูนย์จัดจำหน่ายเขาเสริม ณ วันที่ 27 ก.พ.2549_รายงานผล 2 แถม1" xfId="13397" xr:uid="{6D75A880-DDC1-42CE-86A6-B43C7B0761BE}"/>
    <cellStyle name="-_7-13 เขาเสริม_stock ศูนย์จัดจำหน่ายเขาเสริม ณ วันที่ 27 ก.พ.2549_รายงานผลิต -ส่งกล้าไม้ วันที่ 15 พ.ค.2549" xfId="11630" xr:uid="{92637E77-2358-4A0C-9F23-A75C4F285D72}"/>
    <cellStyle name="-_7-13 เขาเสริม_stock ศูนย์จัดจำหน่ายเขาเสริม ณ วันที่ 27 ก.พ.2549_รายงานผลิต -ส่งกล้าไม้ วันที่ 17 เม.ย 2549" xfId="11631" xr:uid="{738A8A1B-4BAD-4B5B-8289-92929D42E5F2}"/>
    <cellStyle name="-_7-13 เขาเสริม_stock ศูนย์จัดจำหน่ายเขาเสริม ณ วันที่ 27 ก.พ.2549_รายงานผลิต ส่งกล้าไม้ วันที่ 18 มี ค 49.." xfId="11632" xr:uid="{00460066-BC6C-415F-8614-DCC05212570A}"/>
    <cellStyle name="-_7-13 เขาเสริม_stock ศูนย์จัดจำหน่ายเขาเสริม ณ วันที่ 27 ก.พ.2549_รายงานผลิต -ส่งกล้าไม้ วันที่ 2 พ.ค. 2549" xfId="11633" xr:uid="{8F6D6105-52C3-4D63-A85A-16FCD835B99B}"/>
    <cellStyle name="-_7-13 เขาเสริม_stock ศูนย์จัดจำหน่ายเขาเสริม ณ วันที่ 27 ก.พ.2549_รายงานผลิต -ส่งกล้าไม้ วันที่ 22 พ.ค.2549" xfId="11634" xr:uid="{D79572C7-88E3-473B-8B0E-6ADF41387BC8}"/>
    <cellStyle name="-_7-13 เขาเสริม_stock ศูนย์จัดจำหน่ายเขาเสริม ณ วันที่ 27 ก.พ.2549_รายงานผลิต -ส่งกล้าไม้ วันที่ 24 เม.ย 2549" xfId="11635" xr:uid="{B78F08F5-3687-4889-BC19-DE9542A9FD9C}"/>
    <cellStyle name="-_7-13 เขาเสริม_stock ศูนย์จัดจำหน่ายเขาเสริม ณ วันที่ 27 ก.พ.2549_รายงานผลิต -ส่งกล้าไม้ วันที่ 26 พ.ค.2549" xfId="11636" xr:uid="{D977B953-934B-4D9B-80F1-3A93BCEE5243}"/>
    <cellStyle name="-_7-13 เขาเสริม_stock ศูนย์จัดจำหน่ายเขาเสริม ณ วันที่ 27 ก.พ.2549_รายงานผลิต -ส่งกล้าไม้ วันที่ 29 เม.ย 2549" xfId="11637" xr:uid="{E464617E-D515-4CED-9F7F-5FB070C92767}"/>
    <cellStyle name="-_7-13 เขาเสริม_stock ศูนย์จัดจำหน่ายเขาเสริม ณ วันที่ 27 ก.พ.2549_รายงานผลิต -ส่งกล้าไม้ วันที่ 8 พ.ค.2549" xfId="11638" xr:uid="{E5365C30-B243-4D93-B8B6-9B316D25484F}"/>
    <cellStyle name="-_7-13 เขาเสริม_stock ศูนย์จัดจำหน่ายเขาเสริม ณ วันที่ 27 ก.พ.2549_รายงานภาษีซื้อ-ภาษีขาย 2551.04" xfId="13096" xr:uid="{7FACDA77-3AEA-47A7-A8F7-4E7E4F3356DE}"/>
    <cellStyle name="-_7-13 เขาเสริม_stock ศูนย์จัดจำหน่ายเขาเสริม ณ วันที่ 27 ก.พ.2549_รายงานภาษีซื้อ-ภาษีขาย 2551.04 (1)" xfId="13396" xr:uid="{E376C32D-1722-429B-B92E-AE83DDFE9723}"/>
    <cellStyle name="-_7-13 เขาเสริม_stock ศูนย์จัดจำหน่ายเขาเสริม ณ วันที่ 27 ก.พ.2549_สรุป MBII Q4 49 (version 1)" xfId="11639" xr:uid="{4AFFD315-CF30-4537-80CB-347706F7D76D}"/>
    <cellStyle name="-_7-13 เขาเสริม_stock ศูนย์จัดจำหน่ายเขาเสริม ณ วันที่ 27 ก.พ.2549_หัก ค่าโทรศัพท์พนักงาน มี.ค.51 " xfId="163" xr:uid="{9E49B843-6CC2-4F78-9DB2-33F12437C8EB}"/>
    <cellStyle name="-_7-13 เขาเสริม_stock ศูนย์จัดจำหน่ายเขาเสริม ณ วันที่ 9 ก.พ.49" xfId="11640" xr:uid="{B1616B62-0087-47C4-AA17-56C83DBF6E06}"/>
    <cellStyle name="-_7-13 เขาเสริม_stock ศูนย์จัดจำหน่ายเขาเสริม ณ วันที่ 9 ก.พ.49_mib กพ" xfId="13395" xr:uid="{A11A7701-BF39-4270-8647-F51C8C477883}"/>
    <cellStyle name="-_7-13 เขาเสริม_stock ศูนย์จัดจำหน่ายเขาเสริม ณ วันที่ 9 ก.พ.49_mib พย" xfId="13394" xr:uid="{5C7CFCD2-630F-4B3A-9352-74A33335AB05}"/>
    <cellStyle name="-_7-13 เขาเสริม_stock ศูนย์จัดจำหน่ายเขาเสริม ณ วันที่ 9 ก.พ.49_SBP" xfId="11641" xr:uid="{C57D8EC6-1814-4204-8CFE-17390D42E500}"/>
    <cellStyle name="-_7-13 เขาเสริม_stock ศูนย์จัดจำหน่ายเขาเสริม ณ วันที่ 9 ก.พ.49_กรอกข้อมูลกล้าพร้อมขายพ.ค." xfId="11642" xr:uid="{AF95520F-E16D-47B1-9217-3F25C6154320}"/>
    <cellStyle name="-_7-13 เขาเสริม_stock ศูนย์จัดจำหน่ายเขาเสริม ณ วันที่ 9 ก.พ.49_กำลังผลิตก.พ-พ.ค" xfId="11643" xr:uid="{46434320-9C56-4DCE-AF40-488F365F1986}"/>
    <cellStyle name="-_7-13 เขาเสริม_stock ศูนย์จัดจำหน่ายเขาเสริม ณ วันที่ 9 ก.พ.49_กำลังผลิตก.พ-พ.ค_mib กพ" xfId="13393" xr:uid="{69761899-83E4-4344-868A-9EFA718D1266}"/>
    <cellStyle name="-_7-13 เขาเสริม_stock ศูนย์จัดจำหน่ายเขาเสริม ณ วันที่ 9 ก.พ.49_กำลังผลิตก.พ-พ.ค_mib พย" xfId="13392" xr:uid="{9F424FF7-7061-4220-A9A7-BCD5C2D18CB2}"/>
    <cellStyle name="-_7-13 เขาเสริม_stock ศูนย์จัดจำหน่ายเขาเสริม ณ วันที่ 9 ก.พ.49_กำลังผลิตก.พ-พ.ค_กุมภาพันธ์ ND" xfId="11644" xr:uid="{D6E2A18C-1748-4140-A101-24BB71BCA408}"/>
    <cellStyle name="-_7-13 เขาเสริม_stock ศูนย์จัดจำหน่ายเขาเสริม ณ วันที่ 9 ก.พ.49_กำลังผลิตก.พ-พ.ค_บอร์ด sbp  ครั้งที่ 3-50" xfId="11645" xr:uid="{7C65EE97-3845-432D-AEF2-71D97F55AC44}"/>
    <cellStyle name="-_7-13 เขาเสริม_stock ศูนย์จัดจำหน่ายเขาเสริม ณ วันที่ 9 ก.พ.49_กำลังผลิตก.พ-พ.ค_บอร์ด sbp  ครั้งที่ 5-50" xfId="11646" xr:uid="{0E115F29-A43C-4A02-83DB-F5BD2C88CA41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" xfId="11647" xr:uid="{55274BDF-499F-41CB-98DD-89AC8C22AEE8}"/>
    <cellStyle name="-_7-13 เขาเสริม_stock ศูนย์จัดจำหน่ายเขาเสริม ณ วันที่ 9 ก.พ.49_กำลังผลิตก.พ-พ.ค_แผนรับกล้าตะวันออก" xfId="11648" xr:uid="{05615FB1-A31A-4694-B01A-60EDA547E6ED}"/>
    <cellStyle name="-_7-13 เขาเสริม_stock ศูนย์จัดจำหน่ายเขาเสริม ณ วันที่ 9 ก.พ.49_กำลังผลิตก.พ-พ.ค_พี่ตู่" xfId="11649" xr:uid="{D50DC661-5A21-4FA0-A991-7616DFBAF791}"/>
    <cellStyle name="-_7-13 เขาเสริม_stock ศูนย์จัดจำหน่ายเขาเสริม ณ วันที่ 9 ก.พ.49_กำลังผลิตก.พ-พ.ค_รับกล้าแต่ละกิจการวันที่ 1 -20 เม.ย.49" xfId="11650" xr:uid="{7551D2E9-5BCB-48ED-BFA1-4DF931C59BF1}"/>
    <cellStyle name="-_7-13 เขาเสริม_stock ศูนย์จัดจำหน่ายเขาเสริม ณ วันที่ 9 ก.พ.49_กำลังผลิตก.พ-พ.ค_รายงานผล 2 แถม1" xfId="13391" xr:uid="{E5290C9D-1B83-47C3-A23F-06A7A477B308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15 พ.ค.2549" xfId="11651" xr:uid="{6909BE64-71A0-4452-A93A-3263151D964F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17 เม.ย 2549" xfId="11652" xr:uid="{5AD6990D-F2DA-4373-960C-38BCDAB081CA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" xfId="11653" xr:uid="{749CB441-6D95-4327-B8B4-D22C55B18297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 พ.ค. 2549" xfId="11654" xr:uid="{BD2251EC-70F6-4E17-9E57-8E4FC6C2ADF4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2 พ.ค.2549" xfId="11655" xr:uid="{7E8C20E1-C847-49CF-AEA2-8ADC6759B28B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4 เม.ย 2549" xfId="11656" xr:uid="{51D8AB71-DBA8-4CF6-BFB8-9E64160550A1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6 พ.ค.2549" xfId="11657" xr:uid="{5FDC5112-51F4-48FC-826E-224952110AEC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9 เม.ย 2549" xfId="11658" xr:uid="{EF510B0E-970E-4BEA-AB0D-A8669C3BE74A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8 พ.ค.2549" xfId="11659" xr:uid="{FE4E6DC3-9388-4EE7-BF1F-B5EFE012105A}"/>
    <cellStyle name="-_7-13 เขาเสริม_stock ศูนย์จัดจำหน่ายเขาเสริม ณ วันที่ 9 ก.พ.49_กำลังผลิตก.พ-พ.ค_รายงานภาษีซื้อ-ภาษีขาย 2551.04" xfId="13390" xr:uid="{31284CA0-B1F6-40B3-91C0-F31667EEA0C7}"/>
    <cellStyle name="-_7-13 เขาเสริม_stock ศูนย์จัดจำหน่ายเขาเสริม ณ วันที่ 9 ก.พ.49_กำลังผลิตก.พ-พ.ค_รายงานภาษีซื้อ-ภาษีขาย 2551.04 (1)" xfId="13389" xr:uid="{CEDDBEB4-8933-4D69-AD83-7ADA7736B4BA}"/>
    <cellStyle name="-_7-13 เขาเสริม_stock ศูนย์จัดจำหน่ายเขาเสริม ณ วันที่ 9 ก.พ.49_กำลังผลิตก.พ-พ.ค_สรุป MBII Q4 49 (version 1)" xfId="11660" xr:uid="{2E8FB868-D9D2-441F-B1A0-06B82DB73617}"/>
    <cellStyle name="-_7-13 เขาเสริม_stock ศูนย์จัดจำหน่ายเขาเสริม ณ วันที่ 9 ก.พ.49_กำลังผลิตก.พ-พ.ค_หัก ค่าโทรศัพท์พนักงาน มี.ค.51 " xfId="186" xr:uid="{B8F1C7B5-B8F2-4A72-9B25-3EAF4B04899F}"/>
    <cellStyle name="-_7-13 เขาเสริม_stock ศูนย์จัดจำหน่ายเขาเสริม ณ วันที่ 9 ก.พ.49_กุมภาพันธ์ ND" xfId="11661" xr:uid="{0F11A7C4-B1AB-4E8A-9493-C5C34613F811}"/>
    <cellStyle name="-_7-13 เขาเสริม_stock ศูนย์จัดจำหน่ายเขาเสริม ณ วันที่ 9 ก.พ.49_บอร์ด sbp  ครั้งที่ 3-50" xfId="11662" xr:uid="{9B382E66-80D1-4618-B70E-A5E7C6C2E65B}"/>
    <cellStyle name="-_7-13 เขาเสริม_stock ศูนย์จัดจำหน่ายเขาเสริม ณ วันที่ 9 ก.พ.49_บอร์ด sbp  ครั้งที่ 5-50" xfId="11663" xr:uid="{BDB4B78E-05B4-4ECE-87A5-64A33BF88990}"/>
    <cellStyle name="-_7-13 เขาเสริม_stock ศูนย์จัดจำหน่ายเขาเสริม ณ วันที่ 9 ก.พ.49_แผนรับกล้าตะวันออก" xfId="11664" xr:uid="{B423994B-6FAD-4435-AA04-267393221776}"/>
    <cellStyle name="-_7-13 เขาเสริม_stock ศูนย์จัดจำหน่ายเขาเสริม ณ วันที่ 9 ก.พ.49_พี่ตู่" xfId="11665" xr:uid="{453B8114-B531-462C-B57A-B045F89EA26B}"/>
    <cellStyle name="-_7-13 เขาเสริม_stock ศูนย์จัดจำหน่ายเขาเสริม ณ วันที่ 9 ก.พ.49_เพิ่มเติมใหม่" xfId="11666" xr:uid="{70A43605-E115-4914-8AEB-45EA1F7F35CC}"/>
    <cellStyle name="-_7-13 เขาเสริม_stock ศูนย์จัดจำหน่ายเขาเสริม ณ วันที่ 9 ก.พ.49_รับกล้าแต่ละกิจการวันที่ 1 -20 เม.ย.49" xfId="11667" xr:uid="{72F8CF9E-297B-4DA7-94AB-0E0FBF027C3A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" xfId="11668" xr:uid="{5FB61C25-871A-4710-8030-0371C86A0D5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mib กพ" xfId="13388" xr:uid="{D2D633C5-362E-4EA5-9C72-582B8AF4E4C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mib พย" xfId="13007" xr:uid="{565A7B86-6E5A-4BFB-8B9F-A06B04611C34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กุมภาพันธ์ ND" xfId="11669" xr:uid="{4385300C-1748-4921-A9AF-09F0E192367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บอร์ด sbp  ครั้งที่ 3-50" xfId="11670" xr:uid="{E70D648D-40F7-4EC6-84B1-B1D9E78A9582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บอร์ด sbp  ครั้งที่ 5-50" xfId="11671" xr:uid="{B0B64C06-E79D-44E8-84A3-66B7BCA68AD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" xfId="11672" xr:uid="{9B304514-4647-4961-A910-86EEC16745F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" xfId="11673" xr:uid="{19EAD1E8-4A3F-4DFB-861E-2E1A7D5B522C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" xfId="11674" xr:uid="{49718B51-629D-49BE-8FE4-C177D517397B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ับกล้าแต่ละกิจการวันที่ 1 -20 เม.ย.49" xfId="11675" xr:uid="{CBD27AA8-7B0B-4086-AFD8-C7EAE633E21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 2 แถม1" xfId="13387" xr:uid="{5E217C7B-3905-4515-97A7-DC7BED628E2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15 พ.ค.2549" xfId="11676" xr:uid="{90FA8936-EE05-49A1-9617-3E871C8058BF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17 เม.ย 2549" xfId="11677" xr:uid="{CFFC7668-2B44-4B8D-951F-1BF876A7E6F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" xfId="11678" xr:uid="{121E5E66-1754-41F7-8A71-1FE0CBCC6D0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 พ.ค. 2549" xfId="11679" xr:uid="{FA665509-0A13-45D7-B2F0-88634F2B938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2 พ.ค.2549" xfId="11680" xr:uid="{467B7ED0-CE84-4F33-846B-6F5006BDAFB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4 เม.ย 2549" xfId="11681" xr:uid="{B278A5D6-7447-4F6B-A0D4-E996ED97BC09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6 พ.ค.2549" xfId="11682" xr:uid="{5F3A61A7-DFE6-4258-B372-26B563C5514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9 เม.ย 2549" xfId="11683" xr:uid="{B5E03460-2390-4209-A439-CC3A111971B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8 พ.ค.2549" xfId="11684" xr:uid="{936C425C-A6E1-4BF0-896A-E47F6D7E5E8B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ภาษีซื้อ-ภาษีขาย 2551.04" xfId="12685" xr:uid="{7909557D-DFD4-4E6D-BC88-3D880EAC2B7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ภาษีซื้อ-ภาษีขาย 2551.04 (1)" xfId="13386" xr:uid="{4C68838A-5AE7-479D-AD6E-1FB4912897D9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สรุป MBII Q4 49 (version 1)" xfId="11685" xr:uid="{94C4E475-9E76-4565-9E36-18087B9A8D7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หัก ค่าโทรศัพท์พนักงาน มี.ค.51 " xfId="153" xr:uid="{FBC673AB-514C-411D-87AE-0CBC0FAB8CD2}"/>
    <cellStyle name="-_7-13 เขาเสริม_stock ศูนย์จัดจำหน่ายเขาเสริม ณ วันที่ 9 ก.พ.49_รายงานผล 2 แถม1" xfId="13385" xr:uid="{FA4491FE-1356-4E9B-800D-65B0A877BDEA}"/>
    <cellStyle name="-_7-13 เขาเสริม_stock ศูนย์จัดจำหน่ายเขาเสริม ณ วันที่ 9 ก.พ.49_รายงานผลิต -ส่งกล้าไม้ วันที่ 15 พ.ค.2549" xfId="11686" xr:uid="{C063D989-06DB-4BB9-BB2D-3BA55CC8B72A}"/>
    <cellStyle name="-_7-13 เขาเสริม_stock ศูนย์จัดจำหน่ายเขาเสริม ณ วันที่ 9 ก.พ.49_รายงานผลิต -ส่งกล้าไม้ วันที่ 17 เม.ย 2549" xfId="11687" xr:uid="{BF1DC69B-B404-4B34-9060-461B5C342677}"/>
    <cellStyle name="-_7-13 เขาเสริม_stock ศูนย์จัดจำหน่ายเขาเสริม ณ วันที่ 9 ก.พ.49_รายงานผลิต ส่งกล้าไม้ วันที่ 18 มี ค 49.." xfId="11688" xr:uid="{0F159755-C908-405B-A6F1-B457B185622D}"/>
    <cellStyle name="-_7-13 เขาเสริม_stock ศูนย์จัดจำหน่ายเขาเสริม ณ วันที่ 9 ก.พ.49_รายงานผลิต -ส่งกล้าไม้ วันที่ 2 พ.ค. 2549" xfId="11689" xr:uid="{9FDE37D4-1239-4324-B577-479E78772B62}"/>
    <cellStyle name="-_7-13 เขาเสริม_stock ศูนย์จัดจำหน่ายเขาเสริม ณ วันที่ 9 ก.พ.49_รายงานผลิต -ส่งกล้าไม้ วันที่ 22 พ.ค.2549" xfId="11690" xr:uid="{9EE661F5-9258-4FDC-8839-141110437BEE}"/>
    <cellStyle name="-_7-13 เขาเสริม_stock ศูนย์จัดจำหน่ายเขาเสริม ณ วันที่ 9 ก.พ.49_รายงานผลิต -ส่งกล้าไม้ วันที่ 24 เม.ย 2549" xfId="11691" xr:uid="{CB832851-4C6E-4519-B8A6-32D980746D99}"/>
    <cellStyle name="-_7-13 เขาเสริม_stock ศูนย์จัดจำหน่ายเขาเสริม ณ วันที่ 9 ก.พ.49_รายงานผลิต -ส่งกล้าไม้ วันที่ 26 พ.ค.2549" xfId="11692" xr:uid="{AE457610-7997-46F4-9419-FE84C96424A8}"/>
    <cellStyle name="-_7-13 เขาเสริม_stock ศูนย์จัดจำหน่ายเขาเสริม ณ วันที่ 9 ก.พ.49_รายงานผลิต -ส่งกล้าไม้ วันที่ 29 เม.ย 2549" xfId="11693" xr:uid="{28C66E26-0327-422D-90FC-AC4F5FB9CF93}"/>
    <cellStyle name="-_7-13 เขาเสริม_stock ศูนย์จัดจำหน่ายเขาเสริม ณ วันที่ 9 ก.พ.49_รายงานผลิต -ส่งกล้าไม้ วันที่ 8 พ.ค.2549" xfId="11694" xr:uid="{6E582D35-DFC4-4FF3-AFF6-11C15BD5AA44}"/>
    <cellStyle name="-_7-13 เขาเสริม_stock ศูนย์จัดจำหน่ายเขาเสริม ณ วันที่ 9 ก.พ.49_รายงานภาษีซื้อ-ภาษีขาย 2551.04" xfId="13384" xr:uid="{F8219500-0684-4EE3-B501-AABB73570849}"/>
    <cellStyle name="-_7-13 เขาเสริม_stock ศูนย์จัดจำหน่ายเขาเสริม ณ วันที่ 9 ก.พ.49_รายงานภาษีซื้อ-ภาษีขาย 2551.04 (1)" xfId="13383" xr:uid="{5595E9F7-019A-495A-9622-61464B35F5DD}"/>
    <cellStyle name="-_7-13 เขาเสริม_stock ศูนย์จัดจำหน่ายเขาเสริม ณ วันที่ 9 ก.พ.49_สรุป MBII Q4 49 (version 1)" xfId="11695" xr:uid="{F4CD4DD3-13FD-483A-A8F5-FAED49D42FEF}"/>
    <cellStyle name="-_7-13 เขาเสริม_stock ศูนย์จัดจำหน่ายเขาเสริม ณ วันที่ 9 ก.พ.49_หัก ค่าโทรศัพท์พนักงาน มี.ค.51 " xfId="185" xr:uid="{63746214-7715-42D4-A12E-9B1DCB7989E8}"/>
    <cellStyle name="-_7-13 เขาเสริม_stock ศูนย์จัดจำหน่ายเขาเสริม ณ วันที่ 9 ก.พ.49_เอกสารจัดสรรกล้าเพิ่มเติม" xfId="11696" xr:uid="{2C216123-2B06-4F71-A6DF-293A49E2DC9D}"/>
    <cellStyle name="-_7-13 เขาเสริม_stock ศูนย์จัดจำหน่ายเขาเสริม ณวันที่  7 ก.พ.49" xfId="11697" xr:uid="{CD1C8192-FE31-4B38-AE13-DEFA15DBC687}"/>
    <cellStyle name="-_7-13 เขาเสริม_stock ศูนย์จัดจำหน่ายเขาเสริม ณวันที่  7 ก.พ.49_mib กพ" xfId="13382" xr:uid="{A58E34CC-9748-4C69-9552-404172800957}"/>
    <cellStyle name="-_7-13 เขาเสริม_stock ศูนย์จัดจำหน่ายเขาเสริม ณวันที่  7 ก.พ.49_mib พย" xfId="13381" xr:uid="{22953707-EC9F-4975-B367-0222ECEF1985}"/>
    <cellStyle name="-_7-13 เขาเสริม_stock ศูนย์จัดจำหน่ายเขาเสริม ณวันที่  7 ก.พ.49_SBP" xfId="11698" xr:uid="{348C9B50-242C-4C44-A47E-FB98A50920AE}"/>
    <cellStyle name="-_7-13 เขาเสริม_stock ศูนย์จัดจำหน่ายเขาเสริม ณวันที่  7 ก.พ.49_กรอกข้อมูลกล้าพร้อมขายพ.ค." xfId="11699" xr:uid="{C96C5782-8FB4-4C8B-A3BC-BCB06C16FA81}"/>
    <cellStyle name="-_7-13 เขาเสริม_stock ศูนย์จัดจำหน่ายเขาเสริม ณวันที่  7 ก.พ.49_กำลังผลิตก.พ-พ.ค" xfId="11700" xr:uid="{268A74A4-32EE-42A0-8D79-D86AF0F821FE}"/>
    <cellStyle name="-_7-13 เขาเสริม_stock ศูนย์จัดจำหน่ายเขาเสริม ณวันที่  7 ก.พ.49_กำลังผลิตก.พ-พ.ค_mib กพ" xfId="13380" xr:uid="{08096CE6-0F37-4332-8674-8ACD0D49301A}"/>
    <cellStyle name="-_7-13 เขาเสริม_stock ศูนย์จัดจำหน่ายเขาเสริม ณวันที่  7 ก.พ.49_กำลังผลิตก.พ-พ.ค_mib พย" xfId="13379" xr:uid="{8BD4ECBD-A928-48ED-8774-BC11045EC814}"/>
    <cellStyle name="-_7-13 เขาเสริม_stock ศูนย์จัดจำหน่ายเขาเสริม ณวันที่  7 ก.พ.49_กำลังผลิตก.พ-พ.ค_กุมภาพันธ์ ND" xfId="11701" xr:uid="{352C6617-2EF8-4C8D-B920-6687A0493E77}"/>
    <cellStyle name="-_7-13 เขาเสริม_stock ศูนย์จัดจำหน่ายเขาเสริม ณวันที่  7 ก.พ.49_กำลังผลิตก.พ-พ.ค_บอร์ด sbp  ครั้งที่ 3-50" xfId="11702" xr:uid="{E35C9449-7C5E-4CC6-889E-6DE4D27BF82B}"/>
    <cellStyle name="-_7-13 เขาเสริม_stock ศูนย์จัดจำหน่ายเขาเสริม ณวันที่  7 ก.พ.49_กำลังผลิตก.พ-พ.ค_บอร์ด sbp  ครั้งที่ 5-50" xfId="11703" xr:uid="{F1130032-AF3B-41A5-AB1B-95FCF9B4E537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" xfId="11704" xr:uid="{A97FA780-52D4-4A52-968C-0F904D180F0D}"/>
    <cellStyle name="-_7-13 เขาเสริม_stock ศูนย์จัดจำหน่ายเขาเสริม ณวันที่  7 ก.พ.49_กำลังผลิตก.พ-พ.ค_แผนรับกล้าตะวันออก" xfId="11705" xr:uid="{FA2F3CE2-CF15-4103-9347-02837DD8FE98}"/>
    <cellStyle name="-_7-13 เขาเสริม_stock ศูนย์จัดจำหน่ายเขาเสริม ณวันที่  7 ก.พ.49_กำลังผลิตก.พ-พ.ค_พี่ตู่" xfId="11706" xr:uid="{9F789CFD-B9C4-4318-AE38-AC3FBFC3B0A1}"/>
    <cellStyle name="-_7-13 เขาเสริม_stock ศูนย์จัดจำหน่ายเขาเสริม ณวันที่  7 ก.พ.49_กำลังผลิตก.พ-พ.ค_รับกล้าแต่ละกิจการวันที่ 1 -20 เม.ย.49" xfId="11707" xr:uid="{F349CA95-5B7C-4F55-93D1-4ECA212AC8D8}"/>
    <cellStyle name="-_7-13 เขาเสริม_stock ศูนย์จัดจำหน่ายเขาเสริม ณวันที่  7 ก.พ.49_กำลังผลิตก.พ-พ.ค_รายงานผล 2 แถม1" xfId="13378" xr:uid="{F7EBCEA3-2EFB-47CF-8394-849FF80E49A4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15 พ.ค.2549" xfId="11708" xr:uid="{C6543BD4-7070-436C-9B32-BBE91058134A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17 เม.ย 2549" xfId="11709" xr:uid="{CCB1D405-640E-4FFE-A5BA-086C756F1170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" xfId="11710" xr:uid="{403B5E95-2F49-43A9-AD4C-423E4FB6AF4D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 พ.ค. 2549" xfId="11711" xr:uid="{E01F3AE6-3345-4D70-A632-B5FADF2C0331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2 พ.ค.2549" xfId="11712" xr:uid="{3744972A-DA03-4D3A-B553-417B35159FA2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4 เม.ย 2549" xfId="11713" xr:uid="{F9D50782-2ED0-4F46-9BFF-4B11EDF82A6D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6 พ.ค.2549" xfId="11714" xr:uid="{C400F562-3B97-46F0-890C-868CC4D5A19B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9 เม.ย 2549" xfId="11715" xr:uid="{74002AE3-605F-4802-AD7C-13D061B68658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8 พ.ค.2549" xfId="11716" xr:uid="{8B11742B-A59B-4E1E-A96B-F0CE8C6ADB5E}"/>
    <cellStyle name="-_7-13 เขาเสริม_stock ศูนย์จัดจำหน่ายเขาเสริม ณวันที่  7 ก.พ.49_กำลังผลิตก.พ-พ.ค_รายงานภาษีซื้อ-ภาษีขาย 2551.04" xfId="13069" xr:uid="{F5909A88-A7A0-4F07-A3C9-E23BD88D0C3E}"/>
    <cellStyle name="-_7-13 เขาเสริม_stock ศูนย์จัดจำหน่ายเขาเสริม ณวันที่  7 ก.พ.49_กำลังผลิตก.พ-พ.ค_รายงานภาษีซื้อ-ภาษีขาย 2551.04 (1)" xfId="13377" xr:uid="{49E56AAC-04D4-4912-82C9-038E474F8118}"/>
    <cellStyle name="-_7-13 เขาเสริม_stock ศูนย์จัดจำหน่ายเขาเสริม ณวันที่  7 ก.พ.49_กำลังผลิตก.พ-พ.ค_สรุป MBII Q4 49 (version 1)" xfId="11717" xr:uid="{12F2F7A7-B78A-4C78-A233-D3CDDA666E83}"/>
    <cellStyle name="-_7-13 เขาเสริม_stock ศูนย์จัดจำหน่ายเขาเสริม ณวันที่  7 ก.พ.49_กำลังผลิตก.พ-พ.ค_หัก ค่าโทรศัพท์พนักงาน มี.ค.51 " xfId="152" xr:uid="{E874976D-9764-41EF-862D-C58561B94510}"/>
    <cellStyle name="-_7-13 เขาเสริม_stock ศูนย์จัดจำหน่ายเขาเสริม ณวันที่  7 ก.พ.49_กุมภาพันธ์ ND" xfId="11718" xr:uid="{39FBB4F0-BCD3-43EA-AAC4-F3C6A7C8763F}"/>
    <cellStyle name="-_7-13 เขาเสริม_stock ศูนย์จัดจำหน่ายเขาเสริม ณวันที่  7 ก.พ.49_บอร์ด sbp  ครั้งที่ 3-50" xfId="11719" xr:uid="{FBB16D44-B715-4132-A262-97C15E3EF5B9}"/>
    <cellStyle name="-_7-13 เขาเสริม_stock ศูนย์จัดจำหน่ายเขาเสริม ณวันที่  7 ก.พ.49_บอร์ด sbp  ครั้งที่ 5-50" xfId="11720" xr:uid="{71EA259E-4262-49E6-AEB7-2F5E7C65ECB9}"/>
    <cellStyle name="-_7-13 เขาเสริม_stock ศูนย์จัดจำหน่ายเขาเสริม ณวันที่  7 ก.พ.49_แผนรับกล้าตะวันออก" xfId="11721" xr:uid="{2DDCB39E-2DF3-44D4-A3D3-40AD9268CD3B}"/>
    <cellStyle name="-_7-13 เขาเสริม_stock ศูนย์จัดจำหน่ายเขาเสริม ณวันที่  7 ก.พ.49_พี่ตู่" xfId="11722" xr:uid="{BD53E933-8A22-4713-8B3B-57D68B7E0103}"/>
    <cellStyle name="-_7-13 เขาเสริม_stock ศูนย์จัดจำหน่ายเขาเสริม ณวันที่  7 ก.พ.49_เพิ่มเติมใหม่" xfId="11723" xr:uid="{085387CD-7F1E-4260-B1C7-6E141BDF5297}"/>
    <cellStyle name="-_7-13 เขาเสริม_stock ศูนย์จัดจำหน่ายเขาเสริม ณวันที่  7 ก.พ.49_รับกล้าแต่ละกิจการวันที่ 1 -20 เม.ย.49" xfId="11724" xr:uid="{32F45EFF-E0CF-4161-AE27-B42C161962A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" xfId="11725" xr:uid="{1E2F3BA9-A1AD-4289-B062-5E8A1C2872C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mib กพ" xfId="12686" xr:uid="{6F1EC78B-8199-4ABC-8186-3946E2DCE5A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mib พย" xfId="13376" xr:uid="{DAC7450C-0965-448B-8864-C6DEFD4281E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กุมภาพันธ์ ND" xfId="11726" xr:uid="{E6FEFFE4-3A56-408A-84CD-55791B9124C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บอร์ด sbp  ครั้งที่ 3-50" xfId="11727" xr:uid="{25F42889-47BF-443B-8607-D59CDBCE22E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บอร์ด sbp  ครั้งที่ 5-50" xfId="11728" xr:uid="{270A0EE9-959B-4DF2-9C93-7230AA69422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" xfId="11729" xr:uid="{47F2AE5A-C78D-41F1-8186-AA62758BCE0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" xfId="11730" xr:uid="{1620E3C1-63FD-45BA-AEEA-02ED16DC40D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" xfId="11731" xr:uid="{CD73FCDC-76FA-431F-9760-075BD6AF28A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ับกล้าแต่ละกิจการวันที่ 1 -20 เม.ย.49" xfId="11732" xr:uid="{75402FEA-65D4-48A2-A760-850D7190BD1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 2 แถม1" xfId="13375" xr:uid="{23DB0C20-C9E5-4B6E-882D-3B9582ECD7F6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15 พ.ค.2549" xfId="11733" xr:uid="{18A5D0B9-216F-47E3-80BC-6234F126CAF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17 เม.ย 2549" xfId="11734" xr:uid="{99C16FA9-4396-4C2D-A385-4D64DD6E45A6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" xfId="11735" xr:uid="{2C33B709-2C7A-4A0C-B575-E7F48CE194FA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 พ.ค. 2549" xfId="11736" xr:uid="{85A5EA25-603E-42D3-88B9-7137D7E99B4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2 พ.ค.2549" xfId="11737" xr:uid="{56CD1EA7-44B2-4B7F-9AC7-2E62B07A3A5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4 เม.ย 2549" xfId="11738" xr:uid="{9239D9B0-DDE9-4AB1-A049-45F9838EBE8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6 พ.ค.2549" xfId="11739" xr:uid="{0CD5BE45-4FF9-4371-B55E-7CE7AE9D2F7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9 เม.ย 2549" xfId="11740" xr:uid="{44610421-8FBB-4547-8CFD-66394D0B9A0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8 พ.ค.2549" xfId="11741" xr:uid="{C0ACC9E9-B522-463B-93E3-85574112ED7F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ภาษีซื้อ-ภาษีขาย 2551.04" xfId="13374" xr:uid="{22B9744C-9958-45DC-A20C-B3CCF4CED51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ภาษีซื้อ-ภาษีขาย 2551.04 (1)" xfId="13373" xr:uid="{70C08C44-9C9B-48D9-B525-717BFAB488D5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สรุป MBII Q4 49 (version 1)" xfId="11742" xr:uid="{E41BC39C-9773-4C31-8839-5408F39B51A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หัก ค่าโทรศัพท์พนักงาน มี.ค.51 " xfId="184" xr:uid="{F950C09F-5D5A-4AB5-A846-800951E54A39}"/>
    <cellStyle name="-_7-13 เขาเสริม_stock ศูนย์จัดจำหน่ายเขาเสริม ณวันที่  7 ก.พ.49_รายงานผล 2 แถม1" xfId="13372" xr:uid="{BD43FDCB-DAB2-4D9F-9C95-21534926AC2E}"/>
    <cellStyle name="-_7-13 เขาเสริม_stock ศูนย์จัดจำหน่ายเขาเสริม ณวันที่  7 ก.พ.49_รายงานผลิต -ส่งกล้าไม้ วันที่ 15 พ.ค.2549" xfId="11743" xr:uid="{3738D081-56DB-4A5E-BA0A-4444E44034F3}"/>
    <cellStyle name="-_7-13 เขาเสริม_stock ศูนย์จัดจำหน่ายเขาเสริม ณวันที่  7 ก.พ.49_รายงานผลิต -ส่งกล้าไม้ วันที่ 17 เม.ย 2549" xfId="11744" xr:uid="{F0D72B97-8118-41F8-B7DD-F331B85C2727}"/>
    <cellStyle name="-_7-13 เขาเสริม_stock ศูนย์จัดจำหน่ายเขาเสริม ณวันที่  7 ก.พ.49_รายงานผลิต ส่งกล้าไม้ วันที่ 18 มี ค 49.." xfId="11745" xr:uid="{37BB9AD3-F6AD-44E7-8E92-3AEDD41365FA}"/>
    <cellStyle name="-_7-13 เขาเสริม_stock ศูนย์จัดจำหน่ายเขาเสริม ณวันที่  7 ก.พ.49_รายงานผลิต -ส่งกล้าไม้ วันที่ 2 พ.ค. 2549" xfId="11746" xr:uid="{6BDC8DF4-558B-4AB5-889B-705ADCE04F18}"/>
    <cellStyle name="-_7-13 เขาเสริม_stock ศูนย์จัดจำหน่ายเขาเสริม ณวันที่  7 ก.พ.49_รายงานผลิต -ส่งกล้าไม้ วันที่ 22 พ.ค.2549" xfId="11747" xr:uid="{5019718B-846D-460A-A690-5D0B809BFB1F}"/>
    <cellStyle name="-_7-13 เขาเสริม_stock ศูนย์จัดจำหน่ายเขาเสริม ณวันที่  7 ก.พ.49_รายงานผลิต -ส่งกล้าไม้ วันที่ 24 เม.ย 2549" xfId="11748" xr:uid="{F5230FFC-E3A1-4D47-96E1-E5E8DC5F91E7}"/>
    <cellStyle name="-_7-13 เขาเสริม_stock ศูนย์จัดจำหน่ายเขาเสริม ณวันที่  7 ก.พ.49_รายงานผลิต -ส่งกล้าไม้ วันที่ 26 พ.ค.2549" xfId="11749" xr:uid="{89557299-12BC-4DFB-BD62-704B72AA9680}"/>
    <cellStyle name="-_7-13 เขาเสริม_stock ศูนย์จัดจำหน่ายเขาเสริม ณวันที่  7 ก.พ.49_รายงานผลิต -ส่งกล้าไม้ วันที่ 29 เม.ย 2549" xfId="11750" xr:uid="{8D3D3393-3255-428E-9F29-8C5426E2EEB8}"/>
    <cellStyle name="-_7-13 เขาเสริม_stock ศูนย์จัดจำหน่ายเขาเสริม ณวันที่  7 ก.พ.49_รายงานผลิต -ส่งกล้าไม้ วันที่ 8 พ.ค.2549" xfId="11751" xr:uid="{F66DCD10-A49E-4CC5-94DE-7212CA942510}"/>
    <cellStyle name="-_7-13 เขาเสริม_stock ศูนย์จัดจำหน่ายเขาเสริม ณวันที่  7 ก.พ.49_รายงานภาษีซื้อ-ภาษีขาย 2551.04" xfId="13371" xr:uid="{F95DA84D-DDA1-432B-9F5C-A66EAEC5CD5B}"/>
    <cellStyle name="-_7-13 เขาเสริม_stock ศูนย์จัดจำหน่ายเขาเสริม ณวันที่  7 ก.พ.49_รายงานภาษีซื้อ-ภาษีขาย 2551.04 (1)" xfId="13370" xr:uid="{84CC1825-7193-4F1A-A306-AD5290CA4A32}"/>
    <cellStyle name="-_7-13 เขาเสริม_stock ศูนย์จัดจำหน่ายเขาเสริม ณวันที่  7 ก.พ.49_สรุป MBII Q4 49 (version 1)" xfId="11752" xr:uid="{D9F26838-4214-4B41-B527-68E4642FE7B7}"/>
    <cellStyle name="-_7-13 เขาเสริม_stock ศูนย์จัดจำหน่ายเขาเสริม ณวันที่  7 ก.พ.49_หัก ค่าโทรศัพท์พนักงาน มี.ค.51 " xfId="183" xr:uid="{0905D991-714A-4F51-AD65-039DAF12D9FC}"/>
    <cellStyle name="-_7-13 เขาเสริม_stock ศูนย์จัดจำหน่ายเขาเสริม ณวันที่  7 ก.พ.49_เอกสารจัดสรรกล้าเพิ่มเติม" xfId="11753" xr:uid="{DE82A07E-23F0-45FA-A6FA-3583EE7D5596}"/>
    <cellStyle name="-_7-13 เขาเสริม_stock ศูนย์จัดจำหน่ายเขาเสริม ณวันที่ 21 ก.พ.49" xfId="11754" xr:uid="{A52728EF-A3F1-4E52-A09F-9328AF35D253}"/>
    <cellStyle name="-_7-13 เขาเสริม_stock ศูนย์จัดจำหน่ายเขาเสริม ณวันที่ 21 ก.พ.49_mib กพ" xfId="13369" xr:uid="{58235BDC-3245-48B6-928E-E08B8DD922A8}"/>
    <cellStyle name="-_7-13 เขาเสริม_stock ศูนย์จัดจำหน่ายเขาเสริม ณวันที่ 21 ก.พ.49_mib พย" xfId="13368" xr:uid="{92C12B50-3527-48EC-9BBF-85841FCB1D84}"/>
    <cellStyle name="-_7-13 เขาเสริม_stock ศูนย์จัดจำหน่ายเขาเสริม ณวันที่ 21 ก.พ.49_SBP" xfId="11755" xr:uid="{AFD36C0B-ABAB-4401-9DE5-D6802F0849F6}"/>
    <cellStyle name="-_7-13 เขาเสริม_stock ศูนย์จัดจำหน่ายเขาเสริม ณวันที่ 21 ก.พ.49_กุมภาพันธ์ ND" xfId="11756" xr:uid="{A6789A0A-459F-44B1-B35E-D340B4B8E97E}"/>
    <cellStyle name="-_7-13 เขาเสริม_stock ศูนย์จัดจำหน่ายเขาเสริม ณวันที่ 21 ก.พ.49_บอร์ด sbp  ครั้งที่ 3-50" xfId="11757" xr:uid="{908E4D90-A700-4256-A9C6-BB4864B09FB5}"/>
    <cellStyle name="-_7-13 เขาเสริม_stock ศูนย์จัดจำหน่ายเขาเสริม ณวันที่ 21 ก.พ.49_บอร์ด sbp  ครั้งที่ 5-50" xfId="11758" xr:uid="{1BBFE660-9B10-4567-9F36-FD36F2BCED54}"/>
    <cellStyle name="-_7-13 เขาเสริม_stock ศูนย์จัดจำหน่ายเขาเสริม ณวันที่ 21 ก.พ.49_แผนรับกล้าตะวันออก" xfId="11759" xr:uid="{3931C1A4-C512-40C9-AB72-DDA949E21AAA}"/>
    <cellStyle name="-_7-13 เขาเสริม_stock ศูนย์จัดจำหน่ายเขาเสริม ณวันที่ 21 ก.พ.49_พี่ตู่" xfId="11760" xr:uid="{0C48F0A0-035A-4A9F-B796-52EFF3FDEC38}"/>
    <cellStyle name="-_7-13 เขาเสริม_stock ศูนย์จัดจำหน่ายเขาเสริม ณวันที่ 21 ก.พ.49_รับกล้าแต่ละกิจการวันที่ 1 -20 เม.ย.49" xfId="11761" xr:uid="{E0E2B9E9-D615-43B1-85B2-EE8E995FCDC9}"/>
    <cellStyle name="-_7-13 เขาเสริม_stock ศูนย์จัดจำหน่ายเขาเสริม ณวันที่ 21 ก.พ.49_รายงานผล 2 แถม1" xfId="13367" xr:uid="{2677ABCB-C67A-4FA0-8694-D8FCC21DEB17}"/>
    <cellStyle name="-_7-13 เขาเสริม_stock ศูนย์จัดจำหน่ายเขาเสริม ณวันที่ 21 ก.พ.49_รายงานผลิต -ส่งกล้าไม้ วันที่ 15 พ.ค.2549" xfId="11762" xr:uid="{018C4D09-72BF-4B17-8A95-D537A6D7356B}"/>
    <cellStyle name="-_7-13 เขาเสริม_stock ศูนย์จัดจำหน่ายเขาเสริม ณวันที่ 21 ก.พ.49_รายงานผลิต -ส่งกล้าไม้ วันที่ 17 เม.ย 2549" xfId="11763" xr:uid="{1310109F-1111-44DC-8E38-45214A4DDD84}"/>
    <cellStyle name="-_7-13 เขาเสริม_stock ศูนย์จัดจำหน่ายเขาเสริม ณวันที่ 21 ก.พ.49_รายงานผลิต ส่งกล้าไม้ วันที่ 18 มี ค 49.." xfId="11764" xr:uid="{A70F9A41-1791-4D24-9ABA-D8C731CA6756}"/>
    <cellStyle name="-_7-13 เขาเสริม_stock ศูนย์จัดจำหน่ายเขาเสริม ณวันที่ 21 ก.พ.49_รายงานผลิต -ส่งกล้าไม้ วันที่ 2 พ.ค. 2549" xfId="11765" xr:uid="{55FF4C7E-C1F6-4CDF-9BFB-29F2F6C0CBAA}"/>
    <cellStyle name="-_7-13 เขาเสริม_stock ศูนย์จัดจำหน่ายเขาเสริม ณวันที่ 21 ก.พ.49_รายงานผลิต -ส่งกล้าไม้ วันที่ 22 พ.ค.2549" xfId="11766" xr:uid="{317377D8-D32D-4741-A1D9-E125D6AEC8F4}"/>
    <cellStyle name="-_7-13 เขาเสริม_stock ศูนย์จัดจำหน่ายเขาเสริม ณวันที่ 21 ก.พ.49_รายงานผลิต -ส่งกล้าไม้ วันที่ 24 เม.ย 2549" xfId="11767" xr:uid="{C8C92EE4-E1AC-4B45-BFAA-F6CE33F09EE7}"/>
    <cellStyle name="-_7-13 เขาเสริม_stock ศูนย์จัดจำหน่ายเขาเสริม ณวันที่ 21 ก.พ.49_รายงานผลิต -ส่งกล้าไม้ วันที่ 26 พ.ค.2549" xfId="11768" xr:uid="{F76E94B6-5647-4F02-904F-7AFF8A97B911}"/>
    <cellStyle name="-_7-13 เขาเสริม_stock ศูนย์จัดจำหน่ายเขาเสริม ณวันที่ 21 ก.พ.49_รายงานผลิต -ส่งกล้าไม้ วันที่ 29 เม.ย 2549" xfId="11769" xr:uid="{9D20235D-0629-41F3-B6DF-06823B17A36A}"/>
    <cellStyle name="-_7-13 เขาเสริม_stock ศูนย์จัดจำหน่ายเขาเสริม ณวันที่ 21 ก.พ.49_รายงานผลิต -ส่งกล้าไม้ วันที่ 8 พ.ค.2549" xfId="11770" xr:uid="{FDBA8DC1-AA32-47A9-8131-CA12EE7FC064}"/>
    <cellStyle name="-_7-13 เขาเสริม_stock ศูนย์จัดจำหน่ายเขาเสริม ณวันที่ 21 ก.พ.49_รายงานภาษีซื้อ-ภาษีขาย 2551.04" xfId="13366" xr:uid="{223F8021-02C9-458D-9A8B-ED6F4EF5FE10}"/>
    <cellStyle name="-_7-13 เขาเสริม_stock ศูนย์จัดจำหน่ายเขาเสริม ณวันที่ 21 ก.พ.49_รายงานภาษีซื้อ-ภาษีขาย 2551.04 (1)" xfId="13365" xr:uid="{014C9E76-84BD-4177-BFDB-0354D39BF8C5}"/>
    <cellStyle name="-_7-13 เขาเสริม_stock ศูนย์จัดจำหน่ายเขาเสริม ณวันที่ 21 ก.พ.49_สรุป MBII Q4 49 (version 1)" xfId="11771" xr:uid="{E2B2A54E-A3B8-46C6-93D4-23DDC46D8826}"/>
    <cellStyle name="-_7-13 เขาเสริม_stock ศูนย์จัดจำหน่ายเขาเสริม ณวันที่ 21 ก.พ.49_หัก ค่าโทรศัพท์พนักงาน มี.ค.51 " xfId="182" xr:uid="{216FAAD6-6089-48E9-AC22-371AB0D9CF75}"/>
    <cellStyle name="-_7-13 เขาเสริม_stock ศูนย์จัดจำหน่ายเขาเสริมณ วันที่ 28 ก.พ.49" xfId="11772" xr:uid="{05872DF7-31C1-4A14-8DD5-CBED46C8B3F0}"/>
    <cellStyle name="-_7-13 เขาเสริม_stock ศูนย์จัดจำหน่ายเขาเสริมณ วันที่ 28 ก.พ.49_mib กพ" xfId="13364" xr:uid="{413F050A-B0CD-41C8-ACD3-3EBF88333308}"/>
    <cellStyle name="-_7-13 เขาเสริม_stock ศูนย์จัดจำหน่ายเขาเสริมณ วันที่ 28 ก.พ.49_mib พย" xfId="13363" xr:uid="{87DA745A-1FE9-4F2F-B166-BECC500B1AA4}"/>
    <cellStyle name="-_7-13 เขาเสริม_stock ศูนย์จัดจำหน่ายเขาเสริมณ วันที่ 28 ก.พ.49_SBP" xfId="11773" xr:uid="{F0E1A49B-92A0-4BB3-87A6-4CB6CCEA1533}"/>
    <cellStyle name="-_7-13 เขาเสริม_stock ศูนย์จัดจำหน่ายเขาเสริมณ วันที่ 28 ก.พ.49_กุมภาพันธ์ ND" xfId="11774" xr:uid="{9763E2A2-3355-42F9-8C8D-2955894AA714}"/>
    <cellStyle name="-_7-13 เขาเสริม_stock ศูนย์จัดจำหน่ายเขาเสริมณ วันที่ 28 ก.พ.49_บอร์ด sbp  ครั้งที่ 3-50" xfId="11775" xr:uid="{0B6E97A0-A5AB-41EC-ADC2-3BA2138DB70E}"/>
    <cellStyle name="-_7-13 เขาเสริม_stock ศูนย์จัดจำหน่ายเขาเสริมณ วันที่ 28 ก.พ.49_บอร์ด sbp  ครั้งที่ 5-50" xfId="11776" xr:uid="{4892E35F-3068-4FDB-A010-806FDAA9BCD5}"/>
    <cellStyle name="-_7-13 เขาเสริม_stock ศูนย์จัดจำหน่ายเขาเสริมณ วันที่ 28 ก.พ.49_แผนรับกล้าตะวันออก" xfId="11777" xr:uid="{55F08AF9-5951-4402-A84C-B6D175C2F49B}"/>
    <cellStyle name="-_7-13 เขาเสริม_stock ศูนย์จัดจำหน่ายเขาเสริมณ วันที่ 28 ก.พ.49_พี่ตู่" xfId="11778" xr:uid="{63544E74-E42B-499A-A943-903769DEC1C9}"/>
    <cellStyle name="-_7-13 เขาเสริม_stock ศูนย์จัดจำหน่ายเขาเสริมณ วันที่ 28 ก.พ.49_รับกล้าแต่ละกิจการวันที่ 1 -20 เม.ย.49" xfId="11779" xr:uid="{DC22EDCC-1C4A-4572-930A-2338570708AC}"/>
    <cellStyle name="-_7-13 เขาเสริม_stock ศูนย์จัดจำหน่ายเขาเสริมณ วันที่ 28 ก.พ.49_รายงานผล 2 แถม1" xfId="13362" xr:uid="{E97BF5D3-1D12-49E0-9644-82552FD842ED}"/>
    <cellStyle name="-_7-13 เขาเสริม_stock ศูนย์จัดจำหน่ายเขาเสริมณ วันที่ 28 ก.พ.49_รายงานผลิต -ส่งกล้าไม้ วันที่ 15 พ.ค.2549" xfId="11780" xr:uid="{CDEE1CC9-AE0E-4846-B160-93E8A96E130A}"/>
    <cellStyle name="-_7-13 เขาเสริม_stock ศูนย์จัดจำหน่ายเขาเสริมณ วันที่ 28 ก.พ.49_รายงานผลิต -ส่งกล้าไม้ วันที่ 17 เม.ย 2549" xfId="11781" xr:uid="{59DE05E1-3F0D-4B48-8F95-9E4E9A6F3D42}"/>
    <cellStyle name="-_7-13 เขาเสริม_stock ศูนย์จัดจำหน่ายเขาเสริมณ วันที่ 28 ก.พ.49_รายงานผลิต ส่งกล้าไม้ วันที่ 18 มี ค 49.." xfId="11782" xr:uid="{FD204E05-2BDA-4865-BF15-5DD36B000593}"/>
    <cellStyle name="-_7-13 เขาเสริม_stock ศูนย์จัดจำหน่ายเขาเสริมณ วันที่ 28 ก.พ.49_รายงานผลิต -ส่งกล้าไม้ วันที่ 2 พ.ค. 2549" xfId="11783" xr:uid="{EDC7BC4A-B2A9-456C-8EF5-D811DFE32F4C}"/>
    <cellStyle name="-_7-13 เขาเสริม_stock ศูนย์จัดจำหน่ายเขาเสริมณ วันที่ 28 ก.พ.49_รายงานผลิต -ส่งกล้าไม้ วันที่ 22 พ.ค.2549" xfId="11784" xr:uid="{C7B97A0B-3184-4AAB-A760-402B917868CF}"/>
    <cellStyle name="-_7-13 เขาเสริม_stock ศูนย์จัดจำหน่ายเขาเสริมณ วันที่ 28 ก.พ.49_รายงานผลิต -ส่งกล้าไม้ วันที่ 24 เม.ย 2549" xfId="11785" xr:uid="{4E500309-A513-4493-8ECD-38406DFFFD2D}"/>
    <cellStyle name="-_7-13 เขาเสริม_stock ศูนย์จัดจำหน่ายเขาเสริมณ วันที่ 28 ก.พ.49_รายงานผลิต -ส่งกล้าไม้ วันที่ 26 พ.ค.2549" xfId="11786" xr:uid="{0F52EC1B-25B3-4791-9992-AE8A5AAC3E7D}"/>
    <cellStyle name="-_7-13 เขาเสริม_stock ศูนย์จัดจำหน่ายเขาเสริมณ วันที่ 28 ก.พ.49_รายงานผลิต -ส่งกล้าไม้ วันที่ 29 เม.ย 2549" xfId="11787" xr:uid="{1065C8C7-828F-46BE-BD72-C28781E37005}"/>
    <cellStyle name="-_7-13 เขาเสริม_stock ศูนย์จัดจำหน่ายเขาเสริมณ วันที่ 28 ก.พ.49_รายงานผลิต -ส่งกล้าไม้ วันที่ 8 พ.ค.2549" xfId="11788" xr:uid="{5E55D8B8-041E-45E0-B135-AD7C9ADDC981}"/>
    <cellStyle name="-_7-13 เขาเสริม_stock ศูนย์จัดจำหน่ายเขาเสริมณ วันที่ 28 ก.พ.49_รายงานภาษีซื้อ-ภาษีขาย 2551.04" xfId="13361" xr:uid="{218C4608-8801-492C-9A22-FE00F65F4F99}"/>
    <cellStyle name="-_7-13 เขาเสริม_stock ศูนย์จัดจำหน่ายเขาเสริมณ วันที่ 28 ก.พ.49_รายงานภาษีซื้อ-ภาษีขาย 2551.04 (1)" xfId="13360" xr:uid="{2B4EA601-776B-4E0A-BCEA-4CBBE6BAC0EE}"/>
    <cellStyle name="-_7-13 เขาเสริม_stock ศูนย์จัดจำหน่ายเขาเสริมณ วันที่ 28 ก.พ.49_สรุป MBII Q4 49 (version 1)" xfId="11789" xr:uid="{3FBC3F39-A4BB-472C-A33F-8DCC890E80C9}"/>
    <cellStyle name="-_7-13 เขาเสริม_stock ศูนย์จัดจำหน่ายเขาเสริมณ วันที่ 28 ก.พ.49_หัก ค่าโทรศัพท์พนักงาน มี.ค.51 " xfId="181" xr:uid="{334AC181-D726-48D9-B042-165B60A6E1A0}"/>
    <cellStyle name="-_7-13 เขาเสริม_ประชุม 21-9-48 ศร.เขาเสริม" xfId="11790" xr:uid="{A3DA681B-AEF0-4AAE-A95E-BDF85B1AA3EF}"/>
    <cellStyle name="-_7-13 เขาเสริม_ประชุม 21-9-48 ศร.เขาเสริม_1" xfId="11791" xr:uid="{F0AC0AD2-36FA-4EED-B36C-4BFF01972953}"/>
    <cellStyle name="-_7-13 เขาเสริม_ประชุม 21-9-48 ศร.เขาเสริม_1_แผนก" xfId="11792" xr:uid="{0407BCDC-1729-44AA-8F59-8778933D457E}"/>
    <cellStyle name="-_7-13 เขาเสริม_พี่ตู่ 19" xfId="11793" xr:uid="{447AE327-51FA-46DA-97AF-5C0775A52D78}"/>
    <cellStyle name="-_7-13 เขาเสริม_พี่ตู่ 19_กำลังผลิตก.พ-พ.ค" xfId="11794" xr:uid="{D6488873-C2D8-49EF-B7FF-6F571C8638B6}"/>
    <cellStyle name="-_7-13 เขาเสริม_พี่ตู่ 19_กำลังผลิตก.พ-พ.ค_mib กพ" xfId="13359" xr:uid="{1D6FAA25-769E-4128-856D-68C3C945A057}"/>
    <cellStyle name="-_7-13 เขาเสริม_พี่ตู่ 19_กำลังผลิตก.พ-พ.ค_mib พย" xfId="13358" xr:uid="{4091AB64-19BE-48F9-87FF-9F1C1615DEFA}"/>
    <cellStyle name="-_7-13 เขาเสริม_พี่ตู่ 19_กำลังผลิตก.พ-พ.ค_กุมภาพันธ์ ND" xfId="11795" xr:uid="{D8360171-E74E-48EA-9912-996F6C25C13F}"/>
    <cellStyle name="-_7-13 เขาเสริม_พี่ตู่ 19_กำลังผลิตก.พ-พ.ค_บอร์ด sbp  ครั้งที่ 3-50" xfId="11796" xr:uid="{FFA94BAA-7214-4A57-810C-AE43D7DD3BBA}"/>
    <cellStyle name="-_7-13 เขาเสริม_พี่ตู่ 19_กำลังผลิตก.พ-พ.ค_บอร์ด sbp  ครั้งที่ 5-50" xfId="11797" xr:uid="{DC2E3992-8272-411B-8E71-C9A2E4AD9153}"/>
    <cellStyle name="-_7-13 เขาเสริม_พี่ตู่ 19_กำลังผลิตก.พ-พ.ค_แบบฟอร์มกรอกข้อมูลกล้าพร้อมขาย (1)" xfId="11798" xr:uid="{6B21C680-379E-4095-8D39-7E475AE714EB}"/>
    <cellStyle name="-_7-13 เขาเสริม_พี่ตู่ 19_กำลังผลิตก.พ-พ.ค_แผนรับกล้าตะวันออก" xfId="11799" xr:uid="{285DE8B0-FE10-47A7-A310-7B714085963F}"/>
    <cellStyle name="-_7-13 เขาเสริม_พี่ตู่ 19_กำลังผลิตก.พ-พ.ค_พี่ตู่" xfId="11800" xr:uid="{3CBC98DA-6516-4DDF-9486-99ECAB568C13}"/>
    <cellStyle name="-_7-13 เขาเสริม_พี่ตู่ 19_กำลังผลิตก.พ-พ.ค_รับกล้าแต่ละกิจการวันที่ 1 -20 เม.ย.49" xfId="11801" xr:uid="{00EA838F-CFC9-459C-B995-68A0520F8A32}"/>
    <cellStyle name="-_7-13 เขาเสริม_พี่ตู่ 19_กำลังผลิตก.พ-พ.ค_รายงานผล 2 แถม1" xfId="13357" xr:uid="{E4F47529-1321-4FFB-96AA-0F447981FF7E}"/>
    <cellStyle name="-_7-13 เขาเสริม_พี่ตู่ 19_กำลังผลิตก.พ-พ.ค_รายงานผลิต -ส่งกล้าไม้ วันที่ 15 พ.ค.2549" xfId="11802" xr:uid="{F41AA184-5076-421C-8DD4-70BF1CF9A788}"/>
    <cellStyle name="-_7-13 เขาเสริม_พี่ตู่ 19_กำลังผลิตก.พ-พ.ค_รายงานผลิต -ส่งกล้าไม้ วันที่ 17 เม.ย 2549" xfId="11803" xr:uid="{749B7C65-1254-4F3C-A9AD-F9FDDBE56080}"/>
    <cellStyle name="-_7-13 เขาเสริม_พี่ตู่ 19_กำลังผลิตก.พ-พ.ค_รายงานผลิต ส่งกล้าไม้ วันที่ 18 มี ค 49.." xfId="11804" xr:uid="{12CB2C0D-FB4B-4C8B-BF0D-AC0C5266E113}"/>
    <cellStyle name="-_7-13 เขาเสริม_พี่ตู่ 19_กำลังผลิตก.พ-พ.ค_รายงานผลิต -ส่งกล้าไม้ วันที่ 2 พ.ค. 2549" xfId="11805" xr:uid="{FD637062-F6C6-43E8-B672-49EA40571B8F}"/>
    <cellStyle name="-_7-13 เขาเสริม_พี่ตู่ 19_กำลังผลิตก.พ-พ.ค_รายงานผลิต -ส่งกล้าไม้ วันที่ 22 พ.ค.2549" xfId="11806" xr:uid="{2390E202-97D6-4DA5-9026-A6D4FB0CB2E9}"/>
    <cellStyle name="-_7-13 เขาเสริม_พี่ตู่ 19_กำลังผลิตก.พ-พ.ค_รายงานผลิต -ส่งกล้าไม้ วันที่ 24 เม.ย 2549" xfId="11807" xr:uid="{DCEB3C85-B11C-4E6E-8C29-A3FD1C3D40C7}"/>
    <cellStyle name="-_7-13 เขาเสริม_พี่ตู่ 19_กำลังผลิตก.พ-พ.ค_รายงานผลิต -ส่งกล้าไม้ วันที่ 26 พ.ค.2549" xfId="11808" xr:uid="{9D97764B-ADEA-42FF-B8B5-93CCD27FFF69}"/>
    <cellStyle name="-_7-13 เขาเสริม_พี่ตู่ 19_กำลังผลิตก.พ-พ.ค_รายงานผลิต -ส่งกล้าไม้ วันที่ 29 เม.ย 2549" xfId="11809" xr:uid="{B4340233-DBF3-4229-8264-245633854A78}"/>
    <cellStyle name="-_7-13 เขาเสริม_พี่ตู่ 19_กำลังผลิตก.พ-พ.ค_รายงานผลิต -ส่งกล้าไม้ วันที่ 8 พ.ค.2549" xfId="11810" xr:uid="{42283EA9-CD14-485F-8701-1B08A692246B}"/>
    <cellStyle name="-_7-13 เขาเสริม_พี่ตู่ 19_กำลังผลิตก.พ-พ.ค_รายงานภาษีซื้อ-ภาษีขาย 2551.04" xfId="13356" xr:uid="{68F6164F-6971-4451-A897-4BF124919780}"/>
    <cellStyle name="-_7-13 เขาเสริม_พี่ตู่ 19_กำลังผลิตก.พ-พ.ค_รายงานภาษีซื้อ-ภาษีขาย 2551.04 (1)" xfId="13355" xr:uid="{4BCCFAA4-93F4-4962-A87C-2885A81AF337}"/>
    <cellStyle name="-_7-13 เขาเสริม_พี่ตู่ 19_กำลังผลิตก.พ-พ.ค_สรุป MBII Q4 49 (version 1)" xfId="11811" xr:uid="{6C68A103-DF9B-4938-9FDD-A8C1359D0E1A}"/>
    <cellStyle name="-_7-13 เขาเสริม_พี่ตู่ 19_กำลังผลิตก.พ-พ.ค_หัก ค่าโทรศัพท์พนักงาน มี.ค.51 " xfId="180" xr:uid="{86ECFC27-CEDC-44E1-8F58-045094C957BD}"/>
    <cellStyle name="-_7-13 เขาเสริม_พี่ตู่ 19_จัดสรรกล้าเม.ย,มิ.ย.49 และจัดสรรรายวัน" xfId="11812" xr:uid="{4A5CF456-A50B-4947-9D21-AF94493311BC}"/>
    <cellStyle name="-_7-13 เขาเสริม_พี่ตู่ 19_จัดสรรกล้าเม.ย. 49" xfId="11813" xr:uid="{B6A9B715-8531-4606-B56E-3560141BE5F1}"/>
    <cellStyle name="-_7-13 เขาเสริม_พี่ตู่ 19_จัดสรรกล้าเม.ย.49และ มิ.ย.49" xfId="11814" xr:uid="{B399F0CD-C20F-4E49-9D73-3F3792F3FB2B}"/>
    <cellStyle name="-_7-13 เขาเสริม_พี่ตู่ 19_แผนรับกล้าตะวันออก" xfId="11815" xr:uid="{430B75EC-7BEE-4B52-BBCF-0553AC2BB747}"/>
    <cellStyle name="-_7-13 เขาเสริม_พี่ตู่ 19_รายงานการประชุมจัดสรรกล้าไม้ วันที่ 10 ม.ค 49" xfId="11816" xr:uid="{369F0A35-ED85-4240-BF19-5EFB6F38300F}"/>
    <cellStyle name="-_7-13 เขาเสริม_พี่ตู่ 19_รายงานการประชุมจัดสรรกล้าไม้ วันที่ 14 ก พ 49" xfId="11817" xr:uid="{E4F131C7-0839-4E0C-A619-874EF1A4C33B}"/>
    <cellStyle name="-_7-13 เขาเสริม_พี่ตู่ 19_รายงานการประชุมจัดสรรกล้าไม้ วันที่ 21 กุมภาพันธ์ 49" xfId="11818" xr:uid="{67A516BA-9634-41D1-8E42-49AA9AD87973}"/>
    <cellStyle name="-_7-13 เขาเสริม_พี่ตู่ 19_รายงานการประชุมจัดสรรกล้าไม้ วันที่ 21 กุมภาพันธ์ 49(ต่าม)" xfId="11819" xr:uid="{F355F1B8-5DF6-4203-AA2A-42CD549264B2}"/>
    <cellStyle name="-_7-13 เขาเสริม_พี่ตู่ 19_รายงานการประชุมจัดสรรกล้าไม้ วันที่ 3 ก.พ 49_3" xfId="11820" xr:uid="{9EFB7A0B-A115-44CE-A2FD-E0C6078FB95D}"/>
    <cellStyle name="-_7-13 เขาเสริม_พี่ตู่ 19_รายงานการประชุมจัดสรรกล้าไม้ วันที่ 4 เมษายน 2549" xfId="11821" xr:uid="{8A2983E6-C636-43CF-B096-2A95A196ABC0}"/>
    <cellStyle name="-_7-13 เขาเสริม_พี่ตู่ 19_รายงานการรับกล้าของลูกค้าปี49ณ.25 ก.พ. 49" xfId="11822" xr:uid="{5F0C1026-F75B-4A07-BF70-ECE17A00BA2D}"/>
    <cellStyle name="-_7-13 เขาเสริม_พี่ตู่ 19_รายงานการรับกล้าของลูกค้าปี49ณ.25 ก.พ. 49_mib กพ" xfId="13354" xr:uid="{40816EB8-8B5F-4788-8EB2-697D5AFC7EC9}"/>
    <cellStyle name="-_7-13 เขาเสริม_พี่ตู่ 19_รายงานการรับกล้าของลูกค้าปี49ณ.25 ก.พ. 49_mib พย" xfId="13353" xr:uid="{864B500D-EF8D-45BB-BFDA-2729B703170E}"/>
    <cellStyle name="-_7-13 เขาเสริม_พี่ตู่ 19_รายงานการรับกล้าของลูกค้าปี49ณ.25 ก.พ. 49_กุมภาพันธ์ ND" xfId="11823" xr:uid="{468A6E21-D650-4385-B6AE-768A474E2D09}"/>
    <cellStyle name="-_7-13 เขาเสริม_พี่ตู่ 19_รายงานการรับกล้าของลูกค้าปี49ณ.25 ก.พ. 49_บอร์ด sbp  ครั้งที่ 3-50" xfId="11824" xr:uid="{0C76EBC4-8459-44D1-ACD0-5B971DA4C292}"/>
    <cellStyle name="-_7-13 เขาเสริม_พี่ตู่ 19_รายงานการรับกล้าของลูกค้าปี49ณ.25 ก.พ. 49_บอร์ด sbp  ครั้งที่ 5-50" xfId="11825" xr:uid="{B91F1C10-C7EC-44B0-AD73-2B8CB816994C}"/>
    <cellStyle name="-_7-13 เขาเสริม_พี่ตู่ 19_รายงานการรับกล้าของลูกค้าปี49ณ.25 ก.พ. 49_แผนรับกล้าตะวันออก" xfId="11826" xr:uid="{567DFBD0-3D34-413D-8F8C-E950C00DD284}"/>
    <cellStyle name="-_7-13 เขาเสริม_พี่ตู่ 19_รายงานการรับกล้าของลูกค้าปี49ณ.25 ก.พ. 49_พี่ตู่" xfId="11827" xr:uid="{EF2B1A37-EA04-434A-A073-1F25D3644F1F}"/>
    <cellStyle name="-_7-13 เขาเสริม_พี่ตู่ 19_รายงานการรับกล้าของลูกค้าปี49ณ.25 ก.พ. 49_รับกล้าแต่ละกิจการวันที่ 1 -20 เม.ย.49" xfId="11828" xr:uid="{A5D36C3E-6ADC-48DF-AB29-D44A0FFF84B5}"/>
    <cellStyle name="-_7-13 เขาเสริม_พี่ตู่ 19_รายงานการรับกล้าของลูกค้าปี49ณ.25 ก.พ. 49_รายงานผล 2 แถม1" xfId="13352" xr:uid="{3F22803C-A425-4E7B-87BA-E74B71CF66AE}"/>
    <cellStyle name="-_7-13 เขาเสริม_พี่ตู่ 19_รายงานการรับกล้าของลูกค้าปี49ณ.25 ก.พ. 49_รายงานผลิต -ส่งกล้าไม้ วันที่ 15 พ.ค.2549" xfId="11829" xr:uid="{2319675C-EF37-48CF-B817-63B997209DB5}"/>
    <cellStyle name="-_7-13 เขาเสริม_พี่ตู่ 19_รายงานการรับกล้าของลูกค้าปี49ณ.25 ก.พ. 49_รายงานผลิต -ส่งกล้าไม้ วันที่ 17 เม.ย 2549" xfId="11830" xr:uid="{D83F8E18-9ECD-4DB0-81B9-32E63104A2E5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" xfId="11831" xr:uid="{F903F4FC-671B-4F68-9985-954771C2225A}"/>
    <cellStyle name="-_7-13 เขาเสริม_พี่ตู่ 19_รายงานการรับกล้าของลูกค้าปี49ณ.25 ก.พ. 49_รายงานผลิต -ส่งกล้าไม้ วันที่ 2 พ.ค. 2549" xfId="11832" xr:uid="{4D6F13BD-EA96-4F02-9B6C-EBAD7505CDC4}"/>
    <cellStyle name="-_7-13 เขาเสริม_พี่ตู่ 19_รายงานการรับกล้าของลูกค้าปี49ณ.25 ก.พ. 49_รายงานผลิต -ส่งกล้าไม้ วันที่ 22 พ.ค.2549" xfId="11833" xr:uid="{D616926D-657C-43F4-B217-836A0A3263BB}"/>
    <cellStyle name="-_7-13 เขาเสริม_พี่ตู่ 19_รายงานการรับกล้าของลูกค้าปี49ณ.25 ก.พ. 49_รายงานผลิต -ส่งกล้าไม้ วันที่ 24 เม.ย 2549" xfId="11834" xr:uid="{0FD2C0D7-DC31-4519-9B6A-985771EEA1FF}"/>
    <cellStyle name="-_7-13 เขาเสริม_พี่ตู่ 19_รายงานการรับกล้าของลูกค้าปี49ณ.25 ก.พ. 49_รายงานผลิต -ส่งกล้าไม้ วันที่ 26 พ.ค.2549" xfId="11835" xr:uid="{83C70F93-6D12-49CA-8FB2-CA13A49FDB16}"/>
    <cellStyle name="-_7-13 เขาเสริม_พี่ตู่ 19_รายงานการรับกล้าของลูกค้าปี49ณ.25 ก.พ. 49_รายงานผลิต -ส่งกล้าไม้ วันที่ 29 เม.ย 2549" xfId="11836" xr:uid="{D3CBBB2A-9081-4119-BA04-7FC6DA65426D}"/>
    <cellStyle name="-_7-13 เขาเสริม_พี่ตู่ 19_รายงานการรับกล้าของลูกค้าปี49ณ.25 ก.พ. 49_รายงานผลิต -ส่งกล้าไม้ วันที่ 8 พ.ค.2549" xfId="11837" xr:uid="{BFEC1DDE-8892-4FCF-A645-3DD9274C995F}"/>
    <cellStyle name="-_7-13 เขาเสริม_พี่ตู่ 19_รายงานการรับกล้าของลูกค้าปี49ณ.25 ก.พ. 49_รายงานภาษีซื้อ-ภาษีขาย 2551.04" xfId="13351" xr:uid="{30694271-EEEE-4E35-BF06-B9BEFD1C0AFE}"/>
    <cellStyle name="-_7-13 เขาเสริม_พี่ตู่ 19_รายงานการรับกล้าของลูกค้าปี49ณ.25 ก.พ. 49_รายงานภาษีซื้อ-ภาษีขาย 2551.04 (1)" xfId="13350" xr:uid="{65D37C69-75DC-4E74-87E3-0DC42C69ED45}"/>
    <cellStyle name="-_7-13 เขาเสริม_พี่ตู่ 19_รายงานการรับกล้าของลูกค้าปี49ณ.25 ก.พ. 49_สรุป MBII Q4 49 (version 1)" xfId="11838" xr:uid="{73184A19-FA81-47E4-874B-7EFC77F0F3C1}"/>
    <cellStyle name="-_7-13 เขาเสริม_พี่ตู่ 19_รายงานการรับกล้าของลูกค้าปี49ณ.25 ก.พ. 49_หัก ค่าโทรศัพท์พนักงาน มี.ค.51 " xfId="179" xr:uid="{DC0B8965-C999-412F-AC0E-8EAB68925FAF}"/>
    <cellStyle name="-_7-13 เขาเสริม_พี่ตู่ 19_รายงานประจำวันผลิตกล้า - ส่งกล้าไม้ 1 ก.พ. 49.." xfId="11839" xr:uid="{23EA6058-8D19-485F-B8AD-74EF1C775EC0}"/>
    <cellStyle name="-_7-13 เขาเสริม_พี่ตู่ 19_รายงานประจำวันผลิตกล้า - ส่งกล้าไม้ 1 มี.ค 49.." xfId="11840" xr:uid="{C3BFFFBB-6545-4C73-A79E-2D380B8BD624}"/>
    <cellStyle name="-_7-13 เขาเสริม_พี่ตู่ 19_รายงานประจำวันผลิตกล้า - ส่งกล้าไม้ 2 มี.ค 49.." xfId="11841" xr:uid="{DC3A0071-2CE9-4B27-8E9C-57F6DB2FFBE9}"/>
    <cellStyle name="-_7-13 เขาเสริม_พี่ตู่ 19_รายงานประจำวันผลิตกล้า - ส่งกล้าไม้ 2 มี.ค 49.._mib กพ" xfId="13349" xr:uid="{1F39CF01-0662-4B1E-AB5A-0B8CBD0C4014}"/>
    <cellStyle name="-_7-13 เขาเสริม_พี่ตู่ 19_รายงานประจำวันผลิตกล้า - ส่งกล้าไม้ 2 มี.ค 49.._mib พย" xfId="13348" xr:uid="{6A706FFF-581F-400F-A3CA-E6C6976DC564}"/>
    <cellStyle name="-_7-13 เขาเสริม_พี่ตู่ 19_รายงานประจำวันผลิตกล้า - ส่งกล้าไม้ 2 มี.ค 49.._กุมภาพันธ์ ND" xfId="11842" xr:uid="{9375F42F-C0D2-445C-88CE-8553491F6386}"/>
    <cellStyle name="-_7-13 เขาเสริม_พี่ตู่ 19_รายงานประจำวันผลิตกล้า - ส่งกล้าไม้ 2 มี.ค 49.._บอร์ด sbp  ครั้งที่ 3-50" xfId="11843" xr:uid="{5104990C-6296-44CF-BC1C-5CAE6341AD71}"/>
    <cellStyle name="-_7-13 เขาเสริม_พี่ตู่ 19_รายงานประจำวันผลิตกล้า - ส่งกล้าไม้ 2 มี.ค 49.._บอร์ด sbp  ครั้งที่ 5-50" xfId="11844" xr:uid="{0AB8B9BD-91B8-45E0-A2AB-B3C77A7BBC2D}"/>
    <cellStyle name="-_7-13 เขาเสริม_พี่ตู่ 19_รายงานประจำวันผลิตกล้า - ส่งกล้าไม้ 2 มี.ค 49.._แผนรับกล้าตะวันออก" xfId="11845" xr:uid="{F4CB8273-85C8-4986-87A8-88E8EDABF07C}"/>
    <cellStyle name="-_7-13 เขาเสริม_พี่ตู่ 19_รายงานประจำวันผลิตกล้า - ส่งกล้าไม้ 2 มี.ค 49.._พี่ตู่" xfId="11846" xr:uid="{3A64FD86-B89D-4ECE-B2FC-922C9A37FE3E}"/>
    <cellStyle name="-_7-13 เขาเสริม_พี่ตู่ 19_รายงานประจำวันผลิตกล้า - ส่งกล้าไม้ 2 มี.ค 49.._รับกล้าแต่ละกิจการวันที่ 1 -20 เม.ย.49" xfId="11847" xr:uid="{CE8D90E2-B60D-4C04-9D61-184AB5C29BFD}"/>
    <cellStyle name="-_7-13 เขาเสริม_พี่ตู่ 19_รายงานประจำวันผลิตกล้า - ส่งกล้าไม้ 2 มี.ค 49.._รายงานผล 2 แถม1" xfId="13347" xr:uid="{F7B59273-4BAE-4AB1-B686-86E099F91466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15 พ.ค.2549" xfId="11848" xr:uid="{941AC773-8658-4D5C-AFAF-0BBD984116E3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17 เม.ย 2549" xfId="11849" xr:uid="{4692A6FA-1673-4871-95CF-9310DD6ADAD3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" xfId="11850" xr:uid="{CC79FFE5-2ECE-4D40-B25B-C9F6BE178B0C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 พ.ค. 2549" xfId="11851" xr:uid="{D37386BF-5A60-4DA6-8DE0-B02BCAF934C9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2 พ.ค.2549" xfId="11852" xr:uid="{8834F927-34B2-4D9B-8984-F046BAB573BD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4 เม.ย 2549" xfId="11853" xr:uid="{D2EACCEE-FD93-4398-AE90-8565C09E3B64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6 พ.ค.2549" xfId="11854" xr:uid="{075D592A-6B8D-402C-8456-735E7013E398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9 เม.ย 2549" xfId="11855" xr:uid="{FD60EEF6-4D30-4B05-8827-BD1F60F8B504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8 พ.ค.2549" xfId="11856" xr:uid="{D19F93E2-CEB3-4C83-B86C-CCA1F5EF11F9}"/>
    <cellStyle name="-_7-13 เขาเสริม_พี่ตู่ 19_รายงานประจำวันผลิตกล้า - ส่งกล้าไม้ 2 มี.ค 49.._รายงานภาษีซื้อ-ภาษีขาย 2551.04" xfId="13346" xr:uid="{28B845F9-8354-466E-AAC4-3FFCDF144E8C}"/>
    <cellStyle name="-_7-13 เขาเสริม_พี่ตู่ 19_รายงานประจำวันผลิตกล้า - ส่งกล้าไม้ 2 มี.ค 49.._รายงานภาษีซื้อ-ภาษีขาย 2551.04 (1)" xfId="13345" xr:uid="{0C4926D7-43E5-4537-8F1D-5F9407D83694}"/>
    <cellStyle name="-_7-13 เขาเสริม_พี่ตู่ 19_รายงานประจำวันผลิตกล้า - ส่งกล้าไม้ 2 มี.ค 49.._สรุป MBII Q4 49 (version 1)" xfId="11857" xr:uid="{51DBD47F-C307-4638-BF6A-A10EC1ADD867}"/>
    <cellStyle name="-_7-13 เขาเสริม_พี่ตู่ 19_รายงานประจำวันผลิตกล้า - ส่งกล้าไม้ 2 มี.ค 49.._หัก ค่าโทรศัพท์พนักงาน มี.ค.51 " xfId="178" xr:uid="{50533BE6-B0B1-4B03-990D-5AD69B8667EA}"/>
    <cellStyle name="-_7-13 เขาเสริม_พี่ตู่ 19_รายงานประจำวันผลิตกล้า - ส่งกล้าไม้ 20 ก.พ. 49.." xfId="11858" xr:uid="{37C2C3C7-6BF2-4D08-B6BD-46D9D19CFEC5}"/>
    <cellStyle name="-_7-13 เขาเสริม_พี่ตู่ 19_รายงานประจำวันผลิตกล้า - ส่งกล้าไม้ 20 ก.พ. 49.._mib กพ" xfId="13344" xr:uid="{78E0B70E-2CDC-41B7-A5A3-5F49F265A593}"/>
    <cellStyle name="-_7-13 เขาเสริม_พี่ตู่ 19_รายงานประจำวันผลิตกล้า - ส่งกล้าไม้ 20 ก.พ. 49.._mib พย" xfId="13343" xr:uid="{8EDA5D85-68C0-400C-B79D-598FD518B769}"/>
    <cellStyle name="-_7-13 เขาเสริม_พี่ตู่ 19_รายงานประจำวันผลิตกล้า - ส่งกล้าไม้ 20 ก.พ. 49.._กุมภาพันธ์ ND" xfId="11859" xr:uid="{A189C0D3-D905-402F-8BE5-93AAA60734F0}"/>
    <cellStyle name="-_7-13 เขาเสริม_พี่ตู่ 19_รายงานประจำวันผลิตกล้า - ส่งกล้าไม้ 20 ก.พ. 49.._บอร์ด sbp  ครั้งที่ 3-50" xfId="11860" xr:uid="{F0D8784F-E711-427F-9067-9C75B9977509}"/>
    <cellStyle name="-_7-13 เขาเสริม_พี่ตู่ 19_รายงานประจำวันผลิตกล้า - ส่งกล้าไม้ 20 ก.พ. 49.._บอร์ด sbp  ครั้งที่ 5-50" xfId="11861" xr:uid="{A011A725-FDEC-419E-B1FA-88C91BF9DBB5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" xfId="11862" xr:uid="{CAC7A66B-62BA-4BD3-AEEC-18D82945BEFD}"/>
    <cellStyle name="-_7-13 เขาเสริม_พี่ตู่ 19_รายงานประจำวันผลิตกล้า - ส่งกล้าไม้ 20 ก.พ. 49.._แผนรับกล้าตะวันออก" xfId="11863" xr:uid="{D47942E4-2FED-4B54-81B0-EDB19A37C6B6}"/>
    <cellStyle name="-_7-13 เขาเสริม_พี่ตู่ 19_รายงานประจำวันผลิตกล้า - ส่งกล้าไม้ 20 ก.พ. 49.._พี่ตู่" xfId="11864" xr:uid="{04DAC543-0B3F-42BD-A888-55838601E2E5}"/>
    <cellStyle name="-_7-13 เขาเสริม_พี่ตู่ 19_รายงานประจำวันผลิตกล้า - ส่งกล้าไม้ 20 ก.พ. 49.._รับกล้าแต่ละกิจการวันที่ 1 -20 เม.ย.49" xfId="11865" xr:uid="{D4552C2D-27C4-46FA-B5A6-407B150A4AAE}"/>
    <cellStyle name="-_7-13 เขาเสริม_พี่ตู่ 19_รายงานประจำวันผลิตกล้า - ส่งกล้าไม้ 20 ก.พ. 49.._รายงานผล 2 แถม1" xfId="13342" xr:uid="{7840EFFA-055D-4381-AD1E-0999545CF9F1}"/>
    <cellStyle name="-_7-13 เขาเสริม_พี่ตู่ 19_รายงานประจำวันผลิตกล้า - ส่งกล้าไม้ 20 ก.พ. 49.._รายงานผลิต -ส่งกล้าไม้ วันที่ 15 พ.ค.2549" xfId="11866" xr:uid="{9C8D32CF-91B0-4296-979F-BD11DFF504D4}"/>
    <cellStyle name="-_7-13 เขาเสริม_พี่ตู่ 19_รายงานประจำวันผลิตกล้า - ส่งกล้าไม้ 20 ก.พ. 49.._รายงานผลิต -ส่งกล้าไม้ วันที่ 17 เม.ย 2549" xfId="11867" xr:uid="{09C39922-8F71-4DC6-AFF3-6AAB1B8D730C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" xfId="11868" xr:uid="{41235A9E-8B4F-4747-8799-55E976DFC996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 พ.ค. 2549" xfId="11869" xr:uid="{6218A909-783B-462F-BE8D-C70088F37925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2 พ.ค.2549" xfId="11870" xr:uid="{972DCCFC-870B-47DE-9A99-87E5F8F87E19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4 เม.ย 2549" xfId="11871" xr:uid="{7554CF7B-D2EE-45AD-B68E-81D236DB130A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6 พ.ค.2549" xfId="11872" xr:uid="{000FBDD9-A258-4AFB-8FE9-5827A72DA13C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9 เม.ย 2549" xfId="11873" xr:uid="{43A18F55-70DC-4E70-8133-CD86A98B8330}"/>
    <cellStyle name="-_7-13 เขาเสริม_พี่ตู่ 19_รายงานประจำวันผลิตกล้า - ส่งกล้าไม้ 20 ก.พ. 49.._รายงานผลิต -ส่งกล้าไม้ วันที่ 8 พ.ค.2549" xfId="11874" xr:uid="{0B62634A-03F6-433B-BC46-DD55EA45F5C4}"/>
    <cellStyle name="-_7-13 เขาเสริม_พี่ตู่ 19_รายงานประจำวันผลิตกล้า - ส่งกล้าไม้ 20 ก.พ. 49.._รายงานภาษีซื้อ-ภาษีขาย 2551.04" xfId="13341" xr:uid="{CE9AC555-C27A-467C-8965-D79D40A8E503}"/>
    <cellStyle name="-_7-13 เขาเสริม_พี่ตู่ 19_รายงานประจำวันผลิตกล้า - ส่งกล้าไม้ 20 ก.พ. 49.._รายงานภาษีซื้อ-ภาษีขาย 2551.04 (1)" xfId="13340" xr:uid="{C55614F0-D65B-4DFC-ADC7-A9EB59B9E605}"/>
    <cellStyle name="-_7-13 เขาเสริม_พี่ตู่ 19_รายงานประจำวันผลิตกล้า - ส่งกล้าไม้ 20 ก.พ. 49.._สรุป MBII Q4 49 (version 1)" xfId="11875" xr:uid="{B9DF6093-333C-467C-87B9-2E01DA9120E3}"/>
    <cellStyle name="-_7-13 เขาเสริม_พี่ตู่ 19_รายงานประจำวันผลิตกล้า - ส่งกล้าไม้ 20 ก.พ. 49.._หัก ค่าโทรศัพท์พนักงาน มี.ค.51 " xfId="177" xr:uid="{1B59F331-7065-4B48-BE02-CBA7B57C315A}"/>
    <cellStyle name="-_7-13 เขาเสริม_พี่ตู่ 19_รายงานประจำวันผลิตกล้า - ส่งกล้าไม้ 27 ม.ค 49.." xfId="11876" xr:uid="{F6B15F94-F235-40A4-A4C3-B710ABF784AC}"/>
    <cellStyle name="-_7-13 เขาเสริม_พี่ตู่ 19_สรุปขายกล้าแยกเกรด ปี 2548และมกราคม49" xfId="11877" xr:uid="{2A13B19C-E25C-4BA9-B187-FA3424DC574A}"/>
    <cellStyle name="-_7-13 เขาเสริม_พี่ตู่ 19_เอกสารประชุมเรื่องราคากล้าไม้_25Feb2006N" xfId="11878" xr:uid="{B322A0A4-149B-4AA9-A3D6-15D0F44DB1CA}"/>
    <cellStyle name="-_7-13 เขาเสริม_พี่ตู่ 19_เอกสารประชุมเรื่องราคากล้าไม้_25Feb2006N_mib กพ" xfId="13339" xr:uid="{AEF50646-0A81-4254-9CAB-161E7A7E7E1A}"/>
    <cellStyle name="-_7-13 เขาเสริม_พี่ตู่ 19_เอกสารประชุมเรื่องราคากล้าไม้_25Feb2006N_mib พย" xfId="13338" xr:uid="{2351A982-4158-419F-A335-24F7E2CA459E}"/>
    <cellStyle name="-_7-13 เขาเสริม_พี่ตู่ 19_เอกสารประชุมเรื่องราคากล้าไม้_25Feb2006N_กุมภาพันธ์ ND" xfId="11879" xr:uid="{2E017CFA-D3B2-4240-AE6B-B589D44F70EA}"/>
    <cellStyle name="-_7-13 เขาเสริม_พี่ตู่ 19_เอกสารประชุมเรื่องราคากล้าไม้_25Feb2006N_บอร์ด sbp  ครั้งที่ 3-50" xfId="11880" xr:uid="{65A94AEC-23E0-4C0E-9D18-49D92CEF95F6}"/>
    <cellStyle name="-_7-13 เขาเสริม_พี่ตู่ 19_เอกสารประชุมเรื่องราคากล้าไม้_25Feb2006N_บอร์ด sbp  ครั้งที่ 5-50" xfId="11881" xr:uid="{EED9DD34-0D29-440F-B422-061FDD954D8D}"/>
    <cellStyle name="-_7-13 เขาเสริม_พี่ตู่ 19_เอกสารประชุมเรื่องราคากล้าไม้_25Feb2006N_แผนรับกล้าตะวันออก" xfId="11882" xr:uid="{4DD5BAA9-C8C9-42BB-99C2-EAD7A3FBC57A}"/>
    <cellStyle name="-_7-13 เขาเสริม_พี่ตู่ 19_เอกสารประชุมเรื่องราคากล้าไม้_25Feb2006N_พี่ตู่" xfId="11883" xr:uid="{A85BDB0F-9D7D-4E91-99CB-03CC5900FE3E}"/>
    <cellStyle name="-_7-13 เขาเสริม_พี่ตู่ 19_เอกสารประชุมเรื่องราคากล้าไม้_25Feb2006N_รับกล้าแต่ละกิจการวันที่ 1 -20 เม.ย.49" xfId="11884" xr:uid="{CB37B94C-B824-4387-B41E-7A306A4ADF5C}"/>
    <cellStyle name="-_7-13 เขาเสริม_พี่ตู่ 19_เอกสารประชุมเรื่องราคากล้าไม้_25Feb2006N_รายงานผล 2 แถม1" xfId="13337" xr:uid="{31A42FEA-0D42-40FC-8296-E34F1A034BF1}"/>
    <cellStyle name="-_7-13 เขาเสริม_พี่ตู่ 19_เอกสารประชุมเรื่องราคากล้าไม้_25Feb2006N_รายงานผลิต -ส่งกล้าไม้ วันที่ 15 พ.ค.2549" xfId="11885" xr:uid="{8783419D-A2A1-4096-841A-AAFDB8318BA5}"/>
    <cellStyle name="-_7-13 เขาเสริม_พี่ตู่ 19_เอกสารประชุมเรื่องราคากล้าไม้_25Feb2006N_รายงานผลิต -ส่งกล้าไม้ วันที่ 17 เม.ย 2549" xfId="11886" xr:uid="{28AB1625-702E-4C49-BD65-D995CE44A1B8}"/>
    <cellStyle name="-_7-13 เขาเสริม_พี่ตู่ 19_เอกสารประชุมเรื่องราคากล้าไม้_25Feb2006N_รายงานผลิต ส่งกล้าไม้ วันที่ 18 มี ค 49.." xfId="11887" xr:uid="{AAACC1DC-FF9E-417F-9303-36A42B4F1FDC}"/>
    <cellStyle name="-_7-13 เขาเสริม_พี่ตู่ 19_เอกสารประชุมเรื่องราคากล้าไม้_25Feb2006N_รายงานผลิต -ส่งกล้าไม้ วันที่ 2 พ.ค. 2549" xfId="11888" xr:uid="{466F2893-3E78-4318-98C7-84008D94CD3C}"/>
    <cellStyle name="-_7-13 เขาเสริม_พี่ตู่ 19_เอกสารประชุมเรื่องราคากล้าไม้_25Feb2006N_รายงานผลิต -ส่งกล้าไม้ วันที่ 22 พ.ค.2549" xfId="11889" xr:uid="{613DA238-CB24-45A8-980C-7EF1CA37D714}"/>
    <cellStyle name="-_7-13 เขาเสริม_พี่ตู่ 19_เอกสารประชุมเรื่องราคากล้าไม้_25Feb2006N_รายงานผลิต -ส่งกล้าไม้ วันที่ 24 เม.ย 2549" xfId="11890" xr:uid="{EB9D26BA-957A-4EFB-8BC5-D78FE5A68DDF}"/>
    <cellStyle name="-_7-13 เขาเสริม_พี่ตู่ 19_เอกสารประชุมเรื่องราคากล้าไม้_25Feb2006N_รายงานผลิต -ส่งกล้าไม้ วันที่ 26 พ.ค.2549" xfId="11891" xr:uid="{02FDFED8-7399-4697-AC78-253258B30B22}"/>
    <cellStyle name="-_7-13 เขาเสริม_พี่ตู่ 19_เอกสารประชุมเรื่องราคากล้าไม้_25Feb2006N_รายงานผลิต -ส่งกล้าไม้ วันที่ 29 เม.ย 2549" xfId="11892" xr:uid="{87456A96-9179-48F4-9A8C-E90200A876B3}"/>
    <cellStyle name="-_7-13 เขาเสริม_พี่ตู่ 19_เอกสารประชุมเรื่องราคากล้าไม้_25Feb2006N_รายงานผลิต -ส่งกล้าไม้ วันที่ 8 พ.ค.2549" xfId="11893" xr:uid="{9E9C0395-4F23-43A6-A9CC-229CCDA6CD84}"/>
    <cellStyle name="-_7-13 เขาเสริม_พี่ตู่ 19_เอกสารประชุมเรื่องราคากล้าไม้_25Feb2006N_รายงานภาษีซื้อ-ภาษีขาย 2551.04" xfId="13336" xr:uid="{11845671-6456-45E7-B8AB-2A49204AE290}"/>
    <cellStyle name="-_7-13 เขาเสริม_พี่ตู่ 19_เอกสารประชุมเรื่องราคากล้าไม้_25Feb2006N_รายงานภาษีซื้อ-ภาษีขาย 2551.04 (1)" xfId="13335" xr:uid="{56249EEC-5E4A-44F0-9D3A-C351D835EC07}"/>
    <cellStyle name="-_7-13 เขาเสริม_พี่ตู่ 19_เอกสารประชุมเรื่องราคากล้าไม้_25Feb2006N_สรุป MBII Q4 49 (version 1)" xfId="11894" xr:uid="{CB50E1E2-D7E8-4DC0-82A5-BB8A15D418F4}"/>
    <cellStyle name="-_7-13 เขาเสริม_พี่ตู่ 19_เอกสารประชุมเรื่องราคากล้าไม้_25Feb2006N_หัก ค่าโทรศัพท์พนักงาน มี.ค.51 " xfId="176" xr:uid="{5C4B1FBE-3502-4FA9-B923-D8ACF6013D6B}"/>
    <cellStyle name="-_7-13 เขาเสริม_รายงานประจำวัน ศูนย์จัดจำหน่ายเขาเสริม9 ม.ค.49" xfId="11895" xr:uid="{E9655C2A-B6B4-487A-9880-9BE927C65374}"/>
    <cellStyle name="-_7-13 เขาเสริม_รายงานประจำวัน ศูนย์จัดจำหน่ายเขาเสริม9 ม.ค.49_mib กพ" xfId="13334" xr:uid="{A72819F1-03D2-447C-B2F0-E17D9DF56B78}"/>
    <cellStyle name="-_7-13 เขาเสริม_รายงานประจำวัน ศูนย์จัดจำหน่ายเขาเสริม9 ม.ค.49_mib พย" xfId="13333" xr:uid="{8FFB1F50-AD48-4C96-AB47-9915BC63AB41}"/>
    <cellStyle name="-_7-13 เขาเสริม_รายงานประจำวัน ศูนย์จัดจำหน่ายเขาเสริม9 ม.ค.49_SBP" xfId="11896" xr:uid="{EF078B4A-0571-41A1-A2F6-4A6C508FBAA4}"/>
    <cellStyle name="-_7-13 เขาเสริม_รายงานประจำวัน ศูนย์จัดจำหน่ายเขาเสริม9 ม.ค.49_กรอกข้อมูลกล้าพร้อมขายพ.ค." xfId="11897" xr:uid="{E6C3EFCA-AA80-430E-B4B6-5E4EC610174D}"/>
    <cellStyle name="-_7-13 เขาเสริม_รายงานประจำวัน ศูนย์จัดจำหน่ายเขาเสริม9 ม.ค.49_กำลังผลิตก.พ-พ.ค" xfId="11898" xr:uid="{87079F6E-3E9B-480F-BDA4-F387BCEE8873}"/>
    <cellStyle name="-_7-13 เขาเสริม_รายงานประจำวัน ศูนย์จัดจำหน่ายเขาเสริม9 ม.ค.49_กำลังผลิตก.พ-พ.ค_mib กพ" xfId="13332" xr:uid="{867E1678-3E72-4C44-A0CC-FA1BD54009E0}"/>
    <cellStyle name="-_7-13 เขาเสริม_รายงานประจำวัน ศูนย์จัดจำหน่ายเขาเสริม9 ม.ค.49_กำลังผลิตก.พ-พ.ค_mib พย" xfId="13331" xr:uid="{AEAF94F3-6EFD-4BEF-BF61-F43A5E9E9A23}"/>
    <cellStyle name="-_7-13 เขาเสริม_รายงานประจำวัน ศูนย์จัดจำหน่ายเขาเสริม9 ม.ค.49_กำลังผลิตก.พ-พ.ค_กุมภาพันธ์ ND" xfId="11899" xr:uid="{EC155138-0709-4DE3-BE75-BB21765DDFD3}"/>
    <cellStyle name="-_7-13 เขาเสริม_รายงานประจำวัน ศูนย์จัดจำหน่ายเขาเสริม9 ม.ค.49_กำลังผลิตก.พ-พ.ค_บอร์ด sbp  ครั้งที่ 3-50" xfId="11900" xr:uid="{52D02641-3A10-4D27-8C10-139F2A2C526F}"/>
    <cellStyle name="-_7-13 เขาเสริม_รายงานประจำวัน ศูนย์จัดจำหน่ายเขาเสริม9 ม.ค.49_กำลังผลิตก.พ-พ.ค_บอร์ด sbp  ครั้งที่ 5-50" xfId="11901" xr:uid="{5F4519E3-2A10-49AD-899D-E78F1686300E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" xfId="11902" xr:uid="{AA885235-DBA3-4777-9174-480D1682DCD1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" xfId="11903" xr:uid="{EA09C28D-4270-45CA-8A06-BCA216A1120E}"/>
    <cellStyle name="-_7-13 เขาเสริม_รายงานประจำวัน ศูนย์จัดจำหน่ายเขาเสริม9 ม.ค.49_กำลังผลิตก.พ-พ.ค_พี่ตู่" xfId="11904" xr:uid="{4C26D8AC-F723-46A5-A68A-01D14C822E10}"/>
    <cellStyle name="-_7-13 เขาเสริม_รายงานประจำวัน ศูนย์จัดจำหน่ายเขาเสริม9 ม.ค.49_กำลังผลิตก.พ-พ.ค_รับกล้าแต่ละกิจการวันที่ 1 -20 เม.ย.49" xfId="11905" xr:uid="{78404A77-336B-4CD2-BD45-76256FC59E3A}"/>
    <cellStyle name="-_7-13 เขาเสริม_รายงานประจำวัน ศูนย์จัดจำหน่ายเขาเสริม9 ม.ค.49_กำลังผลิตก.พ-พ.ค_รายงานผล 2 แถม1" xfId="13330" xr:uid="{7AE02A6F-7DF0-49C6-9B98-E7AD4A52D1D2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15 พ.ค.2549" xfId="11906" xr:uid="{09BB9964-CA7B-4744-BF7E-EFABC4D04152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17 เม.ย 2549" xfId="11907" xr:uid="{0FEE5DDE-55BE-47F9-82A4-F595FA377F82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" xfId="11908" xr:uid="{C9E33526-5A3A-4DB0-AB4C-AA76F12B4006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 พ.ค. 2549" xfId="11909" xr:uid="{6D4BCC37-10A3-4043-8EFC-7C3FA1041821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2 พ.ค.2549" xfId="11910" xr:uid="{46F03087-0BDA-4DDF-936C-17EE48187B5B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4 เม.ย 2549" xfId="11911" xr:uid="{2A5870F0-8484-460B-9E61-B8E990ED108C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6 พ.ค.2549" xfId="11912" xr:uid="{9A48A23F-6EA3-4EBA-8825-C1AF5491F414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9 เม.ย 2549" xfId="11913" xr:uid="{BFA7B08C-6A66-409E-A6D3-6D331E9342FE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8 พ.ค.2549" xfId="11914" xr:uid="{DE18C9AB-1D2B-416D-909F-42C9D0E31657}"/>
    <cellStyle name="-_7-13 เขาเสริม_รายงานประจำวัน ศูนย์จัดจำหน่ายเขาเสริม9 ม.ค.49_กำลังผลิตก.พ-พ.ค_รายงานภาษีซื้อ-ภาษีขาย 2551.04" xfId="13329" xr:uid="{43C436EE-F0E1-4E57-A46F-42150886E606}"/>
    <cellStyle name="-_7-13 เขาเสริม_รายงานประจำวัน ศูนย์จัดจำหน่ายเขาเสริม9 ม.ค.49_กำลังผลิตก.พ-พ.ค_รายงานภาษีซื้อ-ภาษีขาย 2551.04 (1)" xfId="13328" xr:uid="{AFB05E67-91E8-4E2B-A6A6-8E61A5CD7CF0}"/>
    <cellStyle name="-_7-13 เขาเสริม_รายงานประจำวัน ศูนย์จัดจำหน่ายเขาเสริม9 ม.ค.49_กำลังผลิตก.พ-พ.ค_สรุป MBII Q4 49 (version 1)" xfId="11915" xr:uid="{EA56F198-306F-4A85-98E1-1267DC0CE5E6}"/>
    <cellStyle name="-_7-13 เขาเสริม_รายงานประจำวัน ศูนย์จัดจำหน่ายเขาเสริม9 ม.ค.49_กำลังผลิตก.พ-พ.ค_หัก ค่าโทรศัพท์พนักงาน มี.ค.51 " xfId="175" xr:uid="{3007E0A2-AD66-4E25-A7C9-AFEC7184183B}"/>
    <cellStyle name="-_7-13 เขาเสริม_รายงานประจำวัน ศูนย์จัดจำหน่ายเขาเสริม9 ม.ค.49_กุมภาพันธ์ ND" xfId="11916" xr:uid="{E0B387B3-D4BC-460C-8D6D-60827DBDB4B6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" xfId="11917" xr:uid="{78C98692-8E05-4D72-B183-E8DF2ECAE197}"/>
    <cellStyle name="-_7-13 เขาเสริม_รายงานประจำวัน ศูนย์จัดจำหน่ายเขาเสริม9 ม.ค.49_จัดสรรกล้าเม.ย. 49" xfId="11918" xr:uid="{AF808B9F-AF93-4E03-A56D-19E350AE3464}"/>
    <cellStyle name="-_7-13 เขาเสริม_รายงานประจำวัน ศูนย์จัดจำหน่ายเขาเสริม9 ม.ค.49_จัดสรรกล้าเม.ย.49และ มิ.ย.49" xfId="11919" xr:uid="{902D6256-6B4C-4A56-B235-F1687FDBF8C7}"/>
    <cellStyle name="-_7-13 เขาเสริม_รายงานประจำวัน ศูนย์จัดจำหน่ายเขาเสริม9 ม.ค.49_บอร์ด sbp  ครั้งที่ 3-50" xfId="11920" xr:uid="{653732AE-452C-4A47-99AD-BBB7A5EDB608}"/>
    <cellStyle name="-_7-13 เขาเสริม_รายงานประจำวัน ศูนย์จัดจำหน่ายเขาเสริม9 ม.ค.49_บอร์ด sbp  ครั้งที่ 5-50" xfId="11921" xr:uid="{33BA1CF6-6AD8-4660-B4AB-F8B6834A6A59}"/>
    <cellStyle name="-_7-13 เขาเสริม_รายงานประจำวัน ศูนย์จัดจำหน่ายเขาเสริม9 ม.ค.49_พี่ตู่" xfId="11922" xr:uid="{73FC0BE2-4C2E-40B6-9D07-BC0AD39A2222}"/>
    <cellStyle name="-_7-13 เขาเสริม_รายงานประจำวัน ศูนย์จัดจำหน่ายเขาเสริม9 ม.ค.49_เพิ่มเติมใหม่" xfId="11923" xr:uid="{B947D488-46C1-4182-80DE-D399EA3A0893}"/>
    <cellStyle name="-_7-13 เขาเสริม_รายงานประจำวัน ศูนย์จัดจำหน่ายเขาเสริม9 ม.ค.49_รับกล้าแต่ละกิจการวันที่ 1 -20 เม.ย.49" xfId="11924" xr:uid="{CAFCB76B-705E-47F6-831E-307133A67293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" xfId="11925" xr:uid="{EE8C3495-6BB8-4E72-B076-A8BF0E20B42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" xfId="11926" xr:uid="{B8F3C2C4-5A9C-4BEA-BA42-21BB6E2DD3B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mib กพ" xfId="13327" xr:uid="{0F252FF0-FA62-463C-A9C2-50439556D4E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mib พย" xfId="13326" xr:uid="{1B3F462B-3BE9-4D82-9777-9FCFEE6E8A3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กุมภาพันธ์ ND" xfId="11927" xr:uid="{90D2EDD3-A5D0-4800-9A6E-E4F335DEF5C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บอร์ด sbp  ครั้งที่ 3-50" xfId="11928" xr:uid="{7339955B-BB20-4238-88BD-FD66B074E1D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บอร์ด sbp  ครั้งที่ 5-50" xfId="11929" xr:uid="{73AFCF79-EFBA-4196-898E-CA9ACF9B4CC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" xfId="11930" xr:uid="{207E28D8-AF0C-4B31-B660-8253DBF9D44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" xfId="11931" xr:uid="{9D1A7CEF-9163-4846-A429-A8C79442CD2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" xfId="11932" xr:uid="{63F864BB-6295-456A-B4D5-FD377887F8B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ับกล้าแต่ละกิจการวันที่ 1 -20 เม.ย.49" xfId="11933" xr:uid="{1D420E45-F82C-4320-B7C4-7191360CD79F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 2 แถม1" xfId="13325" xr:uid="{656242AE-D880-4044-908C-E5712D0F93B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15 พ.ค.2549" xfId="11934" xr:uid="{352BC7E5-54E9-462A-A76D-E5BB89587A1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17 เม.ย 2549" xfId="11935" xr:uid="{0E790778-7E8F-48BA-BAB2-522BF663128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" xfId="11936" xr:uid="{5E5B4A96-2F69-4D8A-8073-D25D4C69239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 พ.ค. 2549" xfId="11937" xr:uid="{F58B80C8-51C3-49EC-B213-54C8931A555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2 พ.ค.2549" xfId="11938" xr:uid="{B2E3763A-1399-4920-888B-5004AED43A8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4 เม.ย 2549" xfId="11939" xr:uid="{6380366E-64CA-4CD7-9E00-E439E170E00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6 พ.ค.2549" xfId="11940" xr:uid="{91FE284E-1D25-4C29-93BF-130D7917777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9 เม.ย 2549" xfId="11941" xr:uid="{03289638-62F1-487E-8516-FF9D180AC2B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8 พ.ค.2549" xfId="11942" xr:uid="{85311FB1-9B09-470D-ACCC-BCBC618E754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ภาษีซื้อ-ภาษีขาย 2551.04" xfId="13324" xr:uid="{CDA7BBFC-EF9E-474C-9609-4816A85099C8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ภาษีซื้อ-ภาษีขาย 2551.04 (1)" xfId="13323" xr:uid="{D06D0AC7-E540-4A61-98E8-355C806F28B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สรุป MBII Q4 49 (version 1)" xfId="11943" xr:uid="{58288EA1-1094-4A69-925D-2E3C4724C78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หัก ค่าโทรศัพท์พนักงาน มี.ค.51 " xfId="174" xr:uid="{C76EC29F-B976-43B1-AFFE-1581E58C9341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" xfId="11944" xr:uid="{C8704DB9-C406-409B-BF76-5F020AF41DDE}"/>
    <cellStyle name="-_7-13 เขาเสริม_รายงานประจำวัน ศูนย์จัดจำหน่ายเขาเสริม9 ม.ค.49_รายงานผล 2 แถม1" xfId="13322" xr:uid="{BE6DBB30-BEF6-414E-BE13-05FA9271AB93}"/>
    <cellStyle name="-_7-13 เขาเสริม_รายงานประจำวัน ศูนย์จัดจำหน่ายเขาเสริม9 ม.ค.49_รายงานผลิต -ส่งกล้าไม้ วันที่ 15 พ.ค.2549" xfId="11945" xr:uid="{4BD11BDE-1ACE-48D9-87CC-E068C17F3EE6}"/>
    <cellStyle name="-_7-13 เขาเสริม_รายงานประจำวัน ศูนย์จัดจำหน่ายเขาเสริม9 ม.ค.49_รายงานผลิต -ส่งกล้าไม้ วันที่ 17 เม.ย 2549" xfId="11946" xr:uid="{C57EBEE2-E8A0-4E9F-AA95-947EA8940870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" xfId="11947" xr:uid="{56BC5F6C-6C67-4C6D-A3EA-C6EDCB1AF22D}"/>
    <cellStyle name="-_7-13 เขาเสริม_รายงานประจำวัน ศูนย์จัดจำหน่ายเขาเสริม9 ม.ค.49_รายงานผลิต -ส่งกล้าไม้ วันที่ 2 พ.ค. 2549" xfId="11948" xr:uid="{FFB266C7-DE84-47DE-9B2C-DBDC70C9EE0E}"/>
    <cellStyle name="-_7-13 เขาเสริม_รายงานประจำวัน ศูนย์จัดจำหน่ายเขาเสริม9 ม.ค.49_รายงานผลิต -ส่งกล้าไม้ วันที่ 22 พ.ค.2549" xfId="11949" xr:uid="{C5254345-5CF7-4E63-9BC1-6137D8F5E6E8}"/>
    <cellStyle name="-_7-13 เขาเสริม_รายงานประจำวัน ศูนย์จัดจำหน่ายเขาเสริม9 ม.ค.49_รายงานผลิต -ส่งกล้าไม้ วันที่ 24 เม.ย 2549" xfId="11950" xr:uid="{BEE24BB9-6DC5-44A1-801F-0C0B16D8B797}"/>
    <cellStyle name="-_7-13 เขาเสริม_รายงานประจำวัน ศูนย์จัดจำหน่ายเขาเสริม9 ม.ค.49_รายงานผลิต -ส่งกล้าไม้ วันที่ 26 พ.ค.2549" xfId="11951" xr:uid="{E5A43F02-EAF4-4C44-B6D5-1198CE5E31A7}"/>
    <cellStyle name="-_7-13 เขาเสริม_รายงานประจำวัน ศูนย์จัดจำหน่ายเขาเสริม9 ม.ค.49_รายงานผลิต -ส่งกล้าไม้ วันที่ 29 เม.ย 2549" xfId="11952" xr:uid="{D2FA38FE-BE54-4393-ACF2-4A8035427685}"/>
    <cellStyle name="-_7-13 เขาเสริม_รายงานประจำวัน ศูนย์จัดจำหน่ายเขาเสริม9 ม.ค.49_รายงานผลิต -ส่งกล้าไม้ วันที่ 8 พ.ค.2549" xfId="11953" xr:uid="{A4E68575-DF88-496A-8AA1-A24B394D1F5B}"/>
    <cellStyle name="-_7-13 เขาเสริม_รายงานประจำวัน ศูนย์จัดจำหน่ายเขาเสริม9 ม.ค.49_รายงานภาษีซื้อ-ภาษีขาย 2551.04" xfId="13321" xr:uid="{C816D277-34FE-40EC-BF8C-BD0A0460B054}"/>
    <cellStyle name="-_7-13 เขาเสริม_รายงานประจำวัน ศูนย์จัดจำหน่ายเขาเสริม9 ม.ค.49_รายงานภาษีซื้อ-ภาษีขาย 2551.04 (1)" xfId="13320" xr:uid="{885B8600-E6ED-488C-9DB8-1AD4A33E2B82}"/>
    <cellStyle name="-_7-13 เขาเสริม_รายงานประจำวัน ศูนย์จัดจำหน่ายเขาเสริม9 ม.ค.49_สรุป MBII Q4 49 (version 1)" xfId="11954" xr:uid="{722BCA4F-C5E7-4730-8C2D-A083BA904094}"/>
    <cellStyle name="-_7-13 เขาเสริม_รายงานประจำวัน ศูนย์จัดจำหน่ายเขาเสริม9 ม.ค.49_หัก ค่าโทรศัพท์พนักงาน มี.ค.51 " xfId="173" xr:uid="{811272D6-E30D-4647-8F7F-A2A98D7688DC}"/>
    <cellStyle name="-_7-13 เขาเสริม_รายงานประจำวัน ศูนย์จัดจำหน่ายเขาเสริม9 ม.ค.49_เอกสารจัดสรรกล้าเพิ่มเติม" xfId="11955" xr:uid="{AD589C4F-DBEA-4328-BAC0-5CEFA39BC52E}"/>
    <cellStyle name="-_7-13 เขาเสริม_รายงานประจำวันณ 7 ธค.49" xfId="11956" xr:uid="{2903A2FB-6505-475D-B7EF-D1E76F4CBE53}"/>
    <cellStyle name="-_7-13 เขาเสริม_รายงานประจำวันณ 7 ธค.49_mib กพ" xfId="13319" xr:uid="{575FD033-5D70-4A10-B98F-2F694C884917}"/>
    <cellStyle name="-_7-13 เขาเสริม_รายงานประจำวันณ 7 ธค.49_mib พย" xfId="13318" xr:uid="{35D22D64-B986-4C2F-ABE7-57809D3F0E8E}"/>
    <cellStyle name="-_7-13 เขาเสริม_รายงานประจำวันณ 7 ธค.49_SBP" xfId="11957" xr:uid="{3A5CAC28-B049-4422-B37A-4E5DBB121BBC}"/>
    <cellStyle name="-_7-13 เขาเสริม_รายงานประจำวันณ 7 ธค.49_กรอกข้อมูลกล้าพร้อมขายพ.ค." xfId="11958" xr:uid="{EB90B475-F1D3-4A9B-B9C7-E1F17A883500}"/>
    <cellStyle name="-_7-13 เขาเสริม_รายงานประจำวันณ 7 ธค.49_กำลังผลิตก.พ-พ.ค" xfId="11959" xr:uid="{F18BB15D-E517-4B57-B99E-C20E3C635E32}"/>
    <cellStyle name="-_7-13 เขาเสริม_รายงานประจำวันณ 7 ธค.49_กำลังผลิตก.พ-พ.ค_mib กพ" xfId="13317" xr:uid="{6B28607E-1DF1-4F2D-AF83-0290C844158F}"/>
    <cellStyle name="-_7-13 เขาเสริม_รายงานประจำวันณ 7 ธค.49_กำลังผลิตก.พ-พ.ค_mib พย" xfId="13316" xr:uid="{DFC028D7-ADD1-47D3-BAC6-DD617B0A8201}"/>
    <cellStyle name="-_7-13 เขาเสริม_รายงานประจำวันณ 7 ธค.49_กำลังผลิตก.พ-พ.ค_กุมภาพันธ์ ND" xfId="11960" xr:uid="{448BC16E-1A6A-4C95-9091-B0D9B213E16F}"/>
    <cellStyle name="-_7-13 เขาเสริม_รายงานประจำวันณ 7 ธค.49_กำลังผลิตก.พ-พ.ค_บอร์ด sbp  ครั้งที่ 3-50" xfId="11961" xr:uid="{BD30CEFE-AF64-4A27-BDFD-E053D6833FD4}"/>
    <cellStyle name="-_7-13 เขาเสริม_รายงานประจำวันณ 7 ธค.49_กำลังผลิตก.พ-พ.ค_บอร์ด sbp  ครั้งที่ 5-50" xfId="11962" xr:uid="{C8457D35-965D-4A5A-BC07-A47D67BED611}"/>
    <cellStyle name="-_7-13 เขาเสริม_รายงานประจำวันณ 7 ธค.49_กำลังผลิตก.พ-พ.ค_แบบฟอร์มกรอกข้อมูลกล้าพร้อมขาย (1)" xfId="11963" xr:uid="{5C37C11E-2B9C-488B-82A7-2BAAA07B3825}"/>
    <cellStyle name="-_7-13 เขาเสริม_รายงานประจำวันณ 7 ธค.49_กำลังผลิตก.พ-พ.ค_แผนรับกล้าตะวันออก" xfId="11964" xr:uid="{C4E59868-D91F-43DE-A72C-301F5EDC0B5A}"/>
    <cellStyle name="-_7-13 เขาเสริม_รายงานประจำวันณ 7 ธค.49_กำลังผลิตก.พ-พ.ค_พี่ตู่" xfId="11965" xr:uid="{298A7C5F-C46F-49D2-90C6-1FB3ACA3A70D}"/>
    <cellStyle name="-_7-13 เขาเสริม_รายงานประจำวันณ 7 ธค.49_กำลังผลิตก.พ-พ.ค_รับกล้าแต่ละกิจการวันที่ 1 -20 เม.ย.49" xfId="11966" xr:uid="{1A820C7D-BEF1-4479-AB4E-6312278CBCF2}"/>
    <cellStyle name="-_7-13 เขาเสริม_รายงานประจำวันณ 7 ธค.49_กำลังผลิตก.พ-พ.ค_รายงานผล 2 แถม1" xfId="13315" xr:uid="{0E0793B1-57B8-430B-A2E0-8272E4A4CA5F}"/>
    <cellStyle name="-_7-13 เขาเสริม_รายงานประจำวันณ 7 ธค.49_กำลังผลิตก.พ-พ.ค_รายงานผลิต -ส่งกล้าไม้ วันที่ 15 พ.ค.2549" xfId="11967" xr:uid="{CF547918-907C-49B4-A13B-EA838AC62410}"/>
    <cellStyle name="-_7-13 เขาเสริม_รายงานประจำวันณ 7 ธค.49_กำลังผลิตก.พ-พ.ค_รายงานผลิต -ส่งกล้าไม้ วันที่ 17 เม.ย 2549" xfId="11968" xr:uid="{1F78E72B-9FEF-4F09-82A8-AE51AA0E1794}"/>
    <cellStyle name="-_7-13 เขาเสริม_รายงานประจำวันณ 7 ธค.49_กำลังผลิตก.พ-พ.ค_รายงานผลิต ส่งกล้าไม้ วันที่ 18 มี ค 49.." xfId="11969" xr:uid="{2EDF87AA-842D-41D8-83EA-7A1902DDD6BB}"/>
    <cellStyle name="-_7-13 เขาเสริม_รายงานประจำวันณ 7 ธค.49_กำลังผลิตก.พ-พ.ค_รายงานผลิต -ส่งกล้าไม้ วันที่ 2 พ.ค. 2549" xfId="11970" xr:uid="{C9AB3837-B1E0-41E0-BBB6-93BC17F50B14}"/>
    <cellStyle name="-_7-13 เขาเสริม_รายงานประจำวันณ 7 ธค.49_กำลังผลิตก.พ-พ.ค_รายงานผลิต -ส่งกล้าไม้ วันที่ 22 พ.ค.2549" xfId="11971" xr:uid="{E52BB130-6435-42CD-A4A9-CDADA81A8022}"/>
    <cellStyle name="-_7-13 เขาเสริม_รายงานประจำวันณ 7 ธค.49_กำลังผลิตก.พ-พ.ค_รายงานผลิต -ส่งกล้าไม้ วันที่ 24 เม.ย 2549" xfId="11972" xr:uid="{D02848E5-B243-44CE-A6D7-1C6A51FDE2BC}"/>
    <cellStyle name="-_7-13 เขาเสริม_รายงานประจำวันณ 7 ธค.49_กำลังผลิตก.พ-พ.ค_รายงานผลิต -ส่งกล้าไม้ วันที่ 26 พ.ค.2549" xfId="11973" xr:uid="{F9BA082E-048B-4306-82EA-B27A8F8168A8}"/>
    <cellStyle name="-_7-13 เขาเสริม_รายงานประจำวันณ 7 ธค.49_กำลังผลิตก.พ-พ.ค_รายงานผลิต -ส่งกล้าไม้ วันที่ 29 เม.ย 2549" xfId="11974" xr:uid="{D6BD6747-EE9A-46C6-90E1-499D16543319}"/>
    <cellStyle name="-_7-13 เขาเสริม_รายงานประจำวันณ 7 ธค.49_กำลังผลิตก.พ-พ.ค_รายงานผลิต -ส่งกล้าไม้ วันที่ 8 พ.ค.2549" xfId="11975" xr:uid="{2628B3AB-4C71-4F76-824C-29CB5E98D658}"/>
    <cellStyle name="-_7-13 เขาเสริม_รายงานประจำวันณ 7 ธค.49_กำลังผลิตก.พ-พ.ค_รายงานภาษีซื้อ-ภาษีขาย 2551.04" xfId="13314" xr:uid="{D37CD190-9178-4BAC-A3DD-E42A2423EE43}"/>
    <cellStyle name="-_7-13 เขาเสริม_รายงานประจำวันณ 7 ธค.49_กำลังผลิตก.พ-พ.ค_รายงานภาษีซื้อ-ภาษีขาย 2551.04 (1)" xfId="13313" xr:uid="{1AF8D898-1AEF-484D-B09B-51126232FDFA}"/>
    <cellStyle name="-_7-13 เขาเสริม_รายงานประจำวันณ 7 ธค.49_กำลังผลิตก.พ-พ.ค_สรุป MBII Q4 49 (version 1)" xfId="11976" xr:uid="{F7C96525-83A4-460A-A36B-50C4A08339CB}"/>
    <cellStyle name="-_7-13 เขาเสริม_รายงานประจำวันณ 7 ธค.49_กำลังผลิตก.พ-พ.ค_หัก ค่าโทรศัพท์พนักงาน มี.ค.51 " xfId="172" xr:uid="{59386974-391B-4172-B51D-2E4436428886}"/>
    <cellStyle name="-_7-13 เขาเสริม_รายงานประจำวันณ 7 ธค.49_กุมภาพันธ์ ND" xfId="11977" xr:uid="{DC853A86-A144-40B5-A43B-4A2C203DCF8B}"/>
    <cellStyle name="-_7-13 เขาเสริม_รายงานประจำวันณ 7 ธค.49_จัดสรรกล้าเม.ย,มิ.ย.49 และจัดสรรรายวัน" xfId="11978" xr:uid="{015C1654-05F9-4412-BB03-7B22DAD54614}"/>
    <cellStyle name="-_7-13 เขาเสริม_รายงานประจำวันณ 7 ธค.49_จัดสรรกล้าเม.ย. 49" xfId="11979" xr:uid="{7800A3E7-F697-4070-8D1B-C90FC902A600}"/>
    <cellStyle name="-_7-13 เขาเสริม_รายงานประจำวันณ 7 ธค.49_จัดสรรกล้าเม.ย.49และ มิ.ย.49" xfId="11980" xr:uid="{209745ED-D630-4C7C-BFCF-9AF9797D73A3}"/>
    <cellStyle name="-_7-13 เขาเสริม_รายงานประจำวันณ 7 ธค.49_บอร์ด sbp  ครั้งที่ 3-50" xfId="11981" xr:uid="{1E3F7038-C548-4AF3-B4F5-24F10BCF891C}"/>
    <cellStyle name="-_7-13 เขาเสริม_รายงานประจำวันณ 7 ธค.49_บอร์ด sbp  ครั้งที่ 5-50" xfId="11982" xr:uid="{FAD42790-48DD-4B50-BFE3-0C1B58830560}"/>
    <cellStyle name="-_7-13 เขาเสริม_รายงานประจำวันณ 7 ธค.49_พี่ตู่" xfId="11983" xr:uid="{AB6970BE-59DC-486D-A9AB-CC385F7CF98B}"/>
    <cellStyle name="-_7-13 เขาเสริม_รายงานประจำวันณ 7 ธค.49_เพิ่มเติมใหม่" xfId="11984" xr:uid="{C1AB3C15-BC13-48DA-B44C-0E7DA485E6F1}"/>
    <cellStyle name="-_7-13 เขาเสริม_รายงานประจำวันณ 7 ธค.49_รับกล้าแต่ละกิจการวันที่ 1 -20 เม.ย.49" xfId="11985" xr:uid="{F1F39E44-B328-452E-AF4E-42FD3ABC20FB}"/>
    <cellStyle name="-_7-13 เขาเสริม_รายงานประจำวันณ 7 ธค.49_รายงานการประชุมจัดสรรกล้าไม้ วันที่ 4 เมษายน 2549" xfId="11986" xr:uid="{3D99E04C-B530-47AA-A6F5-526E224EEC4C}"/>
    <cellStyle name="-_7-13 เขาเสริม_รายงานประจำวันณ 7 ธค.49_รายงานประจำวันผลิตกล้า - ส่งกล้าไม้ 20 ก.พ. 49.." xfId="11987" xr:uid="{F0C736D6-60EC-4E9F-8F1A-19ECD60688EC}"/>
    <cellStyle name="-_7-13 เขาเสริม_รายงานประจำวันณ 7 ธค.49_รายงานประจำวันผลิตกล้า - ส่งกล้าไม้ 20 ก.พ. 49.._mib กพ" xfId="13312" xr:uid="{CBC405C4-96B6-481C-B8E6-76BB3AEDE48E}"/>
    <cellStyle name="-_7-13 เขาเสริม_รายงานประจำวันณ 7 ธค.49_รายงานประจำวันผลิตกล้า - ส่งกล้าไม้ 20 ก.พ. 49.._mib พย" xfId="13311" xr:uid="{E7F0F5D8-503E-4E52-94C5-6F8A395C2BCE}"/>
    <cellStyle name="-_7-13 เขาเสริม_รายงานประจำวันณ 7 ธค.49_รายงานประจำวันผลิตกล้า - ส่งกล้าไม้ 20 ก.พ. 49.._กุมภาพันธ์ ND" xfId="11988" xr:uid="{ABFDB52F-B050-45EF-B580-E3E1ACDC9542}"/>
    <cellStyle name="-_7-13 เขาเสริม_รายงานประจำวันณ 7 ธค.49_รายงานประจำวันผลิตกล้า - ส่งกล้าไม้ 20 ก.พ. 49.._บอร์ด sbp  ครั้งที่ 3-50" xfId="11989" xr:uid="{273158D4-5563-4E75-AD49-1B378870F95F}"/>
    <cellStyle name="-_7-13 เขาเสริม_รายงานประจำวันณ 7 ธค.49_รายงานประจำวันผลิตกล้า - ส่งกล้าไม้ 20 ก.พ. 49.._บอร์ด sbp  ครั้งที่ 5-50" xfId="11990" xr:uid="{866E3B73-00B6-4F78-9FBB-D21AA42830B7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" xfId="11991" xr:uid="{50BE2D86-17B2-4B4A-A4D5-8533DECF713B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" xfId="11992" xr:uid="{A2C7DE9F-D5B3-4CEC-B23E-4171CE8E4C5E}"/>
    <cellStyle name="-_7-13 เขาเสริม_รายงานประจำวันณ 7 ธค.49_รายงานประจำวันผลิตกล้า - ส่งกล้าไม้ 20 ก.พ. 49.._พี่ตู่" xfId="11993" xr:uid="{95DBC397-C948-4D66-A634-78A23FB4778E}"/>
    <cellStyle name="-_7-13 เขาเสริม_รายงานประจำวันณ 7 ธค.49_รายงานประจำวันผลิตกล้า - ส่งกล้าไม้ 20 ก.พ. 49.._รับกล้าแต่ละกิจการวันที่ 1 -20 เม.ย.49" xfId="11994" xr:uid="{131FB8C0-F628-4D83-81CF-ACEF6FB999CD}"/>
    <cellStyle name="-_7-13 เขาเสริม_รายงานประจำวันณ 7 ธค.49_รายงานประจำวันผลิตกล้า - ส่งกล้าไม้ 20 ก.พ. 49.._รายงานผล 2 แถม1" xfId="13310" xr:uid="{8262DC01-EF9D-4CCD-9799-44F57CA1216E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15 พ.ค.2549" xfId="11995" xr:uid="{7C96857D-69C2-4438-A3DB-B774835E7FAA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17 เม.ย 2549" xfId="11996" xr:uid="{1BCF900F-D13E-487B-BB58-6EF9631F2A09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" xfId="11997" xr:uid="{8AA27B5E-5528-4210-9359-049E4FF65163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 พ.ค. 2549" xfId="11998" xr:uid="{C9F2061F-987C-4AA2-90BD-96B5CFBC4D70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2 พ.ค.2549" xfId="11999" xr:uid="{03771D34-B39F-47FB-9AD3-DF1393B95667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4 เม.ย 2549" xfId="12000" xr:uid="{0AEC6E84-22F1-4BC8-951C-C730F59A69E2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6 พ.ค.2549" xfId="12001" xr:uid="{D22BD7D3-CB24-4E5F-B808-CE92FDA8365C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9 เม.ย 2549" xfId="12002" xr:uid="{C2D8743E-8BE3-4A28-AA1C-6370B9DB653B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8 พ.ค.2549" xfId="12003" xr:uid="{1FE4AAD5-82FE-431A-84FB-D14BF08635D0}"/>
    <cellStyle name="-_7-13 เขาเสริม_รายงานประจำวันณ 7 ธค.49_รายงานประจำวันผลิตกล้า - ส่งกล้าไม้ 20 ก.พ. 49.._รายงานภาษีซื้อ-ภาษีขาย 2551.04" xfId="13309" xr:uid="{1C4D51D6-6183-401C-9B54-050DFDF5B489}"/>
    <cellStyle name="-_7-13 เขาเสริม_รายงานประจำวันณ 7 ธค.49_รายงานประจำวันผลิตกล้า - ส่งกล้าไม้ 20 ก.พ. 49.._รายงานภาษีซื้อ-ภาษีขาย 2551.04 (1)" xfId="13308" xr:uid="{2B5363B3-42CD-476B-9874-4994B6651EF4}"/>
    <cellStyle name="-_7-13 เขาเสริม_รายงานประจำวันณ 7 ธค.49_รายงานประจำวันผลิตกล้า - ส่งกล้าไม้ 20 ก.พ. 49.._สรุป MBII Q4 49 (version 1)" xfId="12004" xr:uid="{5ED6B292-2C33-4AD0-AF3A-7D7F1C3FF1E5}"/>
    <cellStyle name="-_7-13 เขาเสริม_รายงานประจำวันณ 7 ธค.49_รายงานประจำวันผลิตกล้า - ส่งกล้าไม้ 20 ก.พ. 49.._หัก ค่าโทรศัพท์พนักงาน มี.ค.51 " xfId="171" xr:uid="{7518C395-453D-41DA-B360-6840E4AF0D99}"/>
    <cellStyle name="-_7-13 เขาเสริม_รายงานประจำวันณ 7 ธค.49_รายงานประจำวันผลิตกล้า - ส่งกล้าไม้ 27 ม.ค 49.." xfId="12005" xr:uid="{A6A657C2-FF80-407C-BD12-C2AF0A50810B}"/>
    <cellStyle name="-_7-13 เขาเสริม_รายงานประจำวันณ 7 ธค.49_รายงานผล 2 แถม1" xfId="13307" xr:uid="{6F60A812-1213-470C-A0EA-1151BB212767}"/>
    <cellStyle name="-_7-13 เขาเสริม_รายงานประจำวันณ 7 ธค.49_รายงานผลิต -ส่งกล้าไม้ วันที่ 15 พ.ค.2549" xfId="12006" xr:uid="{8A20EC98-3B82-40EE-8557-FAD15CCB0653}"/>
    <cellStyle name="-_7-13 เขาเสริม_รายงานประจำวันณ 7 ธค.49_รายงานผลิต -ส่งกล้าไม้ วันที่ 17 เม.ย 2549" xfId="12007" xr:uid="{C6A77DFC-4A31-402E-9B21-46A14D407D43}"/>
    <cellStyle name="-_7-13 เขาเสริม_รายงานประจำวันณ 7 ธค.49_รายงานผลิต ส่งกล้าไม้ วันที่ 18 มี ค 49.." xfId="12008" xr:uid="{6555F1E7-63A6-470F-BB35-00E588869725}"/>
    <cellStyle name="-_7-13 เขาเสริม_รายงานประจำวันณ 7 ธค.49_รายงานผลิต -ส่งกล้าไม้ วันที่ 2 พ.ค. 2549" xfId="12009" xr:uid="{C8640F1B-13C6-4E1A-8032-76CC3610157A}"/>
    <cellStyle name="-_7-13 เขาเสริม_รายงานประจำวันณ 7 ธค.49_รายงานผลิต -ส่งกล้าไม้ วันที่ 22 พ.ค.2549" xfId="12010" xr:uid="{D5E4CE55-CFCE-45F0-8788-EC1B96CBB6A8}"/>
    <cellStyle name="-_7-13 เขาเสริม_รายงานประจำวันณ 7 ธค.49_รายงานผลิต -ส่งกล้าไม้ วันที่ 24 เม.ย 2549" xfId="12011" xr:uid="{9B34C712-9FEA-488D-8DAC-0ED31663D92B}"/>
    <cellStyle name="-_7-13 เขาเสริม_รายงานประจำวันณ 7 ธค.49_รายงานผลิต -ส่งกล้าไม้ วันที่ 26 พ.ค.2549" xfId="12012" xr:uid="{F6831775-E188-41D2-AD7C-94CC4FA871F9}"/>
    <cellStyle name="-_7-13 เขาเสริม_รายงานประจำวันณ 7 ธค.49_รายงานผลิต -ส่งกล้าไม้ วันที่ 29 เม.ย 2549" xfId="12013" xr:uid="{046453F8-878B-4D79-B53B-361074EA5CE9}"/>
    <cellStyle name="-_7-13 เขาเสริม_รายงานประจำวันณ 7 ธค.49_รายงานผลิต -ส่งกล้าไม้ วันที่ 8 พ.ค.2549" xfId="12014" xr:uid="{2B25AD6E-4B19-4B5E-A5FB-DA1C75989825}"/>
    <cellStyle name="-_7-13 เขาเสริม_รายงานประจำวันณ 7 ธค.49_รายงานภาษีซื้อ-ภาษีขาย 2551.04" xfId="13306" xr:uid="{65F9AE8D-D4C3-4927-848B-16DD195715E5}"/>
    <cellStyle name="-_7-13 เขาเสริม_รายงานประจำวันณ 7 ธค.49_รายงานภาษีซื้อ-ภาษีขาย 2551.04 (1)" xfId="13305" xr:uid="{87A2025C-19C5-408F-8E89-258249F3F6C9}"/>
    <cellStyle name="-_7-13 เขาเสริม_รายงานประจำวันณ 7 ธค.49_สรุป MBII Q4 49 (version 1)" xfId="12015" xr:uid="{F93F7928-01A7-49D2-935F-7BC0FAD5A06E}"/>
    <cellStyle name="-_7-13 เขาเสริม_รายงานประจำวันณ 7 ธค.49_หัก ค่าโทรศัพท์พนักงาน มี.ค.51 " xfId="170" xr:uid="{7719BDF7-5ACD-4542-BA00-0B9B86F57AD9}"/>
    <cellStyle name="-_7-13 เขาเสริม_รายงานประจำวันณ 7 ธค.49_เอกสารจัดสรรกล้าเพิ่มเติม" xfId="12016" xr:uid="{82B08541-4D7C-485D-8C38-F9F72DFE2595}"/>
    <cellStyle name="-_7-13 เขาเสริม_สต็อกกล้า ศร." xfId="12017" xr:uid="{BF4224BC-7535-441B-971C-907524DCC735}"/>
    <cellStyle name="-_7-13 เขาเสริม_สต็อกกล้า ศร. ณ 26 ธันวาคม" xfId="12018" xr:uid="{6C406B28-2007-467C-A2E2-EA9D3EC1A69E}"/>
    <cellStyle name="-_7-13 เขาเสริม_สต็อกกล้า ศร. ณ 26 ธันวาคม_mib กพ" xfId="13304" xr:uid="{F8C23BE3-58B4-4EF8-84B5-FF4643C3E030}"/>
    <cellStyle name="-_7-13 เขาเสริม_สต็อกกล้า ศร. ณ 26 ธันวาคม_mib พย" xfId="13303" xr:uid="{6C7191D0-F8DF-4200-BCCE-D2059DA2C102}"/>
    <cellStyle name="-_7-13 เขาเสริม_สต็อกกล้า ศร. ณ 26 ธันวาคม_SBP" xfId="12019" xr:uid="{57DB3390-9C5D-4620-BBF8-97E41BDA324B}"/>
    <cellStyle name="-_7-13 เขาเสริม_สต็อกกล้า ศร. ณ 26 ธันวาคม_กรอกข้อมูลกล้าพร้อมขายพ.ค." xfId="12020" xr:uid="{11E7FD16-73E1-40BF-8FCF-2BD7A40BCDA4}"/>
    <cellStyle name="-_7-13 เขาเสริม_สต็อกกล้า ศร. ณ 26 ธันวาคม_กำลังผลิตก.พ-พ.ค" xfId="12021" xr:uid="{01ED032B-DADE-405F-9356-CD48A24FA329}"/>
    <cellStyle name="-_7-13 เขาเสริม_สต็อกกล้า ศร. ณ 26 ธันวาคม_กำลังผลิตก.พ-พ.ค_mib กพ" xfId="13302" xr:uid="{F03824A8-95ED-42F1-B0F9-F97ACE4B4FA8}"/>
    <cellStyle name="-_7-13 เขาเสริม_สต็อกกล้า ศร. ณ 26 ธันวาคม_กำลังผลิตก.พ-พ.ค_mib พย" xfId="13301" xr:uid="{CB711ADD-D0B6-4566-8237-367EE0A68684}"/>
    <cellStyle name="-_7-13 เขาเสริม_สต็อกกล้า ศร. ณ 26 ธันวาคม_กำลังผลิตก.พ-พ.ค_กุมภาพันธ์ ND" xfId="12022" xr:uid="{A4A4107E-F7DE-49CB-A8B6-83C7E549EBB3}"/>
    <cellStyle name="-_7-13 เขาเสริม_สต็อกกล้า ศร. ณ 26 ธันวาคม_กำลังผลิตก.พ-พ.ค_บอร์ด sbp  ครั้งที่ 3-50" xfId="12023" xr:uid="{6FAABA13-297A-46E1-A1A8-3E7AB794CEBA}"/>
    <cellStyle name="-_7-13 เขาเสริม_สต็อกกล้า ศร. ณ 26 ธันวาคม_กำลังผลิตก.พ-พ.ค_บอร์ด sbp  ครั้งที่ 5-50" xfId="12024" xr:uid="{F73742DB-5535-4CF3-A80B-902BAD6E9106}"/>
    <cellStyle name="-_7-13 เขาเสริม_สต็อกกล้า ศร. ณ 26 ธันวาคม_กำลังผลิตก.พ-พ.ค_แบบฟอร์มกรอกข้อมูลกล้าพร้อมขาย (1)" xfId="12025" xr:uid="{2D1277B5-F197-4340-A4F7-3B447CCCB8BE}"/>
    <cellStyle name="-_7-13 เขาเสริม_สต็อกกล้า ศร. ณ 26 ธันวาคม_กำลังผลิตก.พ-พ.ค_แผนรับกล้าตะวันออก" xfId="12026" xr:uid="{A9ACAA0A-5E81-4FD2-9040-94517D5E7CA8}"/>
    <cellStyle name="-_7-13 เขาเสริม_สต็อกกล้า ศร. ณ 26 ธันวาคม_กำลังผลิตก.พ-พ.ค_พี่ตู่" xfId="12027" xr:uid="{AA231851-5D62-4ED7-8075-A95A710575A0}"/>
    <cellStyle name="-_7-13 เขาเสริม_สต็อกกล้า ศร. ณ 26 ธันวาคม_กำลังผลิตก.พ-พ.ค_รับกล้าแต่ละกิจการวันที่ 1 -20 เม.ย.49" xfId="12028" xr:uid="{6815D295-8A35-4EFD-8054-DEF68E1E3E4B}"/>
    <cellStyle name="-_7-13 เขาเสริม_สต็อกกล้า ศร. ณ 26 ธันวาคม_กำลังผลิตก.พ-พ.ค_รายงานผล 2 แถม1" xfId="13525" xr:uid="{E008866C-6EA3-499A-86AF-4A332348E640}"/>
    <cellStyle name="-_7-13 เขาเสริม_สต็อกกล้า ศร. ณ 26 ธันวาคม_กำลังผลิตก.พ-พ.ค_รายงานผลิต -ส่งกล้าไม้ วันที่ 15 พ.ค.2549" xfId="12029" xr:uid="{31908ED5-33A9-4292-8531-3E07EC017256}"/>
    <cellStyle name="-_7-13 เขาเสริม_สต็อกกล้า ศร. ณ 26 ธันวาคม_กำลังผลิตก.พ-พ.ค_รายงานผลิต -ส่งกล้าไม้ วันที่ 17 เม.ย 2549" xfId="12030" xr:uid="{D5FCD18D-8F71-478A-AB7D-D015F52A199F}"/>
    <cellStyle name="-_7-13 เขาเสริม_สต็อกกล้า ศร. ณ 26 ธันวาคม_กำลังผลิตก.พ-พ.ค_รายงานผลิต ส่งกล้าไม้ วันที่ 18 มี ค 49.." xfId="12031" xr:uid="{97CC4858-075B-4B88-B0A6-6D485071BB6B}"/>
    <cellStyle name="-_7-13 เขาเสริม_สต็อกกล้า ศร. ณ 26 ธันวาคม_กำลังผลิตก.พ-พ.ค_รายงานผลิต -ส่งกล้าไม้ วันที่ 2 พ.ค. 2549" xfId="12032" xr:uid="{F9F8DD70-ACC0-4739-AF67-B0740871B2FE}"/>
    <cellStyle name="-_7-13 เขาเสริม_สต็อกกล้า ศร. ณ 26 ธันวาคม_กำลังผลิตก.พ-พ.ค_รายงานผลิต -ส่งกล้าไม้ วันที่ 22 พ.ค.2549" xfId="12033" xr:uid="{B4A1BE55-FAC7-404C-80FA-B83618EA3020}"/>
    <cellStyle name="-_7-13 เขาเสริม_สต็อกกล้า ศร. ณ 26 ธันวาคม_กำลังผลิตก.พ-พ.ค_รายงานผลิต -ส่งกล้าไม้ วันที่ 24 เม.ย 2549" xfId="12034" xr:uid="{859F8AF8-9762-43BA-9928-3269EA756A52}"/>
    <cellStyle name="-_7-13 เขาเสริม_สต็อกกล้า ศร. ณ 26 ธันวาคม_กำลังผลิตก.พ-พ.ค_รายงานผลิต -ส่งกล้าไม้ วันที่ 26 พ.ค.2549" xfId="12035" xr:uid="{02A58576-56B2-4B63-AB0C-1E0994F66F1A}"/>
    <cellStyle name="-_7-13 เขาเสริม_สต็อกกล้า ศร. ณ 26 ธันวาคม_กำลังผลิตก.พ-พ.ค_รายงานผลิต -ส่งกล้าไม้ วันที่ 29 เม.ย 2549" xfId="12036" xr:uid="{BD668B53-D367-4839-8DA8-7EE1AEC0814A}"/>
    <cellStyle name="-_7-13 เขาเสริม_สต็อกกล้า ศร. ณ 26 ธันวาคม_กำลังผลิตก.พ-พ.ค_รายงานผลิต -ส่งกล้าไม้ วันที่ 8 พ.ค.2549" xfId="12037" xr:uid="{83698FBC-B71D-4B68-B945-E17F58B2F3AD}"/>
    <cellStyle name="-_7-13 เขาเสริม_สต็อกกล้า ศร. ณ 26 ธันวาคม_กำลังผลิตก.พ-พ.ค_รายงานภาษีซื้อ-ภาษีขาย 2551.04" xfId="13524" xr:uid="{9581601B-392A-4006-A79A-A738F75B56CB}"/>
    <cellStyle name="-_7-13 เขาเสริม_สต็อกกล้า ศร. ณ 26 ธันวาคม_กำลังผลิตก.พ-พ.ค_รายงานภาษีซื้อ-ภาษีขาย 2551.04 (1)" xfId="13300" xr:uid="{402AE129-5EA0-439A-9E81-51D2F3B40B2A}"/>
    <cellStyle name="-_7-13 เขาเสริม_สต็อกกล้า ศร. ณ 26 ธันวาคม_กำลังผลิตก.พ-พ.ค_สรุป MBII Q4 49 (version 1)" xfId="12038" xr:uid="{7AF058D5-C80F-4D80-A442-208B5ABE3142}"/>
    <cellStyle name="-_7-13 เขาเสริม_สต็อกกล้า ศร. ณ 26 ธันวาคม_กำลังผลิตก.พ-พ.ค_หัก ค่าโทรศัพท์พนักงาน มี.ค.51 " xfId="169" xr:uid="{CA6A13DD-EBB7-490B-8266-A2959A0F6E1B}"/>
    <cellStyle name="-_7-13 เขาเสริม_สต็อกกล้า ศร. ณ 26 ธันวาคม_กุมภาพันธ์ ND" xfId="12039" xr:uid="{CCCD8B18-F2D5-4D9A-9044-DD6C41BA95BB}"/>
    <cellStyle name="-_7-13 เขาเสริม_สต็อกกล้า ศร. ณ 26 ธันวาคม_จัดสรรกล้าเม.ย,มิ.ย.49 และจัดสรรรายวัน" xfId="12040" xr:uid="{70F882ED-C939-42F7-B21D-A96610F1485B}"/>
    <cellStyle name="-_7-13 เขาเสริม_สต็อกกล้า ศร. ณ 26 ธันวาคม_จัดสรรกล้าเม.ย. 49" xfId="12041" xr:uid="{730A71AE-738D-4725-80F8-1DB20310CFD9}"/>
    <cellStyle name="-_7-13 เขาเสริม_สต็อกกล้า ศร. ณ 26 ธันวาคม_จัดสรรกล้าเม.ย.49และ มิ.ย.49" xfId="12042" xr:uid="{ADE56A51-B332-46C1-9C2E-FFE22BB08E94}"/>
    <cellStyle name="-_7-13 เขาเสริม_สต็อกกล้า ศร. ณ 26 ธันวาคม_บอร์ด sbp  ครั้งที่ 3-50" xfId="12043" xr:uid="{8957C6B6-5D39-4F86-BFED-D0572B79E2A5}"/>
    <cellStyle name="-_7-13 เขาเสริม_สต็อกกล้า ศร. ณ 26 ธันวาคม_บอร์ด sbp  ครั้งที่ 5-50" xfId="12044" xr:uid="{18884E99-0EE7-44D8-BAE2-7E23B76A8398}"/>
    <cellStyle name="-_7-13 เขาเสริม_สต็อกกล้า ศร. ณ 26 ธันวาคม_พี่ตู่" xfId="12045" xr:uid="{9B58551B-0AFE-49C8-936D-DBA5FFDD60E8}"/>
    <cellStyle name="-_7-13 เขาเสริม_สต็อกกล้า ศร. ณ 26 ธันวาคม_เพิ่มเติมใหม่" xfId="12046" xr:uid="{0F6B6CB3-A061-4726-805B-D40E9F8D25AE}"/>
    <cellStyle name="-_7-13 เขาเสริม_สต็อกกล้า ศร. ณ 26 ธันวาคม_รับกล้าแต่ละกิจการวันที่ 1 -20 เม.ย.49" xfId="12047" xr:uid="{EBA9B23D-CBBB-41D0-94E7-E333657FD10A}"/>
    <cellStyle name="-_7-13 เขาเสริม_สต็อกกล้า ศร. ณ 26 ธันวาคม_รายงานการประชุมจัดสรรกล้าไม้ วันที่ 4 เมษายน 2549" xfId="12048" xr:uid="{6798ED7D-5063-4504-A8B7-AA4100F60A85}"/>
    <cellStyle name="-_7-13 เขาเสริม_สต็อกกล้า ศร. ณ 26 ธันวาคม_รายงานประจำวันผลิตกล้า - ส่งกล้าไม้ 20 ก.พ. 49.." xfId="12049" xr:uid="{36FD4D70-0B1B-4D57-977D-7B59075FAF23}"/>
    <cellStyle name="-_7-13 เขาเสริม_สต็อกกล้า ศร. ณ 26 ธันวาคม_รายงานประจำวันผลิตกล้า - ส่งกล้าไม้ 20 ก.พ. 49.._mib กพ" xfId="13299" xr:uid="{4E96BE6D-7B4B-45EA-A347-8DE98F5FF40B}"/>
    <cellStyle name="-_7-13 เขาเสริม_สต็อกกล้า ศร. ณ 26 ธันวาคม_รายงานประจำวันผลิตกล้า - ส่งกล้าไม้ 20 ก.พ. 49.._mib พย" xfId="13298" xr:uid="{BB9B453F-EDFD-4F5F-846E-939019C31DA4}"/>
    <cellStyle name="-_7-13 เขาเสริม_สต็อกกล้า ศร. ณ 26 ธันวาคม_รายงานประจำวันผลิตกล้า - ส่งกล้าไม้ 20 ก.พ. 49.._กุมภาพันธ์ ND" xfId="12050" xr:uid="{2A7DB4A0-31FE-44BE-910D-F8595C9C14E5}"/>
    <cellStyle name="-_7-13 เขาเสริม_สต็อกกล้า ศร. ณ 26 ธันวาคม_รายงานประจำวันผลิตกล้า - ส่งกล้าไม้ 20 ก.พ. 49.._บอร์ด sbp  ครั้งที่ 3-50" xfId="12051" xr:uid="{5E311AFC-22B8-4A43-A3C8-6BD6D1893AC5}"/>
    <cellStyle name="-_7-13 เขาเสริม_สต็อกกล้า ศร. ณ 26 ธันวาคม_รายงานประจำวันผลิตกล้า - ส่งกล้าไม้ 20 ก.พ. 49.._บอร์ด sbp  ครั้งที่ 5-50" xfId="12052" xr:uid="{2B235614-A3FC-4AEC-A6DA-B0536E1E62BC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" xfId="12053" xr:uid="{BE76B65F-F05A-4150-A830-8726C2C23CDE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" xfId="12054" xr:uid="{5FCCE8E5-0258-450F-B4D9-B7F1A5FEACE7}"/>
    <cellStyle name="-_7-13 เขาเสริม_สต็อกกล้า ศร. ณ 26 ธันวาคม_รายงานประจำวันผลิตกล้า - ส่งกล้าไม้ 20 ก.พ. 49.._พี่ตู่" xfId="12055" xr:uid="{1E9AC59F-68E0-4C89-915B-788CE4271AE6}"/>
    <cellStyle name="-_7-13 เขาเสริม_สต็อกกล้า ศร. ณ 26 ธันวาคม_รายงานประจำวันผลิตกล้า - ส่งกล้าไม้ 20 ก.พ. 49.._รับกล้าแต่ละกิจการวันที่ 1 -20 เม.ย.49" xfId="12056" xr:uid="{BD125755-9C18-4366-8EF0-C1E528732DC0}"/>
    <cellStyle name="-_7-13 เขาเสริม_สต็อกกล้า ศร. ณ 26 ธันวาคม_รายงานประจำวันผลิตกล้า - ส่งกล้าไม้ 20 ก.พ. 49.._รายงานผล 2 แถม1" xfId="13297" xr:uid="{F1A08EBF-F6E5-4C15-9E64-B8C9B77E7651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15 พ.ค.2549" xfId="12057" xr:uid="{C5426DE2-C058-47C4-B5FE-C01EDAAE5DC3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17 เม.ย 2549" xfId="12058" xr:uid="{722326BE-99AA-48CF-B0E0-9AB977A1FF74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" xfId="12059" xr:uid="{7BEE7FB8-0CDD-4644-A74F-E3489BE83248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 พ.ค. 2549" xfId="12060" xr:uid="{57115E2A-8BB9-4E25-BD9B-3347C9C132DF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2 พ.ค.2549" xfId="12061" xr:uid="{F1506F79-F2BB-4AF9-9F66-4C4954BA534F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4 เม.ย 2549" xfId="12062" xr:uid="{3F5DBA46-C0D2-4B13-8C9C-108691231C13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6 พ.ค.2549" xfId="12063" xr:uid="{82424A3D-84F6-4E31-9D68-279AB952CC6F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9 เม.ย 2549" xfId="12064" xr:uid="{158AE22F-710F-4DE6-A06B-09D4778DE9D8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8 พ.ค.2549" xfId="12065" xr:uid="{0D67C628-DDDF-4E56-AFCD-1B38A9171469}"/>
    <cellStyle name="-_7-13 เขาเสริม_สต็อกกล้า ศร. ณ 26 ธันวาคม_รายงานประจำวันผลิตกล้า - ส่งกล้าไม้ 20 ก.พ. 49.._รายงานภาษีซื้อ-ภาษีขาย 2551.04" xfId="13296" xr:uid="{AC7B1F9D-BE80-4121-9801-F0412E790252}"/>
    <cellStyle name="-_7-13 เขาเสริม_สต็อกกล้า ศร. ณ 26 ธันวาคม_รายงานประจำวันผลิตกล้า - ส่งกล้าไม้ 20 ก.พ. 49.._รายงานภาษีซื้อ-ภาษีขาย 2551.04 (1)" xfId="13295" xr:uid="{D663BA0B-BC62-4D61-BE0F-F09A05665D11}"/>
    <cellStyle name="-_7-13 เขาเสริม_สต็อกกล้า ศร. ณ 26 ธันวาคม_รายงานประจำวันผลิตกล้า - ส่งกล้าไม้ 20 ก.พ. 49.._สรุป MBII Q4 49 (version 1)" xfId="12066" xr:uid="{06CC2582-4251-4880-8600-AC622EC0A0F8}"/>
    <cellStyle name="-_7-13 เขาเสริม_สต็อกกล้า ศร. ณ 26 ธันวาคม_รายงานประจำวันผลิตกล้า - ส่งกล้าไม้ 20 ก.พ. 49.._หัก ค่าโทรศัพท์พนักงาน มี.ค.51 " xfId="168" xr:uid="{AB9BAFDF-C2D1-4221-9E3C-11428B044EFB}"/>
    <cellStyle name="-_7-13 เขาเสริม_สต็อกกล้า ศร. ณ 26 ธันวาคม_รายงานประจำวันผลิตกล้า - ส่งกล้าไม้ 27 ม.ค 49.." xfId="12067" xr:uid="{6E935B02-6D21-4A2F-9FB2-7B1E54A24E51}"/>
    <cellStyle name="-_7-13 เขาเสริม_สต็อกกล้า ศร. ณ 26 ธันวาคม_รายงานผล 2 แถม1" xfId="13294" xr:uid="{79573799-4AB4-4376-91BC-58E3E0E179D0}"/>
    <cellStyle name="-_7-13 เขาเสริม_สต็อกกล้า ศร. ณ 26 ธันวาคม_รายงานผลิต -ส่งกล้าไม้ วันที่ 15 พ.ค.2549" xfId="12068" xr:uid="{7A499458-1DCB-4DC0-97FC-4F10C5D423AF}"/>
    <cellStyle name="-_7-13 เขาเสริม_สต็อกกล้า ศร. ณ 26 ธันวาคม_รายงานผลิต -ส่งกล้าไม้ วันที่ 17 เม.ย 2549" xfId="12069" xr:uid="{88664458-85A3-41AF-BD60-0208AD799925}"/>
    <cellStyle name="-_7-13 เขาเสริม_สต็อกกล้า ศร. ณ 26 ธันวาคม_รายงานผลิต ส่งกล้าไม้ วันที่ 18 มี ค 49.." xfId="12070" xr:uid="{D0D69ED3-F330-409A-9763-7F55D85FD505}"/>
    <cellStyle name="-_7-13 เขาเสริม_สต็อกกล้า ศร. ณ 26 ธันวาคม_รายงานผลิต -ส่งกล้าไม้ วันที่ 2 พ.ค. 2549" xfId="12071" xr:uid="{E976116B-E183-460E-9884-8654398FA7A0}"/>
    <cellStyle name="-_7-13 เขาเสริม_สต็อกกล้า ศร. ณ 26 ธันวาคม_รายงานผลิต -ส่งกล้าไม้ วันที่ 22 พ.ค.2549" xfId="12072" xr:uid="{A198AA82-B60C-442C-95EF-F26582151E95}"/>
    <cellStyle name="-_7-13 เขาเสริม_สต็อกกล้า ศร. ณ 26 ธันวาคม_รายงานผลิต -ส่งกล้าไม้ วันที่ 24 เม.ย 2549" xfId="12073" xr:uid="{30330318-1DC6-4D48-A303-A955F8E34AED}"/>
    <cellStyle name="-_7-13 เขาเสริม_สต็อกกล้า ศร. ณ 26 ธันวาคม_รายงานผลิต -ส่งกล้าไม้ วันที่ 26 พ.ค.2549" xfId="12074" xr:uid="{216D0BD1-E1AB-41A8-A8EF-20DB9279F629}"/>
    <cellStyle name="-_7-13 เขาเสริม_สต็อกกล้า ศร. ณ 26 ธันวาคม_รายงานผลิต -ส่งกล้าไม้ วันที่ 29 เม.ย 2549" xfId="12075" xr:uid="{987E031E-704E-4D40-92D2-4AFEC924B6B6}"/>
    <cellStyle name="-_7-13 เขาเสริม_สต็อกกล้า ศร. ณ 26 ธันวาคม_รายงานผลิต -ส่งกล้าไม้ วันที่ 8 พ.ค.2549" xfId="12076" xr:uid="{6F902052-549C-42B2-A632-BB4BEB9CDEE8}"/>
    <cellStyle name="-_7-13 เขาเสริม_สต็อกกล้า ศร. ณ 26 ธันวาคม_รายงานภาษีซื้อ-ภาษีขาย 2551.04" xfId="13293" xr:uid="{01CB9EB1-8D07-44B8-906C-691E1D7A0D87}"/>
    <cellStyle name="-_7-13 เขาเสริม_สต็อกกล้า ศร. ณ 26 ธันวาคม_รายงานภาษีซื้อ-ภาษีขาย 2551.04 (1)" xfId="13292" xr:uid="{CF2720CA-C2FF-483C-948E-F5D9047E1B4F}"/>
    <cellStyle name="-_7-13 เขาเสริม_สต็อกกล้า ศร. ณ 26 ธันวาคม_สรุป MBII Q4 49 (version 1)" xfId="12077" xr:uid="{C48EDF17-3C92-4D54-89B4-B9BC879A97B6}"/>
    <cellStyle name="-_7-13 เขาเสริม_สต็อกกล้า ศร. ณ 26 ธันวาคม_หัก ค่าโทรศัพท์พนักงาน มี.ค.51 " xfId="167" xr:uid="{446B3AED-A0ED-4D49-B20C-BDFEBC1D77EE}"/>
    <cellStyle name="-_7-13 เขาเสริม_สต็อกกล้า ศร. ณ 26 ธันวาคม_เอกสารจัดสรรกล้าเพิ่มเติม" xfId="12078" xr:uid="{5A77564A-FCB1-4EFD-882B-9D7AE2691033}"/>
    <cellStyle name="_board" xfId="12079" xr:uid="{A8B47FE8-1B1E-40F8-8BEC-DAC8BDD000DF}"/>
    <cellStyle name="_board เดือน มิถุนายน 2549" xfId="12080" xr:uid="{F5B5EE9A-38E7-4A60-A639-3A025155C3F0}"/>
    <cellStyle name="_Book1" xfId="12081" xr:uid="{466DC798-DE47-45F9-8531-14F9890AF353}"/>
    <cellStyle name="-_Book1" xfId="12082" xr:uid="{ECD8A146-279A-4613-B2F5-2A413755C303}"/>
    <cellStyle name="-_Book2" xfId="12083" xr:uid="{B5E8E5AD-3FA5-4BB5-88B0-A6D842605AC4}"/>
    <cellStyle name="-_Book2_P&amp;L 50_8 แตกหน่อ" xfId="13291" xr:uid="{AAF4B060-8114-43F9-8DD4-C5F55E222743}"/>
    <cellStyle name="_Budget Jul 06 - Jun 07" xfId="12084" xr:uid="{A68FF14B-D426-49E3-A1C1-7274C0D0C98F}"/>
    <cellStyle name="_CIB_SBP" xfId="12085" xr:uid="{DA5E7D89-4FF1-4072-9482-53CA39A3E8E3}"/>
    <cellStyle name="-_Copy of รายงานประจำวันผลิตกล้า - ส่งกล้าไม้ 2 ส.ค 48." xfId="12086" xr:uid="{013A46BC-2721-4222-BAF2-068E74712D53}"/>
    <cellStyle name="_Copy of วาระบุคคลบ้านไผ่ ก.ย. 49(Revise)" xfId="12087" xr:uid="{26796676-7ACA-4780-BA15-79038BB0538B}"/>
    <cellStyle name="_Final New_near" xfId="12088" xr:uid="{560A278C-F69E-42C9-8154-B177C94ECA13}"/>
    <cellStyle name="-_INC 14 - 20 ก.พ  48" xfId="12089" xr:uid="{91881CDF-9E5B-4F61-8520-BEE97DB1952A}"/>
    <cellStyle name="_MB II Q3" xfId="12090" xr:uid="{C13E5556-49C7-4D60-A438-7CCB6301AE21}"/>
    <cellStyle name="_MB II Q3 (1)" xfId="12091" xr:uid="{1C02CF65-4577-49C9-9233-770B83626692}"/>
    <cellStyle name="_MB II Q3-Q4 ปี 49  Q1-Q2 ปี50" xfId="12092" xr:uid="{5F36EF74-10AB-4405-A1DE-92BA93BE20BC}"/>
    <cellStyle name="_MB II SBL 999-24      พ(1).ค ( ปรับ )-K.xlพ(1).ค (      ปรับ )-K" xfId="12093" xr:uid="{0A7E9ED2-1BA8-4729-8F8A-E0D5A77504E8}"/>
    <cellStyle name="_MB II SBL 999-24 พ(1).ค ( ปรับ )" xfId="12094" xr:uid="{031C12EA-F51C-4CE3-BF2D-982084C65CF5}"/>
    <cellStyle name="_MB II SBL 999-24 พ.ค" xfId="12095" xr:uid="{1D517096-C2B3-4B28-ABCA-912826D80366}"/>
    <cellStyle name="_MB2 -CEO -Q3 -2549 V2" xfId="12096" xr:uid="{B32B1798-CF8B-437B-88F7-98090C432E8B}"/>
    <cellStyle name="_MB2 COO Q3,4'49 &amp; Q1,2'50" xfId="12097" xr:uid="{FB9B6C8E-7F98-4547-9124-9E0E90EE7DCF}"/>
    <cellStyle name="_mb2 gearแก้ไข (version 1)" xfId="12098" xr:uid="{B80BEE2C-02F9-4723-AF92-93B7845B5062}"/>
    <cellStyle name="_MB2 HR" xfId="12099" xr:uid="{DA084AC6-1E64-4888-B894-463D31704387}"/>
    <cellStyle name="_MB2 Sri.FPT Q3-4" xfId="12100" xr:uid="{E6433EE8-DFBD-45E9-9B58-C0C3506CE7D5}"/>
    <cellStyle name="_MB2 วราพร ไตรมาส 3 แก้ไข" xfId="12101" xr:uid="{D8A9DF68-E895-48B1-9173-3F9645058299}"/>
    <cellStyle name="_MB2 หน่วยงานส่งเสริมปี 49" xfId="12102" xr:uid="{A0614744-E95B-47F3-AD3A-507696679314}"/>
    <cellStyle name="_MB2 หน่วยงานส่งเสริมปี 49 MB" xfId="12103" xr:uid="{FFC88C41-2F30-47F5-B60E-42E90B81B898}"/>
    <cellStyle name="_MB2&amp;MIB ไตรมาส 4 Ast to" xfId="12104" xr:uid="{FE5BB88E-F312-4D75-BED8-B0B947A3D999}"/>
    <cellStyle name="_MBII  (11ส.ค.49)" xfId="12105" xr:uid="{4616B60A-C609-4B70-BD89-2B6AF086477B}"/>
    <cellStyle name="_MBII  Q3-Q4 49 revise" xfId="12106" xr:uid="{DB6D813E-69B0-4CD8-9D32-4252B249BF07}"/>
    <cellStyle name="_MBII &amp; MIB Q4-49_SBP(12-12-49)1" xfId="12107" xr:uid="{C704E5A4-D05D-4040-A681-8482BC5F592A}"/>
    <cellStyle name="-_MBII 2006_@20060619New2" xfId="13290" xr:uid="{0B7FD44B-F211-4D47-AE48-CB4DC5980241}"/>
    <cellStyle name="_MBII Q2 (06-09-2006)" xfId="12108" xr:uid="{B3082CEB-59D7-47D2-A826-7677E9629753}"/>
    <cellStyle name="_MBII Q3     4_'49 ส่งเสริม" xfId="12109" xr:uid="{F4D2B72E-677D-4BAB-9655-533A284CEED6}"/>
    <cellStyle name="_MBII Q3-4 CEO SBP" xfId="12110" xr:uid="{0CD0CE73-BDF2-4011-B330-210C17D175BC}"/>
    <cellStyle name="_MBII Q3-4 FPTแก้ตามcomment" xfId="12111" xr:uid="{46CA9768-8867-4805-97FE-FD67A5800509}"/>
    <cellStyle name="_MBII SBL 2548 ( 24 พ.ค.)" xfId="12112" xr:uid="{D0C34632-6DCA-4F62-BA3E-9D16EB4AC281}"/>
    <cellStyle name="_MBii แก้ไขครับ (2)" xfId="12113" xr:uid="{C10DE8F8-E489-4402-9156-EF4B3AE3F012}"/>
    <cellStyle name="_MBII วาระศรีเกษตรวิสัย" xfId="12114" xr:uid="{BAF852E5-2C71-4D6C-BF7C-6E62D55B902C}"/>
    <cellStyle name="_MBII วาระศรีเกษตรวิสัย (2)" xfId="12115" xr:uid="{F81938CA-F277-4DB5-86E0-4C21C5BAC602}"/>
    <cellStyle name="_MBII_SKP Q4" xfId="12116" xr:uid="{D2219DDB-5346-484B-BD4C-171A94BAF7B1}"/>
    <cellStyle name="_MBII-แผนกบัญชี Q3 - 49" xfId="12117" xr:uid="{20415E5D-0AE7-4A64-8801-41EBB2583D91}"/>
    <cellStyle name="_MBII-แผนกบัญชี Q3 - 49 ศิริพรรดิ์" xfId="12118" xr:uid="{1B327600-FE61-49BE-B937-279350AED8E8}"/>
    <cellStyle name="_MBII-แผนกบัญชี Q4 - 49" xfId="12119" xr:uid="{198C0E08-3245-4DD0-A592-D5DD3C72FE9F}"/>
    <cellStyle name="_MBII-แผนกบัญชี Q4 - 49 ศิริพรรดิ์" xfId="12120" xr:uid="{B54608C2-AA25-4AEC-A10B-E6BAD4805CCF}"/>
    <cellStyle name="_MBO กรกฏาคม" xfId="12121" xr:uid="{06631FB2-D458-4E95-B5B1-24F2BC63F014}"/>
    <cellStyle name="_MBO ตุลาคม 49" xfId="12122" xr:uid="{5D93E7DA-679D-4EA6-AA23-22AD88B4A6B0}"/>
    <cellStyle name="_MBO ธันวาคม 49" xfId="12123" xr:uid="{35774924-90F7-479B-9225-16495C2087F2}"/>
    <cellStyle name="_MBO พฤศจิกายน 49" xfId="12124" xr:uid="{BEBE5D69-F64B-407E-A02E-755DF5B2E799}"/>
    <cellStyle name="_MBO และ MIB เดือนมิ.ย" xfId="12125" xr:uid="{5622DE7B-6BD2-4457-BB06-CF91AD005FCB}"/>
    <cellStyle name="_MBO สิงหาคม 49" xfId="12126" xr:uid="{4A2C8DD3-7EDA-4D26-A988-1A6AF60EEE09}"/>
    <cellStyle name="-_MBO03_06" xfId="13523" xr:uid="{B5072B7C-E985-4A7E-ACAA-A62E37FE360F}"/>
    <cellStyle name="_MBOกันยายน 49" xfId="12127" xr:uid="{9E0C5DF5-F68D-4D61-9C32-84F26260284A}"/>
    <cellStyle name="_MIB Q4 คุณเอกภพ" xfId="12128" xr:uid="{B5036223-112D-42D6-9ED3-233368EB6EA7}"/>
    <cellStyle name="_MIBQ3 Assist to Q3 V1" xfId="12129" xr:uid="{86D96CC0-0658-4B58-B423-45836ECB9640}"/>
    <cellStyle name="_MIB-เรือนแก้ว  Q1-50_หลักเกณฑ์" xfId="12130" xr:uid="{04AF52C7-0FCA-41FD-9324-21BBF1561378}"/>
    <cellStyle name="_NC_SBP Q1-49 (up30-05-06)" xfId="12131" xr:uid="{1464E24C-7F86-4B53-9390-DA0EB2A037EB}"/>
    <cellStyle name="_NC_SKP Q1-49 (20-05-06)" xfId="12132" xr:uid="{667924D1-CF96-45FE-9553-AA613A6894EF}"/>
    <cellStyle name="_NC_SKP Q1-49 (up 01-06-06)" xfId="12133" xr:uid="{F5F14B89-A5A2-4ECD-AD91-755ABAA2AD97}"/>
    <cellStyle name="_New Price request to SKP (1)" xfId="12134" xr:uid="{C656C38A-0FA4-4A5B-8186-FD705258D1C6}"/>
    <cellStyle name="_OC รูปภาพศรีบ้านไผ่" xfId="12135" xr:uid="{F8D92E7D-F6DA-4BA2-AEE6-5C6267A077E3}"/>
    <cellStyle name="_OC_SBP-10-08-06" xfId="12136" xr:uid="{4F401FC9-5A33-41F1-AFEB-3F9C25B5F0AE}"/>
    <cellStyle name="_OC-SWN LAST VERSION" xfId="12137" xr:uid="{A5424258-08AB-4B37-8563-D96AB299461E}"/>
    <cellStyle name="_present Q4-48_SBP (up 11-4-49)" xfId="12138" xr:uid="{05DC11B1-0648-4930-ABDF-DFFA3DA922CB}"/>
    <cellStyle name="_Q1 ปี 49" xfId="12139" xr:uid="{A7590E36-66A7-43F1-97EF-57D8DCF9541C}"/>
    <cellStyle name="_Sheet1" xfId="12140" xr:uid="{B6E8F959-9BE7-4A87-995D-63B9C15D3F4E}"/>
    <cellStyle name="-_ก.ย.48" xfId="12141" xr:uid="{DA61815D-7B13-4DBC-AEF3-F93CDEF8F5F4}"/>
    <cellStyle name="-_ก.ย.48_P&amp;L 50_8 แตกหน่อ" xfId="13289" xr:uid="{EBFA9B06-3BFF-4C1A-88AD-B60B2D5E6FA5}"/>
    <cellStyle name="-_กรอกข้อมูลกล้าพร้อมขายพ.ค." xfId="12142" xr:uid="{1492736F-0A78-4FDF-91F4-42B0A5E95C4E}"/>
    <cellStyle name="-_กล้าที่จัดสรรให้แต่ละกิจการเดือน ต.ค. _" xfId="12143" xr:uid="{5C8D8E94-520E-4099-86DA-C6E4652BB89A}"/>
    <cellStyle name="_การคิดมูลค่าเพิ่ม" xfId="12144" xr:uid="{F46996F7-EDD1-4AFC-A574-8B504D1667F4}"/>
    <cellStyle name="-_กำลังผลิตก.พ-พ.ค" xfId="12145" xr:uid="{C7B8C1BC-CEB9-43A2-8256-C2B768D56D69}"/>
    <cellStyle name="_กุมภาพันธ์ ND" xfId="12146" xr:uid="{0162AACC-0051-4A1D-B1AC-2664DD34A948}"/>
    <cellStyle name="-_ขายกล้าสะสม 1 - 20 ม.ค.49" xfId="12147" xr:uid="{E2AC4972-BC74-45E2-8AA8-196082F68B9D}"/>
    <cellStyle name="-_ขายกล้าสะสม พ.ค. 49..." xfId="12148" xr:uid="{4E758C9B-71CC-4E56-8F03-45896C812F51}"/>
    <cellStyle name="-_ขายกล้าสะสม มี.ค 49..." xfId="12149" xr:uid="{23A48533-EA82-4250-8FE3-9692DA8D649B}"/>
    <cellStyle name="-_ขายกล้าสะสม เม.ย 49..." xfId="12150" xr:uid="{5C7866E3-D321-423F-B25C-59A035D06EFC}"/>
    <cellStyle name="_งบต้นทุนpresent SBP0949" xfId="12151" xr:uid="{D90E18BA-112F-4C2E-81C5-4D07E141AF18}"/>
    <cellStyle name="_งบต้นทุนผลิตSBP1-10-11-49" xfId="12152" xr:uid="{9CF96DD0-95F7-4EF8-AC49-F7C0F9B24B76}"/>
    <cellStyle name="_งบต้นทุนผลิตSBP1-17-11-49" xfId="12153" xr:uid="{6523E7AA-2D05-4ABA-BE1A-41D7B901069A}"/>
    <cellStyle name="_งบต้นทุนผลิตSBP1-20-10-49" xfId="12154" xr:uid="{FA75CDED-850A-4E4F-A99E-33BA36589EA4}"/>
    <cellStyle name="_งบต้นทุนผลิตSBP1-22-09-49" xfId="12155" xr:uid="{BCB0A632-C38F-4139-9301-06EC57270183}"/>
    <cellStyle name="_งบต้นทุนผลิตSBP1-24-11-49" xfId="12156" xr:uid="{D4B3B919-E4A7-44CA-AF56-D5975C3F690F}"/>
    <cellStyle name="_งบต้นทุนผลิตSBP1-27-10-49" xfId="12157" xr:uid="{03FEEDC0-E8B3-420C-A0ED-3A5A89651440}"/>
    <cellStyle name="_งบต้นทุนผลิตSBP1-30-11-49" xfId="12158" xr:uid="{E53FE2B7-1FF6-4EBD-B1FF-69645D900602}"/>
    <cellStyle name="_งบต้นทุนผลิตSBP1-31-10-49" xfId="12159" xr:uid="{E2B87811-CAC0-4000-B5AB-23BFE6D8AB57}"/>
    <cellStyle name="_งบต้นทุนผลิตSBP1-6-10-49" xfId="12160" xr:uid="{8888243A-00DD-4355-8A41-62081E3F4CCA}"/>
    <cellStyle name="-_งบประมาณตะวันออกกค49-มีค50 (1)" xfId="13288" xr:uid="{656166BC-E109-484E-9E6C-716BC151251C}"/>
    <cellStyle name="-_งบประมาณตะวันออกกค49-มีค50 (1)_รายงานภาษีซื้อ-ภาษีขาย 2551.04" xfId="13287" xr:uid="{759F6671-3084-4BA1-8894-6950B1394484}"/>
    <cellStyle name="-_งบประมาณตะวันออกกค49-มีค50 (1)_รายงานภาษีซื้อ-ภาษีขาย 2551.04 (1)" xfId="13286" xr:uid="{98DC6881-78AE-4C30-9D3F-75B6225F5BF6}"/>
    <cellStyle name="-_งบประมาณตะวันออกกค49-มีค50 (1)_หัก ค่าโทรศัพท์พนักงาน มี.ค.51 " xfId="166" xr:uid="{8A5861AD-3606-4FA1-A448-6564FC21A169}"/>
    <cellStyle name="_งบประมาณศรีกุมภวาปี" xfId="12161" xr:uid="{29F08DBF-0CAA-4827-BD03-CD8B54881AE6}"/>
    <cellStyle name="_งบประมาณศรีกุมภวาปี. 2549" xfId="12162" xr:uid="{76689A7D-E8FF-4639-86BF-107F7E501A80}"/>
    <cellStyle name="_งบประมาณศรีกุมภวาปีปี 49" xfId="12163" xr:uid="{4A22D59B-94CE-4CF6-8BBD-3BD6CF81A1C0}"/>
    <cellStyle name="-_จัดสรรกล้า มี ค 49พี่ต่าม" xfId="12164" xr:uid="{97160D58-54DB-40BE-BB6F-4F28DD0F65E0}"/>
    <cellStyle name="-_จัดสรรกล้า มี ค 49พี่ต่าม_P&amp;L 50_8 แตกหน่อ" xfId="13285" xr:uid="{205BF3B1-DA6B-4743-A0A1-B5F1478DD5D2}"/>
    <cellStyle name="-_จัดสรรกล้า มี.ค.49" xfId="12165" xr:uid="{02BA9EB8-EEEF-4FB4-B15A-1E634C03F057}"/>
    <cellStyle name="-_จัดสรรกล้า มี.ค.49_P&amp;L 50_8 แตกหน่อ" xfId="13284" xr:uid="{EBDD0868-FE7D-4D86-8BC4-1F65DF25ECB0}"/>
    <cellStyle name="-_จัดสรรกล้าพ.ค.49" xfId="12166" xr:uid="{D1973BBB-0B87-43CC-B006-4EA89A1A4B1E}"/>
    <cellStyle name="-_จัดสรรกล้าพ.ค.49_P&amp;L 50_8 แตกหน่อ" xfId="13283" xr:uid="{DC02F877-7C0B-49E8-8920-70EB8A756AB3}"/>
    <cellStyle name="-_จัดสรรกล้าเม.ย,มิ.ย.49 และจัดสรรรายวัน" xfId="12167" xr:uid="{A70388AA-2ECB-4F8C-AFFA-42C7A79B297A}"/>
    <cellStyle name="-_จัดสรรกล้าเม.ย. 49" xfId="12168" xr:uid="{2772F374-60A0-4FDC-810F-09177C5899EF}"/>
    <cellStyle name="-_จัดสรรกล้าเม.ย.49และ มิ.ย.49" xfId="12169" xr:uid="{20672F83-E5D0-4114-A12F-40A5B0DEEB9A}"/>
    <cellStyle name="-_จัดสรรกล้าไม้" xfId="12170" xr:uid="{07DAB187-3CC9-4F15-BD63-E9E1446BACA5}"/>
    <cellStyle name="-_จัดสรรกล้าไม้(เพิ่มเติม)" xfId="12171" xr:uid="{93D41172-E9A6-486B-917F-2255DB55630A}"/>
    <cellStyle name="-_จัดสรรกล้าไม้_P&amp;L 50_8 แตกหน่อ" xfId="13282" xr:uid="{2617C1A3-E049-4980-BA33-E1F6368FF45E}"/>
    <cellStyle name="_จัดให้" xfId="12172" xr:uid="{7CB18590-5F80-4F8B-A5D1-F6D755D8E7AA}"/>
    <cellStyle name="-_จำนวนต้นสต๊อกและหน่อปักชำ" xfId="12173" xr:uid="{D16396A0-8389-4816-B141-65F0374C6542}"/>
    <cellStyle name="_ต้นทุนไม้เข้าโรงชิพ กิจการอีสานบน เดือน ม.ค-ก.พ 49 (1)" xfId="12174" xr:uid="{8651A9FE-0514-4F99-8A4B-8B6C5359463C}"/>
    <cellStyle name="_ตาราง Visitation for  CEO" xfId="12175" xr:uid="{7E66D893-7BA1-430D-9419-1067DB424525}"/>
    <cellStyle name="_ตาราง Visitation for  CEO (1)" xfId="12176" xr:uid="{EFF60ED1-0A16-4B99-BDEF-8F7BC3372D66}"/>
    <cellStyle name="-_ตารางการประชุมCEOประจำสัปดาห์" xfId="13281" xr:uid="{384BC84F-3B75-4626-B82F-40CEC5BE30A5}"/>
    <cellStyle name="-_ตารางการประชุมCEOประจำสัปดาห์ (1)" xfId="13280" xr:uid="{7C571B69-69B9-41D7-A6C8-2BC5CB64A8C2}"/>
    <cellStyle name="-_ตารางการประชุมCEOประจำสัปดาห์ 8-14" xfId="13279" xr:uid="{CA6E58C0-8F2A-4BBC-A589-9596838EA518}"/>
    <cellStyle name="-_ตารางรายละเอียดพันธมิตร(เพิ่ม)" xfId="12177" xr:uid="{DAE3F818-E26D-41CB-8C6D-4B761D0324A8}"/>
    <cellStyle name="_ไตรมาส 2 ปี 2549" xfId="12178" xr:uid="{19BBDEDD-98A0-4B9E-B06E-CDBAF64CAD91}"/>
    <cellStyle name="_นำเสนอ MBII Q1-49 (แก้ไข 2.35.3)" xfId="12179" xr:uid="{E02F376A-0C15-4A05-8542-4C94244E525F}"/>
    <cellStyle name="-_แนบ 1 ค่าใช้จ่าย support" xfId="13278" xr:uid="{5D9E41C0-3805-4E7E-BEFF-E1AE5BFAF604}"/>
    <cellStyle name="_บอร์ด" xfId="13277" xr:uid="{951E65EA-3ACF-4ABB-9637-344E78D1399A}"/>
    <cellStyle name="_บอร์ด (2)" xfId="13276" xr:uid="{D509A559-FB9E-4F3C-8D39-FE4868FD84F6}"/>
    <cellStyle name="_บอร์ด (แก้ไข)" xfId="12180" xr:uid="{363FA91D-FB8A-4CF1-ACCC-DB66FD118BBF}"/>
    <cellStyle name="_บอร์ด sbp  ครั้งที่ 1-50" xfId="12181" xr:uid="{6D0F24D2-4101-4677-B1F8-459CAE04B013}"/>
    <cellStyle name="_บอร์ด sbp  ครั้งที่ 3-50" xfId="12182" xr:uid="{59C04DF4-F442-4097-B8BF-7FF807A5E3E5}"/>
    <cellStyle name="_บอร์ด sbp  ครั้งที่ 4-49" xfId="12183" xr:uid="{501467DA-7E7D-4EF8-BA0D-543E70FCE606}"/>
    <cellStyle name="_บอร์ด sbp  ครั้งที่ 5-50" xfId="12184" xr:uid="{59BEE6E5-533B-4011-AA4A-6667DCEFB79C}"/>
    <cellStyle name="_บอร์ด sbp  ครั้งที่ 6-49" xfId="12185" xr:uid="{1B792DB4-5777-49CA-9EA2-BA83A4A0428B}"/>
    <cellStyle name="_บอร์ด ฝ่าย HR" xfId="12186" xr:uid="{A6DD11EF-4B59-49F7-B844-475844D4F7A5}"/>
    <cellStyle name="_บอร์ดไชโย 15.11.49" xfId="13275" xr:uid="{C9D91315-C1EF-46F2-B048-2391C4152987}"/>
    <cellStyle name="_บุคคล" xfId="12187" xr:uid="{F8F9BCF3-189A-47FB-A7B9-5CF567BD7F31}"/>
    <cellStyle name="-_แบบฟอร์มประชุมประจำสัปดาห์ใหม่" xfId="12188" xr:uid="{A1D2C087-D183-4077-AE87-700C10AA130B}"/>
    <cellStyle name="-_ประชุม2" xfId="12189" xr:uid="{47841B1E-F2BD-4E07-95B7-92A70B142E45}"/>
    <cellStyle name="-_ประชุมฝ่าย (ศูนย์จัดจำหน่าย) วันที่ 25 เม.ย. 49" xfId="12190" xr:uid="{81DC8B94-EAA8-47CA-BDE7-EFDAE3B3679F}"/>
    <cellStyle name="-_ประมาณการไม้เข้าโรงงานเดือนตุลาคม1" xfId="13274" xr:uid="{E07CA082-5751-445F-8E36-8013C95E606D}"/>
    <cellStyle name="-_ปรับราคากิจการเบญจลักษ์ 28 กรกฎาคม" xfId="13273" xr:uid="{5167BAC7-1E44-4D7D-B0BA-90E73E83B662}"/>
    <cellStyle name="-_ผลกล้าออกGHและ OD ส่ง ศร." xfId="12651" xr:uid="{B9B843A2-F593-4994-8466-53A0573B9304}"/>
    <cellStyle name="_ผลงาน MB II Q1 ปี 2549 (up)" xfId="12191" xr:uid="{34A433E7-5CEB-4480-BA17-46B5D3A3587F}"/>
    <cellStyle name="_ผลงาน MBII Q2" xfId="12192" xr:uid="{A1825D8E-8B84-48C4-B1E7-717AD613D272}"/>
    <cellStyle name="_ผลงานMBII Q2 และหลักเกณฑ์ Q3 - Q4_SKP(24-8-06)" xfId="12193" xr:uid="{BE8A0B26-EFE9-42FC-98FD-47FA5255E083}"/>
    <cellStyle name="_ผลงานMBII Q2 หลักเกณฑ์ MBII Q3-4 โรงชิพศรีกุมภวาปี" xfId="12194" xr:uid="{33BBD56D-E4A3-4993-A4D8-394F60E27BB4}"/>
    <cellStyle name="_ผลงานQ2-49 PSP" xfId="12195" xr:uid="{35BB203C-B853-4ED0-A6A2-25B59F972B8A}"/>
    <cellStyle name="_ผลงานQ2-49 PSP(เดิม)" xfId="12196" xr:uid="{E7675316-4290-45FF-BFAE-8CF9638F8427}"/>
    <cellStyle name="_ผลงานและหลักเกณฑ์ MBIIปี49" xfId="12197" xr:uid="{1062DB76-D04A-4E38-9064-A7B5AEEAC2C4}"/>
    <cellStyle name="-_แผนก" xfId="12198" xr:uid="{A9DDA124-38C4-437B-BA19-1B6EB6D0104B}"/>
    <cellStyle name="-_แผนความต้องการกล้า ประจำปี 2550" xfId="12199" xr:uid="{4BBDF308-F971-4955-AF58-6B417C951A49}"/>
    <cellStyle name="_แผนงานปี 50  update" xfId="12200" xr:uid="{F8E24D44-839C-4E9F-AD37-F9688F2D0E3B}"/>
    <cellStyle name="-_แผนรับกล้าตะวันออก" xfId="12201" xr:uid="{050F4181-BD21-4418-AF25-D81D6AC7DC14}"/>
    <cellStyle name="-_ฝ่าย" xfId="12202" xr:uid="{A9D55C03-787A-4855-A5D5-11E4CFA8A4A3}"/>
    <cellStyle name="_ฝ่ายบุคคล" xfId="12203" xr:uid="{7E49A635-4440-48CF-8C8E-35D6DEFA71CB}"/>
    <cellStyle name="-_เพิ่มเติมใหม่" xfId="12204" xr:uid="{9FB70F1A-DD23-45A5-AF47-13552A7EB391}"/>
    <cellStyle name="-_รายงานการประชุมจัดสรรกล้าไม้ วันที่ 10 ม.ค 49" xfId="12205" xr:uid="{4C36697D-E8BA-4271-A00E-D4A6E0F922B6}"/>
    <cellStyle name="-_รายงานการประชุมจัดสรรกล้าไม้ วันที่ 10 ม.ค 49_P&amp;L 50_8 แตกหน่อ" xfId="13272" xr:uid="{A7A0CB02-4ACE-4DD4-B5C5-5782F89F1086}"/>
    <cellStyle name="-_รายงานการประชุมจัดสรรกล้าไม้ วันที่ 11 เมษายน 2549" xfId="12206" xr:uid="{BDC5CD95-F363-410F-820E-D8E1F8DFF769}"/>
    <cellStyle name="-_รายงานการประชุมจัดสรรกล้าไม้ วันที่ 14 ก พ 49" xfId="12207" xr:uid="{0BC99F18-B2DD-4C04-94D6-C74B23A17EE8}"/>
    <cellStyle name="-_รายงานการประชุมจัดสรรกล้าไม้ วันที่ 14 ก พ 49_P&amp;L 50_8 แตกหน่อ" xfId="13271" xr:uid="{13E4D846-3F1C-4D4C-8C84-76B09C81DCB6}"/>
    <cellStyle name="-_รายงานการประชุมจัดสรรกล้าไม้ วันที่ 17 ม.ค 49" xfId="12208" xr:uid="{2D6BC7F4-C1F6-4A55-8C81-6434FAD49464}"/>
    <cellStyle name="-_รายงานการประชุมจัดสรรกล้าไม้ วันที่ 17 ม.ค 49_P&amp;L 50_8 แตกหน่อ" xfId="13270" xr:uid="{AEADB544-0D2A-4B3F-92A7-49B03F76E2C5}"/>
    <cellStyle name="-_รายงานการประชุมจัดสรรกล้าไม้ วันที่ 18 ต.ค48" xfId="12209" xr:uid="{06847E7D-482E-44AE-B4AC-BC2585E6A172}"/>
    <cellStyle name="-_รายงานการประชุมจัดสรรกล้าไม้ วันที่ 18 ต.ค48_P&amp;L 50_8 แตกหน่อ" xfId="13269" xr:uid="{9AAF4AF1-C672-4CC7-A579-E03819B38764}"/>
    <cellStyle name="-_รายงานการประชุมจัดสรรกล้าไม้ วันที่ 19 เมษายน 2549." xfId="12210" xr:uid="{6E013B65-6160-48A6-A365-84508ED3A714}"/>
    <cellStyle name="-_รายงานการประชุมจัดสรรกล้าไม้ วันที่ 21 กุมภาพันธ์ 49" xfId="12211" xr:uid="{47A2E76A-95DE-40B2-B615-C55CC3C0FE04}"/>
    <cellStyle name="-_รายงานการประชุมจัดสรรกล้าไม้ วันที่ 21 กุมภาพันธ์ 49(ต่าม)" xfId="12212" xr:uid="{04465E57-A852-449C-B96F-EF90A6D4F57F}"/>
    <cellStyle name="-_รายงานการประชุมจัดสรรกล้าไม้ วันที่ 21 กุมภาพันธ์ 49(ต่าม)_P&amp;L 50_8 แตกหน่อ" xfId="13268" xr:uid="{909ED7FD-0F30-42DE-AA52-8D9DCE3D3EFF}"/>
    <cellStyle name="-_รายงานการประชุมจัดสรรกล้าไม้ วันที่ 21 กุมภาพันธ์ 49_P&amp;L 50_8 แตกหน่อ" xfId="13267" xr:uid="{2C37963D-0486-41CE-A518-5C27A90C4FC7}"/>
    <cellStyle name="-_รายงานการประชุมจัดสรรกล้าไม้ วันที่ 24 ม.ค 49 ล่าสุด" xfId="12213" xr:uid="{5A2A937C-2B53-46BC-9434-AA00C0E0224C}"/>
    <cellStyle name="-_รายงานการประชุมจัดสรรกล้าไม้ วันที่ 24 ม.ค 49 ล่าสุด_P&amp;L 50_8 แตกหน่อ" xfId="13266" xr:uid="{9192B1E7-FC76-4FA7-9F9C-8C44AAFCAD0A}"/>
    <cellStyle name="-_รายงานการประชุมจัดสรรกล้าไม้ วันที่ 25  ต.ค48" xfId="12214" xr:uid="{7CEBA5B8-BE43-42E4-BB78-B54504B32D31}"/>
    <cellStyle name="-_รายงานการประชุมจัดสรรกล้าไม้ วันที่ 25  ต.ค48_P&amp;L 50_8 แตกหน่อ" xfId="13265" xr:uid="{DFF03C0F-4F13-49A8-9BD0-B6932416E5DB}"/>
    <cellStyle name="-_รายงานการประชุมจัดสรรกล้าไม้ วันที่ 27 ธ.ค 48" xfId="12215" xr:uid="{210CE5BB-1704-43E6-B4AE-59F5CABF26B6}"/>
    <cellStyle name="-_รายงานการประชุมจัดสรรกล้าไม้ วันที่ 27 ธ.ค 48_P&amp;L 50_8 แตกหน่อ" xfId="13264" xr:uid="{C5425B1D-2627-42F0-9ED9-3116C28630BB}"/>
    <cellStyle name="-_รายงานการประชุมจัดสรรกล้าไม้ วันที่ 28 มีนาคม 49" xfId="12216" xr:uid="{E896CF01-AA6A-4C08-811E-F59643CEAC7E}"/>
    <cellStyle name="-_รายงานการประชุมจัดสรรกล้าไม้ วันที่ 29 ก.ย.48" xfId="12217" xr:uid="{2F092F3D-0496-4ADB-9955-2CC95747A80F}"/>
    <cellStyle name="-_รายงานการประชุมจัดสรรกล้าไม้ วันที่ 29 ก.ย.48_P&amp;L 50_8 แตกหน่อ" xfId="13263" xr:uid="{EA8627A3-833A-476D-945B-8B14BB5AA0DF}"/>
    <cellStyle name="-_รายงานการประชุมจัดสรรกล้าไม้ วันที่ 3 ก.พ 49_3" xfId="12218" xr:uid="{971777EA-F00D-4A6B-9C3D-48E813E6022E}"/>
    <cellStyle name="-_รายงานการประชุมจัดสรรกล้าไม้ วันที่ 3 ก.พ 49_3_P&amp;L 50_8 แตกหน่อ" xfId="13262" xr:uid="{F7EB7666-D781-4F66-B421-AFFFADBFE7A2}"/>
    <cellStyle name="-_รายงานการประชุมจัดสรรกล้าไม้ วันที่ 4 ต.ค48" xfId="12219" xr:uid="{729B64A9-ABAE-48D1-A090-F7EA9A2851F9}"/>
    <cellStyle name="-_รายงานการประชุมจัดสรรกล้าไม้ วันที่ 4 ต.ค48_P&amp;L 50_8 แตกหน่อ" xfId="13261" xr:uid="{3538C88A-E636-40C4-85A1-B5CE77CBE3DD}"/>
    <cellStyle name="-_รายงานการประชุมจัดสรรกล้าไม้ วันที่ 4 เมษายน 2549" xfId="12220" xr:uid="{8F72DDDA-48FA-4821-AC98-CD7CC95E7E57}"/>
    <cellStyle name="-_รายงานการประชุมท่านประธาน( 28 ก.ย 48)" xfId="12221" xr:uid="{EB6BECAC-5586-46DF-9E0C-44FC186AF882}"/>
    <cellStyle name="-_รายงานการประชุมท่านประธาน( 28 ธ.ค  48)" xfId="12222" xr:uid="{3DF4F2C7-6330-467F-B640-C40BAF4F29A8}"/>
    <cellStyle name="-_รายงานการประชุมท่านประธาน( 6 ก.ค 48)" xfId="12652" xr:uid="{5EC1B133-F7B3-40E7-922C-1CE1F49D27A7}"/>
    <cellStyle name="-_รายงานการประชุมท่านประธาน(1 มิ.ย 48)" xfId="12653" xr:uid="{FDD64A58-7231-4A90-B0C3-1E7B901B79E4}"/>
    <cellStyle name="-_รายงานการรับกล้าของลูกค้าปี49ณ.25 ก.พ. 49" xfId="12223" xr:uid="{BAE0E13A-4EF2-4898-9EC3-95FFEDCD5ACE}"/>
    <cellStyle name="-_รายงานประจำวันผลิตกล้า - ส่งกล้าไม้ 1 ก.พ. 49.." xfId="12224" xr:uid="{C5EC0F2B-52FD-4CF3-BC37-F03FD5572986}"/>
    <cellStyle name="-_รายงานประจำวันผลิตกล้า - ส่งกล้าไม้ 1 ก.ย 48" xfId="12225" xr:uid="{CCC5731C-643A-4CD3-AA98-79EEBC1FB491}"/>
    <cellStyle name="-_รายงานประจำวันผลิตกล้า - ส่งกล้าไม้ 1 ต.ค. 48.." xfId="12226" xr:uid="{29402ECD-3C1F-4A00-9B80-2962E707609F}"/>
    <cellStyle name="-_รายงานประจำวันผลิตกล้า - ส่งกล้าไม้ 1 มี.ค 49.." xfId="12227" xr:uid="{B9BB507B-7202-45A5-9BB2-32C02658DE18}"/>
    <cellStyle name="-_รายงานประจำวันผลิตกล้า - ส่งกล้าไม้ 10 ต.ค. 48.." xfId="12228" xr:uid="{491A3066-A937-4420-812C-B7319A52747E}"/>
    <cellStyle name="-_รายงานประจำวันผลิตกล้า - ส่งกล้าไม้ 11 ก.พ. 49.." xfId="12229" xr:uid="{AF9647E4-66A1-4E99-9D97-998AD858DA59}"/>
    <cellStyle name="-_รายงานประจำวันผลิตกล้า - ส่งกล้าไม้ 11 ก.ย 48" xfId="12230" xr:uid="{3470E339-1569-4E02-A980-ABA01D723154}"/>
    <cellStyle name="-_รายงานประจำวันผลิตกล้า - ส่งกล้าไม้ 11 ส.ค. 48" xfId="12231" xr:uid="{1481E810-529E-4103-AE5D-77363E68EEEA}"/>
    <cellStyle name="-_รายงานประจำวันผลิตกล้า - ส่งกล้าไม้ 12 ก.ค 48." xfId="12232" xr:uid="{5F004456-4817-4010-9A27-DC858E48500B}"/>
    <cellStyle name="-_รายงานประจำวันผลิตกล้า - ส่งกล้าไม้ 12 ธ.ค 48.." xfId="12233" xr:uid="{02A577AD-1446-46EA-8B3C-F1761ABCDC6A}"/>
    <cellStyle name="-_รายงานประจำวันผลิตกล้า - ส่งกล้าไม้ 13 ก.ย 48" xfId="12234" xr:uid="{47C517DE-1733-4E26-B81B-B21461B63D55}"/>
    <cellStyle name="-_รายงานประจำวันผลิตกล้า - ส่งกล้าไม้ 14 พ.ย 48.." xfId="12235" xr:uid="{5D1697F6-0A3A-4174-8CA9-C05CC4B3C714}"/>
    <cellStyle name="-_รายงานประจำวันผลิตกล้า - ส่งกล้าไม้ 15 มิ.ย 48" xfId="12236" xr:uid="{97F5DB2C-73F1-47A0-8188-F13F1748F276}"/>
    <cellStyle name="-_รายงานประจำวันผลิตกล้า - ส่งกล้าไม้ 16 ม.ค 49.." xfId="12237" xr:uid="{6E033CA3-FD71-48C1-B5B8-176987DA3DFE}"/>
    <cellStyle name="-_รายงานประจำวันผลิตกล้า - ส่งกล้าไม้ 17 ต.ค. 48.." xfId="12238" xr:uid="{9C99CCC5-155A-423B-AA87-B6C555F04B27}"/>
    <cellStyle name="-_รายงานประจำวันผลิตกล้า - ส่งกล้าไม้ 17 ส.ค. 48" xfId="12239" xr:uid="{08F765E6-C7E4-4007-99D6-152049B2CEC8}"/>
    <cellStyle name="-_รายงานประจำวันผลิตกล้า - ส่งกล้าไม้ 17. พ.ค 48" xfId="12240" xr:uid="{3A383616-90DA-4A6D-B558-608335CC6C02}"/>
    <cellStyle name="-_รายงานประจำวันผลิตกล้า - ส่งกล้าไม้ 18. พ.ค 48" xfId="12241" xr:uid="{976EDE9E-156D-4359-BC4F-CF9D078AD6B8}"/>
    <cellStyle name="-_รายงานประจำวันผลิตกล้า - ส่งกล้าไม้ 19 ต.ค. 48.." xfId="12242" xr:uid="{7CD848EE-7DC0-4D42-AFA5-16A80CB83112}"/>
    <cellStyle name="-_รายงานประจำวันผลิตกล้า - ส่งกล้าไม้ 19 ธ.ค 48.." xfId="12243" xr:uid="{AAE22C61-FD6F-493F-B85E-19EA4CAB8C7F}"/>
    <cellStyle name="-_รายงานประจำวันผลิตกล้า - ส่งกล้าไม้ 2 มี.ค 49.." xfId="12244" xr:uid="{8B1D70C1-0A0E-45BD-8DE8-3555469E7349}"/>
    <cellStyle name="-_รายงานประจำวันผลิตกล้า - ส่งกล้าไม้ 20 ก.ค 48." xfId="12245" xr:uid="{E27F29BC-6C2E-42DE-910B-82C75082E3E8}"/>
    <cellStyle name="-_รายงานประจำวันผลิตกล้า - ส่งกล้าไม้ 20 ก.พ. 49.." xfId="12246" xr:uid="{5C14E3D6-844A-460D-BDBF-80681C771B08}"/>
    <cellStyle name="-_รายงานประจำวันผลิตกล้า - ส่งกล้าไม้ 20 ก.ย 48" xfId="12247" xr:uid="{7C36DCD9-278B-4782-BE02-FEB791D8CD26}"/>
    <cellStyle name="-_รายงานประจำวันผลิตกล้า - ส่งกล้าไม้ 20 ธ.ค 48.." xfId="12248" xr:uid="{1817B9D8-4DE4-4365-BF96-FB92691656DE}"/>
    <cellStyle name="-_รายงานประจำวันผลิตกล้า - ส่งกล้าไม้ 21 ก.ย 48 (1)" xfId="12249" xr:uid="{E4FCA666-E106-452E-968C-D38656ABF6D5}"/>
    <cellStyle name="-_รายงานประจำวันผลิตกล้า - ส่งกล้าไม้ 21 พ.ย 48.." xfId="12250" xr:uid="{46DD5C1A-A16B-4313-B136-2E412DE5E4EC}"/>
    <cellStyle name="-_รายงานประจำวันผลิตกล้า - ส่งกล้าไม้ 21 มิ.ย 48." xfId="12251" xr:uid="{371352B2-8F91-4B4D-B003-D50161222A37}"/>
    <cellStyle name="-_รายงานประจำวันผลิตกล้า - ส่งกล้าไม้ 22 ต.ค. 48.." xfId="12252" xr:uid="{9030788E-818B-4694-A2E2-C665C3504864}"/>
    <cellStyle name="-_รายงานประจำวันผลิตกล้า - ส่งกล้าไม้ 23 ม.ค 49.." xfId="12253" xr:uid="{A92D6AD0-2439-40B4-9CEE-FFC86992C301}"/>
    <cellStyle name="-_รายงานประจำวันผลิตกล้า - ส่งกล้าไม้ 23 ส.ค. 48" xfId="12254" xr:uid="{B8735936-520B-41EA-85DA-FF8C744C8984}"/>
    <cellStyle name="-_รายงานประจำวันผลิตกล้า - ส่งกล้าไม้ 24 ธ.ค 48.." xfId="12255" xr:uid="{A81ADC13-14AE-4A94-ACDA-F62127E65372}"/>
    <cellStyle name="-_รายงานประจำวันผลิตกล้า - ส่งกล้าไม้ 24 พ.ค 48" xfId="12256" xr:uid="{29C8A5F2-D5EE-47CC-A481-F759202A66A4}"/>
    <cellStyle name="-_รายงานประจำวันผลิตกล้า - ส่งกล้าไม้ 25 ก.ค 48." xfId="12257" xr:uid="{02295F79-FCA5-4DCD-B4A1-260C4EE69389}"/>
    <cellStyle name="-_รายงานประจำวันผลิตกล้า - ส่งกล้าไม้ 26 ธ.ค 48.." xfId="12258" xr:uid="{F178BA03-4190-4BEF-9FFE-EDACA126B7C5}"/>
    <cellStyle name="-_รายงานประจำวันผลิตกล้า - ส่งกล้าไม้ 27 ก.ย 48.." xfId="12259" xr:uid="{FF8499D3-E767-463F-99C4-16A0E091D970}"/>
    <cellStyle name="-_รายงานประจำวันผลิตกล้า - ส่งกล้าไม้ 27 ม.ค 49.." xfId="12260" xr:uid="{8C668794-3025-4962-94CF-285045B8DAF7}"/>
    <cellStyle name="-_รายงานประจำวันผลิตกล้า - ส่งกล้าไม้ 28 ก.ย 48.." xfId="12261" xr:uid="{E27C878A-B287-4C08-BB4C-44DAD0FDB0E9}"/>
    <cellStyle name="-_รายงานประจำวันผลิตกล้า - ส่งกล้าไม้ 28 พ.ย 48.." xfId="12262" xr:uid="{6DC3012C-862B-4C12-8F23-332DC8194889}"/>
    <cellStyle name="-_รายงานประจำวันผลิตกล้า - ส่งกล้าไม้ 28 ม.ค 49.." xfId="12263" xr:uid="{4D974394-713D-4801-8996-7817911F2562}"/>
    <cellStyle name="-_รายงานประจำวันผลิตกล้า - ส่งกล้าไม้ 29 มิ.ย 48." xfId="12264" xr:uid="{1590AF9E-E347-4393-9023-26EC25874537}"/>
    <cellStyle name="-_รายงานประจำวันผลิตกล้า - ส่งกล้าไม้ 3 ก.ย 48" xfId="12265" xr:uid="{48590997-4AEA-41A2-87A3-405D11755C5A}"/>
    <cellStyle name="-_รายงานประจำวันผลิตกล้า - ส่งกล้าไม้ 3 ต.ค. 48.." xfId="12266" xr:uid="{27A298DF-C9EF-4086-B5F8-E48300D90153}"/>
    <cellStyle name="-_รายงานประจำวันผลิตกล้า - ส่งกล้าไม้ 3 ธ.ค 48.." xfId="12267" xr:uid="{BBD5C505-424A-47D1-B03F-C404A7E07F2C}"/>
    <cellStyle name="-_รายงานประจำวันผลิตกล้า - ส่งกล้าไม้ 30 ธ.ค 48.." xfId="12268" xr:uid="{9410E681-84D6-44C6-8E4A-38C5B83CE178}"/>
    <cellStyle name="-_รายงานประจำวันผลิตกล้า - ส่งกล้าไม้ 30 ส.ค. 48" xfId="12269" xr:uid="{B1448B15-C7BA-419C-8636-8E999EC92B5F}"/>
    <cellStyle name="-_รายงานประจำวันผลิตกล้า - ส่งกล้าไม้ 31 ต.ค. 48.." xfId="12270" xr:uid="{AE6C6241-6CB0-4ABE-8A49-62705FF28244}"/>
    <cellStyle name="-_รายงานประจำวันผลิตกล้า - ส่งกล้าไม้ 31 พ.ค 48" xfId="12271" xr:uid="{761BAFCA-7A2A-4F1E-B730-E4119C26AD5E}"/>
    <cellStyle name="-_รายงานประจำวันผลิตกล้า - ส่งกล้าไม้ 4 ต.ค. 48.." xfId="12272" xr:uid="{1309821D-8DFB-47D2-9319-A93DBF748B8E}"/>
    <cellStyle name="-_รายงานประจำวันผลิตกล้า - ส่งกล้าไม้ 5 ก.ค 48." xfId="12273" xr:uid="{87B44F88-1C29-4909-9C85-C4C5A512C7BF}"/>
    <cellStyle name="-_รายงานประจำวันผลิตกล้า - ส่งกล้าไม้ 6 ก.พ. 49.." xfId="12274" xr:uid="{62B7AD8F-1FA1-44D9-99AE-D7B2AB768C12}"/>
    <cellStyle name="-_รายงานประจำวันผลิตกล้า - ส่งกล้าไม้ 6 ก.ย 48" xfId="12275" xr:uid="{12A6B3D1-C726-405A-9C79-D390983F2B74}"/>
    <cellStyle name="-_รายงานประจำวันผลิตกล้า - ส่งกล้าไม้ 7 ต.ค. 48.." xfId="12276" xr:uid="{39356235-CF75-4322-A5F0-25483E46F81F}"/>
    <cellStyle name="-_รายงานประจำวันผลิตกล้า - ส่งกล้าไม้ 7 พ.ย 48.." xfId="12277" xr:uid="{AA7674FE-7FC1-4160-857C-037461DC5DD9}"/>
    <cellStyle name="-_รายงานประจำวันผลิตกล้า - ส่งกล้าไม้ 7 มิ.ย 48" xfId="12278" xr:uid="{3FADE4E3-14D5-4D67-9361-72DEDB217FD5}"/>
    <cellStyle name="-_รายงานประจำวันผลิตกล้า - ส่งกล้าไม้ 9 ม.ค 49.." xfId="12279" xr:uid="{F21997E7-83F4-42D1-B0B5-1642AD1DE713}"/>
    <cellStyle name="-_รายงานประจำสัปดาห์ (ศูนย์จัดจำหน่าย) วันที่ 2 ก.พ. 49" xfId="12280" xr:uid="{572AC42F-D3A9-42D6-B53A-C54D239B79AC}"/>
    <cellStyle name="-_รายงานประจำสัปดาห์ (ศูนย์จัดจำหน่าย) วันที่ 6 ม.ค. 49" xfId="12281" xr:uid="{F988509E-0C31-47EC-A436-9AF8AE222167}"/>
    <cellStyle name="-_รายงานประจำสัปดาห์ (ศูนย์จัดจำหน่าย) วันที่ 7 ก.พ. 49" xfId="12282" xr:uid="{661D1352-01A3-41D9-A4D5-98691D26FF5D}"/>
    <cellStyle name="-_รายงานประชุมสัปดาห์ (ศูนย์จัดจำหน่าย)วันที่ 23  มี.ค.49" xfId="12283" xr:uid="{56BAA23B-DA8A-4F69-A566-8918E29D9275}"/>
    <cellStyle name="-_รายงานสรุปผลส่งกล้า สต๊อกกล้า % รอดตาย  ปี 48" xfId="12284" xr:uid="{ECDC4CD2-EC6A-45A1-8C93-59AB21AB9730}"/>
    <cellStyle name="_รายบุคคล ไตรมาส 2-49_SKP" xfId="12285" xr:uid="{51614081-16EF-4AD6-BA8F-D0011BADBA8F}"/>
    <cellStyle name="_รายบุคคลศรีบ้านไผ่ Q2-49" xfId="12286" xr:uid="{50499D3B-F60F-4EF8-8C8F-C6032092C025}"/>
    <cellStyle name="_รายละเอียดการปรับรายบุคคล Q1-49" xfId="12287" xr:uid="{898BB61C-850D-440B-AABB-7929D3B60F37}"/>
    <cellStyle name="_วาระที่ 4" xfId="12288" xr:uid="{16E6565A-1C5B-428B-9F5C-5F0A68552EF6}"/>
    <cellStyle name="_วาระบุคคล BOD_SBP มี.ค.49" xfId="12289" xr:uid="{6D0AA0FE-BF08-4634-899A-542E7CF19412}"/>
    <cellStyle name="_วาระบุคคลบ้านไผ่ ก.ค. 49" xfId="12290" xr:uid="{B8EE3D75-7C29-4ECD-8657-211B54A68950}"/>
    <cellStyle name="_วาระบุคคลบ้านไผ่ ก.ย. 49(Revise)" xfId="12291" xr:uid="{EA581E5F-FBBC-46B5-8C95-8644540FB1B4}"/>
    <cellStyle name="_วาระบุคคลบ้านไผ่ พ.ค. 49(แก้ไขจ้า)" xfId="12292" xr:uid="{E9267890-CCD6-489C-A5AF-75E685B521B0}"/>
    <cellStyle name="_วาระบุคคลบ้านไผ่ พ.ย. 49" xfId="12293" xr:uid="{AE8BE8CE-0274-46CE-9B11-44DF99C4E426}"/>
    <cellStyle name="_วาระบุคคลบ้านไผ่ มิ.ย 49" xfId="12294" xr:uid="{7F168CEF-29FE-4C7E-84DE-AE95C2828EC2}"/>
    <cellStyle name="_ส่งแก้ไข MBII PLANT (version 2)" xfId="12295" xr:uid="{B8B98F59-A8FD-4919-9A27-1174BAF93924}"/>
    <cellStyle name="-_สต็อก OD 10" xfId="12296" xr:uid="{ABFB94F5-8B3F-443A-A611-E6D58F42B6A2}"/>
    <cellStyle name="-_สต็อก OD 11" xfId="12297" xr:uid="{BCC50585-BEEE-46D4-84BB-FBC5C005C5B7}"/>
    <cellStyle name="-_สต็อก OD 13" xfId="12298" xr:uid="{E97EE125-000D-4169-938D-6709BECCA2F2}"/>
    <cellStyle name="-_สต็อก OD 14" xfId="12299" xr:uid="{76D3CD80-3996-40B9-83CB-A50E522D3EF4}"/>
    <cellStyle name="-_สต็อก OD 16" xfId="12300" xr:uid="{EAAFC390-AA75-43FA-AFF9-67F1EB1211BF}"/>
    <cellStyle name="-_สต็อก OD 17" xfId="12301" xr:uid="{CEE145E8-9E33-4F09-82F4-200022A9D4E5}"/>
    <cellStyle name="-_สต็อก OD 18" xfId="12302" xr:uid="{8B06B967-5AEB-4BE9-91F5-C95A315B7FAF}"/>
    <cellStyle name="-_สต็อก OD 20" xfId="12303" xr:uid="{BF224831-3559-4C82-B9BE-28AD06401640}"/>
    <cellStyle name="-_สต็อก OD 21" xfId="12304" xr:uid="{A66B526F-D152-4F9A-ACC2-0FB01F0DD072}"/>
    <cellStyle name="-_สต็อก OD 24" xfId="12305" xr:uid="{72B2F4E3-EB1D-4389-8D8F-1E1FBD35564D}"/>
    <cellStyle name="-_สต็อก OD 25" xfId="12306" xr:uid="{80E70D3E-5E3F-4457-8911-B94EE7D90692}"/>
    <cellStyle name="-_สต็อก OD 3" xfId="12307" xr:uid="{75355691-22C6-40AE-8C09-7036CC2100B2}"/>
    <cellStyle name="-_สต็อก OD 4" xfId="12308" xr:uid="{DF54089A-78C4-4580-9A55-3CF74A1F46F7}"/>
    <cellStyle name="-_สต็อก OD 6" xfId="12309" xr:uid="{9CB25F1D-4275-4A78-99EC-945B2CF64612}"/>
    <cellStyle name="-_สต็อก OD 8" xfId="12310" xr:uid="{B6C1C005-DCC9-42E0-9F8B-9FD67A68D0FB}"/>
    <cellStyle name="-_สต็อก OD 9" xfId="12311" xr:uid="{81B7BED0-E3E5-42C0-8FD2-D3B9D6B0A74E}"/>
    <cellStyle name="-_สต็อคกล้าชำ และตกเกรด 2 ลาน" xfId="12312" xr:uid="{05E6DF67-FC3F-4133-84A2-9E2FC3719E32}"/>
    <cellStyle name="_สรุใบออัตราำลั SBP" xfId="12313" xr:uid="{36509C93-B2F1-4F2E-B373-ECF4A97844CA}"/>
    <cellStyle name="_สรุใบออัตราำลั SKP" xfId="12314" xr:uid="{4EDC9F62-C624-4E7F-BD49-CC8F306330BC}"/>
    <cellStyle name="_สรุป MB2 Q2 ปี 49 หลักเกณฑ์ Q3,4 ปี 49 และ Q1 ปี 50" xfId="12315" xr:uid="{06D8EF3D-7FE9-4596-AEB1-CE045BAD2FEB}"/>
    <cellStyle name="_สรุปการแก้ไขตาม comment" xfId="12316" xr:uid="{72B530DC-4C14-48C3-895C-293760F9479F}"/>
    <cellStyle name="_สรุปการแก้ไขตาม comment SBP" xfId="12317" xr:uid="{135564AB-652E-4C62-8404-B4AA0D63024F}"/>
    <cellStyle name="_สรุปแก้ไขผลงานMB2Q3ขายต้นกระดาษ" xfId="12318" xr:uid="{12AA7CC7-6AA2-4A24-9D27-1F2DFCB95C44}"/>
    <cellStyle name="-_สรุปขายกล้าแยกเกรด ปี 2548(พี่ต่าม)" xfId="12319" xr:uid="{33490285-FCCD-4F3B-9D2B-60046CD0A4F6}"/>
    <cellStyle name="-_สรุปโครงการที่ใช้ในเดือน ก.พ. 2549(โรงชิพตัวันออก)" xfId="12320" xr:uid="{1851AA3F-440B-4EC5-8700-5DDD71DF965D}"/>
    <cellStyle name="-_สรุปต้นตาย พ.ค 48" xfId="12321" xr:uid="{D4EAF17B-C765-4D38-98B7-F1C532A59605}"/>
    <cellStyle name="_สรุปผลงาน MB2-Q2 ปี 49" xfId="12322" xr:uid="{4EEA468D-FFDA-4F1E-8A40-2132AE4AAF4E}"/>
    <cellStyle name="_สรุปผลงานปี 2548 SBL" xfId="12323" xr:uid="{C7F19F30-A7FD-4510-9CD0-A72C35396424}"/>
    <cellStyle name="_สรุปผลงานศรีบ้านไผ่ Q2 และ MBII Q3-4-49 upp" xfId="12324" xr:uid="{253425C5-0262-4FE4-B6A1-03A63446E53E}"/>
    <cellStyle name="-_สั่งผลิต มค ถึง มีค 49" xfId="12325" xr:uid="{2F67D456-A5D6-4657-B641-33457E4FBB9F}"/>
    <cellStyle name="-_สั่งผลิต มค ถึง มีค 49_P&amp;L 50_8 แตกหน่อ" xfId="13260" xr:uid="{5BBB8D25-6B5A-4500-9925-F028721481ED}"/>
    <cellStyle name="_สำเนาของ OC_SBP-10-08-06" xfId="12326" xr:uid="{AEB104BD-2FE3-403D-A7E5-648E35D21D96}"/>
    <cellStyle name="_สำเนาของ แผนงานปี 50  (7 500 000)" xfId="12327" xr:uid="{7CF52CB5-6B53-4BCC-AA87-D0686AA96F31}"/>
    <cellStyle name="_สำเนาของ วาระบุคคลบ้านไผ่ ส.ค. 49" xfId="12328" xr:uid="{2C708AC9-8E58-4303-B7BF-E0C4863C13FE}"/>
    <cellStyle name="_สำเนาของ สรุป MBII Q3 49 CEO และ Q1-Q2 50" xfId="12329" xr:uid="{774779CA-DE49-46D7-8A49-18B4A8D2C5F6}"/>
    <cellStyle name="-_หน่อปักชำ" xfId="12330" xr:uid="{6D0F4BD2-9C0F-4539-869E-C0C434CFC9D0}"/>
    <cellStyle name="_หนังสือโอนย้าย ไปโรงงานศรีบ้านไผ่" xfId="12331" xr:uid="{A5588EAC-AD70-42E0-B1F8-1E6384B2A25F}"/>
    <cellStyle name="_หลักเกณฑ์ MBO และ MIB ไตรมาสที่ 3" xfId="12332" xr:uid="{4A211A89-C76E-439E-A631-06FDD9F3B8AB}"/>
    <cellStyle name="_หลักเกณฑ์ MIB CEO FPT แก้ไขตาม Comment" xfId="12333" xr:uid="{2AE9D993-B2CB-4858-9063-0EBD57927233}"/>
    <cellStyle name="_หลักเกณฑ์ MIB Q4  Assist to CEO FPT" xfId="12334" xr:uid="{E56F269C-6290-4E5C-8268-6392E7E8047F}"/>
    <cellStyle name="-_หลักเกณฑ์ MIB ส.ค.-ก.ย. ของคุณสมชัย" xfId="13259" xr:uid="{DC1D45F4-C64F-471C-8957-4F17985F199A}"/>
    <cellStyle name="_หลักเกณฑ์MB2 Q3,Q4" xfId="12335" xr:uid="{8B4C7F50-94D4-4B27-B1E7-BC7E85BCC840}"/>
    <cellStyle name="_เอกสารขออนุมัตปรับผลตอบแทนปี 48 (แก้ไข)" xfId="12336" xr:uid="{786E4473-AFB1-41BD-B628-526768DE63E0}"/>
    <cellStyle name="_เอกสารขออนุมัติปรับผลตอบแทนกลุ่มบริษัทผลิตชิ้นไม้สับ อีสาน_2548_Part1" xfId="12337" xr:uid="{75242136-6B13-4867-9E5F-DF70D251443C}"/>
    <cellStyle name="_เอกสารเข้าบอร์ด  พ.ค.49" xfId="12338" xr:uid="{7DACD306-E821-42B1-9E93-11C8D235592F}"/>
    <cellStyle name="-_เอกสารจัดสรรกล้าเพิ่มเติม" xfId="12339" xr:uid="{C7A5D6E8-FB03-4B75-AAAA-91AD6719E271}"/>
    <cellStyle name="_เอกสารนำเสนอ MBII Q1SKS" xfId="12340" xr:uid="{EAFACE9D-BA50-470B-A58C-4A3640E2AFDF}"/>
    <cellStyle name="_เอกสารประชุม 22-28 กค" xfId="12341" xr:uid="{9CC805B5-B2A4-4364-8187-B5DA55CD652A}"/>
    <cellStyle name="_เอกสารประชุม NC 1-12-49_SBP" xfId="12342" xr:uid="{8469271B-D340-458B-AD94-D7B99858CF82}"/>
    <cellStyle name="_เอกสารประชุม NC SBL 30 สค.49" xfId="12343" xr:uid="{BB954669-6DF1-4E97-87F9-B3EE5DECF683}"/>
    <cellStyle name="_เอกสารประชุมบอร์ด _SKP เดือน พ.ค.49" xfId="12344" xr:uid="{87EF7849-82E7-4140-97C2-E20EE1A53AFF}"/>
    <cellStyle name="_เอกสารประชุมบอร์ด _SKP เดือน มิ.ย.49" xfId="12345" xr:uid="{0268DC1A-232D-4665-9A57-3BC2849632A3}"/>
    <cellStyle name="_เอกสารประชุมบอร์ด _SKP เดือน มิ.ย.49 (1)" xfId="12346" xr:uid="{386609B6-1CD3-45BF-879E-4E423FAF268B}"/>
    <cellStyle name="_เอกสารประชุมบอร์ด _SKP เดือน มิ.ย.49-revise" xfId="12347" xr:uid="{C7323041-A280-41F3-8162-890B0C99A739}"/>
    <cellStyle name="_เอกสารประชุมบอร์ด _SKP เดือน มี.ค.49" xfId="12348" xr:uid="{AD9E7390-B8F9-48DD-B4E6-886AF1459EA4}"/>
    <cellStyle name="_เอกสารประชุมบอร์ด _SKP เดือน เม.ย.49" xfId="12349" xr:uid="{414024E3-7C3A-43AB-9410-F85B64DEFFD4}"/>
    <cellStyle name="_เอกสารประชุมบอร์ด ต.ค.49" xfId="12350" xr:uid="{FDA538C0-453F-4773-B244-BCAE0E8A7004}"/>
    <cellStyle name="_เอกสารประชุมบอร์ดศรีกุมภวาปี ครั้งที่ 082549" xfId="12351" xr:uid="{3DFF53C4-ADE1-48C7-8CFB-29B7E3F49929}"/>
    <cellStyle name="-_เอกสารประชุมรอบ 29 มิ.ย-5 กค  49 ส่ง" xfId="13258" xr:uid="{6494CD82-36EE-4963-B3B3-7981A312CC36}"/>
    <cellStyle name="-_เอกสารประชุมเรื่องราคากล้าไม้_25Feb2006N" xfId="12352" xr:uid="{AB67509B-3FFF-45D2-82E5-DB8B9D78F9F1}"/>
    <cellStyle name="_เอกสารฝ่ายบุคคล" xfId="12353" xr:uid="{C543250E-411F-4E2B-BDBF-624672F1ECE7}"/>
    <cellStyle name="0,0_x000d__x000a_NA_x000d__x000a_" xfId="12354" xr:uid="{785188F0-CFB5-4027-B9AE-A6EFE9FE4F06}"/>
    <cellStyle name="0,0_x000d__x000a_NA_x000d__x000a_ 2" xfId="12355" xr:uid="{DB4712BC-A2CA-4A2A-862A-5418E8E906FC}"/>
    <cellStyle name="20% - Accent1 10" xfId="44488" xr:uid="{B4D365DA-23CD-41D9-B38E-49B7E2096D1F}"/>
    <cellStyle name="20% - Accent1 11" xfId="44489" xr:uid="{52933B1C-955E-45EF-B789-C67BDD001859}"/>
    <cellStyle name="20% - Accent1 12" xfId="44490" xr:uid="{711257D5-2465-4A71-B97D-9F33B2DF5151}"/>
    <cellStyle name="20% - Accent1 13" xfId="44491" xr:uid="{7F9FFAF9-DF4E-4217-8750-5C47ABD2907B}"/>
    <cellStyle name="20% - Accent1 14" xfId="44492" xr:uid="{E4D19988-6349-41FF-8329-0FED69E29100}"/>
    <cellStyle name="20% - Accent1 15" xfId="44493" xr:uid="{BAD93267-51CC-439C-9453-9154065DD150}"/>
    <cellStyle name="20% - Accent1 16" xfId="44494" xr:uid="{A6483927-1396-42D8-B2B1-22C82BF29880}"/>
    <cellStyle name="20% - Accent1 17" xfId="44495" xr:uid="{5E9D7766-9C85-43A3-AB39-C4ED33A87946}"/>
    <cellStyle name="20% - Accent1 18" xfId="44496" xr:uid="{B35DE6B3-8285-4EE1-A0B8-E049169FBE0F}"/>
    <cellStyle name="20% - Accent1 19" xfId="44497" xr:uid="{E48F2699-3726-4A9C-95ED-7499122C48DE}"/>
    <cellStyle name="20% - Accent1 2" xfId="294" xr:uid="{5F68B21F-9C22-4BB7-9322-CF0E8193FBA7}"/>
    <cellStyle name="20% - Accent1 2 2" xfId="1659" xr:uid="{5E04C8E0-5637-4C73-8128-836BC3726990}"/>
    <cellStyle name="20% - Accent1 2 2 2" xfId="44281" xr:uid="{525856DC-6A4B-45B2-A2F5-3BD8F4DB2BE0}"/>
    <cellStyle name="20% - Accent1 2 2 3" xfId="43880" xr:uid="{0C4DFE7A-D842-4FB2-8BFB-B918B5FA63D5}"/>
    <cellStyle name="20% - Accent1 2 3" xfId="1566" xr:uid="{CCA456AB-0443-4311-999B-F4B55B42AEB9}"/>
    <cellStyle name="20% - Accent1 2 3 2" xfId="44329" xr:uid="{603B3BA6-1A06-4E5E-8B94-B3909924155E}"/>
    <cellStyle name="20% - Accent1 2 4" xfId="44118" xr:uid="{1D502193-6F1E-418C-9E51-5C8CEFC0B50B}"/>
    <cellStyle name="20% - Accent1 2 5" xfId="44498" xr:uid="{30490FB4-A9AC-4366-8891-D848A9DD5249}"/>
    <cellStyle name="20% - Accent1 2 6" xfId="12356" xr:uid="{75964A1F-E63C-4797-956A-3BF7BA65A70A}"/>
    <cellStyle name="20% - Accent1 20" xfId="44499" xr:uid="{A6C61605-ED89-486D-ADD7-51185494AD69}"/>
    <cellStyle name="20% - Accent1 21" xfId="44500" xr:uid="{C443E0D2-F187-4A04-83D7-A7FBA6BA2BDD}"/>
    <cellStyle name="20% - Accent1 21 2" xfId="45130" xr:uid="{239949DA-EFD6-46DF-9D45-EA874666502F}"/>
    <cellStyle name="20% - Accent1 22" xfId="44501" xr:uid="{B42ED122-75CF-4020-9351-195FB3F00209}"/>
    <cellStyle name="20% - Accent1 22 2" xfId="45131" xr:uid="{9F31A997-A8C9-46A4-B0AD-2C2B9599CBE5}"/>
    <cellStyle name="20% - Accent1 23" xfId="44502" xr:uid="{C18BA637-299A-4CB4-911D-12344FAB8A01}"/>
    <cellStyle name="20% - Accent1 23 2" xfId="45132" xr:uid="{F1C23EA9-029E-41FD-B084-8108D8611774}"/>
    <cellStyle name="20% - Accent1 24" xfId="44503" xr:uid="{0A4B8FF1-08C1-4A08-9135-305436E3AF58}"/>
    <cellStyle name="20% - Accent1 24 2" xfId="44504" xr:uid="{7580A63C-F642-441A-BE9A-A686C51AF640}"/>
    <cellStyle name="20% - Accent1 25" xfId="44505" xr:uid="{67AE2ECF-8743-4387-A197-A54EBBA61FEC}"/>
    <cellStyle name="20% - Accent1 26" xfId="44506" xr:uid="{1094BC64-9393-4CA8-A209-0AF567100E4C}"/>
    <cellStyle name="20% - Accent1 26 2" xfId="45133" xr:uid="{3D55F8D1-23BA-4726-88D4-D3869BF57AFD}"/>
    <cellStyle name="20% - Accent1 27" xfId="44487" xr:uid="{9DE3B8FB-EDE6-426E-8A6D-B446CAA0872B}"/>
    <cellStyle name="20% - Accent1 28" xfId="45134" xr:uid="{FEDFC17C-08D8-4C51-8875-7647C3842B89}"/>
    <cellStyle name="20% - Accent1 29" xfId="34" xr:uid="{0C363091-1D9B-463E-A8CC-93C4557CAC7A}"/>
    <cellStyle name="20% - Accent1 3" xfId="12357" xr:uid="{7EB360A4-63AE-4528-BA41-314084620F37}"/>
    <cellStyle name="20% - Accent1 3 2" xfId="43881" xr:uid="{FA543EED-18ED-453D-B08B-C01085439D21}"/>
    <cellStyle name="20% - Accent1 3 2 2" xfId="44328" xr:uid="{E1FCDB3B-30F9-4A48-91E6-0157E9F2D06C}"/>
    <cellStyle name="20% - Accent1 3 3" xfId="44202" xr:uid="{276E4A56-BC0A-4A68-BDDB-2E4EFE52D278}"/>
    <cellStyle name="20% - Accent1 3 4" xfId="44507" xr:uid="{56F3EF1D-B4AA-48AA-9959-A11A55A82B78}"/>
    <cellStyle name="20% - Accent1 4" xfId="10244" xr:uid="{8212FB44-BA78-4C22-BD34-77B1914CF0F0}"/>
    <cellStyle name="20% - Accent1 4 2" xfId="44508" xr:uid="{5BB07189-ECB3-49E1-A356-83C0E088EF3D}"/>
    <cellStyle name="20% - Accent1 5" xfId="43964" xr:uid="{9204FB1A-90EF-4D12-ABE4-F49FFF4AB5A6}"/>
    <cellStyle name="20% - Accent1 5 2" xfId="44509" xr:uid="{4AEB00EC-68BB-4F90-868A-2926406A2488}"/>
    <cellStyle name="20% - Accent1 6" xfId="44510" xr:uid="{94F7A5A7-49DD-496B-AABD-B5AC2A97219D}"/>
    <cellStyle name="20% - Accent1 7" xfId="44511" xr:uid="{2F48F88C-E676-4294-B20B-D212ADA5DEF4}"/>
    <cellStyle name="20% - Accent1 8" xfId="44512" xr:uid="{8DE8F8FE-60FD-4258-B475-B869F598805B}"/>
    <cellStyle name="20% - Accent1 9" xfId="44513" xr:uid="{3512FA12-1A3B-446B-B4F6-47CB1A7510DF}"/>
    <cellStyle name="20% - Accent2 10" xfId="44515" xr:uid="{88EDA948-3828-49F6-9D47-D7F061C40949}"/>
    <cellStyle name="20% - Accent2 11" xfId="44516" xr:uid="{9657BC17-24E4-4AF3-8BBC-B8FB86B6581C}"/>
    <cellStyle name="20% - Accent2 12" xfId="44517" xr:uid="{246BC1BD-7DFB-43EB-B263-939583CA4E12}"/>
    <cellStyle name="20% - Accent2 13" xfId="44518" xr:uid="{A9BF80D8-9B90-4653-A8FF-0579847158BE}"/>
    <cellStyle name="20% - Accent2 14" xfId="44519" xr:uid="{7E00440F-F993-4498-BE36-7DA95D2C1AC9}"/>
    <cellStyle name="20% - Accent2 15" xfId="44520" xr:uid="{003E7DF8-D282-47C9-90D5-6271F9FA35FA}"/>
    <cellStyle name="20% - Accent2 16" xfId="44521" xr:uid="{DEBDAE92-81E1-45C0-918E-87E11A487524}"/>
    <cellStyle name="20% - Accent2 17" xfId="44522" xr:uid="{31493571-CD2B-41DB-84C5-578379BE541E}"/>
    <cellStyle name="20% - Accent2 18" xfId="44523" xr:uid="{845B1CF1-E662-44FC-BC1A-19A65CF7F0A7}"/>
    <cellStyle name="20% - Accent2 19" xfId="44524" xr:uid="{6DA9A7C1-76F5-4ABB-8B52-B873888C53E2}"/>
    <cellStyle name="20% - Accent2 2" xfId="295" xr:uid="{88D53FA5-79D8-4D7E-8F55-AE81F35E4906}"/>
    <cellStyle name="20% - Accent2 2 2" xfId="1660" xr:uid="{E720DA24-0260-4A79-AC90-B39A91C20F01}"/>
    <cellStyle name="20% - Accent2 2 2 2" xfId="44283" xr:uid="{82DE8D1C-6973-4C8F-8686-01DF36226FBB}"/>
    <cellStyle name="20% - Accent2 2 3" xfId="1567" xr:uid="{2575A243-1F62-4608-88B7-A7A24AF9C83F}"/>
    <cellStyle name="20% - Accent2 2 3 2" xfId="44331" xr:uid="{CD5978C1-9DDD-4218-9616-918F29C75049}"/>
    <cellStyle name="20% - Accent2 2 4" xfId="44120" xr:uid="{0F586C51-F92B-475C-982D-380AACE433D1}"/>
    <cellStyle name="20% - Accent2 2 5" xfId="44525" xr:uid="{927C1119-DD9C-406A-96D7-DEE8F7A6BF0B}"/>
    <cellStyle name="20% - Accent2 2 6" xfId="12358" xr:uid="{96A40C8F-B279-4A93-9446-584C2561DC55}"/>
    <cellStyle name="20% - Accent2 20" xfId="44526" xr:uid="{9281CE1E-E632-48EF-829C-922F24CE0929}"/>
    <cellStyle name="20% - Accent2 21" xfId="44527" xr:uid="{47E887FE-FA9D-453F-ACF2-35261BA492F9}"/>
    <cellStyle name="20% - Accent2 21 2" xfId="45135" xr:uid="{CA8337A7-C161-4235-846C-5FDC2E2AFC73}"/>
    <cellStyle name="20% - Accent2 22" xfId="44528" xr:uid="{C45212F3-2E81-48E2-A252-E04EFA6147ED}"/>
    <cellStyle name="20% - Accent2 22 2" xfId="45136" xr:uid="{E2248FCA-72E0-4AB8-B09B-1272310AC92F}"/>
    <cellStyle name="20% - Accent2 23" xfId="44529" xr:uid="{251C1D6A-320A-41A0-993A-8B45FD044750}"/>
    <cellStyle name="20% - Accent2 23 2" xfId="45137" xr:uid="{14251484-B5E0-422A-96D6-F08C028DDA34}"/>
    <cellStyle name="20% - Accent2 24" xfId="44530" xr:uid="{FAC0C9D4-2CF1-42FA-A296-3024FAED4419}"/>
    <cellStyle name="20% - Accent2 24 2" xfId="44531" xr:uid="{B80449CF-FFE2-4DC0-A974-6B79FB3CE31B}"/>
    <cellStyle name="20% - Accent2 25" xfId="44532" xr:uid="{AE1DA03B-B11B-4C4A-B446-6645964BB297}"/>
    <cellStyle name="20% - Accent2 26" xfId="44533" xr:uid="{55C606B8-E6F8-4708-8EA1-CC9382856A6F}"/>
    <cellStyle name="20% - Accent2 26 2" xfId="45138" xr:uid="{2112BD82-CDE6-446E-9753-BAAFADFBF0A9}"/>
    <cellStyle name="20% - Accent2 27" xfId="44514" xr:uid="{15BD9018-977B-4002-B198-12F691DBC7A0}"/>
    <cellStyle name="20% - Accent2 28" xfId="45139" xr:uid="{F33FEB61-9B02-477E-ADAA-AE70BEB936B0}"/>
    <cellStyle name="20% - Accent2 29" xfId="37" xr:uid="{625F1DE3-25AC-4155-ACD5-5EE94BEA3E46}"/>
    <cellStyle name="20% - Accent2 3" xfId="12359" xr:uid="{9DB1261D-343A-4B83-89E9-8E85CB9B7B13}"/>
    <cellStyle name="20% - Accent2 3 2" xfId="43967" xr:uid="{AB737681-2DDE-4BAB-8EF5-C35B8FECB0F5}"/>
    <cellStyle name="20% - Accent2 3 2 2" xfId="44330" xr:uid="{9C5A7FFB-D16F-44C7-AE18-CEF1724D8338}"/>
    <cellStyle name="20% - Accent2 3 3" xfId="44204" xr:uid="{8E3F14D3-2CB0-499B-8915-59456EFBCC9A}"/>
    <cellStyle name="20% - Accent2 3 4" xfId="44534" xr:uid="{02006106-7755-4DCB-968C-0D0BFA1E1F68}"/>
    <cellStyle name="20% - Accent2 4" xfId="10247" xr:uid="{B1CA7CBC-73B2-486E-A0F2-BD7DABCEB33C}"/>
    <cellStyle name="20% - Accent2 4 2" xfId="44535" xr:uid="{0B7E2010-CD4B-4B6E-A3CF-9521A5D6BEDC}"/>
    <cellStyle name="20% - Accent2 5" xfId="44536" xr:uid="{1EEE9260-C5B0-474A-99FB-800A25EE1229}"/>
    <cellStyle name="20% - Accent2 6" xfId="44537" xr:uid="{D15AC3D9-AB8B-4B07-9DDC-A0571A655165}"/>
    <cellStyle name="20% - Accent2 7" xfId="44538" xr:uid="{0263E518-C1A3-4460-9DDB-338E035B96A9}"/>
    <cellStyle name="20% - Accent2 8" xfId="44539" xr:uid="{42BE6350-7964-4CAA-A37B-B0184C7CEDA1}"/>
    <cellStyle name="20% - Accent2 9" xfId="44540" xr:uid="{71C3A686-89C0-4EB0-AB73-F0B3BCA82235}"/>
    <cellStyle name="20% - Accent3 10" xfId="44542" xr:uid="{0142BCBB-B412-4A5B-825D-7EB7ECC55B36}"/>
    <cellStyle name="20% - Accent3 11" xfId="44543" xr:uid="{B186BFC5-3C1D-4832-AC8D-88870279B0DD}"/>
    <cellStyle name="20% - Accent3 12" xfId="44544" xr:uid="{BB2D251F-C61E-4347-A416-ED7C43BBC354}"/>
    <cellStyle name="20% - Accent3 13" xfId="44545" xr:uid="{FD9A17BE-8202-4D50-88B1-8762D6BF92B6}"/>
    <cellStyle name="20% - Accent3 14" xfId="44546" xr:uid="{DD9DACD4-57F7-4030-A012-564539C1EBED}"/>
    <cellStyle name="20% - Accent3 15" xfId="44547" xr:uid="{14A6E03D-905F-4DEC-B2CE-F159804D02E7}"/>
    <cellStyle name="20% - Accent3 16" xfId="44548" xr:uid="{6B866E10-700C-4004-9A85-5B283ED51E4D}"/>
    <cellStyle name="20% - Accent3 17" xfId="44549" xr:uid="{561EDF33-4EE6-48CF-86EC-DFA9FF1E945B}"/>
    <cellStyle name="20% - Accent3 18" xfId="44550" xr:uid="{00EC9311-511C-419D-81D5-16C0C0AABFBD}"/>
    <cellStyle name="20% - Accent3 19" xfId="44551" xr:uid="{CF8FB22E-D3B8-4F55-B5BF-64CCEA3B21DE}"/>
    <cellStyle name="20% - Accent3 2" xfId="296" xr:uid="{EA1D28B0-45D0-46B7-B771-CF551631E1A8}"/>
    <cellStyle name="20% - Accent3 2 2" xfId="1661" xr:uid="{61BD8519-638E-407A-8085-04C47CC2234F}"/>
    <cellStyle name="20% - Accent3 2 2 2" xfId="44285" xr:uid="{222C0AF3-160F-4499-87CB-4F2E35D03C2D}"/>
    <cellStyle name="20% - Accent3 2 3" xfId="1568" xr:uid="{8AC73008-2335-4749-88E4-FCA8B1917291}"/>
    <cellStyle name="20% - Accent3 2 3 2" xfId="44333" xr:uid="{243FEAB2-F150-4F2A-820C-3189057A24DB}"/>
    <cellStyle name="20% - Accent3 2 4" xfId="44122" xr:uid="{523415BE-BFCC-4DD4-8D4F-EF09ACC79BFF}"/>
    <cellStyle name="20% - Accent3 2 5" xfId="44552" xr:uid="{BE474AB4-F05F-40CF-A989-D301BD18B64C}"/>
    <cellStyle name="20% - Accent3 2 6" xfId="12360" xr:uid="{86C6E808-332C-4F0D-8E38-449609965B7C}"/>
    <cellStyle name="20% - Accent3 20" xfId="44553" xr:uid="{18B6E85E-FD41-4CDA-B890-227E33DAE029}"/>
    <cellStyle name="20% - Accent3 21" xfId="44554" xr:uid="{1E610D55-C1A0-462B-98BD-263CA2BB1EA3}"/>
    <cellStyle name="20% - Accent3 21 2" xfId="45140" xr:uid="{74D645CF-8DE9-4AC9-BB66-2A36EEDC4B29}"/>
    <cellStyle name="20% - Accent3 22" xfId="44555" xr:uid="{4FF54328-59AF-4F0D-B05A-CFD60FABFC67}"/>
    <cellStyle name="20% - Accent3 22 2" xfId="45141" xr:uid="{09B1A72C-5980-4FDB-AB18-ECD338935938}"/>
    <cellStyle name="20% - Accent3 23" xfId="44556" xr:uid="{BFC14A65-2380-408C-AEF7-76DF1103064C}"/>
    <cellStyle name="20% - Accent3 23 2" xfId="45142" xr:uid="{DFA6E23B-7DDD-47C8-9876-D2459ED37025}"/>
    <cellStyle name="20% - Accent3 24" xfId="44557" xr:uid="{5341F8A6-3B6F-435F-80CF-7B42C9225B7B}"/>
    <cellStyle name="20% - Accent3 24 2" xfId="44558" xr:uid="{112AEA72-2575-485D-A601-0C4205969D15}"/>
    <cellStyle name="20% - Accent3 25" xfId="44559" xr:uid="{A9940628-4F37-4B0D-BFCC-8731ED1EE989}"/>
    <cellStyle name="20% - Accent3 26" xfId="44560" xr:uid="{4C8E822F-2AA2-49D9-B47C-DD24560CAC5A}"/>
    <cellStyle name="20% - Accent3 26 2" xfId="45143" xr:uid="{4B2336E4-745A-4392-B45A-6E7CFA335A57}"/>
    <cellStyle name="20% - Accent3 27" xfId="44541" xr:uid="{AABAE153-0CE2-4460-8079-48FDD9BE640F}"/>
    <cellStyle name="20% - Accent3 28" xfId="45144" xr:uid="{CAB044F9-DB12-4FA3-9255-A617D50B67E7}"/>
    <cellStyle name="20% - Accent3 29" xfId="40" xr:uid="{8F860331-D892-4359-872F-B6E8A289C488}"/>
    <cellStyle name="20% - Accent3 3" xfId="12361" xr:uid="{7AEFDE1D-DED0-4D26-972D-316C499F98F4}"/>
    <cellStyle name="20% - Accent3 3 2" xfId="43969" xr:uid="{A4D98C6E-64F0-40CF-B246-E313455EEA67}"/>
    <cellStyle name="20% - Accent3 3 2 2" xfId="44332" xr:uid="{788341D7-8EB6-471A-892B-6552616182C7}"/>
    <cellStyle name="20% - Accent3 3 3" xfId="44206" xr:uid="{AA994C88-AF9E-43C9-9594-0C424D215FAC}"/>
    <cellStyle name="20% - Accent3 3 4" xfId="44561" xr:uid="{CFD15C3F-6A29-4A73-B065-A00C3758B180}"/>
    <cellStyle name="20% - Accent3 4" xfId="10250" xr:uid="{F529CE3F-0516-4A1C-93A8-07BF1975F08E}"/>
    <cellStyle name="20% - Accent3 4 2" xfId="44562" xr:uid="{829F177A-8C53-4AFE-98B4-0DB733B0EE41}"/>
    <cellStyle name="20% - Accent3 5" xfId="44563" xr:uid="{AD8FDE6C-579E-495B-9266-4A3C29173966}"/>
    <cellStyle name="20% - Accent3 6" xfId="44564" xr:uid="{A143F30E-284B-413E-ABD0-ABDDADB785D6}"/>
    <cellStyle name="20% - Accent3 7" xfId="44565" xr:uid="{AF7D734C-5387-42D0-B147-57C44C2F4259}"/>
    <cellStyle name="20% - Accent3 8" xfId="44566" xr:uid="{FB035948-F809-4BFF-A9C2-9B46EA6AD137}"/>
    <cellStyle name="20% - Accent3 9" xfId="44567" xr:uid="{741C3914-F464-4120-81F5-3413F65D1A6E}"/>
    <cellStyle name="20% - Accent4 10" xfId="44569" xr:uid="{9B5E914E-8B25-4003-BD94-63C2EDA068B7}"/>
    <cellStyle name="20% - Accent4 11" xfId="44570" xr:uid="{567BB67F-68FF-422C-B349-8C875B6BEA2A}"/>
    <cellStyle name="20% - Accent4 12" xfId="44571" xr:uid="{173820B5-13F5-40E7-89D1-3D88D55B1B86}"/>
    <cellStyle name="20% - Accent4 13" xfId="44572" xr:uid="{984F0C77-3E66-45BB-A19E-F031FBA9F474}"/>
    <cellStyle name="20% - Accent4 14" xfId="44573" xr:uid="{E0875554-6D06-4716-97BA-44441AD432E8}"/>
    <cellStyle name="20% - Accent4 15" xfId="44574" xr:uid="{B21A0950-68B3-4F3A-A3CB-C6625C1B1FAA}"/>
    <cellStyle name="20% - Accent4 16" xfId="44575" xr:uid="{EB5BFD30-A006-41A4-AC77-56A823D6BFC4}"/>
    <cellStyle name="20% - Accent4 17" xfId="44576" xr:uid="{20AF5B42-6C00-43A9-9822-EA79ED572294}"/>
    <cellStyle name="20% - Accent4 18" xfId="44577" xr:uid="{5A64AEB3-7AB1-4787-ACD8-0063466786EE}"/>
    <cellStyle name="20% - Accent4 19" xfId="44578" xr:uid="{7A7D20C6-A8F7-42B8-AA81-A6EF7F5BB01D}"/>
    <cellStyle name="20% - Accent4 2" xfId="297" xr:uid="{141A66E4-014E-4852-9C8D-8A44B987BA09}"/>
    <cellStyle name="20% - Accent4 2 2" xfId="1662" xr:uid="{1CBABD71-1CD0-498D-89D6-5FF6A938A4D8}"/>
    <cellStyle name="20% - Accent4 2 2 2" xfId="44287" xr:uid="{B16FCEA6-474B-4128-9B5C-B00132EB3ABB}"/>
    <cellStyle name="20% - Accent4 2 2 3" xfId="43882" xr:uid="{DBEBA983-5A10-420C-99D0-3CD78FDD4C34}"/>
    <cellStyle name="20% - Accent4 2 3" xfId="1569" xr:uid="{C2E930B0-2DDC-434A-AC75-1F761E86AF30}"/>
    <cellStyle name="20% - Accent4 2 3 2" xfId="44335" xr:uid="{5655BD9B-8B4F-42CB-B5F9-833883B179A6}"/>
    <cellStyle name="20% - Accent4 2 4" xfId="44124" xr:uid="{75294094-7BF2-4EA8-8D9B-CA57924128A2}"/>
    <cellStyle name="20% - Accent4 2 5" xfId="44579" xr:uid="{95D5AEF6-8BF0-4870-BFD8-3BE4336D6FC3}"/>
    <cellStyle name="20% - Accent4 2 6" xfId="12362" xr:uid="{60CEB64F-7BE8-46F3-8570-8DB772EF65F7}"/>
    <cellStyle name="20% - Accent4 20" xfId="44580" xr:uid="{700EDC65-B90B-4D3C-9AF1-ACB13DB38852}"/>
    <cellStyle name="20% - Accent4 21" xfId="44581" xr:uid="{00F100A9-F4D6-4E13-A71C-39C61BB89264}"/>
    <cellStyle name="20% - Accent4 21 2" xfId="45145" xr:uid="{C34FA3FE-C9F8-4F0D-98F7-CBD21D4A4B10}"/>
    <cellStyle name="20% - Accent4 22" xfId="44582" xr:uid="{984F3FF8-AF5B-4778-B9BA-58F933AB4DC3}"/>
    <cellStyle name="20% - Accent4 22 2" xfId="45146" xr:uid="{5ED04E68-545C-4481-BBB8-4D755BC68429}"/>
    <cellStyle name="20% - Accent4 23" xfId="44583" xr:uid="{7AE75A54-F4C2-4EE8-B082-F8A38F964C3F}"/>
    <cellStyle name="20% - Accent4 23 2" xfId="45147" xr:uid="{CE52104B-3C6E-432A-B954-5955047E59F4}"/>
    <cellStyle name="20% - Accent4 24" xfId="44584" xr:uid="{CF90D95E-DBAE-4347-85B5-7E1EABD00FC4}"/>
    <cellStyle name="20% - Accent4 24 2" xfId="44585" xr:uid="{F08D3939-602F-4466-9295-A7F0D4131B1F}"/>
    <cellStyle name="20% - Accent4 25" xfId="44586" xr:uid="{30CF9942-3A03-47CD-814F-086B22BBFDC6}"/>
    <cellStyle name="20% - Accent4 26" xfId="44587" xr:uid="{525075F1-AD5C-493F-9BBC-3A89200D5D23}"/>
    <cellStyle name="20% - Accent4 26 2" xfId="45148" xr:uid="{536DA1B6-583E-4FC3-80A7-FD58D2997284}"/>
    <cellStyle name="20% - Accent4 27" xfId="44568" xr:uid="{EBDD3E1E-584D-4622-A316-0B659183D6DE}"/>
    <cellStyle name="20% - Accent4 28" xfId="45149" xr:uid="{A7093C9C-CF4A-4659-A055-D8FE8AFD4A99}"/>
    <cellStyle name="20% - Accent4 29" xfId="43" xr:uid="{BF21D209-F0B7-46E6-8E53-3C7D0D6AA3A8}"/>
    <cellStyle name="20% - Accent4 3" xfId="12363" xr:uid="{F3B8CF0A-9F4D-4418-8FC1-F44AE4DECC3D}"/>
    <cellStyle name="20% - Accent4 3 2" xfId="43883" xr:uid="{75B7B1A6-E4FE-43DC-B919-C6A5CCE8F3C0}"/>
    <cellStyle name="20% - Accent4 3 2 2" xfId="44334" xr:uid="{85405990-4146-488A-BC3C-3BB0EAE93BBB}"/>
    <cellStyle name="20% - Accent4 3 3" xfId="44208" xr:uid="{2470E84C-A3E9-4B13-B1CF-A62117D3EE74}"/>
    <cellStyle name="20% - Accent4 3 4" xfId="44588" xr:uid="{83CAD5C3-FE9D-42B0-8446-FFE6FC77C1D5}"/>
    <cellStyle name="20% - Accent4 4" xfId="10253" xr:uid="{EA9C5CCF-89C0-4E54-9E2F-25126BF47C4F}"/>
    <cellStyle name="20% - Accent4 4 2" xfId="44589" xr:uid="{10279906-7728-4B0B-AE36-9C3782A9886E}"/>
    <cellStyle name="20% - Accent4 5" xfId="43972" xr:uid="{9306A387-6D4D-499A-BEDE-9348811C04EE}"/>
    <cellStyle name="20% - Accent4 5 2" xfId="44590" xr:uid="{D1052E8B-9489-4268-92B0-72FB7E6D1B3A}"/>
    <cellStyle name="20% - Accent4 6" xfId="44591" xr:uid="{C0CEFB0E-3AF0-40E0-9930-6F32EC069FCD}"/>
    <cellStyle name="20% - Accent4 7" xfId="44592" xr:uid="{D44056DF-6DA6-40E1-8E4C-B9EAAA22F2DA}"/>
    <cellStyle name="20% - Accent4 8" xfId="44593" xr:uid="{7D09924A-7970-4412-89C0-1758F2967E40}"/>
    <cellStyle name="20% - Accent4 9" xfId="44594" xr:uid="{09615542-2A50-4A0B-9FAB-1C2EE6DD1706}"/>
    <cellStyle name="20% - Accent5 10" xfId="44596" xr:uid="{361325BC-B2B0-42EC-AD11-C4032B3AEB4A}"/>
    <cellStyle name="20% - Accent5 11" xfId="44597" xr:uid="{50A9F4E0-2A51-445A-BEF2-33972FCFF049}"/>
    <cellStyle name="20% - Accent5 12" xfId="44598" xr:uid="{6E8E646F-FD45-42FE-9B5F-CD7C2560C0AF}"/>
    <cellStyle name="20% - Accent5 13" xfId="44599" xr:uid="{5816C76E-5340-4BCE-A557-A4C382A2D745}"/>
    <cellStyle name="20% - Accent5 14" xfId="44600" xr:uid="{AB9D824B-8B4C-4574-95CA-9A3C659601CA}"/>
    <cellStyle name="20% - Accent5 15" xfId="44601" xr:uid="{E87507F5-E790-46F0-94D0-66E23CB31989}"/>
    <cellStyle name="20% - Accent5 16" xfId="44602" xr:uid="{49508F2E-88A4-4A7D-ADE6-9121FC25F104}"/>
    <cellStyle name="20% - Accent5 17" xfId="44603" xr:uid="{15CB4FE0-BE30-474C-B99A-DC6EF4B67C99}"/>
    <cellStyle name="20% - Accent5 18" xfId="44604" xr:uid="{9A516101-78FB-4C7E-B0A3-9BEF3D61C616}"/>
    <cellStyle name="20% - Accent5 19" xfId="44605" xr:uid="{2BB450EC-16DA-41D1-9945-8190DA8A598D}"/>
    <cellStyle name="20% - Accent5 2" xfId="298" xr:uid="{B6C42F50-DF8F-4B3D-AB6B-AE89BC9D005D}"/>
    <cellStyle name="20% - Accent5 2 2" xfId="1663" xr:uid="{1A2C31BD-70A3-4A62-A12E-1F322205C62D}"/>
    <cellStyle name="20% - Accent5 2 2 2" xfId="44289" xr:uid="{C8C98201-E703-4571-A8EF-730960675516}"/>
    <cellStyle name="20% - Accent5 2 3" xfId="1570" xr:uid="{C41392B2-CBF4-4AEB-9398-E1F1693E309F}"/>
    <cellStyle name="20% - Accent5 2 3 2" xfId="44337" xr:uid="{80067AD3-DE72-4DEF-B0B7-AE2EA022531A}"/>
    <cellStyle name="20% - Accent5 2 4" xfId="44126" xr:uid="{9A93E46C-4496-48A4-9619-ABFE323CA131}"/>
    <cellStyle name="20% - Accent5 2 5" xfId="12364" xr:uid="{2679BA07-BF29-483D-B618-FC8E551FE891}"/>
    <cellStyle name="20% - Accent5 20" xfId="44606" xr:uid="{A2F49581-1934-457A-B2FF-839AE36661B1}"/>
    <cellStyle name="20% - Accent5 21" xfId="44607" xr:uid="{DC11160A-2DE2-4838-80F8-9FAC7D436C54}"/>
    <cellStyle name="20% - Accent5 21 2" xfId="45150" xr:uid="{FB205B36-10E9-4ACB-AA22-0B1709FDBB82}"/>
    <cellStyle name="20% - Accent5 22" xfId="44608" xr:uid="{66450294-9A9E-4E46-B3D3-034C2D30D1B8}"/>
    <cellStyle name="20% - Accent5 22 2" xfId="45151" xr:uid="{B49D8C1B-3A70-400F-80BA-63441FB78B90}"/>
    <cellStyle name="20% - Accent5 23" xfId="44609" xr:uid="{AF7BDD88-8DA1-4645-BD9B-1C7643ABE6F7}"/>
    <cellStyle name="20% - Accent5 23 2" xfId="45152" xr:uid="{E9E0498A-E3DA-429D-829E-2DA130942C6E}"/>
    <cellStyle name="20% - Accent5 24" xfId="44610" xr:uid="{7498E049-BAE6-4FCD-9655-A42B017F07C6}"/>
    <cellStyle name="20% - Accent5 24 2" xfId="44611" xr:uid="{4BA7C12F-DDEE-4C51-96A3-1B972BCEFD93}"/>
    <cellStyle name="20% - Accent5 25" xfId="44612" xr:uid="{C40937F8-2EB0-44B9-9680-7CFA87E2A972}"/>
    <cellStyle name="20% - Accent5 26" xfId="44613" xr:uid="{BB9135E9-5A86-4B23-8F05-ADF1C1BDA0C8}"/>
    <cellStyle name="20% - Accent5 26 2" xfId="45153" xr:uid="{90C31E51-38D1-4169-AC18-6CC0EA795768}"/>
    <cellStyle name="20% - Accent5 27" xfId="44595" xr:uid="{8E79B202-DA52-4030-881E-88EBC92DE419}"/>
    <cellStyle name="20% - Accent5 28" xfId="45154" xr:uid="{2AD266B1-67C4-4148-A903-B9411B93E899}"/>
    <cellStyle name="20% - Accent5 29" xfId="46" xr:uid="{6B1E7DD3-D80F-497F-974C-7C6492EA9F5F}"/>
    <cellStyle name="20% - Accent5 3" xfId="12365" xr:uid="{7B718963-5DFD-402D-9976-54B355B7B2FE}"/>
    <cellStyle name="20% - Accent5 3 2" xfId="44336" xr:uid="{C9F72144-939E-40EC-B822-403BEFF93CC2}"/>
    <cellStyle name="20% - Accent5 3 3" xfId="44210" xr:uid="{E014B175-E521-4CDD-BAE8-086549F6C51A}"/>
    <cellStyle name="20% - Accent5 3 4" xfId="44614" xr:uid="{F0E81F2F-FCB8-41AB-8A99-C42EFCB88878}"/>
    <cellStyle name="20% - Accent5 4" xfId="36978" xr:uid="{E6E02A8B-B973-4DAB-9388-AD13E036C5A1}"/>
    <cellStyle name="20% - Accent5 5" xfId="10256" xr:uid="{E07374D0-7F70-4A44-A39E-0F0C312D7485}"/>
    <cellStyle name="20% - Accent5 6" xfId="44615" xr:uid="{D1D930B3-DDA6-4BC1-97ED-1A2C50AD6D08}"/>
    <cellStyle name="20% - Accent5 7" xfId="44616" xr:uid="{C6B8587B-D865-48B6-B07A-57040C8045CC}"/>
    <cellStyle name="20% - Accent5 8" xfId="44617" xr:uid="{D77D11AE-3F09-4C70-89AD-CE1E9E2118A4}"/>
    <cellStyle name="20% - Accent5 9" xfId="44618" xr:uid="{3E5D85FC-DAFE-4435-A8AB-9B1F39BC87F2}"/>
    <cellStyle name="20% - Accent6 10" xfId="44620" xr:uid="{22664298-B1B3-4116-891E-96D08661B2CF}"/>
    <cellStyle name="20% - Accent6 11" xfId="44621" xr:uid="{E50AFCCE-4B90-497B-B9C4-73DE1ADF9AE6}"/>
    <cellStyle name="20% - Accent6 12" xfId="44622" xr:uid="{20CEB055-3055-49C2-9197-699D84DA94A5}"/>
    <cellStyle name="20% - Accent6 13" xfId="44623" xr:uid="{D65036E7-FAE2-4C29-B09C-CC51D99615A7}"/>
    <cellStyle name="20% - Accent6 14" xfId="44624" xr:uid="{A7F0BE56-D51B-426B-8FB4-068BD8E41BFA}"/>
    <cellStyle name="20% - Accent6 15" xfId="44625" xr:uid="{331C8296-516A-448B-8582-E113B55BF6EC}"/>
    <cellStyle name="20% - Accent6 16" xfId="44626" xr:uid="{0AB1CB43-F5E0-4751-90A8-F0B0DB2769CD}"/>
    <cellStyle name="20% - Accent6 17" xfId="44627" xr:uid="{AB75EEE6-BC98-403F-A650-90B8893E07C2}"/>
    <cellStyle name="20% - Accent6 18" xfId="44628" xr:uid="{6EB8162E-CE66-4051-8542-B7A19ED6C501}"/>
    <cellStyle name="20% - Accent6 19" xfId="44629" xr:uid="{9290A70E-E24B-447B-BDBD-A2B03C3EA74B}"/>
    <cellStyle name="20% - Accent6 2" xfId="299" xr:uid="{A6CCFC2C-8646-4DC1-B67B-7253DB5F8DA4}"/>
    <cellStyle name="20% - Accent6 2 2" xfId="1664" xr:uid="{E6A29CBA-0CDF-4F73-8A18-6854A7B7CCDB}"/>
    <cellStyle name="20% - Accent6 2 2 2" xfId="44291" xr:uid="{E6B51659-C0F7-4D0D-9F74-B87BB6A36DC0}"/>
    <cellStyle name="20% - Accent6 2 3" xfId="1571" xr:uid="{11FB7366-C69F-4D7D-B147-33FCBB6CDA26}"/>
    <cellStyle name="20% - Accent6 2 3 2" xfId="44339" xr:uid="{75A407B3-CC34-42CE-8D49-88FF331B40B7}"/>
    <cellStyle name="20% - Accent6 2 4" xfId="44128" xr:uid="{7FD26888-5609-4B9F-89CD-8EF7989E6C6E}"/>
    <cellStyle name="20% - Accent6 2 5" xfId="12366" xr:uid="{CDD0774E-FCB6-4437-BF80-53CA4D4AA07C}"/>
    <cellStyle name="20% - Accent6 20" xfId="44630" xr:uid="{1168A69D-1520-4F76-920A-BD32361AB192}"/>
    <cellStyle name="20% - Accent6 21" xfId="44631" xr:uid="{B4BBCDC9-EEFF-4AF3-831B-2C237DC33491}"/>
    <cellStyle name="20% - Accent6 21 2" xfId="45155" xr:uid="{F90996BB-703A-4A2A-910B-50FF700DF2DA}"/>
    <cellStyle name="20% - Accent6 22" xfId="44632" xr:uid="{C515647E-BE5D-4A6F-8C15-72CB492FBE8B}"/>
    <cellStyle name="20% - Accent6 22 2" xfId="45156" xr:uid="{DD8DECC2-47B4-4C13-BB62-28B858F56CB2}"/>
    <cellStyle name="20% - Accent6 23" xfId="44633" xr:uid="{428F9C22-996B-43B4-9D9A-AB3C450373C1}"/>
    <cellStyle name="20% - Accent6 23 2" xfId="45157" xr:uid="{521DB42B-6FBE-407C-B9A6-95DD878A8E5E}"/>
    <cellStyle name="20% - Accent6 24" xfId="44634" xr:uid="{A3486912-EAD8-4578-A9FE-ACB316259D81}"/>
    <cellStyle name="20% - Accent6 24 2" xfId="44635" xr:uid="{69BB4699-58C3-488E-B124-E7E908ADABC4}"/>
    <cellStyle name="20% - Accent6 25" xfId="44636" xr:uid="{084BD87D-B12E-4937-8620-F98A1DB5E99F}"/>
    <cellStyle name="20% - Accent6 26" xfId="44637" xr:uid="{F26F90F9-940B-4538-ACBD-3F8B52F071C6}"/>
    <cellStyle name="20% - Accent6 26 2" xfId="45158" xr:uid="{940FF705-7048-4557-9AB8-398D5A5234F8}"/>
    <cellStyle name="20% - Accent6 27" xfId="44619" xr:uid="{E107C4D5-72B4-4C57-B90D-28C58BCB2CCE}"/>
    <cellStyle name="20% - Accent6 28" xfId="45159" xr:uid="{ECF54076-8F57-465E-A254-E6FF25A5B061}"/>
    <cellStyle name="20% - Accent6 29" xfId="49" xr:uid="{776C16F6-27DB-4E2D-97ED-6A39AFE9F22D}"/>
    <cellStyle name="20% - Accent6 3" xfId="12367" xr:uid="{248FE6B2-BD16-486C-AB13-BBE855090257}"/>
    <cellStyle name="20% - Accent6 3 2" xfId="43977" xr:uid="{19D11581-4DAB-4BE2-B855-C8465E3594A1}"/>
    <cellStyle name="20% - Accent6 3 2 2" xfId="44338" xr:uid="{15597A72-3289-45A5-9654-A3A3B95A0EF8}"/>
    <cellStyle name="20% - Accent6 3 3" xfId="44212" xr:uid="{76C64827-57CE-4750-815A-D2CC80383837}"/>
    <cellStyle name="20% - Accent6 4" xfId="10259" xr:uid="{5B4C5CD7-F651-4E0F-98B1-C2A3A5D27B8A}"/>
    <cellStyle name="20% - Accent6 5" xfId="44638" xr:uid="{602D0B69-AC41-4024-8D7B-021758F644D4}"/>
    <cellStyle name="20% - Accent6 6" xfId="44639" xr:uid="{324D7AED-9466-4ADF-A594-BAE187510797}"/>
    <cellStyle name="20% - Accent6 7" xfId="44640" xr:uid="{55B94935-8C54-441C-85D8-70D89A9FF719}"/>
    <cellStyle name="20% - Accent6 8" xfId="44641" xr:uid="{ADF385CD-D2B9-43AD-834B-E4DEDFC7056D}"/>
    <cellStyle name="20% - Accent6 9" xfId="44642" xr:uid="{14FB4A17-E6F6-49F3-BBAF-E2A469746119}"/>
    <cellStyle name="20% - ส่วนที่ถูกเน้น1 2" xfId="12368" xr:uid="{7425B701-279E-4999-AD89-B4F752D00313}"/>
    <cellStyle name="20% - ส่วนที่ถูกเน้น2 2" xfId="12369" xr:uid="{BC64B649-6C07-47ED-8D4E-D05ACB13015D}"/>
    <cellStyle name="20% - ส่วนที่ถูกเน้น3 2" xfId="12370" xr:uid="{80A76258-A467-496E-8C84-1015746492B9}"/>
    <cellStyle name="20% - ส่วนที่ถูกเน้น4 2" xfId="12371" xr:uid="{047802F3-D16B-4799-9E12-ECEDFAC6EB00}"/>
    <cellStyle name="20% - ส่วนที่ถูกเน้น5 2" xfId="12372" xr:uid="{977893DC-178A-4800-9C71-E2928D40D33A}"/>
    <cellStyle name="20% - ส่วนที่ถูกเน้น6 2" xfId="12373" xr:uid="{7B66F4BF-493B-45ED-9CF8-4522EF8273BB}"/>
    <cellStyle name="40% - Accent1 10" xfId="44644" xr:uid="{CDE6F1E4-92B2-4236-A32E-7FEE79051DEC}"/>
    <cellStyle name="40% - Accent1 11" xfId="44645" xr:uid="{99EA5179-86D1-4236-AEB0-9E2EE5D06EFC}"/>
    <cellStyle name="40% - Accent1 12" xfId="44646" xr:uid="{F80CD1F8-ED72-43E1-8A65-A5254B6FD91E}"/>
    <cellStyle name="40% - Accent1 13" xfId="44647" xr:uid="{72BDCADF-247E-454F-8EFB-076DEF296A81}"/>
    <cellStyle name="40% - Accent1 14" xfId="44648" xr:uid="{6A2C4EBD-9277-42E5-9C42-5FBE8D7DBC61}"/>
    <cellStyle name="40% - Accent1 15" xfId="44649" xr:uid="{9D3AA309-9A33-4915-A9A1-A2115838F659}"/>
    <cellStyle name="40% - Accent1 16" xfId="44650" xr:uid="{F3F7F634-C122-451A-B852-05546D31F93D}"/>
    <cellStyle name="40% - Accent1 17" xfId="44651" xr:uid="{EE8D68AB-762A-4633-8CB8-EDDB5277DC93}"/>
    <cellStyle name="40% - Accent1 18" xfId="44652" xr:uid="{75BD9502-97DD-4FB5-9E6C-8430CD2A1990}"/>
    <cellStyle name="40% - Accent1 19" xfId="44653" xr:uid="{9AD4D831-9644-4037-AD9B-1C83301638FA}"/>
    <cellStyle name="40% - Accent1 2" xfId="300" xr:uid="{5F5F0E50-0B8F-469D-B38C-416F210DB4B3}"/>
    <cellStyle name="40% - Accent1 2 2" xfId="1665" xr:uid="{3B1A2BDB-1B10-4A2F-A122-C6A767851BD1}"/>
    <cellStyle name="40% - Accent1 2 2 2" xfId="44282" xr:uid="{22E87257-15CD-45A0-B34C-E77EC70DB7B0}"/>
    <cellStyle name="40% - Accent1 2 2 3" xfId="43884" xr:uid="{85C62C3E-BFD9-447A-8814-D4CE1CA8EFC7}"/>
    <cellStyle name="40% - Accent1 2 3" xfId="1572" xr:uid="{422BB2CD-D318-4FED-A158-CE48F1025B98}"/>
    <cellStyle name="40% - Accent1 2 3 2" xfId="44341" xr:uid="{45D4D974-44BC-49F8-B5B7-7377C9A90593}"/>
    <cellStyle name="40% - Accent1 2 4" xfId="44119" xr:uid="{E80BC591-BD17-47FE-BB98-0A73414AC292}"/>
    <cellStyle name="40% - Accent1 2 5" xfId="44654" xr:uid="{3A8A9476-28CB-4269-87C8-0FEFADB689AD}"/>
    <cellStyle name="40% - Accent1 2 6" xfId="12374" xr:uid="{1C7EDEB2-682E-43F8-A1EB-C19D6E2BACB5}"/>
    <cellStyle name="40% - Accent1 20" xfId="44655" xr:uid="{B7E1787C-5C14-430F-8AEC-F671D1CC52AA}"/>
    <cellStyle name="40% - Accent1 21" xfId="44656" xr:uid="{07DA55A7-43FB-4F0D-9D65-841DC1ADC6CF}"/>
    <cellStyle name="40% - Accent1 21 2" xfId="45160" xr:uid="{7A551A62-C81E-452F-915B-593565052330}"/>
    <cellStyle name="40% - Accent1 22" xfId="44657" xr:uid="{C75E0674-3082-462D-BF1B-7AF5CABFC63B}"/>
    <cellStyle name="40% - Accent1 22 2" xfId="45161" xr:uid="{91FFC81C-9942-4E0D-8222-ECB1C5BEFDF4}"/>
    <cellStyle name="40% - Accent1 23" xfId="44658" xr:uid="{B7D95612-2EA6-4AC3-8850-B2B38AA2A062}"/>
    <cellStyle name="40% - Accent1 23 2" xfId="45162" xr:uid="{D0C89596-6758-4556-B0D1-B7F84D7C102A}"/>
    <cellStyle name="40% - Accent1 24" xfId="44659" xr:uid="{C2849BA0-26F7-4595-831D-552DF7CCE014}"/>
    <cellStyle name="40% - Accent1 24 2" xfId="44660" xr:uid="{19DC8429-DA72-4DC6-A901-FD55647CD640}"/>
    <cellStyle name="40% - Accent1 25" xfId="44661" xr:uid="{FFED0CC2-8A77-437F-AFE1-0851E5DD4B5D}"/>
    <cellStyle name="40% - Accent1 26" xfId="44662" xr:uid="{577F3844-EE64-4850-A00D-9DABD18C39E7}"/>
    <cellStyle name="40% - Accent1 26 2" xfId="45163" xr:uid="{90373BED-2287-49C7-A5D0-89EEDB1C77CD}"/>
    <cellStyle name="40% - Accent1 27" xfId="44643" xr:uid="{4756D948-53DE-4EBF-AB84-E294F39736DA}"/>
    <cellStyle name="40% - Accent1 28" xfId="45164" xr:uid="{2CC95617-04D0-449B-A4B9-8C6115631EE9}"/>
    <cellStyle name="40% - Accent1 29" xfId="35" xr:uid="{5A7544DC-6C73-4617-B48D-38D9A5FADCAF}"/>
    <cellStyle name="40% - Accent1 3" xfId="12375" xr:uid="{E040E669-A2D0-4031-BB32-D8D022F4D9B4}"/>
    <cellStyle name="40% - Accent1 3 2" xfId="43885" xr:uid="{5299BEB5-200F-4E18-9939-54DA08313375}"/>
    <cellStyle name="40% - Accent1 3 2 2" xfId="44340" xr:uid="{914DC8A8-7F53-4BE5-90A2-473D52A8E3A2}"/>
    <cellStyle name="40% - Accent1 3 3" xfId="44203" xr:uid="{9B8D6643-1D04-4DCB-8505-A35C8D3B7C3A}"/>
    <cellStyle name="40% - Accent1 3 4" xfId="44663" xr:uid="{E1338386-55FB-4E60-B557-C939CE823DD1}"/>
    <cellStyle name="40% - Accent1 4" xfId="10245" xr:uid="{6A37A3A6-42C7-4D40-80B3-7312668F3835}"/>
    <cellStyle name="40% - Accent1 5" xfId="43965" xr:uid="{F348B77B-8173-46FC-A4CF-4C84C4B55FAA}"/>
    <cellStyle name="40% - Accent1 6" xfId="44664" xr:uid="{FEF65A97-B1CB-41E8-98B0-DB3391F3652A}"/>
    <cellStyle name="40% - Accent1 7" xfId="44665" xr:uid="{54606F6C-3E0E-43BB-BB21-8FB2BFAC8041}"/>
    <cellStyle name="40% - Accent1 8" xfId="44666" xr:uid="{113C8532-A7AC-4342-826B-E976DC27C284}"/>
    <cellStyle name="40% - Accent1 9" xfId="44667" xr:uid="{AD944D32-6FFC-4497-BEA5-210EC7CD1394}"/>
    <cellStyle name="40% - Accent2 10" xfId="44669" xr:uid="{26E63D8F-31B2-47CA-86CD-4B4073E983DF}"/>
    <cellStyle name="40% - Accent2 11" xfId="44670" xr:uid="{9094A0DF-6D85-42E6-BA07-D68DAA3C7CB8}"/>
    <cellStyle name="40% - Accent2 12" xfId="44671" xr:uid="{EF38169E-98AC-4649-AB2B-54F6478EFFCB}"/>
    <cellStyle name="40% - Accent2 13" xfId="44672" xr:uid="{EB156765-4988-4A4A-8D0E-EF144B819F9F}"/>
    <cellStyle name="40% - Accent2 14" xfId="44673" xr:uid="{A46C545E-390B-4AB6-BB61-ED35E1ACDC89}"/>
    <cellStyle name="40% - Accent2 15" xfId="44674" xr:uid="{8282C39D-8E6D-4A19-A727-89BAA3ED3290}"/>
    <cellStyle name="40% - Accent2 16" xfId="44675" xr:uid="{9E909846-D35E-411D-B084-6A1CC8BF2570}"/>
    <cellStyle name="40% - Accent2 17" xfId="44676" xr:uid="{C1E8F136-FA21-4BD2-99E4-34C6640765AA}"/>
    <cellStyle name="40% - Accent2 18" xfId="44677" xr:uid="{31B5C968-C269-495D-852E-C3A97F55403B}"/>
    <cellStyle name="40% - Accent2 19" xfId="44678" xr:uid="{FAFADC1B-D681-4AF0-A403-7A902D837419}"/>
    <cellStyle name="40% - Accent2 2" xfId="301" xr:uid="{1864142E-0BD2-42BF-A56C-F4A24EEA573E}"/>
    <cellStyle name="40% - Accent2 2 2" xfId="1666" xr:uid="{52D21E86-6EE5-416C-8AE0-E5BDA457ED27}"/>
    <cellStyle name="40% - Accent2 2 2 2" xfId="44284" xr:uid="{E44AE7E7-54C0-474F-91E6-2668DAE63561}"/>
    <cellStyle name="40% - Accent2 2 3" xfId="1573" xr:uid="{4431E2F4-7E1F-4127-87C7-4F86D05C35CD}"/>
    <cellStyle name="40% - Accent2 2 3 2" xfId="44343" xr:uid="{894B84C1-3CC4-48D2-B175-B989E12BADB1}"/>
    <cellStyle name="40% - Accent2 2 4" xfId="44121" xr:uid="{8CE5B016-8EC6-425D-AF6A-42EFBB1F5D4B}"/>
    <cellStyle name="40% - Accent2 2 5" xfId="12376" xr:uid="{90DB25AE-1B53-41AB-9823-0522365610C7}"/>
    <cellStyle name="40% - Accent2 20" xfId="44679" xr:uid="{538FA2A7-C7BA-4684-9243-08C0A285E49B}"/>
    <cellStyle name="40% - Accent2 21" xfId="44680" xr:uid="{2135EBD5-A49F-491D-B5F8-B259B620C7F7}"/>
    <cellStyle name="40% - Accent2 21 2" xfId="45165" xr:uid="{018EFDDA-7258-419A-86CD-0109881C7784}"/>
    <cellStyle name="40% - Accent2 22" xfId="44681" xr:uid="{31FB06C2-DA0C-4F63-ACC9-0AA6A7A2C80D}"/>
    <cellStyle name="40% - Accent2 22 2" xfId="45166" xr:uid="{0DB98580-B199-4DC0-882B-9273C2273074}"/>
    <cellStyle name="40% - Accent2 23" xfId="44682" xr:uid="{B566CA1D-3F29-4ABF-99EE-FEB827DC784D}"/>
    <cellStyle name="40% - Accent2 23 2" xfId="45167" xr:uid="{727A2952-4AA5-4A2F-BD4B-999E5B8395DF}"/>
    <cellStyle name="40% - Accent2 24" xfId="44683" xr:uid="{3D4A9254-81B1-488E-BA49-4BABE40B858A}"/>
    <cellStyle name="40% - Accent2 24 2" xfId="44684" xr:uid="{059A8EA8-6031-49BE-98C0-82B9DA7E5110}"/>
    <cellStyle name="40% - Accent2 25" xfId="44685" xr:uid="{9CEC5849-B0E9-460A-9FDA-4D3C5D2E4CD6}"/>
    <cellStyle name="40% - Accent2 26" xfId="44686" xr:uid="{9334E387-7093-4415-AEC9-E823DA580868}"/>
    <cellStyle name="40% - Accent2 26 2" xfId="45168" xr:uid="{06B76014-59A2-4814-8D01-A7E69E488C43}"/>
    <cellStyle name="40% - Accent2 27" xfId="44668" xr:uid="{3977447C-F15A-4C17-A14E-9143753236F6}"/>
    <cellStyle name="40% - Accent2 28" xfId="45169" xr:uid="{2C9574BD-5370-46B8-9A3D-676208F8DBDA}"/>
    <cellStyle name="40% - Accent2 29" xfId="38" xr:uid="{DB2C30C9-4E53-4120-A69C-4B9A9866269C}"/>
    <cellStyle name="40% - Accent2 3" xfId="12377" xr:uid="{B89CFFBC-B763-496C-8D71-8553A2F14E6F}"/>
    <cellStyle name="40% - Accent2 3 2" xfId="44342" xr:uid="{BF7A8D0D-35D2-462B-A988-6F5BC111701A}"/>
    <cellStyle name="40% - Accent2 3 3" xfId="44205" xr:uid="{8085561A-46E6-42C2-B2EE-30EA7F3B743D}"/>
    <cellStyle name="40% - Accent2 3 4" xfId="44687" xr:uid="{205C731B-FEFC-4152-BB9C-0E8BCEB091E6}"/>
    <cellStyle name="40% - Accent2 4" xfId="10248" xr:uid="{536433CD-3FEF-41C6-B052-5AC94E85BD6E}"/>
    <cellStyle name="40% - Accent2 5" xfId="44688" xr:uid="{F3F0CFDF-02F6-4922-A391-D6C87DC5EAB6}"/>
    <cellStyle name="40% - Accent2 6" xfId="44689" xr:uid="{D59CACE0-A6D5-4BDE-8443-05C634BEFD17}"/>
    <cellStyle name="40% - Accent2 7" xfId="44690" xr:uid="{03DB4019-DF60-4D66-93C0-EF4C4244CC60}"/>
    <cellStyle name="40% - Accent2 8" xfId="44691" xr:uid="{487D416A-E81D-4F95-9C84-9632F58EFBCF}"/>
    <cellStyle name="40% - Accent2 9" xfId="44692" xr:uid="{AEC713B4-7B01-4449-8BD2-AE66592AF805}"/>
    <cellStyle name="40% - Accent3 10" xfId="44694" xr:uid="{2D054C34-B4DA-4463-B535-CA8805F2BBCC}"/>
    <cellStyle name="40% - Accent3 11" xfId="44695" xr:uid="{DAFC988A-259F-4026-BFB0-D0BA587BBBA6}"/>
    <cellStyle name="40% - Accent3 12" xfId="44696" xr:uid="{2F194ECE-959B-4FD7-ACB7-B9E5341201FB}"/>
    <cellStyle name="40% - Accent3 13" xfId="44697" xr:uid="{0EA452E4-4988-47CE-A99A-52F3C4F4570F}"/>
    <cellStyle name="40% - Accent3 14" xfId="44698" xr:uid="{5D876335-4135-4675-A9A4-5E76298A321F}"/>
    <cellStyle name="40% - Accent3 15" xfId="44699" xr:uid="{B23768FB-DE72-4FBD-BAF1-FA916149393B}"/>
    <cellStyle name="40% - Accent3 16" xfId="44700" xr:uid="{15804A00-B10C-47CC-9950-B13108B1E395}"/>
    <cellStyle name="40% - Accent3 17" xfId="44701" xr:uid="{5F69B3F2-F337-48F9-9EF7-94F350AA5555}"/>
    <cellStyle name="40% - Accent3 18" xfId="44702" xr:uid="{00F4030F-E06E-43B9-891D-3E7D2C3B376E}"/>
    <cellStyle name="40% - Accent3 19" xfId="44703" xr:uid="{9FF47D90-4EFD-4AF7-A44C-ADEE6CC0F6CA}"/>
    <cellStyle name="40% - Accent3 2" xfId="302" xr:uid="{3958084F-73AE-4E45-9743-9F0B56A6AD64}"/>
    <cellStyle name="40% - Accent3 2 2" xfId="1667" xr:uid="{E42B7BE2-249E-48CF-B9F0-2F43A2CE2231}"/>
    <cellStyle name="40% - Accent3 2 2 2" xfId="44286" xr:uid="{1778801A-0965-4D72-B729-F3CB45FB39EE}"/>
    <cellStyle name="40% - Accent3 2 3" xfId="1574" xr:uid="{A35DD084-4269-4E1E-A500-F0BE93801AE7}"/>
    <cellStyle name="40% - Accent3 2 3 2" xfId="44345" xr:uid="{20323C25-E318-484F-9DD8-7E39ED50F7BC}"/>
    <cellStyle name="40% - Accent3 2 4" xfId="44123" xr:uid="{6B1C8287-F12A-46AA-A7FD-9BC62E9EE3F8}"/>
    <cellStyle name="40% - Accent3 2 5" xfId="44704" xr:uid="{5B9D4761-1362-425F-9A18-68044A62C3DB}"/>
    <cellStyle name="40% - Accent3 2 6" xfId="12378" xr:uid="{74FEB409-741D-4E34-8439-CB165A9112DD}"/>
    <cellStyle name="40% - Accent3 20" xfId="44705" xr:uid="{F476A7BB-277F-4C90-8408-1CDF756E5CFD}"/>
    <cellStyle name="40% - Accent3 21" xfId="44706" xr:uid="{905E3B5C-8AC5-4D34-BF96-4B5EC7DBA801}"/>
    <cellStyle name="40% - Accent3 21 2" xfId="45170" xr:uid="{1B13C7FE-82A0-4335-925A-EEBDD148B302}"/>
    <cellStyle name="40% - Accent3 22" xfId="44707" xr:uid="{112DDA2C-7175-4299-AE69-3C590834C3BC}"/>
    <cellStyle name="40% - Accent3 22 2" xfId="45171" xr:uid="{9164275C-5D05-4B25-9E38-A785942E769D}"/>
    <cellStyle name="40% - Accent3 23" xfId="44708" xr:uid="{E8CFC4F7-EBF6-4FAF-A433-49CA965EC2B5}"/>
    <cellStyle name="40% - Accent3 23 2" xfId="45172" xr:uid="{F3DED3FC-E297-433B-A7E7-231EF5D20D4F}"/>
    <cellStyle name="40% - Accent3 24" xfId="44709" xr:uid="{8F2ED457-DD43-4867-B503-1761875B7E15}"/>
    <cellStyle name="40% - Accent3 24 2" xfId="44710" xr:uid="{7B13E958-8903-4307-9C39-2EFF7FC401D2}"/>
    <cellStyle name="40% - Accent3 25" xfId="44711" xr:uid="{C318E40F-B43B-484F-99EC-570CFA26FDEF}"/>
    <cellStyle name="40% - Accent3 26" xfId="44712" xr:uid="{DAC46BD4-B34A-4440-8CEF-DB3F767F6D9E}"/>
    <cellStyle name="40% - Accent3 26 2" xfId="45173" xr:uid="{155CA8EB-E0AA-438E-A846-575E45041EE9}"/>
    <cellStyle name="40% - Accent3 27" xfId="44693" xr:uid="{ACC924D0-2B33-4FE9-91F2-554F711E752A}"/>
    <cellStyle name="40% - Accent3 28" xfId="45174" xr:uid="{D92146A2-34E3-409D-9D76-AFA2A6E56F2D}"/>
    <cellStyle name="40% - Accent3 29" xfId="41" xr:uid="{E14219FF-5FB2-4454-AF6D-B2976735B103}"/>
    <cellStyle name="40% - Accent3 3" xfId="12379" xr:uid="{A170D997-0AAF-4AB8-915F-328EF5794E4C}"/>
    <cellStyle name="40% - Accent3 3 2" xfId="43970" xr:uid="{0751B8A6-81B2-4769-9875-23411F75A711}"/>
    <cellStyle name="40% - Accent3 3 2 2" xfId="44344" xr:uid="{319629DD-376A-465B-B6A5-2AA2FA7DD2F8}"/>
    <cellStyle name="40% - Accent3 3 3" xfId="44207" xr:uid="{EE1E63CC-8B3C-453C-B286-01716271E25B}"/>
    <cellStyle name="40% - Accent3 3 4" xfId="44713" xr:uid="{D6838973-198C-4C7E-AA69-15A9EC7CFB08}"/>
    <cellStyle name="40% - Accent3 4" xfId="10251" xr:uid="{D1DB2418-A70D-44CA-97CD-FE48DA2B5578}"/>
    <cellStyle name="40% - Accent3 4 2" xfId="44714" xr:uid="{DEA1E36B-E54C-4D44-9BEB-F363D8946C30}"/>
    <cellStyle name="40% - Accent3 5" xfId="44715" xr:uid="{59B80295-9EB3-4D9B-896D-0C9A83CEB526}"/>
    <cellStyle name="40% - Accent3 6" xfId="44716" xr:uid="{FA8DB640-818A-4606-85B8-1DF16370342D}"/>
    <cellStyle name="40% - Accent3 7" xfId="44717" xr:uid="{4C4BFD57-21B1-46BA-B30C-664E124DDED1}"/>
    <cellStyle name="40% - Accent3 8" xfId="44718" xr:uid="{93BB26E0-3C8C-4F68-9D89-83E1A4058EDE}"/>
    <cellStyle name="40% - Accent3 9" xfId="44719" xr:uid="{FEC942E8-A27F-4F1E-B506-39476D819C26}"/>
    <cellStyle name="40% - Accent4 10" xfId="44721" xr:uid="{B19DD39E-6DA5-4321-B188-74AFA3DD7C78}"/>
    <cellStyle name="40% - Accent4 11" xfId="44722" xr:uid="{9A6EC15C-4FAB-429E-9F20-036B43956C81}"/>
    <cellStyle name="40% - Accent4 12" xfId="44723" xr:uid="{0E82D83E-D395-48EC-9C51-5F0C12FB595E}"/>
    <cellStyle name="40% - Accent4 13" xfId="44724" xr:uid="{10ECE068-EB3D-4EF0-8CB7-5896F48A15C5}"/>
    <cellStyle name="40% - Accent4 14" xfId="44725" xr:uid="{2E42A71F-6631-4385-82AE-DEE26D2479EC}"/>
    <cellStyle name="40% - Accent4 15" xfId="44726" xr:uid="{46F29588-9033-4367-A912-A90FA506E7F5}"/>
    <cellStyle name="40% - Accent4 16" xfId="44727" xr:uid="{82F30F92-D307-4048-8B3C-5C5EE63C7277}"/>
    <cellStyle name="40% - Accent4 17" xfId="44728" xr:uid="{97AE0176-71D8-4CFD-B291-5A06B4C98EEB}"/>
    <cellStyle name="40% - Accent4 18" xfId="44729" xr:uid="{A0827E56-C31C-4C1D-A2CC-A8DBDE20AAD2}"/>
    <cellStyle name="40% - Accent4 19" xfId="44730" xr:uid="{63884C77-C6F2-4E42-95EC-730EDE848DD5}"/>
    <cellStyle name="40% - Accent4 2" xfId="303" xr:uid="{A9A008B6-112C-4859-B48F-AF0F503FBFD6}"/>
    <cellStyle name="40% - Accent4 2 2" xfId="1668" xr:uid="{9E526505-18A0-46A2-BE3A-E279480A2280}"/>
    <cellStyle name="40% - Accent4 2 2 2" xfId="44288" xr:uid="{38634999-0F61-464D-8A4E-2581B386F78F}"/>
    <cellStyle name="40% - Accent4 2 2 3" xfId="43886" xr:uid="{EF36EA1D-AB85-4623-A305-B1BCD53F2148}"/>
    <cellStyle name="40% - Accent4 2 3" xfId="1575" xr:uid="{232E5649-3511-483A-8874-49F7B40E3AB4}"/>
    <cellStyle name="40% - Accent4 2 3 2" xfId="44347" xr:uid="{F50B990C-C5A7-482E-ABE2-403398B7DDC1}"/>
    <cellStyle name="40% - Accent4 2 4" xfId="44125" xr:uid="{970EBE57-ABA5-4D5F-8D6F-1F0A035C8553}"/>
    <cellStyle name="40% - Accent4 2 5" xfId="44731" xr:uid="{44EC90C5-C17C-45CC-B495-5A4C06EBD8DD}"/>
    <cellStyle name="40% - Accent4 2 6" xfId="12380" xr:uid="{A265F39E-B4EC-46B3-8832-98CFAC1F0E56}"/>
    <cellStyle name="40% - Accent4 20" xfId="44732" xr:uid="{A4E22853-777A-4D8F-952E-EFE03933A467}"/>
    <cellStyle name="40% - Accent4 21" xfId="44733" xr:uid="{621FE5A1-6CCF-4C56-9248-34A7E974D703}"/>
    <cellStyle name="40% - Accent4 21 2" xfId="45175" xr:uid="{B323A99E-EFD7-4015-B7D0-1761E579754E}"/>
    <cellStyle name="40% - Accent4 22" xfId="44734" xr:uid="{AE5386AE-3A9F-4E70-823A-3C8B101D16F3}"/>
    <cellStyle name="40% - Accent4 22 2" xfId="45176" xr:uid="{B113625E-F426-4463-8B3D-23343ECB96F4}"/>
    <cellStyle name="40% - Accent4 23" xfId="44735" xr:uid="{9F47E69A-DDE5-4F56-AFE1-91CC5BF9A1CD}"/>
    <cellStyle name="40% - Accent4 23 2" xfId="45177" xr:uid="{53B58D01-11BF-4431-A958-BF6B1CC86494}"/>
    <cellStyle name="40% - Accent4 24" xfId="44736" xr:uid="{79FE3854-8668-4A3E-8AD2-B486AA536846}"/>
    <cellStyle name="40% - Accent4 24 2" xfId="44737" xr:uid="{AE6A003B-CCA1-4B7F-932E-9713FABFFD0C}"/>
    <cellStyle name="40% - Accent4 25" xfId="44738" xr:uid="{778C6161-73E1-4F92-AEDA-8EFDA1B66712}"/>
    <cellStyle name="40% - Accent4 26" xfId="44739" xr:uid="{C4ABE357-ED09-4060-BD8B-A5D1CF82673B}"/>
    <cellStyle name="40% - Accent4 26 2" xfId="45178" xr:uid="{D2BEB2C1-72A1-4FCB-AFA6-9C052A91974C}"/>
    <cellStyle name="40% - Accent4 27" xfId="44720" xr:uid="{310FF431-800F-4672-BF33-0A850CF25F3B}"/>
    <cellStyle name="40% - Accent4 28" xfId="45179" xr:uid="{3831F5ED-D66E-4E8D-9F36-A3AAEE323ABE}"/>
    <cellStyle name="40% - Accent4 29" xfId="44" xr:uid="{2830CEAE-E8CF-47A8-9CDA-70DA19456888}"/>
    <cellStyle name="40% - Accent4 3" xfId="12381" xr:uid="{39BBFA80-ACD4-4040-9DA3-9251327BC8C9}"/>
    <cellStyle name="40% - Accent4 3 2" xfId="43887" xr:uid="{595DBE0A-DB79-4FC2-A8B5-5273E4896F48}"/>
    <cellStyle name="40% - Accent4 3 2 2" xfId="44346" xr:uid="{3EAC2290-017A-4616-9E96-5D291A69C3A9}"/>
    <cellStyle name="40% - Accent4 3 3" xfId="44209" xr:uid="{6E4224DD-CE30-4DC7-BF2A-F47B78A9F32E}"/>
    <cellStyle name="40% - Accent4 3 4" xfId="44740" xr:uid="{01DED481-77DC-4BB2-A8EF-4968FD4FBC92}"/>
    <cellStyle name="40% - Accent4 4" xfId="10254" xr:uid="{D263B9BB-961A-4579-A7CC-C1CE55E81E04}"/>
    <cellStyle name="40% - Accent4 5" xfId="43973" xr:uid="{945BE7DC-A8B7-491F-A4CF-3CE5E7F724CB}"/>
    <cellStyle name="40% - Accent4 6" xfId="44741" xr:uid="{7C3DD0A7-9D6D-44AB-979D-8C23F424BEB9}"/>
    <cellStyle name="40% - Accent4 7" xfId="44742" xr:uid="{13A2D641-4DCC-44AB-B2BC-1C71A1130832}"/>
    <cellStyle name="40% - Accent4 8" xfId="44743" xr:uid="{F509CC7F-9C59-4DCD-8C7A-FC437FA8F889}"/>
    <cellStyle name="40% - Accent4 9" xfId="44744" xr:uid="{18A3A986-4615-46FC-9631-50A3E60BCAB7}"/>
    <cellStyle name="40% - Accent5 10" xfId="44746" xr:uid="{E03FB453-40F9-498F-819E-43C56F32395A}"/>
    <cellStyle name="40% - Accent5 11" xfId="44747" xr:uid="{789EB5A9-B454-44A1-9107-D76E1D30F02F}"/>
    <cellStyle name="40% - Accent5 12" xfId="44748" xr:uid="{C973E999-A32B-4841-A6AA-C903609A146F}"/>
    <cellStyle name="40% - Accent5 13" xfId="44749" xr:uid="{C6029022-E4FC-46E6-8CBD-927BC222BF04}"/>
    <cellStyle name="40% - Accent5 14" xfId="44750" xr:uid="{E19374E7-8A99-44BE-8B5D-225CFFECD7DA}"/>
    <cellStyle name="40% - Accent5 15" xfId="44751" xr:uid="{CDA8A594-FDD0-4402-BE77-12211B27B219}"/>
    <cellStyle name="40% - Accent5 16" xfId="44752" xr:uid="{9B327CB6-2C62-4F18-A18D-E02D5F660A16}"/>
    <cellStyle name="40% - Accent5 17" xfId="44753" xr:uid="{E3293AA2-A56D-40EA-93A0-DC6C662A1A73}"/>
    <cellStyle name="40% - Accent5 18" xfId="44754" xr:uid="{F391828A-BE10-4195-A7FC-61EB1029B7ED}"/>
    <cellStyle name="40% - Accent5 19" xfId="44755" xr:uid="{AF6FA2BF-73F0-4191-AAA2-28B218D3F5BF}"/>
    <cellStyle name="40% - Accent5 2" xfId="304" xr:uid="{28B3C20B-6C00-42FC-8472-0B96350DE21B}"/>
    <cellStyle name="40% - Accent5 2 2" xfId="1669" xr:uid="{8E2C053C-E59D-4999-B111-F7A1EBFA80FB}"/>
    <cellStyle name="40% - Accent5 2 2 2" xfId="44290" xr:uid="{DAF70D35-5991-4C78-B762-EA0F13BD18DF}"/>
    <cellStyle name="40% - Accent5 2 2 3" xfId="43888" xr:uid="{0276C7E8-61FD-47DE-9B11-FED9FDB0C1BF}"/>
    <cellStyle name="40% - Accent5 2 3" xfId="1576" xr:uid="{EA3EEC69-8321-4E38-9477-FE089714808E}"/>
    <cellStyle name="40% - Accent5 2 3 2" xfId="44349" xr:uid="{7612A09C-5A54-4D0F-ADD2-2D07B1BF6EDB}"/>
    <cellStyle name="40% - Accent5 2 4" xfId="44127" xr:uid="{E622559D-A1BE-4C4C-AD07-8E12A8EB2E2A}"/>
    <cellStyle name="40% - Accent5 2 5" xfId="44756" xr:uid="{90CC40A9-890D-484A-9060-7D77FBBF3DC8}"/>
    <cellStyle name="40% - Accent5 2 6" xfId="12382" xr:uid="{B077B271-C452-431C-90FC-DDDC3A5F96B8}"/>
    <cellStyle name="40% - Accent5 20" xfId="44757" xr:uid="{F54D8D0D-ACCE-410D-AA4D-2DCC5C88433B}"/>
    <cellStyle name="40% - Accent5 21" xfId="44758" xr:uid="{8407F799-DF19-4334-A8E5-6E5A2595ED9E}"/>
    <cellStyle name="40% - Accent5 21 2" xfId="45180" xr:uid="{D179A38B-00AF-49F6-8EBF-61594B29DC98}"/>
    <cellStyle name="40% - Accent5 22" xfId="44759" xr:uid="{B1977FC5-A973-4961-A739-B3B1AE048545}"/>
    <cellStyle name="40% - Accent5 22 2" xfId="45181" xr:uid="{35A3B5B2-DE55-4DD4-B325-C9C2BD4D5CA3}"/>
    <cellStyle name="40% - Accent5 23" xfId="44760" xr:uid="{D00871E7-03A9-41A6-9E60-A5723D972D0D}"/>
    <cellStyle name="40% - Accent5 23 2" xfId="45182" xr:uid="{B0749BA1-D41B-4EDB-BF8A-F8B5E085F650}"/>
    <cellStyle name="40% - Accent5 24" xfId="44761" xr:uid="{B2607EEB-D07B-43CD-A07E-2A0620945C65}"/>
    <cellStyle name="40% - Accent5 24 2" xfId="44762" xr:uid="{E6E788DB-4581-41D6-A665-865866E4D147}"/>
    <cellStyle name="40% - Accent5 25" xfId="44763" xr:uid="{BFD7D06F-043E-495C-9F8C-F90366435383}"/>
    <cellStyle name="40% - Accent5 26" xfId="44764" xr:uid="{1D9689DA-4B19-4F2F-83F1-6EB393182B93}"/>
    <cellStyle name="40% - Accent5 26 2" xfId="45183" xr:uid="{0EF3664B-B517-487F-A41B-97D4E6979323}"/>
    <cellStyle name="40% - Accent5 27" xfId="44745" xr:uid="{9253BB2D-2317-4BCD-91DD-DCF247B65BAF}"/>
    <cellStyle name="40% - Accent5 28" xfId="45184" xr:uid="{A53CFEE6-9EF1-4A23-862B-8DC7243C866C}"/>
    <cellStyle name="40% - Accent5 29" xfId="47" xr:uid="{90E0DD2A-6BD1-4DF6-B2DF-559DD8F261E2}"/>
    <cellStyle name="40% - Accent5 3" xfId="12383" xr:uid="{05DD3002-95DF-4AF1-870A-5733C999BFD9}"/>
    <cellStyle name="40% - Accent5 3 2" xfId="43889" xr:uid="{6EE19B2B-2581-4282-8455-368EBA737FC9}"/>
    <cellStyle name="40% - Accent5 3 2 2" xfId="44348" xr:uid="{9B656AA8-2A9A-4D56-9B23-047DC3F89D80}"/>
    <cellStyle name="40% - Accent5 3 3" xfId="44211" xr:uid="{EA65CB49-6E63-4170-AAE6-69552425F0AE}"/>
    <cellStyle name="40% - Accent5 3 4" xfId="44765" xr:uid="{5079554C-BBD4-4DB3-A8E8-2CA2951A0B65}"/>
    <cellStyle name="40% - Accent5 4" xfId="10257" xr:uid="{A1005BB5-EB75-41F9-A04A-9BCFF5AE0DDA}"/>
    <cellStyle name="40% - Accent5 5" xfId="43975" xr:uid="{79A37277-2093-495C-BFAE-79756A6E32BB}"/>
    <cellStyle name="40% - Accent5 6" xfId="44766" xr:uid="{ACFBEE8D-3235-42AF-97CE-8FFAAAA202F9}"/>
    <cellStyle name="40% - Accent5 7" xfId="44767" xr:uid="{763E1BDD-B274-44E0-8EF2-52A87E85768B}"/>
    <cellStyle name="40% - Accent5 8" xfId="44768" xr:uid="{6347CE0A-B477-4E9C-927D-0E8E4BFF0585}"/>
    <cellStyle name="40% - Accent5 9" xfId="44769" xr:uid="{E9E99269-D88B-4896-BA9F-191BD29BE9C6}"/>
    <cellStyle name="40% - Accent6 10" xfId="44771" xr:uid="{FADF46E3-A4F2-46DA-B389-7207AA13B05B}"/>
    <cellStyle name="40% - Accent6 11" xfId="44772" xr:uid="{F3DAC588-912E-4CD4-BD14-7ACCF1B5E0D6}"/>
    <cellStyle name="40% - Accent6 12" xfId="44773" xr:uid="{B92E2A5C-5B96-4299-A840-3D162FAAB8FB}"/>
    <cellStyle name="40% - Accent6 13" xfId="44774" xr:uid="{374BD9FC-4491-4C0E-A817-258B48325D4D}"/>
    <cellStyle name="40% - Accent6 14" xfId="44775" xr:uid="{BAF6E81C-7982-455B-9C39-DBB87BC13404}"/>
    <cellStyle name="40% - Accent6 15" xfId="44776" xr:uid="{41E81F79-2DC1-409D-979E-ADDAC68ACCE9}"/>
    <cellStyle name="40% - Accent6 16" xfId="44777" xr:uid="{45A3FA34-1A6D-46B5-AA8E-1870A20F1C6E}"/>
    <cellStyle name="40% - Accent6 17" xfId="44778" xr:uid="{DB25591F-3E26-4039-A857-372514E9020E}"/>
    <cellStyle name="40% - Accent6 18" xfId="44779" xr:uid="{6035BB30-D82C-4535-B796-8ED1F1F3B7DE}"/>
    <cellStyle name="40% - Accent6 19" xfId="44780" xr:uid="{1D458293-ED1F-4AA1-A8AC-ABE4C5B1079B}"/>
    <cellStyle name="40% - Accent6 2" xfId="305" xr:uid="{AFE7D7DD-15E4-4683-9953-B5474E47E5F5}"/>
    <cellStyle name="40% - Accent6 2 2" xfId="1670" xr:uid="{B62DCC52-19AC-455A-89D9-819C927ABFE8}"/>
    <cellStyle name="40% - Accent6 2 2 2" xfId="44292" xr:uid="{8AD0F775-D57D-4A2C-9AD1-960E06D6E780}"/>
    <cellStyle name="40% - Accent6 2 2 3" xfId="43890" xr:uid="{53D8C623-B0B5-4EE0-9D98-6E32290D67EF}"/>
    <cellStyle name="40% - Accent6 2 3" xfId="1577" xr:uid="{FAE566F4-A7CE-47F7-BEBB-2CB0A878B9DF}"/>
    <cellStyle name="40% - Accent6 2 3 2" xfId="44351" xr:uid="{16305CB7-46CC-41D8-AFD1-BFC25EF5BCF2}"/>
    <cellStyle name="40% - Accent6 2 4" xfId="44129" xr:uid="{421470BE-F5A5-4194-8022-2D7E48FDF13B}"/>
    <cellStyle name="40% - Accent6 2 5" xfId="44781" xr:uid="{5358B805-BF78-41FA-B3F3-4D992FDFD3C7}"/>
    <cellStyle name="40% - Accent6 2 6" xfId="12384" xr:uid="{191A4F30-1914-4CEF-85C2-4893633C4E6E}"/>
    <cellStyle name="40% - Accent6 20" xfId="44782" xr:uid="{B5695929-E105-4930-87A7-630BCE48B49F}"/>
    <cellStyle name="40% - Accent6 21" xfId="44783" xr:uid="{651E305D-8F46-4F9A-B714-B93C1E0D8AB8}"/>
    <cellStyle name="40% - Accent6 21 2" xfId="45185" xr:uid="{31151B85-D221-4E21-BF17-717E661D32AF}"/>
    <cellStyle name="40% - Accent6 22" xfId="44784" xr:uid="{DD165443-B50F-4BC9-AE52-8307000FA7D0}"/>
    <cellStyle name="40% - Accent6 22 2" xfId="45186" xr:uid="{0C8CEA89-7BF7-455C-BA38-7A4E9860B190}"/>
    <cellStyle name="40% - Accent6 23" xfId="44785" xr:uid="{7ADCC1FA-8B09-4A91-9A75-12AEA8784E8B}"/>
    <cellStyle name="40% - Accent6 23 2" xfId="45187" xr:uid="{4808ADC5-582A-4487-AB72-0EA7F1C57625}"/>
    <cellStyle name="40% - Accent6 24" xfId="44786" xr:uid="{3E4821E7-79F3-4FEF-8385-9B2259045102}"/>
    <cellStyle name="40% - Accent6 24 2" xfId="44787" xr:uid="{E9AA0874-8BE8-4226-86C1-0D46B6209A55}"/>
    <cellStyle name="40% - Accent6 25" xfId="44788" xr:uid="{33E388E0-8C76-4E90-B8B2-6667A53CAAB1}"/>
    <cellStyle name="40% - Accent6 26" xfId="44789" xr:uid="{0F16B60D-FCDA-445B-82FD-ED7E7CCCA970}"/>
    <cellStyle name="40% - Accent6 26 2" xfId="45188" xr:uid="{29F8D884-8D71-45D9-92B6-50156BFBF12E}"/>
    <cellStyle name="40% - Accent6 27" xfId="44770" xr:uid="{54939D5C-751E-4031-B4C3-6AF23375EB28}"/>
    <cellStyle name="40% - Accent6 28" xfId="45189" xr:uid="{7E97BF6D-94D0-4A1A-95B7-AE8F008591B7}"/>
    <cellStyle name="40% - Accent6 29" xfId="50" xr:uid="{0C743425-1243-48E1-9F10-A933A8C7ED02}"/>
    <cellStyle name="40% - Accent6 3" xfId="12385" xr:uid="{F51A4836-2F26-45C8-9976-DFF2DCA0EFB9}"/>
    <cellStyle name="40% - Accent6 3 2" xfId="43891" xr:uid="{0F393B31-1CA5-4824-BD16-8211B502C50C}"/>
    <cellStyle name="40% - Accent6 3 2 2" xfId="44350" xr:uid="{06AFC6E1-DED2-44E9-9D6F-B5B32424DD95}"/>
    <cellStyle name="40% - Accent6 3 3" xfId="44213" xr:uid="{C3C4EC39-1114-4E8D-9243-975FBC08686E}"/>
    <cellStyle name="40% - Accent6 3 4" xfId="44790" xr:uid="{93C68626-4B98-4252-8E9C-9947F81E6F58}"/>
    <cellStyle name="40% - Accent6 4" xfId="10260" xr:uid="{850F1EEA-21F0-4C0D-BB6D-1E5F52987443}"/>
    <cellStyle name="40% - Accent6 5" xfId="43978" xr:uid="{194FAD9F-E681-4E7A-BBAE-0E29B4DEF3B4}"/>
    <cellStyle name="40% - Accent6 6" xfId="44791" xr:uid="{62196833-0898-4229-9162-3D02228E470B}"/>
    <cellStyle name="40% - Accent6 7" xfId="44792" xr:uid="{48DD1418-9674-4D35-B2AD-C4E7AF3A31BF}"/>
    <cellStyle name="40% - Accent6 8" xfId="44793" xr:uid="{4DFD1314-A0C4-4EE6-9837-BD7859C83306}"/>
    <cellStyle name="40% - Accent6 9" xfId="44794" xr:uid="{E1B17FA2-9E68-4CCF-81A7-D278F331F139}"/>
    <cellStyle name="40% - ส่วนที่ถูกเน้น1 2" xfId="12386" xr:uid="{49D472F4-922C-41A6-B37C-AD40CBB299FC}"/>
    <cellStyle name="40% - ส่วนที่ถูกเน้น2 2" xfId="12387" xr:uid="{A2D87B6B-2075-4119-A6A1-A5F24CAE5AD6}"/>
    <cellStyle name="40% - ส่วนที่ถูกเน้น3 2" xfId="12388" xr:uid="{8598D5F3-709F-4D65-8188-D5090F1151B1}"/>
    <cellStyle name="40% - ส่วนที่ถูกเน้น4 2" xfId="12389" xr:uid="{85431E14-866C-482C-9040-4D14C5CD73C6}"/>
    <cellStyle name="40% - ส่วนที่ถูกเน้น5 2" xfId="12390" xr:uid="{B9F8DBFB-0DE3-4028-885D-D68A958BA145}"/>
    <cellStyle name="40% - ส่วนที่ถูกเน้น6 2" xfId="12391" xr:uid="{1FF2BE4D-03A5-4DC1-B06F-D3CFA6213B46}"/>
    <cellStyle name="60% - Accent1 10" xfId="44796" xr:uid="{E4FA6670-CB86-4522-BF29-D8F55709A1FC}"/>
    <cellStyle name="60% - Accent1 11" xfId="44797" xr:uid="{6C001651-B116-4FD9-8344-EC683ED3A252}"/>
    <cellStyle name="60% - Accent1 12" xfId="44798" xr:uid="{EDDC473C-4192-416E-81C8-B89C7AA67806}"/>
    <cellStyle name="60% - Accent1 13" xfId="44799" xr:uid="{939794E3-8907-4666-82B8-08ED77AA50A4}"/>
    <cellStyle name="60% - Accent1 14" xfId="44800" xr:uid="{E1D96E0E-79A6-4083-AF46-EC6BC79278C9}"/>
    <cellStyle name="60% - Accent1 15" xfId="44801" xr:uid="{74DB0B4F-EF61-4C11-A2A5-ED59D01FBD97}"/>
    <cellStyle name="60% - Accent1 16" xfId="44802" xr:uid="{F6B880BC-EE4E-4A19-A426-CD08A9E4B8DE}"/>
    <cellStyle name="60% - Accent1 17" xfId="44803" xr:uid="{A14F7F73-C705-4074-BD48-BBB7E21C565B}"/>
    <cellStyle name="60% - Accent1 18" xfId="44804" xr:uid="{40BA59CB-4654-45C0-B941-D93884AFBB20}"/>
    <cellStyle name="60% - Accent1 19" xfId="44805" xr:uid="{4EBBB3C0-D52F-4A66-84F2-5AC6E0EA0E87}"/>
    <cellStyle name="60% - Accent1 2" xfId="306" xr:uid="{99B7E7C1-F51C-4F56-BE0A-8D5832E460FD}"/>
    <cellStyle name="60% - Accent1 2 2" xfId="43892" xr:uid="{7A48C529-BA9B-4B63-8E2D-A31F483E7691}"/>
    <cellStyle name="60% - Accent1 2 2 2" xfId="45190" xr:uid="{12BD31D0-6508-4BB0-88A0-2646CED76B42}"/>
    <cellStyle name="60% - Accent1 2 3" xfId="44353" xr:uid="{D9C6B04A-2D49-4223-AF87-BF95ECE3DD3E}"/>
    <cellStyle name="60% - Accent1 2 4" xfId="44806" xr:uid="{2109113D-C513-4AAC-88A8-D95168EA867D}"/>
    <cellStyle name="60% - Accent1 2 5" xfId="12392" xr:uid="{9453834D-77A0-47F4-9365-97035AD49E60}"/>
    <cellStyle name="60% - Accent1 20" xfId="44807" xr:uid="{1C27E878-2641-4828-891A-906DD1E79591}"/>
    <cellStyle name="60% - Accent1 21" xfId="44808" xr:uid="{E399AB85-15DF-450E-BB6E-2334936D0E6F}"/>
    <cellStyle name="60% - Accent1 21 2" xfId="44809" xr:uid="{BC671EED-4E18-4B0B-A9BC-8273DFDADD9A}"/>
    <cellStyle name="60% - Accent1 22" xfId="44810" xr:uid="{5F1E45B6-2F72-4466-81A1-71050BD86EE8}"/>
    <cellStyle name="60% - Accent1 22 2" xfId="45191" xr:uid="{FE3FDDDD-1DD7-40AC-97C7-69C6D49F09CD}"/>
    <cellStyle name="60% - Accent1 23" xfId="44795" xr:uid="{B874B498-2C7A-4806-A8EB-A47D94E82312}"/>
    <cellStyle name="60% - Accent1 24" xfId="45192" xr:uid="{292E8F66-48C9-4AE9-BFBF-DA965A7402DB}"/>
    <cellStyle name="60% - Accent1 25" xfId="45193" xr:uid="{9274627B-EABA-451E-8881-3651976E9869}"/>
    <cellStyle name="60% - Accent1 26" xfId="10162" xr:uid="{9CB96CE4-9271-4D64-A562-5AB765BA3750}"/>
    <cellStyle name="60% - Accent1 3" xfId="12393" xr:uid="{32C169CB-7FA6-42E6-99AB-8B2AB1117A98}"/>
    <cellStyle name="60% - Accent1 3 2" xfId="43893" xr:uid="{F6376014-6EB2-4614-8C8B-83BE30C6FFCD}"/>
    <cellStyle name="60% - Accent1 3 3" xfId="44352" xr:uid="{99F9E01B-FE87-4064-BBD3-7E23562F53D3}"/>
    <cellStyle name="60% - Accent1 3 4" xfId="44811" xr:uid="{6B2DAE9A-2E20-4DDF-AF8E-EC68A984802A}"/>
    <cellStyle name="60% - Accent1 4" xfId="10246" xr:uid="{18CACCF9-4882-41EE-A726-BB17E9B002B1}"/>
    <cellStyle name="60% - Accent1 5" xfId="43966" xr:uid="{C8C0608F-2401-407A-B7D7-2F724D905641}"/>
    <cellStyle name="60% - Accent1 6" xfId="44812" xr:uid="{7D7DD56B-4359-474B-95E4-E5290FDE0F38}"/>
    <cellStyle name="60% - Accent1 7" xfId="44813" xr:uid="{4226B343-A8CC-4095-8486-F90D680D2913}"/>
    <cellStyle name="60% - Accent1 8" xfId="44814" xr:uid="{5AFFFD52-3761-4B15-9B08-EDD7F2FC9080}"/>
    <cellStyle name="60% - Accent1 9" xfId="44815" xr:uid="{0EBE7F27-F247-4712-9F93-25C50C7D9388}"/>
    <cellStyle name="60% - Accent2 10" xfId="44817" xr:uid="{94457A50-6A48-448B-9A08-0E74A88FCE7D}"/>
    <cellStyle name="60% - Accent2 11" xfId="44818" xr:uid="{4AFA5494-5F3A-4FA1-99B1-5E5F996F1A22}"/>
    <cellStyle name="60% - Accent2 12" xfId="44819" xr:uid="{8B22E84B-1628-48F3-A784-0BE26FFF621A}"/>
    <cellStyle name="60% - Accent2 13" xfId="44820" xr:uid="{D9915385-BE8F-44CE-BA62-267E66DFAFA2}"/>
    <cellStyle name="60% - Accent2 14" xfId="44821" xr:uid="{839D9413-00E1-4F84-A9FF-BF5585677652}"/>
    <cellStyle name="60% - Accent2 15" xfId="44822" xr:uid="{F162B90E-04A3-4364-B5A5-92DC2160BDB7}"/>
    <cellStyle name="60% - Accent2 16" xfId="44823" xr:uid="{A2C292DE-2094-4FBA-8EAB-E2BBD84F4DD3}"/>
    <cellStyle name="60% - Accent2 17" xfId="44824" xr:uid="{C77FB056-97B0-4910-86A9-99594AB42A29}"/>
    <cellStyle name="60% - Accent2 18" xfId="44825" xr:uid="{9DA13852-046D-4D7B-89E1-B3DE5DDA72C4}"/>
    <cellStyle name="60% - Accent2 19" xfId="44826" xr:uid="{01D2820B-89C1-40B4-8ABC-D2B800EA58EC}"/>
    <cellStyle name="60% - Accent2 2" xfId="307" xr:uid="{9CE92FF7-B81E-45D8-9610-80281417C99B}"/>
    <cellStyle name="60% - Accent2 2 2" xfId="43894" xr:uid="{E3FAB8BC-D1BF-4578-809C-600A7137031F}"/>
    <cellStyle name="60% - Accent2 2 2 2" xfId="45194" xr:uid="{3DB0A6B5-80F8-4EA2-84A9-1D03C357A94C}"/>
    <cellStyle name="60% - Accent2 2 3" xfId="44355" xr:uid="{F95E317A-F9DC-407A-AEF6-310AC5D90A2B}"/>
    <cellStyle name="60% - Accent2 2 4" xfId="44827" xr:uid="{E90A95AB-F1A5-42BF-84D2-A558C07B77B0}"/>
    <cellStyle name="60% - Accent2 2 5" xfId="12394" xr:uid="{1A2E3D1D-5E00-4B1F-91F6-322E3859FE05}"/>
    <cellStyle name="60% - Accent2 20" xfId="44828" xr:uid="{FA39C21C-27B3-4F18-8A4C-727BA0E489C3}"/>
    <cellStyle name="60% - Accent2 21" xfId="44829" xr:uid="{AA70F8DC-A077-40CC-ADB6-778327BB8FBC}"/>
    <cellStyle name="60% - Accent2 21 2" xfId="44830" xr:uid="{C5629F74-CC9B-4B25-854B-B409CE5723E7}"/>
    <cellStyle name="60% - Accent2 22" xfId="44831" xr:uid="{6ECAE327-CBF7-4917-B358-D2A6F58A016C}"/>
    <cellStyle name="60% - Accent2 22 2" xfId="45195" xr:uid="{623CAF6A-1EE6-4D2C-95D2-419CE060AF63}"/>
    <cellStyle name="60% - Accent2 23" xfId="44816" xr:uid="{1E1E8A71-9C3C-43A1-98ED-F187E5F48493}"/>
    <cellStyle name="60% - Accent2 24" xfId="45196" xr:uid="{92138766-F051-4DD1-9DA2-8A03455DD935}"/>
    <cellStyle name="60% - Accent2 25" xfId="45197" xr:uid="{4FF8C0B8-FA42-4AC5-A616-2B3C468DFFB3}"/>
    <cellStyle name="60% - Accent2 26" xfId="10164" xr:uid="{E1F2BE6D-5A33-4E8A-92F2-A6AF49303AD9}"/>
    <cellStyle name="60% - Accent2 3" xfId="12395" xr:uid="{DA232C1C-3105-41E0-8D88-94846F260796}"/>
    <cellStyle name="60% - Accent2 3 2" xfId="43895" xr:uid="{1E6E7A84-C505-4BBE-B9E6-C1A2353CBF6C}"/>
    <cellStyle name="60% - Accent2 3 3" xfId="44354" xr:uid="{5C7D4257-6C34-451D-8DDC-ED36931A213F}"/>
    <cellStyle name="60% - Accent2 3 4" xfId="44832" xr:uid="{CAA460AB-3993-4680-9549-0BC826BC6F66}"/>
    <cellStyle name="60% - Accent2 4" xfId="10249" xr:uid="{DD9739AE-DC7C-49BA-9069-0927499A2FB8}"/>
    <cellStyle name="60% - Accent2 5" xfId="43968" xr:uid="{62F25EE9-AD7F-4722-AB8C-E621E81A344A}"/>
    <cellStyle name="60% - Accent2 6" xfId="44833" xr:uid="{A1D574C1-5A12-4B9A-809E-C40F8EC9A96C}"/>
    <cellStyle name="60% - Accent2 7" xfId="44834" xr:uid="{9B10F807-06DB-4B49-9120-3D33F87BF7DF}"/>
    <cellStyle name="60% - Accent2 8" xfId="44835" xr:uid="{27273EE7-760C-4C9A-A290-4DA2EA3CB2E6}"/>
    <cellStyle name="60% - Accent2 9" xfId="44836" xr:uid="{A8125340-C63B-4BDC-8377-9856F24BFDA3}"/>
    <cellStyle name="60% - Accent3 10" xfId="44838" xr:uid="{152F07B6-876B-4684-B405-716A2165F7D5}"/>
    <cellStyle name="60% - Accent3 11" xfId="44839" xr:uid="{326BA906-57A3-4ACA-B151-0CFDA7D8B00F}"/>
    <cellStyle name="60% - Accent3 12" xfId="44840" xr:uid="{F770E5B0-0C00-4B8A-AB3F-C4331FE9C35C}"/>
    <cellStyle name="60% - Accent3 13" xfId="44841" xr:uid="{E94FD80C-584B-4848-A9D7-158A242E9ECF}"/>
    <cellStyle name="60% - Accent3 14" xfId="44842" xr:uid="{EED61C8E-35EA-414D-A399-D36C8C2F7F1C}"/>
    <cellStyle name="60% - Accent3 15" xfId="44843" xr:uid="{01495C65-B4C0-45EB-BAC7-968D360E4FC3}"/>
    <cellStyle name="60% - Accent3 16" xfId="44844" xr:uid="{C15A42B4-DB07-4978-B6CC-CF85A0F0ADCF}"/>
    <cellStyle name="60% - Accent3 17" xfId="44845" xr:uid="{11A15349-A337-41EA-8501-74F70968FC9C}"/>
    <cellStyle name="60% - Accent3 18" xfId="44846" xr:uid="{6DBFC067-9477-452E-9FDC-4B4B5D545037}"/>
    <cellStyle name="60% - Accent3 19" xfId="44847" xr:uid="{B7C8054F-4B66-4703-A4B2-B98185EFA207}"/>
    <cellStyle name="60% - Accent3 2" xfId="308" xr:uid="{7627684E-4C1D-4ABD-A85A-C1A359338B78}"/>
    <cellStyle name="60% - Accent3 2 2" xfId="43896" xr:uid="{3FBE7E03-CC4F-4405-9379-BAA5D383A132}"/>
    <cellStyle name="60% - Accent3 2 2 2" xfId="45198" xr:uid="{D50C0C45-82EB-4DF6-A474-5FB0CAABAD96}"/>
    <cellStyle name="60% - Accent3 2 3" xfId="44357" xr:uid="{82D07EAC-A01E-407F-89AD-F50F10F05A41}"/>
    <cellStyle name="60% - Accent3 2 4" xfId="44848" xr:uid="{EBDE9CC1-1517-447F-8662-C3996130F30B}"/>
    <cellStyle name="60% - Accent3 2 5" xfId="12396" xr:uid="{7B376DE7-974C-4E4E-91A4-8A89A1D3140C}"/>
    <cellStyle name="60% - Accent3 20" xfId="44849" xr:uid="{8EE1B149-8C8C-413B-9E1D-A2AE687EECA6}"/>
    <cellStyle name="60% - Accent3 21" xfId="44850" xr:uid="{8BF1B2E1-F9C3-4E20-A8B1-841FC86B08D6}"/>
    <cellStyle name="60% - Accent3 21 2" xfId="44851" xr:uid="{F4E63190-A173-421C-A208-118402BF84E5}"/>
    <cellStyle name="60% - Accent3 22" xfId="44852" xr:uid="{7990996C-81E9-422A-B69C-2D492A309E57}"/>
    <cellStyle name="60% - Accent3 22 2" xfId="45199" xr:uid="{1E79F571-186D-4C57-A0FD-1A9020A34BFD}"/>
    <cellStyle name="60% - Accent3 23" xfId="44837" xr:uid="{512D6059-86B3-4B68-9395-4A7A788EEBE4}"/>
    <cellStyle name="60% - Accent3 24" xfId="45200" xr:uid="{F256C227-4641-4DD7-85BD-58B95DE081F7}"/>
    <cellStyle name="60% - Accent3 25" xfId="45201" xr:uid="{1E783FEA-AE61-41F5-8138-9AFB0D983769}"/>
    <cellStyle name="60% - Accent3 26" xfId="10165" xr:uid="{4156C481-094B-4ABE-AA29-B7F5633C56E0}"/>
    <cellStyle name="60% - Accent3 3" xfId="12397" xr:uid="{75975772-B61A-4333-81DF-EAF2875A840B}"/>
    <cellStyle name="60% - Accent3 3 2" xfId="43897" xr:uid="{750D822D-1D93-4E3D-B516-3B67020D29C1}"/>
    <cellStyle name="60% - Accent3 3 3" xfId="44356" xr:uid="{6086BE34-441F-4804-8026-2FCC9E30348B}"/>
    <cellStyle name="60% - Accent3 3 4" xfId="44853" xr:uid="{B82486F1-EEA8-4DAE-8667-C661C73D8359}"/>
    <cellStyle name="60% - Accent3 4" xfId="36979" xr:uid="{0C1F5F74-CDB0-498B-97DC-0C9368CD68A1}"/>
    <cellStyle name="60% - Accent3 4 2" xfId="44854" xr:uid="{1DF5E395-2272-4F68-A3A0-894E4F241BFD}"/>
    <cellStyle name="60% - Accent3 5" xfId="10252" xr:uid="{E6DD55B8-F246-46AD-9AA0-1FA160A47B66}"/>
    <cellStyle name="60% - Accent3 5 2" xfId="44855" xr:uid="{A3FE9365-7B68-480C-974C-DEF0013F6DE4}"/>
    <cellStyle name="60% - Accent3 6" xfId="44856" xr:uid="{2F47B9FC-1677-416C-84C0-4C9751CBC17E}"/>
    <cellStyle name="60% - Accent3 7" xfId="44857" xr:uid="{2E77B316-5F67-4235-BF15-C7CA76005E26}"/>
    <cellStyle name="60% - Accent3 8" xfId="44858" xr:uid="{9755E77E-3376-4A0A-94DD-1B26DEB5CF95}"/>
    <cellStyle name="60% - Accent3 9" xfId="44859" xr:uid="{C0B28C3C-4691-4629-8BE3-4BF89D2CE2D8}"/>
    <cellStyle name="60% - Accent4 10" xfId="44861" xr:uid="{2EAF964B-8A00-465E-82FC-B0EF7CB63D1A}"/>
    <cellStyle name="60% - Accent4 11" xfId="44862" xr:uid="{0239661C-5A0A-4AA1-BC86-B92F069727F5}"/>
    <cellStyle name="60% - Accent4 12" xfId="44863" xr:uid="{0B8EC157-41B3-4FDE-98C1-92CC9AD14998}"/>
    <cellStyle name="60% - Accent4 13" xfId="44864" xr:uid="{66A1D35B-48AF-4159-8065-CF0E0B30DDD7}"/>
    <cellStyle name="60% - Accent4 14" xfId="44865" xr:uid="{4775728E-279A-45C3-9206-38F5D698E8B5}"/>
    <cellStyle name="60% - Accent4 15" xfId="44866" xr:uid="{E713A23A-3868-41EB-A05A-CD441A4DA514}"/>
    <cellStyle name="60% - Accent4 16" xfId="44867" xr:uid="{0654869B-C4FC-4EEC-8473-F5BA4E676308}"/>
    <cellStyle name="60% - Accent4 17" xfId="44868" xr:uid="{8690C34F-6B39-4F9E-8ACD-826DFA525BDD}"/>
    <cellStyle name="60% - Accent4 18" xfId="44869" xr:uid="{B5CE6C93-07B5-4E36-A915-B1CB08591358}"/>
    <cellStyle name="60% - Accent4 19" xfId="44870" xr:uid="{676C3DB6-E5E6-47C5-9A7A-A38043A3FDAC}"/>
    <cellStyle name="60% - Accent4 2" xfId="309" xr:uid="{3B58F070-6218-4219-A11B-D1173F37D560}"/>
    <cellStyle name="60% - Accent4 2 2" xfId="43898" xr:uid="{729D288A-33AB-41AD-8548-64F6D950758A}"/>
    <cellStyle name="60% - Accent4 2 2 2" xfId="45202" xr:uid="{7C6BC80A-17DE-4FB4-BF68-63C7C8DF617E}"/>
    <cellStyle name="60% - Accent4 2 3" xfId="44359" xr:uid="{03B31816-E9D3-41E3-ABE5-7A1061259A31}"/>
    <cellStyle name="60% - Accent4 2 4" xfId="44871" xr:uid="{797E3DF6-FCBB-4B12-B860-06DB5228C493}"/>
    <cellStyle name="60% - Accent4 2 5" xfId="12398" xr:uid="{71CAE07C-2E27-409E-8FB9-1ACE2B3FF80F}"/>
    <cellStyle name="60% - Accent4 20" xfId="44872" xr:uid="{19FF5F48-CA18-4C25-B930-3836082C104C}"/>
    <cellStyle name="60% - Accent4 21" xfId="44873" xr:uid="{C88199C7-55B7-4FF3-920C-98703E6A5037}"/>
    <cellStyle name="60% - Accent4 21 2" xfId="44874" xr:uid="{CBA23A85-3381-40A4-A673-7DE097BB6E0D}"/>
    <cellStyle name="60% - Accent4 22" xfId="44875" xr:uid="{A87F4C81-5FBD-42EE-AFBB-3A95EB442760}"/>
    <cellStyle name="60% - Accent4 22 2" xfId="45203" xr:uid="{32A9271C-A9A7-4819-9A7C-E02FEA6F73C2}"/>
    <cellStyle name="60% - Accent4 23" xfId="44860" xr:uid="{BC5C54A2-AC53-4AC7-B8EF-CCC0A0A7BD40}"/>
    <cellStyle name="60% - Accent4 24" xfId="45204" xr:uid="{74C9ADBA-BF5D-40E5-AB22-1532E308C728}"/>
    <cellStyle name="60% - Accent4 25" xfId="45205" xr:uid="{C91CC860-39DB-4576-9E13-85ABE288CB62}"/>
    <cellStyle name="60% - Accent4 26" xfId="10168" xr:uid="{C481201C-9B9C-4773-9FFD-18268589CAFE}"/>
    <cellStyle name="60% - Accent4 3" xfId="12399" xr:uid="{3970B0F3-86B3-4593-871F-99827CFFA171}"/>
    <cellStyle name="60% - Accent4 3 2" xfId="43899" xr:uid="{4FEB32DB-B9BD-4BB0-9524-6F05E1D1ADCC}"/>
    <cellStyle name="60% - Accent4 3 3" xfId="44358" xr:uid="{160EB5AF-19BF-454D-AFC2-26CC86B5C42B}"/>
    <cellStyle name="60% - Accent4 3 4" xfId="44876" xr:uid="{FDBC004B-6BBD-4B10-942E-3BEEEBF8196A}"/>
    <cellStyle name="60% - Accent4 4" xfId="10255" xr:uid="{C8E19401-2E65-4C09-85DB-6679C2D40431}"/>
    <cellStyle name="60% - Accent4 4 2" xfId="44877" xr:uid="{A2EAFCE8-7130-4A17-B603-EBAD800C96CB}"/>
    <cellStyle name="60% - Accent4 5" xfId="43974" xr:uid="{AC35D040-4B3D-4FFB-AC99-6013DEC13BD7}"/>
    <cellStyle name="60% - Accent4 5 2" xfId="44878" xr:uid="{5D02380B-BE8C-42E7-B0F9-735C72B25624}"/>
    <cellStyle name="60% - Accent4 6" xfId="44879" xr:uid="{968F8242-DD5E-4CBB-A8C7-F2FF307E5E13}"/>
    <cellStyle name="60% - Accent4 7" xfId="44880" xr:uid="{032E3FEE-11D4-4803-B88E-22BB946D2555}"/>
    <cellStyle name="60% - Accent4 8" xfId="44881" xr:uid="{3145CB85-52BF-461A-8DE6-3C76EEF2CB3E}"/>
    <cellStyle name="60% - Accent4 9" xfId="44882" xr:uid="{EB17DB90-7D51-42A4-AD3D-D79EBE6B7248}"/>
    <cellStyle name="60% - Accent5 10" xfId="44884" xr:uid="{0B14E5CD-4AF5-4A2A-9BE0-3EC1CC8FBCCA}"/>
    <cellStyle name="60% - Accent5 11" xfId="44885" xr:uid="{32C5A82D-AFEB-4112-A8E4-F8E1D231AF5B}"/>
    <cellStyle name="60% - Accent5 12" xfId="44886" xr:uid="{E965E198-7C7F-4B34-A493-F4C3D014A456}"/>
    <cellStyle name="60% - Accent5 13" xfId="44887" xr:uid="{FE348E59-6B69-4264-BC35-E2245E7E6C99}"/>
    <cellStyle name="60% - Accent5 14" xfId="44888" xr:uid="{C1592C2C-6589-4846-9200-AC05FF7E5890}"/>
    <cellStyle name="60% - Accent5 15" xfId="44889" xr:uid="{BC8E921C-BD5F-4027-8B41-8BCDDECA1936}"/>
    <cellStyle name="60% - Accent5 16" xfId="44890" xr:uid="{4EE970C5-0FB2-4A50-8FBB-82FE00F78228}"/>
    <cellStyle name="60% - Accent5 17" xfId="44891" xr:uid="{7CBD56EA-108E-4E67-92DF-C64E2B5D3F40}"/>
    <cellStyle name="60% - Accent5 18" xfId="44892" xr:uid="{BD2DBA78-883E-4136-B55D-714FF4E11E27}"/>
    <cellStyle name="60% - Accent5 19" xfId="44893" xr:uid="{7840D209-F0DA-4AC8-880C-07CBEA0CD881}"/>
    <cellStyle name="60% - Accent5 2" xfId="310" xr:uid="{25A17018-7249-491C-84F2-C7E01D03EB2F}"/>
    <cellStyle name="60% - Accent5 2 2" xfId="43900" xr:uid="{95E0B99A-A54E-4E77-953C-76DC751DB63F}"/>
    <cellStyle name="60% - Accent5 2 2 2" xfId="45206" xr:uid="{BD828FCA-9BDE-4386-9B53-22030EA97070}"/>
    <cellStyle name="60% - Accent5 2 3" xfId="44361" xr:uid="{F75417B0-62A1-4670-811B-7F60861662D3}"/>
    <cellStyle name="60% - Accent5 2 4" xfId="44894" xr:uid="{6ABCACDF-C140-4269-B8B6-1FE34B375B3F}"/>
    <cellStyle name="60% - Accent5 2 5" xfId="12400" xr:uid="{F80FE3CC-E117-4A52-9A9A-F80DEE3DA9D4}"/>
    <cellStyle name="60% - Accent5 20" xfId="44895" xr:uid="{FB0672ED-F96D-44BA-A039-84597B4FFF6D}"/>
    <cellStyle name="60% - Accent5 21" xfId="44896" xr:uid="{7206C064-4D9C-49CA-B2B3-5F9FD246838D}"/>
    <cellStyle name="60% - Accent5 21 2" xfId="44897" xr:uid="{382EA37B-AC31-4D78-9550-63701A658CBE}"/>
    <cellStyle name="60% - Accent5 22" xfId="44898" xr:uid="{67B07158-F96B-4B9C-B4EA-7040F7E83090}"/>
    <cellStyle name="60% - Accent5 22 2" xfId="45207" xr:uid="{5A6D5B21-AE9A-4A49-9D94-A7BBB39AC750}"/>
    <cellStyle name="60% - Accent5 23" xfId="44883" xr:uid="{69795A2B-D54C-4800-BC3C-4EFF06ED42BA}"/>
    <cellStyle name="60% - Accent5 24" xfId="45208" xr:uid="{1F57173F-B884-47F4-908F-6C6816353481}"/>
    <cellStyle name="60% - Accent5 25" xfId="45209" xr:uid="{3C2E572E-9C95-4960-924B-40A497D003CD}"/>
    <cellStyle name="60% - Accent5 26" xfId="10171" xr:uid="{602ED98A-F93B-4086-BAF6-51369F2B49BE}"/>
    <cellStyle name="60% - Accent5 3" xfId="12401" xr:uid="{09C79869-C789-41D5-AD93-5155BF088655}"/>
    <cellStyle name="60% - Accent5 3 2" xfId="43901" xr:uid="{5C74ECD0-29A9-464F-8163-15CE5AA82993}"/>
    <cellStyle name="60% - Accent5 3 3" xfId="44360" xr:uid="{7B74660D-F3DA-4F49-8040-5487E50A15C9}"/>
    <cellStyle name="60% - Accent5 3 4" xfId="44899" xr:uid="{353CA794-8BEA-486F-BEDF-165FF0C704CD}"/>
    <cellStyle name="60% - Accent5 4" xfId="10258" xr:uid="{65BC450D-267D-4946-8126-46A1712CE5BC}"/>
    <cellStyle name="60% - Accent5 5" xfId="43976" xr:uid="{E2904F99-41E8-4178-8B2C-BEBD28C7B2C2}"/>
    <cellStyle name="60% - Accent5 6" xfId="44900" xr:uid="{EC82C8FD-4D5D-4C93-B5B3-960F53BE14A8}"/>
    <cellStyle name="60% - Accent5 7" xfId="44901" xr:uid="{DAC032A9-6211-414F-9BA8-E43A05EC3220}"/>
    <cellStyle name="60% - Accent5 8" xfId="44902" xr:uid="{6C001EC0-7742-40BD-B70F-3A3DB653024C}"/>
    <cellStyle name="60% - Accent5 9" xfId="44903" xr:uid="{39A1590A-3065-4849-9A72-52C0EE0F2043}"/>
    <cellStyle name="60% - Accent6 10" xfId="44905" xr:uid="{12743EAF-8742-492F-BD34-5A81B79832E0}"/>
    <cellStyle name="60% - Accent6 11" xfId="44906" xr:uid="{76086E54-847F-4C36-813A-F40562C80A49}"/>
    <cellStyle name="60% - Accent6 12" xfId="44907" xr:uid="{BF52B3D4-4CB9-425F-9258-85611306D36B}"/>
    <cellStyle name="60% - Accent6 13" xfId="44908" xr:uid="{9A56C3E2-11EB-40D5-AA6F-2CC34697F14D}"/>
    <cellStyle name="60% - Accent6 14" xfId="44909" xr:uid="{08A12E3A-9151-48F5-8305-B2C422069087}"/>
    <cellStyle name="60% - Accent6 15" xfId="44910" xr:uid="{69D6DEF8-9FE9-4126-BA84-458354C9ACA0}"/>
    <cellStyle name="60% - Accent6 16" xfId="44911" xr:uid="{64A32858-2C63-4930-8255-C50C61B4C1D9}"/>
    <cellStyle name="60% - Accent6 17" xfId="44912" xr:uid="{C579127B-EED8-41A1-B1EA-353CC9980A33}"/>
    <cellStyle name="60% - Accent6 18" xfId="44913" xr:uid="{5CA1C61A-8BCF-4D8D-83DD-D2107525841D}"/>
    <cellStyle name="60% - Accent6 19" xfId="44914" xr:uid="{77EA0414-E079-4F91-BC27-253729B06A63}"/>
    <cellStyle name="60% - Accent6 2" xfId="311" xr:uid="{3D06B395-65BE-4C5A-A307-AA0EB10E6AB6}"/>
    <cellStyle name="60% - Accent6 2 2" xfId="43902" xr:uid="{D41C439A-5D60-47E3-A58A-9F1571D57874}"/>
    <cellStyle name="60% - Accent6 2 2 2" xfId="45210" xr:uid="{A9C17D9E-210E-486F-8948-EBD5F5500806}"/>
    <cellStyle name="60% - Accent6 2 3" xfId="44363" xr:uid="{FB4ADE76-D7AA-4E88-B3A6-E2CA9112754D}"/>
    <cellStyle name="60% - Accent6 2 4" xfId="44915" xr:uid="{63A015BB-0917-40FA-B174-F1A29F38413C}"/>
    <cellStyle name="60% - Accent6 2 5" xfId="12402" xr:uid="{934A2B54-F52C-4ED8-BD06-297AAF3B6841}"/>
    <cellStyle name="60% - Accent6 20" xfId="44916" xr:uid="{D3F0F1E1-FEF0-4DB4-AD08-FCAACBE5824A}"/>
    <cellStyle name="60% - Accent6 21" xfId="44917" xr:uid="{7B10488A-E457-4B13-ABF3-7E9B2B36B97A}"/>
    <cellStyle name="60% - Accent6 21 2" xfId="44918" xr:uid="{969FCEE7-9D35-4743-8AB9-56A27AC98829}"/>
    <cellStyle name="60% - Accent6 22" xfId="44919" xr:uid="{70E73A81-E71F-41A7-B0BB-81D80B3EDA2E}"/>
    <cellStyle name="60% - Accent6 22 2" xfId="45211" xr:uid="{9E4725FB-765F-4D02-BF1F-F0A86E613DEF}"/>
    <cellStyle name="60% - Accent6 23" xfId="44904" xr:uid="{CE19E38A-4B37-4350-B3C8-955819A8AC89}"/>
    <cellStyle name="60% - Accent6 24" xfId="45212" xr:uid="{5339B66B-F630-4669-A443-E286830399C5}"/>
    <cellStyle name="60% - Accent6 25" xfId="45213" xr:uid="{268EA08F-410A-425B-9116-4DCC1DB74D47}"/>
    <cellStyle name="60% - Accent6 26" xfId="10172" xr:uid="{C785BF2B-8B96-42A2-AE5D-3D57560E26B7}"/>
    <cellStyle name="60% - Accent6 3" xfId="12403" xr:uid="{F49B80A9-2010-411C-B117-F88E164BD48D}"/>
    <cellStyle name="60% - Accent6 3 2" xfId="43979" xr:uid="{94534BEB-5B69-4B74-916A-5B526CC1588F}"/>
    <cellStyle name="60% - Accent6 3 3" xfId="44362" xr:uid="{4D98679C-CE27-4511-82AF-6B3436E10D81}"/>
    <cellStyle name="60% - Accent6 3 4" xfId="44920" xr:uid="{66A59E17-9726-470F-9627-EC0A93D9A432}"/>
    <cellStyle name="60% - Accent6 4" xfId="36977" xr:uid="{00E54B1B-1901-41E7-8B2F-621E1E768B91}"/>
    <cellStyle name="60% - Accent6 4 2" xfId="44921" xr:uid="{49C99562-1BA7-48EC-A3AC-3A0D414CB65B}"/>
    <cellStyle name="60% - Accent6 5" xfId="10261" xr:uid="{A2FFA6BE-AC64-4146-9FB4-315F7700F016}"/>
    <cellStyle name="60% - Accent6 5 2" xfId="44922" xr:uid="{49E5CEA9-930E-4BFB-A8EB-692C268E2C4E}"/>
    <cellStyle name="60% - Accent6 6" xfId="44923" xr:uid="{EB0E610C-595B-4FAD-93DB-377FDF817B09}"/>
    <cellStyle name="60% - Accent6 7" xfId="44924" xr:uid="{3A1B036F-4F8B-4006-866A-1FB8391E87A6}"/>
    <cellStyle name="60% - Accent6 8" xfId="44925" xr:uid="{97267FC0-1627-4E76-AA35-87A5915C7CBD}"/>
    <cellStyle name="60% - Accent6 9" xfId="44926" xr:uid="{E9635C60-8D13-4645-B17B-6D0FE2D135E8}"/>
    <cellStyle name="60% - ส่วนที่ถูกเน้น1 2" xfId="12404" xr:uid="{18BE44DE-EEAE-4B9F-958F-033AB36FD94A}"/>
    <cellStyle name="60% - ส่วนที่ถูกเน้น2 2" xfId="12405" xr:uid="{DD1D8AB6-1FF5-4DB9-BEE0-24D476C4890B}"/>
    <cellStyle name="60% - ส่วนที่ถูกเน้น3 2" xfId="12406" xr:uid="{5371015E-8050-473E-ACAF-C84DEE08822E}"/>
    <cellStyle name="60% - ส่วนที่ถูกเน้น4 2" xfId="12407" xr:uid="{0187F982-6FE5-4908-B122-78C139D0769A}"/>
    <cellStyle name="60% - ส่วนที่ถูกเน้น5 2" xfId="12408" xr:uid="{3083155D-AAB0-4F7D-976B-F2315759712A}"/>
    <cellStyle name="60% - ส่วนที่ถูกเน้น6 2" xfId="12409" xr:uid="{27626D54-CC46-482E-8E41-A76EA50E0635}"/>
    <cellStyle name="75" xfId="12410" xr:uid="{43D5BD4E-B8FE-431A-BE15-76B7381C8126}"/>
    <cellStyle name="75 2" xfId="12654" xr:uid="{A1AB680E-F097-4836-8462-6E7C9FE7D8C7}"/>
    <cellStyle name="75 3" xfId="13257" xr:uid="{E15B0C6B-3728-414D-A3E9-92D42872A15C}"/>
    <cellStyle name="75 4" xfId="13038" xr:uid="{CF34112E-D9A7-4487-BAF1-E9DDB44BFB5E}"/>
    <cellStyle name="A4 Small 210 x 297 mm" xfId="1547" xr:uid="{AA2A825E-EA9C-45AC-BC1E-6B2E3FC5D05C}"/>
    <cellStyle name="Accent1 - 20%" xfId="13256" xr:uid="{A5808AA6-0269-46AC-90E2-DE720E0C3E80}"/>
    <cellStyle name="Accent1 - 40%" xfId="13255" xr:uid="{AA443B69-FE0F-4396-87C5-B9ED20ECCE43}"/>
    <cellStyle name="Accent1 - 60%" xfId="13254" xr:uid="{4B6D1587-2D0D-45B7-B009-45731EBB7D09}"/>
    <cellStyle name="Accent1 10" xfId="14630" xr:uid="{8F1D14EA-5906-405E-AD48-6038F615C7AF}"/>
    <cellStyle name="Accent1 100" xfId="42904" xr:uid="{8B9DCB5B-0329-4F22-A971-D8D15A31AA5D}"/>
    <cellStyle name="Accent1 101" xfId="42925" xr:uid="{AD56B8A7-E908-4E67-BEAE-7F8A9697C986}"/>
    <cellStyle name="Accent1 102" xfId="42946" xr:uid="{C1664B33-4F7A-4815-9F65-0C4162D8D6FD}"/>
    <cellStyle name="Accent1 103" xfId="42967" xr:uid="{FD61BCAA-0D72-41B9-B8FE-9C3694423B9D}"/>
    <cellStyle name="Accent1 104" xfId="43027" xr:uid="{3A40F143-F090-4D0B-BCB4-CA5636F6E330}"/>
    <cellStyle name="Accent1 105" xfId="43032" xr:uid="{65320264-4E6E-48A2-8242-5376B9D6502D}"/>
    <cellStyle name="Accent1 106" xfId="43056" xr:uid="{2025E1DC-7C6D-4208-B968-A0063D55AC61}"/>
    <cellStyle name="Accent1 107" xfId="43077" xr:uid="{6AFF8B2E-47AB-4411-89C6-D0431C152174}"/>
    <cellStyle name="Accent1 108" xfId="43098" xr:uid="{9A25054C-8FE8-4382-9949-49A0BAA0A921}"/>
    <cellStyle name="Accent1 109" xfId="43122" xr:uid="{9C3354A7-F9B2-4765-84B6-AB7ECB53B362}"/>
    <cellStyle name="Accent1 11" xfId="16818" xr:uid="{B2F7ED47-1733-4DCA-AF82-21D45DE2F867}"/>
    <cellStyle name="Accent1 110" xfId="43143" xr:uid="{4DD9796B-CBAB-475C-82C9-6CC8D2BD8143}"/>
    <cellStyle name="Accent1 111" xfId="43164" xr:uid="{E1D72266-9712-48A9-9588-130F320616E4}"/>
    <cellStyle name="Accent1 112" xfId="43185" xr:uid="{73BA466C-6105-4D59-BC68-A5B998723F7B}"/>
    <cellStyle name="Accent1 113" xfId="43206" xr:uid="{54D25867-4BC3-48AD-83EE-32331DAB871A}"/>
    <cellStyle name="Accent1 114" xfId="43227" xr:uid="{3E80DDE8-559D-4F2E-989E-B42C0B6AFF7A}"/>
    <cellStyle name="Accent1 115" xfId="43249" xr:uid="{EEB614BA-0824-4778-9F28-1A7328C3328F}"/>
    <cellStyle name="Accent1 116" xfId="43256" xr:uid="{8DE595D1-25CA-4FF6-BDD3-0659C8DD5DDD}"/>
    <cellStyle name="Accent1 117" xfId="43290" xr:uid="{A1F54197-9B3B-422D-BEDE-FD64C30053C5}"/>
    <cellStyle name="Accent1 118" xfId="43312" xr:uid="{BE676F4B-1CAE-40B7-8A0C-A6E8BA36235E}"/>
    <cellStyle name="Accent1 119" xfId="43319" xr:uid="{E8609273-0541-40D1-A257-9C0420E1F0D3}"/>
    <cellStyle name="Accent1 12" xfId="16290" xr:uid="{85E929C0-C822-4BC3-BEB6-F5FE4D08F265}"/>
    <cellStyle name="Accent1 120" xfId="43353" xr:uid="{66702092-76F0-40F6-94A9-8783671DA831}"/>
    <cellStyle name="Accent1 121" xfId="43374" xr:uid="{16671175-9008-466E-B850-FD57D82E2DB9}"/>
    <cellStyle name="Accent1 122" xfId="43395" xr:uid="{8A09DD34-61BA-4439-B463-9F7FE2C9D6BF}"/>
    <cellStyle name="Accent1 123" xfId="43416" xr:uid="{6EECD6CC-B6C4-4BA3-9FAC-64F6F46C778E}"/>
    <cellStyle name="Accent1 124" xfId="43438" xr:uid="{BD9AA772-3252-467D-8C68-30523856D435}"/>
    <cellStyle name="Accent1 125" xfId="43445" xr:uid="{FEF441B3-C9CE-42E3-85AC-118FF8619566}"/>
    <cellStyle name="Accent1 126" xfId="43479" xr:uid="{4DB4B376-4ED7-4C7E-B764-94465E5D2D64}"/>
    <cellStyle name="Accent1 127" xfId="43501" xr:uid="{B02635AF-182B-41BA-9FE2-CE69A4580C8C}"/>
    <cellStyle name="Accent1 128" xfId="43524" xr:uid="{8BB50F35-CBC1-4CDB-A577-A125C8F77D17}"/>
    <cellStyle name="Accent1 129" xfId="43545" xr:uid="{7CA63EBA-0B4F-41A5-A9C0-EA1B1DE287C0}"/>
    <cellStyle name="Accent1 13" xfId="17353" xr:uid="{25B86C75-F79E-494B-9F2B-F0E071C1C14C}"/>
    <cellStyle name="Accent1 130" xfId="43566" xr:uid="{7675E410-F0AE-4054-9C57-6437F35B52A4}"/>
    <cellStyle name="Accent1 131" xfId="43587" xr:uid="{F9620933-82D4-4BD3-8C8D-9358AB6BCDE1}"/>
    <cellStyle name="Accent1 132" xfId="43608" xr:uid="{414D397D-5B5C-4159-925D-A9E01CC96143}"/>
    <cellStyle name="Accent1 133" xfId="43629" xr:uid="{A353C505-6157-4FB1-9FD3-FE597A7564DB}"/>
    <cellStyle name="Accent1 134" xfId="43650" xr:uid="{D56C1797-1BB8-4995-985E-61DD0F212628}"/>
    <cellStyle name="Accent1 135" xfId="43671" xr:uid="{5683235F-80C4-46F7-B1CD-58DCF7BD94A2}"/>
    <cellStyle name="Accent1 136" xfId="43692" xr:uid="{83CCB15C-C2F0-4984-A741-BFB32FA154B7}"/>
    <cellStyle name="Accent1 137" xfId="43713" xr:uid="{A34542BA-892B-4AF5-8A7D-42DD06D140DB}"/>
    <cellStyle name="Accent1 138" xfId="43720" xr:uid="{FFE93E95-55F7-4E52-86C2-65B9CEF42C30}"/>
    <cellStyle name="Accent1 139" xfId="43741" xr:uid="{03CF78E7-A7D5-4807-8981-0F873B8868AE}"/>
    <cellStyle name="Accent1 14" xfId="16978" xr:uid="{F09E481F-BC72-4ED2-972C-B5ACBE80EBB7}"/>
    <cellStyle name="Accent1 140" xfId="43762" xr:uid="{D954B913-698A-4390-A4B0-C66F1E533494}"/>
    <cellStyle name="Accent1 141" xfId="43785" xr:uid="{97CA8CEF-35FB-4E04-915D-3CD0494AD0BC}"/>
    <cellStyle name="Accent1 142" xfId="43795" xr:uid="{4F3A624C-92C5-404C-A05B-1D559FF07A07}"/>
    <cellStyle name="Accent1 143" xfId="43803" xr:uid="{1E860D99-61C4-4359-B338-992992901CF8}"/>
    <cellStyle name="Accent1 144" xfId="43810" xr:uid="{F08F3A23-BCDA-4A4B-99F2-78A63C2B455F}"/>
    <cellStyle name="Accent1 145" xfId="43817" xr:uid="{812F9E1A-98B3-4CB7-82F1-2455F5328A0C}"/>
    <cellStyle name="Accent1 146" xfId="43824" xr:uid="{DCA47821-D0AB-4C39-9921-F72F695C4B98}"/>
    <cellStyle name="Accent1 147" xfId="43832" xr:uid="{8D40BBE1-8664-490D-9A30-6C2A5F0B2337}"/>
    <cellStyle name="Accent1 148" xfId="43837" xr:uid="{68810F03-D9AD-4F4E-B6CF-5C4ED1171051}"/>
    <cellStyle name="Accent1 149" xfId="43845" xr:uid="{5F871B06-C6AE-4534-906F-78F46CFF3BE7}"/>
    <cellStyle name="Accent1 15" xfId="17667" xr:uid="{A166F093-4327-4991-85C5-BFAB034F772C}"/>
    <cellStyle name="Accent1 150" xfId="43852" xr:uid="{FC07DF7A-7DFF-4814-B376-DBBE0EB4C426}"/>
    <cellStyle name="Accent1 151" xfId="43859" xr:uid="{AFA4C690-2D4D-409E-9E38-301931C85272}"/>
    <cellStyle name="Accent1 152" xfId="42316" xr:uid="{EEF685BD-9627-438F-89DF-F1A54F6D4A43}"/>
    <cellStyle name="Accent1 153" xfId="33" xr:uid="{B8553EC1-FC6A-429F-B91E-33ED58CC936E}"/>
    <cellStyle name="Accent1 16" xfId="16734" xr:uid="{B1BA4061-144E-4C2A-9C5F-0264FF039FAE}"/>
    <cellStyle name="Accent1 17" xfId="18327" xr:uid="{8BC7157F-60E9-4DCE-A706-6AD1687E7A70}"/>
    <cellStyle name="Accent1 18" xfId="18442" xr:uid="{A4B8C2FC-1923-45E0-AA5B-2D1DDC3B9D00}"/>
    <cellStyle name="Accent1 19" xfId="18568" xr:uid="{78E05CE9-293C-4215-A5AF-B6CBF575C0C9}"/>
    <cellStyle name="Accent1 2" xfId="312" xr:uid="{CD9CBD7F-9C95-4CA1-9C1C-3373A1285F4D}"/>
    <cellStyle name="Accent1 2 10" xfId="17086" xr:uid="{94F3F50F-C7CA-4865-8878-704EFA8F26A4}"/>
    <cellStyle name="Accent1 2 11" xfId="17184" xr:uid="{6F370991-4DF3-4B99-B206-67A6C6858A70}"/>
    <cellStyle name="Accent1 2 12" xfId="17105" xr:uid="{9D7732D4-1860-4FAE-B110-CA0F277E136E}"/>
    <cellStyle name="Accent1 2 13" xfId="17677" xr:uid="{FAB466D3-2DAF-44D3-863D-5AD1056060C9}"/>
    <cellStyle name="Accent1 2 14" xfId="16728" xr:uid="{A8B829AA-A9F5-41D6-9439-EB2BA8FD4F18}"/>
    <cellStyle name="Accent1 2 15" xfId="18229" xr:uid="{61D5F67B-DD2C-4F63-A929-BD2270C3465A}"/>
    <cellStyle name="Accent1 2 16" xfId="17561" xr:uid="{95198ACA-AD19-41D1-8774-724A7BF8F3F6}"/>
    <cellStyle name="Accent1 2 17" xfId="16811" xr:uid="{0D1930C9-FD15-44BF-8897-44D566051058}"/>
    <cellStyle name="Accent1 2 18" xfId="16292" xr:uid="{05D4A383-6C8D-4644-A2B4-6E89C1623EE7}"/>
    <cellStyle name="Accent1 2 19" xfId="17351" xr:uid="{B458D9A9-E019-4BC8-94C6-F9C6F4807C92}"/>
    <cellStyle name="Accent1 2 2" xfId="13253" xr:uid="{512C838C-39CD-4EF4-8A5C-8E062C6FE424}"/>
    <cellStyle name="Accent1 2 2 10" xfId="18546" xr:uid="{06EBE8C3-A545-4D8C-B248-490F56F758AF}"/>
    <cellStyle name="Accent1 2 2 11" xfId="18671" xr:uid="{B26C0982-92AA-4925-97CB-A321B534F725}"/>
    <cellStyle name="Accent1 2 2 12" xfId="18791" xr:uid="{E9BB9B9A-E258-4010-83F4-1923F9BE1654}"/>
    <cellStyle name="Accent1 2 2 13" xfId="18904" xr:uid="{68DF6D3E-9193-4A6E-A708-5FE10668A521}"/>
    <cellStyle name="Accent1 2 2 14" xfId="19023" xr:uid="{0F09813E-4722-4255-9646-555D54667C2E}"/>
    <cellStyle name="Accent1 2 2 15" xfId="19133" xr:uid="{8B6FDFA5-4445-4603-B848-3E3F4940A63B}"/>
    <cellStyle name="Accent1 2 2 16" xfId="19244" xr:uid="{6D9FB411-375D-4A53-8ED8-7C0878EDF707}"/>
    <cellStyle name="Accent1 2 2 17" xfId="19359" xr:uid="{555DC4B1-9E1C-4E34-BB57-7A040494D4F4}"/>
    <cellStyle name="Accent1 2 2 18" xfId="19479" xr:uid="{1CB9DC93-BED7-46A6-968E-957D8E3E51A3}"/>
    <cellStyle name="Accent1 2 2 19" xfId="19585" xr:uid="{D1EBD796-6EA3-400B-8C5B-C21D18B72252}"/>
    <cellStyle name="Accent1 2 2 2" xfId="14172" xr:uid="{A2ECA738-1AD6-4E4E-A3CE-52766D7A0A7F}"/>
    <cellStyle name="Accent1 2 2 2 10" xfId="17054" xr:uid="{620B192E-DFFA-49C2-A017-5DC8D773B67B}"/>
    <cellStyle name="Accent1 2 2 2 11" xfId="17216" xr:uid="{6DE93CC6-B81E-473E-99C1-ABD9E9BA3569}"/>
    <cellStyle name="Accent1 2 2 2 12" xfId="17085" xr:uid="{1582E753-8845-444A-BE86-A713435A33F2}"/>
    <cellStyle name="Accent1 2 2 2 13" xfId="17185" xr:uid="{08275E28-7659-4A8C-97C0-DB6C4EEDEB7C}"/>
    <cellStyle name="Accent1 2 2 2 14" xfId="17104" xr:uid="{7818576A-DE42-45D6-B35F-9DC257F3662C}"/>
    <cellStyle name="Accent1 2 2 2 15" xfId="17163" xr:uid="{F7DD7566-5EBA-4A78-AC62-88B29FBD176C}"/>
    <cellStyle name="Accent1 2 2 2 16" xfId="17121" xr:uid="{01C2C327-2E67-4A11-A6C0-CEA97639BAC3}"/>
    <cellStyle name="Accent1 2 2 2 17" xfId="17153" xr:uid="{5324B8F2-C4E0-4D39-8834-76B253C86FEF}"/>
    <cellStyle name="Accent1 2 2 2 18" xfId="17128" xr:uid="{C32C71DB-6A5C-4451-85BA-3CF36FC2BD72}"/>
    <cellStyle name="Accent1 2 2 2 19" xfId="16328" xr:uid="{5E1A1B70-21AB-407F-BC17-67606B825586}"/>
    <cellStyle name="Accent1 2 2 2 19 2" xfId="20326" xr:uid="{625CE24D-EFDF-491E-B654-33D564D6708F}"/>
    <cellStyle name="Accent1 2 2 2 2" xfId="14213" xr:uid="{62E0D63C-1CE0-4665-98F4-C5251ADB370F}"/>
    <cellStyle name="Accent1 2 2 2 2 10" xfId="16598" xr:uid="{767074AF-55A0-428A-A626-4BDE206C456D}"/>
    <cellStyle name="Accent1 2 2 2 2 11" xfId="17412" xr:uid="{CB5D99F3-D7C5-499B-A534-2CC6DA146091}"/>
    <cellStyle name="Accent1 2 2 2 2 12" xfId="16934" xr:uid="{05474EEB-CDCF-4C4C-9710-BF12D84873AE}"/>
    <cellStyle name="Accent1 2 2 2 2 13" xfId="18249" xr:uid="{298D85D5-6A71-42AD-8051-6C6E754FB77C}"/>
    <cellStyle name="Accent1 2 2 2 2 14" xfId="17807" xr:uid="{D72B85A5-3415-4E87-8FD7-29141B938E24}"/>
    <cellStyle name="Accent1 2 2 2 2 15" xfId="16627" xr:uid="{A91DA573-7EB7-4ED5-B7FF-E357F7C3D7BD}"/>
    <cellStyle name="Accent1 2 2 2 2 16" xfId="17941" xr:uid="{824AA4B7-2A32-40CE-BDAE-C0F4CC744FD1}"/>
    <cellStyle name="Accent1 2 2 2 2 17" xfId="16535" xr:uid="{E39BECAB-22B1-47DD-9884-66BFCB06E516}"/>
    <cellStyle name="Accent1 2 2 2 2 18" xfId="18056" xr:uid="{6B044ACB-DA4D-4AB7-9A3D-0BCEED36BA75}"/>
    <cellStyle name="Accent1 2 2 2 2 18 2" xfId="21994" xr:uid="{EA63286C-0B66-41E6-B677-B2414B585E3B}"/>
    <cellStyle name="Accent1 2 2 2 2 19" xfId="20998" xr:uid="{B8923206-0598-43C2-AC6A-CB1484AA7F7C}"/>
    <cellStyle name="Accent1 2 2 2 2 2" xfId="14405" xr:uid="{10C9F1BB-D618-4308-8F2F-21B040C02EF1}"/>
    <cellStyle name="Accent1 2 2 2 2 2 10" xfId="18971" xr:uid="{0BEAD0AE-809F-41C2-869A-141B81127C85}"/>
    <cellStyle name="Accent1 2 2 2 2 2 11" xfId="19084" xr:uid="{03791746-6870-469F-953D-3E53E7E89567}"/>
    <cellStyle name="Accent1 2 2 2 2 2 12" xfId="19197" xr:uid="{2C565664-D44C-477F-B95B-FBEBFC6FB227}"/>
    <cellStyle name="Accent1 2 2 2 2 2 13" xfId="19309" xr:uid="{FA01B969-DCFE-470C-ABBF-A5DACB0F079B}"/>
    <cellStyle name="Accent1 2 2 2 2 2 14" xfId="19424" xr:uid="{6DC9BF19-3425-48E5-8BC1-67C09ED90B70}"/>
    <cellStyle name="Accent1 2 2 2 2 2 15" xfId="19536" xr:uid="{90FCA84C-875A-4885-82C0-209DFE8DA191}"/>
    <cellStyle name="Accent1 2 2 2 2 2 16" xfId="19649" xr:uid="{DBCC6072-0376-4581-B26A-6C3F3BD90B18}"/>
    <cellStyle name="Accent1 2 2 2 2 2 17" xfId="19774" xr:uid="{695D78E1-D6EC-4A6F-AAEE-CFA81A8B6877}"/>
    <cellStyle name="Accent1 2 2 2 2 2 18" xfId="19875" xr:uid="{45D1218F-E7C5-44FB-90DF-4940EA9E3AA7}"/>
    <cellStyle name="Accent1 2 2 2 2 2 18 2" xfId="21470" xr:uid="{D87AD045-C285-43F5-B3BD-0CFB814D1267}"/>
    <cellStyle name="Accent1 2 2 2 2 2 19" xfId="21671" xr:uid="{A079684F-EAEC-49C1-8214-0D1F65E08C68}"/>
    <cellStyle name="Accent1 2 2 2 2 2 2" xfId="14446" xr:uid="{A92C135D-6909-46E4-98A1-DBA90A5295C5}"/>
    <cellStyle name="Accent1 2 2 2 2 2 2 10" xfId="19125" xr:uid="{6348E162-AB94-4A35-B9C2-EF98551D3473}"/>
    <cellStyle name="Accent1 2 2 2 2 2 2 11" xfId="19238" xr:uid="{2FC0B2AD-8524-44F2-A82C-DE576943E34F}"/>
    <cellStyle name="Accent1 2 2 2 2 2 2 12" xfId="19350" xr:uid="{06870D91-9D34-4C8C-84E0-4B4511EF0158}"/>
    <cellStyle name="Accent1 2 2 2 2 2 2 13" xfId="19465" xr:uid="{9BA95516-D30E-466B-B044-310733C84848}"/>
    <cellStyle name="Accent1 2 2 2 2 2 2 14" xfId="19577" xr:uid="{334636CE-CB82-4E06-B7FD-185109574938}"/>
    <cellStyle name="Accent1 2 2 2 2 2 2 15" xfId="19690" xr:uid="{12DDA5F0-D122-4034-AB02-DACB02CD10E8}"/>
    <cellStyle name="Accent1 2 2 2 2 2 2 16" xfId="19815" xr:uid="{F5E6EE2F-E27A-43E7-8630-82A9AADB7F7A}"/>
    <cellStyle name="Accent1 2 2 2 2 2 2 17" xfId="19916" xr:uid="{9B248A70-C8CB-4579-9249-3ACF6FDA6C7F}"/>
    <cellStyle name="Accent1 2 2 2 2 2 2 17 2" xfId="23449" xr:uid="{A0B232B3-908E-4900-939C-DB29C030328B}"/>
    <cellStyle name="Accent1 2 2 2 2 2 2 18" xfId="20383" xr:uid="{9C796516-C220-4C37-BB2C-051034477CC0}"/>
    <cellStyle name="Accent1 2 2 2 2 2 2 19" xfId="23441" xr:uid="{228150D9-9324-4D3D-B4EF-24C80785DC44}"/>
    <cellStyle name="Accent1 2 2 2 2 2 2 2" xfId="14573" xr:uid="{2CC27362-7F53-475B-A489-494CF1F1E878}"/>
    <cellStyle name="Accent1 2 2 2 2 2 2 2 10" xfId="19155" xr:uid="{321A2BCF-980B-49F6-8F1E-E2B5D9575C48}"/>
    <cellStyle name="Accent1 2 2 2 2 2 2 2 11" xfId="19267" xr:uid="{137A609B-2681-41DD-80E7-C7F5EB25093F}"/>
    <cellStyle name="Accent1 2 2 2 2 2 2 2 12" xfId="19382" xr:uid="{B220EA3C-F7FD-4795-BFEA-1CA3B1565598}"/>
    <cellStyle name="Accent1 2 2 2 2 2 2 2 13" xfId="19494" xr:uid="{49F7C9F3-980A-4266-905B-A7101883EAEF}"/>
    <cellStyle name="Accent1 2 2 2 2 2 2 2 14" xfId="19607" xr:uid="{4C03EE82-14CA-4C59-A9C8-87D7389B8343}"/>
    <cellStyle name="Accent1 2 2 2 2 2 2 2 15" xfId="19732" xr:uid="{9EA01347-B03D-412C-B702-8E81BB04466A}"/>
    <cellStyle name="Accent1 2 2 2 2 2 2 2 16" xfId="19816" xr:uid="{E2F1FC63-243E-4666-8A57-9EF664F89B40}"/>
    <cellStyle name="Accent1 2 2 2 2 2 2 2 17" xfId="22189" xr:uid="{9248DE44-E9F2-4771-9E84-23B56DDDF8D3}"/>
    <cellStyle name="Accent1 2 2 2 2 2 2 2 17 2" xfId="23490" xr:uid="{8C0B2A51-4FA6-4CAE-901D-F7F610546826}"/>
    <cellStyle name="Accent1 2 2 2 2 2 2 2 18" xfId="20289" xr:uid="{4551E99A-D7CC-410F-92EA-8578F61D7984}"/>
    <cellStyle name="Accent1 2 2 2 2 2 2 2 19" xfId="23542" xr:uid="{FC28AD2F-3A2F-4C8B-B4E3-0AB008FC3649}"/>
    <cellStyle name="Accent1 2 2 2 2 2 2 2 2" xfId="14614" xr:uid="{80288720-4258-4A1D-9AD7-1220A2355105}"/>
    <cellStyle name="Accent1 2 2 2 2 2 2 2 2 10" xfId="19196" xr:uid="{FA87ECDF-86F6-40F8-8D54-3BF6C9A363BF}"/>
    <cellStyle name="Accent1 2 2 2 2 2 2 2 2 11" xfId="19308" xr:uid="{EAE27DD2-B2AA-4D03-BDE8-13BDFA71E0F8}"/>
    <cellStyle name="Accent1 2 2 2 2 2 2 2 2 12" xfId="19423" xr:uid="{7A8B9933-21E3-4991-A476-09BDB58ED755}"/>
    <cellStyle name="Accent1 2 2 2 2 2 2 2 2 13" xfId="19535" xr:uid="{10C143FE-A459-4B12-BC27-DD8CFA91BD00}"/>
    <cellStyle name="Accent1 2 2 2 2 2 2 2 2 14" xfId="19648" xr:uid="{F111D678-89BB-4158-B182-AB1D133D4EEB}"/>
    <cellStyle name="Accent1 2 2 2 2 2 2 2 2 15" xfId="19773" xr:uid="{01B7AA65-BCE7-42EE-B63D-79FC933E4347}"/>
    <cellStyle name="Accent1 2 2 2 2 2 2 2 2 16" xfId="19857" xr:uid="{DA27F9D6-6724-4F65-93F8-157E91B9AD13}"/>
    <cellStyle name="Accent1 2 2 2 2 2 2 2 2 17" xfId="22230" xr:uid="{D7CAA601-FB74-4009-8B7D-49F1EB014CB8}"/>
    <cellStyle name="Accent1 2 2 2 2 2 2 2 2 17 2" xfId="23547" xr:uid="{07839948-66C7-494C-BB99-C58A3BBE22F2}"/>
    <cellStyle name="Accent1 2 2 2 2 2 2 2 2 18" xfId="20872" xr:uid="{8A259046-D60B-44B0-8859-47257E9064E6}"/>
    <cellStyle name="Accent1 2 2 2 2 2 2 2 2 19" xfId="24467" xr:uid="{3F4CEA9A-BC48-4796-B776-9935B888F3C1}"/>
    <cellStyle name="Accent1 2 2 2 2 2 2 2 2 2" xfId="16230" xr:uid="{B93211BD-5429-4186-83BD-8B9D815E9B47}"/>
    <cellStyle name="Accent1 2 2 2 2 2 2 2 2 2 10" xfId="20105" xr:uid="{5A0FAD68-0E07-40B6-8D14-5BE023D71AB7}"/>
    <cellStyle name="Accent1 2 2 2 2 2 2 2 2 2 11" xfId="20213" xr:uid="{86B8B554-7A46-45B1-B5F7-1F900C4F1C93}"/>
    <cellStyle name="Accent1 2 2 2 2 2 2 2 2 2 12" xfId="24635" xr:uid="{5AB1508C-7AD6-40EE-B15D-A17441497B3E}"/>
    <cellStyle name="Accent1 2 2 2 2 2 2 2 2 2 13" xfId="19984" xr:uid="{ECE760B4-9CFA-4AAA-8A38-B29E04CE37C1}"/>
    <cellStyle name="Accent1 2 2 2 2 2 2 2 2 2 14" xfId="21246" xr:uid="{238C219C-AC59-443C-8630-4CA50AE00C30}"/>
    <cellStyle name="Accent1 2 2 2 2 2 2 2 2 2 15" xfId="21803" xr:uid="{C0FDD51A-8A54-4B4A-83D3-0289BCCB1E67}"/>
    <cellStyle name="Accent1 2 2 2 2 2 2 2 2 2 16" xfId="24883" xr:uid="{B75AA870-8700-4C50-B321-5CD493FFD0AC}"/>
    <cellStyle name="Accent1 2 2 2 2 2 2 2 2 2 17" xfId="25056" xr:uid="{534782A6-2508-49A8-8B1D-948910C56A4B}"/>
    <cellStyle name="Accent1 2 2 2 2 2 2 2 2 2 18" xfId="26996" xr:uid="{DAA2FB75-8686-4E6A-BF53-96462386F25E}"/>
    <cellStyle name="Accent1 2 2 2 2 2 2 2 2 2 19" xfId="30717" xr:uid="{1C11595D-9587-4735-A733-4B120AB1ABF1}"/>
    <cellStyle name="Accent1 2 2 2 2 2 2 2 2 2 2" xfId="16271" xr:uid="{91DEE840-0491-4EE6-9E91-69F2AEC6EDF8}"/>
    <cellStyle name="Accent1 2 2 2 2 2 2 2 2 2 2 10" xfId="35154" xr:uid="{67200AB2-7B19-4E07-A468-510964140CEB}"/>
    <cellStyle name="Accent1 2 2 2 2 2 2 2 2 2 2 11" xfId="34974" xr:uid="{256EE5F1-808D-4C81-B263-AAE93FAB5540}"/>
    <cellStyle name="Accent1 2 2 2 2 2 2 2 2 2 2 12" xfId="35393" xr:uid="{D6450B35-561F-44A2-A000-0D31C53F7994}"/>
    <cellStyle name="Accent1 2 2 2 2 2 2 2 2 2 2 13" xfId="32704" xr:uid="{5D123E00-408D-4F54-B144-B0AEEC2AEE3E}"/>
    <cellStyle name="Accent1 2 2 2 2 2 2 2 2 2 2 14" xfId="35017" xr:uid="{2A86E56A-44BF-475B-A785-39E040C0614E}"/>
    <cellStyle name="Accent1 2 2 2 2 2 2 2 2 2 2 15" xfId="33991" xr:uid="{542EDEC5-B117-45DA-A6CC-0062735284F3}"/>
    <cellStyle name="Accent1 2 2 2 2 2 2 2 2 2 2 16" xfId="35239" xr:uid="{EAEB5A5D-BC6C-4E83-8A33-602DA18E5848}"/>
    <cellStyle name="Accent1 2 2 2 2 2 2 2 2 2 2 17" xfId="33615" xr:uid="{17187944-368A-4D42-BE8D-E05D0FD21E82}"/>
    <cellStyle name="Accent1 2 2 2 2 2 2 2 2 2 2 18" xfId="34464" xr:uid="{36C75F2C-8CE8-43ED-8C4A-27026880A942}"/>
    <cellStyle name="Accent1 2 2 2 2 2 2 2 2 2 2 19" xfId="34211" xr:uid="{8C58DCA5-9076-4744-AF7D-47C896C937CA}"/>
    <cellStyle name="Accent1 2 2 2 2 2 2 2 2 2 2 2" xfId="22391" xr:uid="{FC1706AF-DB9F-4872-8B8E-42D6017676CB}"/>
    <cellStyle name="Accent1 2 2 2 2 2 2 2 2 2 2 2 10" xfId="35135" xr:uid="{8DC49700-F8FC-4211-94CE-2DB9D684F9BA}"/>
    <cellStyle name="Accent1 2 2 2 2 2 2 2 2 2 2 2 11" xfId="33768" xr:uid="{BBC3D7EF-389F-46EC-82E6-E0F72D533457}"/>
    <cellStyle name="Accent1 2 2 2 2 2 2 2 2 2 2 2 12" xfId="33742" xr:uid="{752A1897-1C41-4FB8-AB3F-CEDC71F1FA8A}"/>
    <cellStyle name="Accent1 2 2 2 2 2 2 2 2 2 2 2 13" xfId="34113" xr:uid="{25F68DB0-88C5-4995-84CD-AA24CCB937CE}"/>
    <cellStyle name="Accent1 2 2 2 2 2 2 2 2 2 2 2 14" xfId="33529" xr:uid="{7471E20C-BC82-4A4D-B807-60DD8DCC9C4B}"/>
    <cellStyle name="Accent1 2 2 2 2 2 2 2 2 2 2 2 15" xfId="34027" xr:uid="{6794E316-E17C-4642-AFB7-43892FBC3607}"/>
    <cellStyle name="Accent1 2 2 2 2 2 2 2 2 2 2 2 16" xfId="34214" xr:uid="{C401DB26-912E-491D-9E64-E388CA04F988}"/>
    <cellStyle name="Accent1 2 2 2 2 2 2 2 2 2 2 2 17" xfId="35406" xr:uid="{7B689639-C094-4C68-89AA-65F0239B6A17}"/>
    <cellStyle name="Accent1 2 2 2 2 2 2 2 2 2 2 2 18" xfId="32694" xr:uid="{DD5FD6B8-6F21-4ED9-8E73-E68B5213C1C1}"/>
    <cellStyle name="Accent1 2 2 2 2 2 2 2 2 2 2 2 19" xfId="34921" xr:uid="{B8BDA903-60FB-49DF-9BB4-CB694BD7383D}"/>
    <cellStyle name="Accent1 2 2 2 2 2 2 2 2 2 2 2 2" xfId="22432" xr:uid="{7CA2071C-A391-4C3D-94C7-E1CFF7BFB936}"/>
    <cellStyle name="Accent1 2 2 2 2 2 2 2 2 2 2 2 2 10" xfId="34645" xr:uid="{23497C56-CD28-4D27-BA0F-814A33DCAD54}"/>
    <cellStyle name="Accent1 2 2 2 2 2 2 2 2 2 2 2 2 11" xfId="34789" xr:uid="{AC1705B5-73BB-4C9A-845A-330089778EDA}"/>
    <cellStyle name="Accent1 2 2 2 2 2 2 2 2 2 2 2 2 12" xfId="34305" xr:uid="{B48C7187-7DC8-47B8-9357-6751640E3631}"/>
    <cellStyle name="Accent1 2 2 2 2 2 2 2 2 2 2 2 2 13" xfId="34269" xr:uid="{706050ED-6F50-4C26-9564-3F1CD38499B4}"/>
    <cellStyle name="Accent1 2 2 2 2 2 2 2 2 2 2 2 2 14" xfId="33710" xr:uid="{133F5DE4-3221-4D73-9E9C-9D66B65B82B8}"/>
    <cellStyle name="Accent1 2 2 2 2 2 2 2 2 2 2 2 2 15" xfId="34936" xr:uid="{D1CD24A1-428B-4061-9F5E-100558B9B2B2}"/>
    <cellStyle name="Accent1 2 2 2 2 2 2 2 2 2 2 2 2 16" xfId="32402" xr:uid="{A4C21EA2-8CFB-4C41-B5CB-E5BABA344FA3}"/>
    <cellStyle name="Accent1 2 2 2 2 2 2 2 2 2 2 2 2 17" xfId="31616" xr:uid="{6E1300C1-300F-4C94-9FFB-3A8474B3DF95}"/>
    <cellStyle name="Accent1 2 2 2 2 2 2 2 2 2 2 2 2 18" xfId="31758" xr:uid="{79F9640C-2301-47D2-82D3-F06C91AAFE69}"/>
    <cellStyle name="Accent1 2 2 2 2 2 2 2 2 2 2 2 2 19" xfId="36641" xr:uid="{2C967E79-9A3C-4FF2-B724-64BB67B3208D}"/>
    <cellStyle name="Accent1 2 2 2 2 2 2 2 2 2 2 2 2 2" xfId="31421" xr:uid="{F21A565D-A2DC-48C2-B57F-12296A734406}"/>
    <cellStyle name="Accent1 2 2 2 2 2 2 2 2 2 2 2 2 2 10" xfId="39063" xr:uid="{B3CCECA7-D5A4-44E2-849E-64B5BD987F5C}"/>
    <cellStyle name="Accent1 2 2 2 2 2 2 2 2 2 2 2 2 2 2" xfId="16106" xr:uid="{0DA7F59D-6926-4A52-885B-EC6BEB4691B8}"/>
    <cellStyle name="Accent1 2 2 2 2 2 2 2 2 2 2 2 2 2 2 2" xfId="41078" xr:uid="{82BC5825-B189-424F-B3DC-7D1206BD16F2}"/>
    <cellStyle name="Accent1 2 2 2 2 2 2 2 2 2 2 2 2 2 2 2 2" xfId="37623" xr:uid="{F6840926-1D6D-4EDA-A818-EDF505C3CD26}"/>
    <cellStyle name="Accent1 2 2 2 2 2 2 2 2 2 2 2 2 2 3" xfId="32088" xr:uid="{7E7A5AE2-AE70-41B7-8263-93EDD23129D6}"/>
    <cellStyle name="Accent1 2 2 2 2 2 2 2 2 2 2 2 2 2 4" xfId="27094" xr:uid="{0D4DD932-9559-46BA-9FF5-C4DD23D3BD2E}"/>
    <cellStyle name="Accent1 2 2 2 2 2 2 2 2 2 2 2 2 2 5" xfId="31618" xr:uid="{E7F83CA9-2254-4CC8-8287-C3C9F097FE89}"/>
    <cellStyle name="Accent1 2 2 2 2 2 2 2 2 2 2 2 2 2 6" xfId="31729" xr:uid="{13E110AD-8301-407A-867D-B8A3148C14D2}"/>
    <cellStyle name="Accent1 2 2 2 2 2 2 2 2 2 2 2 2 2 7" xfId="32229" xr:uid="{CCCE0127-371A-42D9-BF09-1377B4C8A9E7}"/>
    <cellStyle name="Accent1 2 2 2 2 2 2 2 2 2 2 2 2 2 8" xfId="15636" xr:uid="{2CC4D3A3-E901-4A7B-A270-03EFB5242224}"/>
    <cellStyle name="Accent1 2 2 2 2 2 2 2 2 2 2 2 2 2 9" xfId="14934" xr:uid="{DF5AC264-DF1C-4B80-BB18-23A6BEB864D9}"/>
    <cellStyle name="Accent1 2 2 2 2 2 2 2 2 2 2 2 2 20" xfId="28346" xr:uid="{268A3E79-9878-4922-8401-BA256087B829}"/>
    <cellStyle name="Accent1 2 2 2 2 2 2 2 2 2 2 2 2 21" xfId="30318" xr:uid="{30866B61-0DE9-492E-AFB4-A3E7D9A82A55}"/>
    <cellStyle name="Accent1 2 2 2 2 2 2 2 2 2 2 2 2 22" xfId="16144" xr:uid="{3DAC2D92-F2A5-42AD-9C9A-162CC5257A98}"/>
    <cellStyle name="Accent1 2 2 2 2 2 2 2 2 2 2 2 2 23" xfId="39022" xr:uid="{327699D4-3D69-4E3F-9649-819D8275C9E6}"/>
    <cellStyle name="Accent1 2 2 2 2 2 2 2 2 2 2 2 2 3" xfId="34528" xr:uid="{D735686D-AA67-40E3-965C-33E7B1F0B5FA}"/>
    <cellStyle name="Accent1 2 2 2 2 2 2 2 2 2 2 2 2 4" xfId="33472" xr:uid="{740AEEE2-8D86-410E-9F0F-AEE92588600C}"/>
    <cellStyle name="Accent1 2 2 2 2 2 2 2 2 2 2 2 2 5" xfId="34398" xr:uid="{1055CFB3-ABB1-4A2A-9A75-7F38333F537E}"/>
    <cellStyle name="Accent1 2 2 2 2 2 2 2 2 2 2 2 2 6" xfId="33572" xr:uid="{D2EF3890-E0B9-40D2-A49F-ED0500DC981C}"/>
    <cellStyle name="Accent1 2 2 2 2 2 2 2 2 2 2 2 2 7" xfId="34784" xr:uid="{93FD6FD6-62BC-4952-8ADD-4748963A88D5}"/>
    <cellStyle name="Accent1 2 2 2 2 2 2 2 2 2 2 2 2 8" xfId="34714" xr:uid="{FCA5897F-AC3E-445B-94CF-AD34F7E21B24}"/>
    <cellStyle name="Accent1 2 2 2 2 2 2 2 2 2 2 2 2 9" xfId="34812" xr:uid="{4D1F5FD0-7FA5-4315-B5CA-CB1FE1A744AC}"/>
    <cellStyle name="Accent1 2 2 2 2 2 2 2 2 2 2 2 20" xfId="34566" xr:uid="{BCD5FF50-F961-4E28-9490-EAE072AA139A}"/>
    <cellStyle name="Accent1 2 2 2 2 2 2 2 2 2 2 2 21" xfId="33405" xr:uid="{60DC7F9C-4B69-41BC-A534-9ABAF27402B6}"/>
    <cellStyle name="Accent1 2 2 2 2 2 2 2 2 2 2 2 22" xfId="32191" xr:uid="{8200A8EA-1E06-42A2-B466-75A6552B596F}"/>
    <cellStyle name="Accent1 2 2 2 2 2 2 2 2 2 2 2 23" xfId="15589" xr:uid="{E01917DC-68F6-4F3E-B591-DDD2050EF457}"/>
    <cellStyle name="Accent1 2 2 2 2 2 2 2 2 2 2 2 24" xfId="28818" xr:uid="{654B7F1E-F24A-430E-942D-66D1696F69D9}"/>
    <cellStyle name="Accent1 2 2 2 2 2 2 2 2 2 2 2 25" xfId="27225" xr:uid="{FA8E1BC3-21C1-473D-9021-5B9F806FC162}"/>
    <cellStyle name="Accent1 2 2 2 2 2 2 2 2 2 2 2 26" xfId="36471" xr:uid="{89AB5084-B370-4571-9D4B-04D8EAFF6591}"/>
    <cellStyle name="Accent1 2 2 2 2 2 2 2 2 2 2 2 27" xfId="28929" xr:uid="{0E9C3EDB-ACEA-4D02-99DC-F591CDD1BABD}"/>
    <cellStyle name="Accent1 2 2 2 2 2 2 2 2 2 2 2 28" xfId="36482" xr:uid="{ABCC442C-B421-4629-9104-3DCF97EDA005}"/>
    <cellStyle name="Accent1 2 2 2 2 2 2 2 2 2 2 2 29" xfId="37692" xr:uid="{7E622AEB-7BA8-458E-84A3-353971CF71AF}"/>
    <cellStyle name="Accent1 2 2 2 2 2 2 2 2 2 2 2 3" xfId="29397" xr:uid="{3B2CA210-FAD9-4A05-A4A6-42B1E4BDFCEE}"/>
    <cellStyle name="Accent1 2 2 2 2 2 2 2 2 2 2 2 4" xfId="27167" xr:uid="{68B304AE-8D73-4FD5-96B1-1BB0964A0C19}"/>
    <cellStyle name="Accent1 2 2 2 2 2 2 2 2 2 2 2 5" xfId="27312" xr:uid="{F831734C-B64E-4CBC-B5A5-C7F2B5FA90B9}"/>
    <cellStyle name="Accent1 2 2 2 2 2 2 2 2 2 2 2 6" xfId="28189" xr:uid="{CE3DB113-0C16-460F-8CB1-32081F9A7C1B}"/>
    <cellStyle name="Accent1 2 2 2 2 2 2 2 2 2 2 2 7" xfId="16039" xr:uid="{2FD67D79-4A36-444B-9A01-BEF06A787575}"/>
    <cellStyle name="Accent1 2 2 2 2 2 2 2 2 2 2 2 8" xfId="28852" xr:uid="{13DDD6EA-8B78-41AA-88E4-9D32721AD310}"/>
    <cellStyle name="Accent1 2 2 2 2 2 2 2 2 2 2 2 9" xfId="30108" xr:uid="{2D611FE3-85E7-4832-85E6-DE15173666E0}"/>
    <cellStyle name="Accent1 2 2 2 2 2 2 2 2 2 2 2 9 2" xfId="34487" xr:uid="{97F72020-0097-4DC5-9518-00298A6D7B03}"/>
    <cellStyle name="Accent1 2 2 2 2 2 2 2 2 2 2 2 9 3" xfId="36530" xr:uid="{2C1CE9E9-6AB0-41C8-BF6B-BFE21FDAFADB}"/>
    <cellStyle name="Accent1 2 2 2 2 2 2 2 2 2 2 2 9 4" xfId="31842" xr:uid="{63340AFF-EC57-4787-AD59-D80006619CC1}"/>
    <cellStyle name="Accent1 2 2 2 2 2 2 2 2 2 2 2 9 5" xfId="31959" xr:uid="{4D6D9A3F-5A1C-4CB3-973C-70B848E37739}"/>
    <cellStyle name="Accent1 2 2 2 2 2 2 2 2 2 2 2 9 6" xfId="29795" xr:uid="{BEEC5266-7AEC-4EFA-9D9F-1F37C1E604BD}"/>
    <cellStyle name="Accent1 2 2 2 2 2 2 2 2 2 2 2 9 7" xfId="28177" xr:uid="{DCE5F141-69F6-44DD-B8FA-280EA5FAD14D}"/>
    <cellStyle name="Accent1 2 2 2 2 2 2 2 2 2 2 2 9 8" xfId="31996" xr:uid="{155BBC71-58EA-4DB2-A211-7F01121698AB}"/>
    <cellStyle name="Accent1 2 2 2 2 2 2 2 2 2 2 2 9 9" xfId="30612" xr:uid="{23BC2865-6E14-4400-B978-44DACEBCA51B}"/>
    <cellStyle name="Accent1 2 2 2 2 2 2 2 2 2 2 20" xfId="35611" xr:uid="{1033A70B-1857-4EE0-AB3D-9F7C9B3284ED}"/>
    <cellStyle name="Accent1 2 2 2 2 2 2 2 2 2 2 21" xfId="32551" xr:uid="{ED8AB8C6-1302-46B4-8B83-E0D80B6B98AA}"/>
    <cellStyle name="Accent1 2 2 2 2 2 2 2 2 2 2 22" xfId="28305" xr:uid="{E3A9D9D3-9DB3-4D62-B279-AD191BCA2007}"/>
    <cellStyle name="Accent1 2 2 2 2 2 2 2 2 2 2 23" xfId="32190" xr:uid="{C9A6844B-3ADC-4BE6-967D-73631238C16E}"/>
    <cellStyle name="Accent1 2 2 2 2 2 2 2 2 2 2 24" xfId="32271" xr:uid="{C3860050-D035-4114-8810-C9836BDB787F}"/>
    <cellStyle name="Accent1 2 2 2 2 2 2 2 2 2 2 25" xfId="29284" xr:uid="{99149B85-A221-43F7-8FC5-CA7903A88239}"/>
    <cellStyle name="Accent1 2 2 2 2 2 2 2 2 2 2 26" xfId="28574" xr:uid="{AC739C97-B4BC-4C05-89D4-33385AE0E37F}"/>
    <cellStyle name="Accent1 2 2 2 2 2 2 2 2 2 2 27" xfId="30931" xr:uid="{CF4A6AC9-A67B-46BF-AEC6-751AD2D2758C}"/>
    <cellStyle name="Accent1 2 2 2 2 2 2 2 2 2 2 28" xfId="29074" xr:uid="{860A06BD-9A4A-4104-9D14-6BA3376183E5}"/>
    <cellStyle name="Accent1 2 2 2 2 2 2 2 2 2 2 29" xfId="37651" xr:uid="{BDC8DAEC-B02B-4AF9-8255-E1E2F7731669}"/>
    <cellStyle name="Accent1 2 2 2 2 2 2 2 2 2 2 3" xfId="29356" xr:uid="{C175AFD9-9A15-4F96-AB51-8161317A5464}"/>
    <cellStyle name="Accent1 2 2 2 2 2 2 2 2 2 2 4" xfId="28299" xr:uid="{FDEF1660-4827-45CA-B239-24D33F76773A}"/>
    <cellStyle name="Accent1 2 2 2 2 2 2 2 2 2 2 5" xfId="27482" xr:uid="{77C49040-6F6D-4241-A339-E7E7BF07413C}"/>
    <cellStyle name="Accent1 2 2 2 2 2 2 2 2 2 2 6" xfId="15286" xr:uid="{52E0813F-BCB9-4836-82E9-4C17F648D728}"/>
    <cellStyle name="Accent1 2 2 2 2 2 2 2 2 2 2 7" xfId="28536" xr:uid="{3C28910A-46A5-48A0-B4FB-4E5866019FF5}"/>
    <cellStyle name="Accent1 2 2 2 2 2 2 2 2 2 2 8" xfId="29025" xr:uid="{FCE6AF41-C545-4DA6-984C-2A503099DC90}"/>
    <cellStyle name="Accent1 2 2 2 2 2 2 2 2 2 2 9" xfId="28777" xr:uid="{F23D6C67-53AF-4C68-B12C-696B3848AC58}"/>
    <cellStyle name="Accent1 2 2 2 2 2 2 2 2 2 2 9 2" xfId="33519" xr:uid="{C1BF3D7F-4F2B-43EE-B057-69DA0CD8D765}"/>
    <cellStyle name="Accent1 2 2 2 2 2 2 2 2 2 2 9 3" xfId="36389" xr:uid="{05682A62-83D9-4CCB-B723-033CFE0A848E}"/>
    <cellStyle name="Accent1 2 2 2 2 2 2 2 2 2 2 9 4" xfId="30202" xr:uid="{B2AC0FB5-6C66-483D-A030-7437FE3E802C}"/>
    <cellStyle name="Accent1 2 2 2 2 2 2 2 2 2 2 9 5" xfId="30447" xr:uid="{18F35FC3-8950-473A-BCE2-EB524D155338}"/>
    <cellStyle name="Accent1 2 2 2 2 2 2 2 2 2 2 9 6" xfId="36344" xr:uid="{2834C37B-6A9C-496E-988F-102DD03494CA}"/>
    <cellStyle name="Accent1 2 2 2 2 2 2 2 2 2 2 9 7" xfId="32223" xr:uid="{5FE1E44B-D7D6-45CC-BD9D-DDBFCC8FBAF1}"/>
    <cellStyle name="Accent1 2 2 2 2 2 2 2 2 2 2 9 8" xfId="31568" xr:uid="{35CA215D-9951-4974-ADC6-16C061565C2E}"/>
    <cellStyle name="Accent1 2 2 2 2 2 2 2 2 2 2 9 9" xfId="30468" xr:uid="{65D037B1-FBA3-44D0-82BE-7B6972737537}"/>
    <cellStyle name="Accent1 2 2 2 2 2 2 2 2 2 20" xfId="27497" xr:uid="{B6C0EC2D-D8D5-4402-AFEB-F12D89B55960}"/>
    <cellStyle name="Accent1 2 2 2 2 2 2 2 2 2 21" xfId="15099" xr:uid="{33A068C9-D437-4E1B-88D9-FF0CDD51F871}"/>
    <cellStyle name="Accent1 2 2 2 2 2 2 2 2 2 22" xfId="14871" xr:uid="{5ED95EA6-737A-4632-A26B-230375E3885A}"/>
    <cellStyle name="Accent1 2 2 2 2 2 2 2 2 2 23" xfId="28999" xr:uid="{04464DF0-9139-465F-A943-142F5BC3EDFC}"/>
    <cellStyle name="Accent1 2 2 2 2 2 2 2 2 2 24" xfId="28524" xr:uid="{6DCA1D20-0FDB-43DC-9344-7B78E1858A19}"/>
    <cellStyle name="Accent1 2 2 2 2 2 2 2 2 2 24 2" xfId="33478" xr:uid="{C139C663-9A84-4BD2-BCA7-0BAA03956533}"/>
    <cellStyle name="Accent1 2 2 2 2 2 2 2 2 2 24 3" xfId="36348" xr:uid="{857681C5-80F0-49C4-ABF5-C4A42E250149}"/>
    <cellStyle name="Accent1 2 2 2 2 2 2 2 2 2 24 4" xfId="15196" xr:uid="{06013148-B376-4199-A4F5-347C448BDC11}"/>
    <cellStyle name="Accent1 2 2 2 2 2 2 2 2 2 24 5" xfId="30774" xr:uid="{FB8FAEF6-F8FB-4ABA-8469-4EF0D9AE3DDB}"/>
    <cellStyle name="Accent1 2 2 2 2 2 2 2 2 2 24 6" xfId="31935" xr:uid="{3F99EFFD-3438-4B73-BABE-FCE7BC8B2458}"/>
    <cellStyle name="Accent1 2 2 2 2 2 2 2 2 2 24 7" xfId="31733" xr:uid="{6BDC4C56-5FE5-4543-9D41-6183994B33FA}"/>
    <cellStyle name="Accent1 2 2 2 2 2 2 2 2 2 24 8" xfId="30933" xr:uid="{EA0EDBC5-2B7A-44E4-ABCE-B3F3423E3D72}"/>
    <cellStyle name="Accent1 2 2 2 2 2 2 2 2 2 24 9" xfId="31743" xr:uid="{CF003B1C-F20A-4BF8-85F2-32E93FE35631}"/>
    <cellStyle name="Accent1 2 2 2 2 2 2 2 2 2 25" xfId="35348" xr:uid="{54A71800-9582-4523-82F5-8BE9825AB2BA}"/>
    <cellStyle name="Accent1 2 2 2 2 2 2 2 2 2 26" xfId="32739" xr:uid="{E3520642-73F6-47BF-89B6-94AB3CA45771}"/>
    <cellStyle name="Accent1 2 2 2 2 2 2 2 2 2 27" xfId="34711" xr:uid="{1F8F099B-27EB-4579-8C8D-081B34B39D60}"/>
    <cellStyle name="Accent1 2 2 2 2 2 2 2 2 2 28" xfId="33868" xr:uid="{BDB9959A-A350-4960-9557-70D38BBD3161}"/>
    <cellStyle name="Accent1 2 2 2 2 2 2 2 2 2 29" xfId="34148" xr:uid="{D564FE2B-6F58-4858-9146-B345DE7C5310}"/>
    <cellStyle name="Accent1 2 2 2 2 2 2 2 2 2 3" xfId="23588" xr:uid="{282DF835-8EBC-46B7-9076-56FBAC2C3FC0}"/>
    <cellStyle name="Accent1 2 2 2 2 2 2 2 2 2 30" xfId="32833" xr:uid="{A633F2F2-9F2B-4F58-8338-31BFF98C47C7}"/>
    <cellStyle name="Accent1 2 2 2 2 2 2 2 2 2 31" xfId="34369" xr:uid="{C4344968-DEDB-4BAD-B045-33626A768956}"/>
    <cellStyle name="Accent1 2 2 2 2 2 2 2 2 2 32" xfId="33855" xr:uid="{5BEC6F84-C52A-414D-A006-7EF3678361A0}"/>
    <cellStyle name="Accent1 2 2 2 2 2 2 2 2 2 33" xfId="33354" xr:uid="{A18E4087-B64A-4CF9-B8B5-D8CDC3278313}"/>
    <cellStyle name="Accent1 2 2 2 2 2 2 2 2 2 34" xfId="34666" xr:uid="{8A7982CC-F956-497C-8005-10E03DD6F75F}"/>
    <cellStyle name="Accent1 2 2 2 2 2 2 2 2 2 35" xfId="34717" xr:uid="{DE8B06F8-C733-41B4-8E3F-389B9960C7C7}"/>
    <cellStyle name="Accent1 2 2 2 2 2 2 2 2 2 36" xfId="35419" xr:uid="{8B7D3DAC-BEAB-421F-8B70-675545A35E43}"/>
    <cellStyle name="Accent1 2 2 2 2 2 2 2 2 2 37" xfId="15235" xr:uid="{FA2806C3-4A59-4090-BFF9-2F9DF8180970}"/>
    <cellStyle name="Accent1 2 2 2 2 2 2 2 2 2 38" xfId="29199" xr:uid="{A587C2A0-CF2F-4CC6-8A88-E5C255C454FB}"/>
    <cellStyle name="Accent1 2 2 2 2 2 2 2 2 2 39" xfId="32006" xr:uid="{37421C3A-5EF1-4C3D-9240-C96D130F8932}"/>
    <cellStyle name="Accent1 2 2 2 2 2 2 2 2 2 4" xfId="21825" xr:uid="{CAAB211E-79A5-4DBA-B305-49BD6BC619B2}"/>
    <cellStyle name="Accent1 2 2 2 2 2 2 2 2 2 40" xfId="30894" xr:uid="{9EA8931E-A49A-4C23-BC82-2C2AA1EABBFE}"/>
    <cellStyle name="Accent1 2 2 2 2 2 2 2 2 2 41" xfId="32480" xr:uid="{E00A01F1-0252-4998-98AD-95CC5803F5AD}"/>
    <cellStyle name="Accent1 2 2 2 2 2 2 2 2 2 42" xfId="31805" xr:uid="{378BA779-A200-497F-8411-70CBD3398657}"/>
    <cellStyle name="Accent1 2 2 2 2 2 2 2 2 2 43" xfId="28076" xr:uid="{FE1E9EEF-61EC-4770-A1D2-F7A0966691F0}"/>
    <cellStyle name="Accent1 2 2 2 2 2 2 2 2 2 44" xfId="37271" xr:uid="{61FE7D0D-6004-47CB-843B-13FDB628E848}"/>
    <cellStyle name="Accent1 2 2 2 2 2 2 2 2 2 5" xfId="23494" xr:uid="{F67B1575-1DE1-4609-9508-33C2DB93260A}"/>
    <cellStyle name="Accent1 2 2 2 2 2 2 2 2 2 6" xfId="20901" xr:uid="{DF740469-56EA-4706-80EC-A1ABBB37B109}"/>
    <cellStyle name="Accent1 2 2 2 2 2 2 2 2 2 7" xfId="20490" xr:uid="{D1865A88-872A-405C-BB6B-CC8B31074DA3}"/>
    <cellStyle name="Accent1 2 2 2 2 2 2 2 2 2 8" xfId="22022" xr:uid="{F2CAF2A3-0B97-446F-AF23-7901B99B4443}"/>
    <cellStyle name="Accent1 2 2 2 2 2 2 2 2 2 9" xfId="24780" xr:uid="{26287260-FE5D-4BD9-90F2-9E2A4D078DC6}"/>
    <cellStyle name="Accent1 2 2 2 2 2 2 2 2 20" xfId="21817" xr:uid="{70538DE3-4DED-4C5B-9F16-C0872B36D7C9}"/>
    <cellStyle name="Accent1 2 2 2 2 2 2 2 2 21" xfId="24666" xr:uid="{B8276E45-472F-4482-B226-BCA098387A2B}"/>
    <cellStyle name="Accent1 2 2 2 2 2 2 2 2 22" xfId="20069" xr:uid="{06563F80-13F8-4183-8BAB-07AB789652B6}"/>
    <cellStyle name="Accent1 2 2 2 2 2 2 2 2 23" xfId="20502" xr:uid="{D7BE499F-9337-4E89-A5AE-045AB3A34400}"/>
    <cellStyle name="Accent1 2 2 2 2 2 2 2 2 24" xfId="24564" xr:uid="{CE803388-4DFC-4D5B-BA3F-FE789296E9CD}"/>
    <cellStyle name="Accent1 2 2 2 2 2 2 2 2 25" xfId="21804" xr:uid="{A3BD7938-D7FF-4B45-947D-645E67D037EC}"/>
    <cellStyle name="Accent1 2 2 2 2 2 2 2 2 26" xfId="23880" xr:uid="{2577330B-726F-46A7-8C1A-ABE6C0E5CDB8}"/>
    <cellStyle name="Accent1 2 2 2 2 2 2 2 2 27" xfId="21909" xr:uid="{1B55D4A2-AEFC-438C-98F3-F5B3647140F9}"/>
    <cellStyle name="Accent1 2 2 2 2 2 2 2 2 28" xfId="24675" xr:uid="{F8D09DA1-E1F0-4186-8797-0A47B682514B}"/>
    <cellStyle name="Accent1 2 2 2 2 2 2 2 2 29" xfId="21525" xr:uid="{3007FA78-CDDC-4CCA-883F-6D1741992968}"/>
    <cellStyle name="Accent1 2 2 2 2 2 2 2 2 3" xfId="18372" xr:uid="{26613017-C2F3-49AE-9290-BBC2D95D8BE5}"/>
    <cellStyle name="Accent1 2 2 2 2 2 2 2 2 30" xfId="24162" xr:uid="{37BDF2E2-8875-48C1-B3C3-B642A8460DDB}"/>
    <cellStyle name="Accent1 2 2 2 2 2 2 2 2 31" xfId="20033" xr:uid="{A927E1D3-74D4-480D-99D2-E1DE1ADEFB80}"/>
    <cellStyle name="Accent1 2 2 2 2 2 2 2 2 32" xfId="17009" xr:uid="{8FE71B13-E040-49BD-A21A-0E3679589F1A}"/>
    <cellStyle name="Accent1 2 2 2 2 2 2 2 2 33" xfId="17760" xr:uid="{4E4871C3-0091-4CA7-9570-82EF278759CB}"/>
    <cellStyle name="Accent1 2 2 2 2 2 2 2 2 34" xfId="26311" xr:uid="{02CA8E1A-AD22-44D5-904A-64D48FC736D0}"/>
    <cellStyle name="Accent1 2 2 2 2 2 2 2 2 35" xfId="26392" xr:uid="{6C1BE65C-4A45-4D2F-B2FF-536828264A75}"/>
    <cellStyle name="Accent1 2 2 2 2 2 2 2 2 36" xfId="26468" xr:uid="{36618C31-A21E-42AE-817D-786C134892F8}"/>
    <cellStyle name="Accent1 2 2 2 2 2 2 2 2 37" xfId="26540" xr:uid="{927C93E4-0461-4B39-B72D-0518D06C9F8D}"/>
    <cellStyle name="Accent1 2 2 2 2 2 2 2 2 38" xfId="26605" xr:uid="{827060D5-B21A-41E5-8A0A-0488E308CE5E}"/>
    <cellStyle name="Accent1 2 2 2 2 2 2 2 2 39" xfId="26664" xr:uid="{E8F02A01-A684-4BFB-BED6-F8891193ABE5}"/>
    <cellStyle name="Accent1 2 2 2 2 2 2 2 2 4" xfId="18492" xr:uid="{9E63DA7F-2C8D-40B7-9CB6-4A5C37E0727F}"/>
    <cellStyle name="Accent1 2 2 2 2 2 2 2 2 40" xfId="26719" xr:uid="{3D5CCB7E-F697-41B0-AD4E-8DBA4A24D902}"/>
    <cellStyle name="Accent1 2 2 2 2 2 2 2 2 41" xfId="26768" xr:uid="{C8771EC7-4D9F-480A-992E-006698C765BB}"/>
    <cellStyle name="Accent1 2 2 2 2 2 2 2 2 42" xfId="26816" xr:uid="{CA3C03E6-F778-4AF8-B0FA-B7DC600BC615}"/>
    <cellStyle name="Accent1 2 2 2 2 2 2 2 2 43" xfId="26860" xr:uid="{3FF68682-52C5-4B89-9C87-6C719D64DEF2}"/>
    <cellStyle name="Accent1 2 2 2 2 2 2 2 2 44" xfId="26902" xr:uid="{48BEAA33-4F02-43E2-8C2C-7242C3CB7CEA}"/>
    <cellStyle name="Accent1 2 2 2 2 2 2 2 2 45" xfId="26955" xr:uid="{ED53BBA8-5AAE-4147-801C-C718F676756A}"/>
    <cellStyle name="Accent1 2 2 2 2 2 2 2 2 46" xfId="28866" xr:uid="{363EF2BB-41EE-45E4-A6BC-42A8B3C60526}"/>
    <cellStyle name="Accent1 2 2 2 2 2 2 2 2 47" xfId="29134" xr:uid="{EF977DB1-A946-409A-B2CB-42DED1EE8303}"/>
    <cellStyle name="Accent1 2 2 2 2 2 2 2 2 48" xfId="29470" xr:uid="{3B44079C-80C4-4346-989A-B4EC16FD49EA}"/>
    <cellStyle name="Accent1 2 2 2 2 2 2 2 2 49" xfId="15751" xr:uid="{1D5F7C76-059D-48CE-9CE9-CEE0E66689B5}"/>
    <cellStyle name="Accent1 2 2 2 2 2 2 2 2 5" xfId="18615" xr:uid="{7A8D78F9-E7A5-48E4-8986-7C7EBB13A486}"/>
    <cellStyle name="Accent1 2 2 2 2 2 2 2 2 50" xfId="29271" xr:uid="{32BDCF34-0908-48BF-B35D-C689CD748111}"/>
    <cellStyle name="Accent1 2 2 2 2 2 2 2 2 51" xfId="30802" xr:uid="{B7A5053C-A6E2-427F-91AF-D6DDF783B989}"/>
    <cellStyle name="Accent1 2 2 2 2 2 2 2 2 51 2" xfId="33310" xr:uid="{B82C1AE5-3238-48E3-88D5-58DB0F608752}"/>
    <cellStyle name="Accent1 2 2 2 2 2 2 2 2 51 3" xfId="36323" xr:uid="{37F51D9E-98DD-438C-A81D-EBB2B379E4A2}"/>
    <cellStyle name="Accent1 2 2 2 2 2 2 2 2 51 4" xfId="28154" xr:uid="{47C83843-9F37-470F-813A-16C8C46126B3}"/>
    <cellStyle name="Accent1 2 2 2 2 2 2 2 2 51 5" xfId="29726" xr:uid="{E15950C6-2469-4E20-BABD-494663304B17}"/>
    <cellStyle name="Accent1 2 2 2 2 2 2 2 2 51 6" xfId="32381" xr:uid="{3FE1FEAE-1C98-46AA-A8FB-CF6F94528CDB}"/>
    <cellStyle name="Accent1 2 2 2 2 2 2 2 2 51 7" xfId="31401" xr:uid="{D64F3EDC-47BF-436F-8F8B-59ABFCFD4639}"/>
    <cellStyle name="Accent1 2 2 2 2 2 2 2 2 51 8" xfId="27810" xr:uid="{C5444D22-72E4-45F1-A441-6260A3D90773}"/>
    <cellStyle name="Accent1 2 2 2 2 2 2 2 2 51 9" xfId="15962" xr:uid="{D0096635-75ED-4F17-A100-58F12C061748}"/>
    <cellStyle name="Accent1 2 2 2 2 2 2 2 2 52" xfId="34681" xr:uid="{16109F0F-B128-4426-9C0D-A48DFD020225}"/>
    <cellStyle name="Accent1 2 2 2 2 2 2 2 2 53" xfId="33723" xr:uid="{D5EFB544-79A4-4A52-88B7-A7CAA561E9DC}"/>
    <cellStyle name="Accent1 2 2 2 2 2 2 2 2 54" xfId="34984" xr:uid="{E70AEF11-EF65-4BA0-99A7-ADB38F1B3BCB}"/>
    <cellStyle name="Accent1 2 2 2 2 2 2 2 2 55" xfId="35412" xr:uid="{D0EF350F-9FF1-47B3-8472-49BACDD525FC}"/>
    <cellStyle name="Accent1 2 2 2 2 2 2 2 2 56" xfId="32689" xr:uid="{FE237A1D-3A81-4E57-9322-AD1FC3F8F10C}"/>
    <cellStyle name="Accent1 2 2 2 2 2 2 2 2 57" xfId="35384" xr:uid="{A789558D-C73F-453B-82B1-0CBCF5ABB578}"/>
    <cellStyle name="Accent1 2 2 2 2 2 2 2 2 58" xfId="32711" xr:uid="{9A9F2F20-0DF6-440F-B5CB-9B4231133F2E}"/>
    <cellStyle name="Accent1 2 2 2 2 2 2 2 2 59" xfId="35617" xr:uid="{BAFCEF75-2DC3-4E4C-A750-3861F2786AB2}"/>
    <cellStyle name="Accent1 2 2 2 2 2 2 2 2 6" xfId="18737" xr:uid="{273C472A-9EB9-4335-A67A-194605A0988A}"/>
    <cellStyle name="Accent1 2 2 2 2 2 2 2 2 60" xfId="32548" xr:uid="{57B7D0E1-D1B9-4CB7-BED6-92C9E5E2BBB0}"/>
    <cellStyle name="Accent1 2 2 2 2 2 2 2 2 61" xfId="32950" xr:uid="{533C52AD-BA48-43F7-A429-97C96D0B3DD2}"/>
    <cellStyle name="Accent1 2 2 2 2 2 2 2 2 62" xfId="33264" xr:uid="{BB078A96-3A67-4A7E-81E5-5B4622ED06D4}"/>
    <cellStyle name="Accent1 2 2 2 2 2 2 2 2 63" xfId="34582" xr:uid="{1E78D8EA-6D05-42BB-8A56-04B577454AF0}"/>
    <cellStyle name="Accent1 2 2 2 2 2 2 2 2 64" xfId="30351" xr:uid="{14AA62BF-A2D6-4D76-9487-A1AA6649A6C6}"/>
    <cellStyle name="Accent1 2 2 2 2 2 2 2 2 65" xfId="15757" xr:uid="{1F654C2B-718F-4DA4-9F52-5B961DAE0138}"/>
    <cellStyle name="Accent1 2 2 2 2 2 2 2 2 66" xfId="27149" xr:uid="{F0A80BC2-7772-47DC-A568-60DF697DE07C}"/>
    <cellStyle name="Accent1 2 2 2 2 2 2 2 2 67" xfId="28465" xr:uid="{26903539-074E-4A83-B94B-C731DDB66B12}"/>
    <cellStyle name="Accent1 2 2 2 2 2 2 2 2 68" xfId="14710" xr:uid="{F1F18DCF-6C24-4D8E-B941-394688128F87}"/>
    <cellStyle name="Accent1 2 2 2 2 2 2 2 2 69" xfId="31519" xr:uid="{E83AA38E-3F40-4526-84CE-91937245C09A}"/>
    <cellStyle name="Accent1 2 2 2 2 2 2 2 2 7" xfId="18851" xr:uid="{452FEFAE-7E0D-4FEE-8B85-725E24CED352}"/>
    <cellStyle name="Accent1 2 2 2 2 2 2 2 2 70" xfId="31694" xr:uid="{0465A4D7-3B98-45D4-A7CF-A60BCFA7E5AA}"/>
    <cellStyle name="Accent1 2 2 2 2 2 2 2 2 71" xfId="37230" xr:uid="{9DC6FC78-BA80-4A46-BC57-3AF2AC533FE3}"/>
    <cellStyle name="Accent1 2 2 2 2 2 2 2 2 8" xfId="18970" xr:uid="{CFF623F5-010F-4D32-A1AE-1281A47A3F60}"/>
    <cellStyle name="Accent1 2 2 2 2 2 2 2 2 9" xfId="19083" xr:uid="{006F616B-4C32-408A-928C-EFD7A902DADD}"/>
    <cellStyle name="Accent1 2 2 2 2 2 2 2 20" xfId="21597" xr:uid="{B8BEA80D-C4F1-4E1F-8BD1-50DC697F081F}"/>
    <cellStyle name="Accent1 2 2 2 2 2 2 2 21" xfId="24543" xr:uid="{A0A9EEB5-EBCC-48B3-A7B3-4A9FDAE6E3F7}"/>
    <cellStyle name="Accent1 2 2 2 2 2 2 2 22" xfId="21638" xr:uid="{91905080-5ACB-47AE-9DB0-A9E4EF5F738D}"/>
    <cellStyle name="Accent1 2 2 2 2 2 2 2 23" xfId="24181" xr:uid="{67DD466D-C31A-458D-A4A3-5E7DFDA4F29B}"/>
    <cellStyle name="Accent1 2 2 2 2 2 2 2 24" xfId="22021" xr:uid="{0933A3A8-D19C-4E25-8089-7EE6D618D9ED}"/>
    <cellStyle name="Accent1 2 2 2 2 2 2 2 25" xfId="24594" xr:uid="{ECB03F52-40F4-419A-A8E5-3C7BD2C936A0}"/>
    <cellStyle name="Accent1 2 2 2 2 2 2 2 26" xfId="22073" xr:uid="{FC724085-5A65-4E9B-BB2C-528E6981C686}"/>
    <cellStyle name="Accent1 2 2 2 2 2 2 2 27" xfId="23936" xr:uid="{9CC919E4-F3D1-4161-82AC-5351B0F8CD25}"/>
    <cellStyle name="Accent1 2 2 2 2 2 2 2 28" xfId="21109" xr:uid="{3DE71770-B3BB-4F4F-B24F-068919A0D9E9}"/>
    <cellStyle name="Accent1 2 2 2 2 2 2 2 29" xfId="23695" xr:uid="{5DEE07B4-17FE-48FD-AC1F-8EAD010FCCA5}"/>
    <cellStyle name="Accent1 2 2 2 2 2 2 2 3" xfId="16197" xr:uid="{A7783D9D-1088-43E5-9CD8-A2127CDCB43E}"/>
    <cellStyle name="Accent1 2 2 2 2 2 2 2 3 10" xfId="25669" xr:uid="{4DD84126-45E0-4D93-87EC-A0E44CBF67CE}"/>
    <cellStyle name="Accent1 2 2 2 2 2 2 2 3 11" xfId="25780" xr:uid="{4CE8CAD8-0606-46A9-B3C6-45F50AEFC37D}"/>
    <cellStyle name="Accent1 2 2 2 2 2 2 2 3 12" xfId="25884" xr:uid="{4B007B37-E76E-4C02-BAC2-296A2B2106F0}"/>
    <cellStyle name="Accent1 2 2 2 2 2 2 2 3 13" xfId="25975" xr:uid="{DFE271E3-FEA1-4534-8D78-B007942ED15B}"/>
    <cellStyle name="Accent1 2 2 2 2 2 2 2 3 14" xfId="26055" xr:uid="{CA3AFE4A-49E2-479D-BA5E-2FC3AD87165F}"/>
    <cellStyle name="Accent1 2 2 2 2 2 2 2 3 15" xfId="26124" xr:uid="{BD43D2A4-BD02-4D40-BD6A-2A67711241F6}"/>
    <cellStyle name="Accent1 2 2 2 2 2 2 2 3 16" xfId="26176" xr:uid="{860FEBB3-B9D5-48B8-8C4C-069DF8934479}"/>
    <cellStyle name="Accent1 2 2 2 2 2 2 2 3 17" xfId="26218" xr:uid="{A8434FAE-0A84-48DC-AC4D-CCD092156C75}"/>
    <cellStyle name="Accent1 2 2 2 2 2 2 2 3 18" xfId="27878" xr:uid="{F517FAE3-A5D0-4CD7-AE21-FE91DE77530C}"/>
    <cellStyle name="Accent1 2 2 2 2 2 2 2 3 19" xfId="28576" xr:uid="{CC75BCE5-957E-49CA-B03A-5BB547E5B131}"/>
    <cellStyle name="Accent1 2 2 2 2 2 2 2 3 2" xfId="18331" xr:uid="{26B69408-EF8E-47A9-9E30-EA403E78A37D}"/>
    <cellStyle name="Accent1 2 2 2 2 2 2 2 3 2 2" xfId="22334" xr:uid="{ACEF42EC-55A1-4A01-B897-27C5FE27B985}"/>
    <cellStyle name="Accent1 2 2 2 2 2 2 2 3 2 2 2" xfId="22985" xr:uid="{D5CDB67D-149F-4B49-B9F2-E1FBBA58CA4E}"/>
    <cellStyle name="Accent1 2 2 2 2 2 2 2 3 2 2 3" xfId="29693" xr:uid="{38545F77-581A-499C-87EF-84B34EEE9DF3}"/>
    <cellStyle name="Accent1 2 2 2 2 2 2 2 3 2 2 4" xfId="14759" xr:uid="{F7056A7F-24BA-4599-BCF9-E5A63385A3FC}"/>
    <cellStyle name="Accent1 2 2 2 2 2 2 2 3 2 2 5" xfId="29596" xr:uid="{2F1342B5-13D9-4B5A-80B8-51134DAE5B76}"/>
    <cellStyle name="Accent1 2 2 2 2 2 2 2 3 2 2 6" xfId="28840" xr:uid="{1903E698-DEFE-4C8D-A48E-7AA854668D0F}"/>
    <cellStyle name="Accent1 2 2 2 2 2 2 2 3 2 2 7" xfId="28073" xr:uid="{08095329-BB60-4475-8922-0062589844E7}"/>
    <cellStyle name="Accent1 2 2 2 2 2 2 2 3 2 2 8" xfId="31597" xr:uid="{86CEC752-585A-46FD-A7AF-AE1395E722FF}"/>
    <cellStyle name="Accent1 2 2 2 2 2 2 2 3 2 3" xfId="29334" xr:uid="{B7049E0D-6A21-4971-952A-0E72AD9C675E}"/>
    <cellStyle name="Accent1 2 2 2 2 2 2 2 3 2 4" xfId="30988" xr:uid="{10D375F4-091B-4903-A035-E5E4BD68243B}"/>
    <cellStyle name="Accent1 2 2 2 2 2 2 2 3 2 5" xfId="31181" xr:uid="{1F985749-95E4-423C-822F-89EA2C6B9AD1}"/>
    <cellStyle name="Accent1 2 2 2 2 2 2 2 3 2 6" xfId="31379" xr:uid="{7AF58F53-BAF7-46DB-9714-FA4C25C9D47F}"/>
    <cellStyle name="Accent1 2 2 2 2 2 2 2 3 2 7" xfId="31551" xr:uid="{EF0B4108-7716-4DF0-9002-2EC1CA40A704}"/>
    <cellStyle name="Accent1 2 2 2 2 2 2 2 3 2 8" xfId="31660" xr:uid="{75E59D4D-F0AC-43E3-89DE-CAFD5AD4CACA}"/>
    <cellStyle name="Accent1 2 2 2 2 2 2 2 3 20" xfId="15314" xr:uid="{3B450ACB-8150-465F-8AEA-485FFC398450}"/>
    <cellStyle name="Accent1 2 2 2 2 2 2 2 3 21" xfId="27511" xr:uid="{62D49204-49F7-4621-B49F-05635A097EA3}"/>
    <cellStyle name="Accent1 2 2 2 2 2 2 2 3 22" xfId="30967" xr:uid="{9D0ADE24-9FAF-48E9-BB58-ED72A17B5423}"/>
    <cellStyle name="Accent1 2 2 2 2 2 2 2 3 23" xfId="28241" xr:uid="{2D61C9D1-922C-49EE-B65F-B81386CB2096}"/>
    <cellStyle name="Accent1 2 2 2 2 2 2 2 3 3" xfId="24321" xr:uid="{9AB2FAB3-4DBB-49C1-8035-B828CC449331}"/>
    <cellStyle name="Accent1 2 2 2 2 2 2 2 3 4" xfId="21837" xr:uid="{C8CAED4C-E7D5-4871-90EE-60D96BC4BF07}"/>
    <cellStyle name="Accent1 2 2 2 2 2 2 2 3 5" xfId="24931" xr:uid="{639DD34C-5E4B-475F-ACAA-A16C7094E4C2}"/>
    <cellStyle name="Accent1 2 2 2 2 2 2 2 3 6" xfId="25101" xr:uid="{88B18F46-3328-45FE-B069-0DD90404A14E}"/>
    <cellStyle name="Accent1 2 2 2 2 2 2 2 3 7" xfId="25257" xr:uid="{9A9B3B04-A217-4EEA-A960-4B31FB863754}"/>
    <cellStyle name="Accent1 2 2 2 2 2 2 2 3 8" xfId="25403" xr:uid="{12631365-AA13-42FF-8DE6-6A8249805699}"/>
    <cellStyle name="Accent1 2 2 2 2 2 2 2 3 9" xfId="25541" xr:uid="{FD1E2966-C8CB-440C-832F-1733510EC505}"/>
    <cellStyle name="Accent1 2 2 2 2 2 2 2 30" xfId="21247" xr:uid="{9ECDA604-E756-4124-98CD-F1A6564F138B}"/>
    <cellStyle name="Accent1 2 2 2 2 2 2 2 31" xfId="23643" xr:uid="{CA3436A0-361D-4287-9004-9B7C21FDD3F0}"/>
    <cellStyle name="Accent1 2 2 2 2 2 2 2 32" xfId="17175" xr:uid="{6141D002-1928-4223-8859-323FAE20A772}"/>
    <cellStyle name="Accent1 2 2 2 2 2 2 2 33" xfId="18897" xr:uid="{07F932F7-5CA5-4CB7-BD07-85ED4E72B586}"/>
    <cellStyle name="Accent1 2 2 2 2 2 2 2 34" xfId="26270" xr:uid="{74411486-F42E-40D0-A379-C019184CD9BE}"/>
    <cellStyle name="Accent1 2 2 2 2 2 2 2 35" xfId="26351" xr:uid="{B95BB1D5-12BB-4D08-974A-6BF49CF5882A}"/>
    <cellStyle name="Accent1 2 2 2 2 2 2 2 36" xfId="26427" xr:uid="{095DEC53-B6BF-412A-AE62-65A036A64709}"/>
    <cellStyle name="Accent1 2 2 2 2 2 2 2 37" xfId="26499" xr:uid="{A5657380-BEA1-4C47-B9C4-7589A555408E}"/>
    <cellStyle name="Accent1 2 2 2 2 2 2 2 38" xfId="26564" xr:uid="{6AAD4B39-E853-44F4-B1BA-349AD870ABAC}"/>
    <cellStyle name="Accent1 2 2 2 2 2 2 2 39" xfId="26623" xr:uid="{9E3575EE-1E60-48DC-8F2F-38ADAEFD52F3}"/>
    <cellStyle name="Accent1 2 2 2 2 2 2 2 4" xfId="18451" xr:uid="{ECE52252-D0A3-4669-8AB6-B614E576767D}"/>
    <cellStyle name="Accent1 2 2 2 2 2 2 2 40" xfId="26678" xr:uid="{5A041EDD-7728-4AFB-B187-939D96FAD7DB}"/>
    <cellStyle name="Accent1 2 2 2 2 2 2 2 41" xfId="26727" xr:uid="{2539CC72-CC2D-46FC-AA85-C6FA6C2E9BB9}"/>
    <cellStyle name="Accent1 2 2 2 2 2 2 2 42" xfId="26775" xr:uid="{26A00CEB-7D29-469B-9A6C-E08DD3EB435D}"/>
    <cellStyle name="Accent1 2 2 2 2 2 2 2 43" xfId="26819" xr:uid="{6D9C2783-EAD9-4A07-96CF-26324132E60A}"/>
    <cellStyle name="Accent1 2 2 2 2 2 2 2 44" xfId="26861" xr:uid="{1BEF9D33-0C06-4240-AEE5-74A489E84EAD}"/>
    <cellStyle name="Accent1 2 2 2 2 2 2 2 45" xfId="26923" xr:uid="{832A956B-FCE6-4BA7-9952-14C540E352CB}"/>
    <cellStyle name="Accent1 2 2 2 2 2 2 2 46" xfId="27331" xr:uid="{00231A16-8260-4764-857E-6BE80DD668BA}"/>
    <cellStyle name="Accent1 2 2 2 2 2 2 2 47" xfId="30265" xr:uid="{6546A30D-1580-49A0-8894-2AE0CAC2C9E5}"/>
    <cellStyle name="Accent1 2 2 2 2 2 2 2 48" xfId="28179" xr:uid="{A925096F-D27C-4889-841C-87AB1880F532}"/>
    <cellStyle name="Accent1 2 2 2 2 2 2 2 49" xfId="15351" xr:uid="{137C3DF5-75F1-4E27-ACF3-02C70AD12BAA}"/>
    <cellStyle name="Accent1 2 2 2 2 2 2 2 5" xfId="18574" xr:uid="{343D9C5E-58BA-4BAE-AA92-0F47438702BE}"/>
    <cellStyle name="Accent1 2 2 2 2 2 2 2 50" xfId="15714" xr:uid="{626E6CBE-BB3D-40E6-9A48-588C1DE9C8BA}"/>
    <cellStyle name="Accent1 2 2 2 2 2 2 2 51" xfId="27532" xr:uid="{299D35C3-889C-4232-9127-F4B388CECF21}"/>
    <cellStyle name="Accent1 2 2 2 2 2 2 2 51 2" xfId="33269" xr:uid="{DA556B7C-3A86-4214-8AF1-6994C1B91D1D}"/>
    <cellStyle name="Accent1 2 2 2 2 2 2 2 51 3" xfId="36282" xr:uid="{011A8EE0-EA94-4D1F-A41A-495D5075B405}"/>
    <cellStyle name="Accent1 2 2 2 2 2 2 2 51 4" xfId="31170" xr:uid="{E83BF4BF-B3E8-4241-8FF7-08682113E1F0}"/>
    <cellStyle name="Accent1 2 2 2 2 2 2 2 51 5" xfId="29231" xr:uid="{969D8BCB-8B61-45E9-BCB2-0E66AB873806}"/>
    <cellStyle name="Accent1 2 2 2 2 2 2 2 51 6" xfId="30508" xr:uid="{84D23B13-10A8-4875-87DF-0D8E094859A9}"/>
    <cellStyle name="Accent1 2 2 2 2 2 2 2 51 7" xfId="36570" xr:uid="{C4A2DA6A-3228-4AD9-8AF9-DCD4735D3CEF}"/>
    <cellStyle name="Accent1 2 2 2 2 2 2 2 51 8" xfId="27047" xr:uid="{6BC05389-D63A-46B7-AE0F-4F040260DD8C}"/>
    <cellStyle name="Accent1 2 2 2 2 2 2 2 51 9" xfId="27411" xr:uid="{8E1825A0-856F-4297-9051-340AB8521E6B}"/>
    <cellStyle name="Accent1 2 2 2 2 2 2 2 52" xfId="35251" xr:uid="{9999E478-8C3D-432C-810E-9C5FC8419953}"/>
    <cellStyle name="Accent1 2 2 2 2 2 2 2 53" xfId="32817" xr:uid="{11BA06F2-C64E-44B9-93E4-8DE4AA376FAE}"/>
    <cellStyle name="Accent1 2 2 2 2 2 2 2 54" xfId="34199" xr:uid="{FA971A58-9218-4AFF-9132-6102DDD1AC6C}"/>
    <cellStyle name="Accent1 2 2 2 2 2 2 2 55" xfId="33386" xr:uid="{FCE9C58B-9853-4A24-943E-6B429088D838}"/>
    <cellStyle name="Accent1 2 2 2 2 2 2 2 56" xfId="35080" xr:uid="{6BDBCC59-DAFE-4647-8431-1ACE3D24339C}"/>
    <cellStyle name="Accent1 2 2 2 2 2 2 2 57" xfId="33762" xr:uid="{39E08AB0-BF60-4EF7-99BE-C3FE4AF540DA}"/>
    <cellStyle name="Accent1 2 2 2 2 2 2 2 58" xfId="34051" xr:uid="{5309E6A7-8075-4BB8-8E94-6AEF017BBB1B}"/>
    <cellStyle name="Accent1 2 2 2 2 2 2 2 59" xfId="35116" xr:uid="{48AEDF30-0EF3-47CC-B1D3-D939B30D38B3}"/>
    <cellStyle name="Accent1 2 2 2 2 2 2 2 6" xfId="18696" xr:uid="{61CC1FF7-D69B-4A40-96CE-656CC7D2EB07}"/>
    <cellStyle name="Accent1 2 2 2 2 2 2 2 60" xfId="35191" xr:uid="{528599BB-1078-493C-AA37-1FD972289E94}"/>
    <cellStyle name="Accent1 2 2 2 2 2 2 2 61" xfId="34598" xr:uid="{93437B62-E8B6-4992-B630-D70D247E0914}"/>
    <cellStyle name="Accent1 2 2 2 2 2 2 2 62" xfId="35429" xr:uid="{14969D95-214F-4592-ABFE-BAAACDFC6895}"/>
    <cellStyle name="Accent1 2 2 2 2 2 2 2 63" xfId="32676" xr:uid="{0A0A5662-5CE5-4B97-9AFD-00D032E498EA}"/>
    <cellStyle name="Accent1 2 2 2 2 2 2 2 64" xfId="31795" xr:uid="{AAE8920F-EE3E-473F-8BAF-3C011E8C7CC6}"/>
    <cellStyle name="Accent1 2 2 2 2 2 2 2 65" xfId="28887" xr:uid="{31E28989-AD0A-4C87-9793-09EFF0092726}"/>
    <cellStyle name="Accent1 2 2 2 2 2 2 2 66" xfId="36489" xr:uid="{D7438600-BB77-4B29-951E-1B0C7ADD0B21}"/>
    <cellStyle name="Accent1 2 2 2 2 2 2 2 67" xfId="28649" xr:uid="{CC5B835A-F631-445A-8AB8-16E90BD69533}"/>
    <cellStyle name="Accent1 2 2 2 2 2 2 2 68" xfId="28258" xr:uid="{BEADDB44-9D28-4299-AF0F-FBC565590328}"/>
    <cellStyle name="Accent1 2 2 2 2 2 2 2 69" xfId="15580" xr:uid="{0487C023-BC29-4AD8-BB3A-754C3F1E411B}"/>
    <cellStyle name="Accent1 2 2 2 2 2 2 2 7" xfId="18810" xr:uid="{E839B4DF-02A7-4146-BC19-A0FE32CA7A19}"/>
    <cellStyle name="Accent1 2 2 2 2 2 2 2 70" xfId="32254" xr:uid="{D937BB3D-311E-44D5-9962-0702B5E90913}"/>
    <cellStyle name="Accent1 2 2 2 2 2 2 2 71" xfId="37209" xr:uid="{EFF7D1C1-7228-40D4-B009-20A64F5CE849}"/>
    <cellStyle name="Accent1 2 2 2 2 2 2 2 8" xfId="18929" xr:uid="{F0CACE4C-8232-449C-AE1F-DF1776ECB1C2}"/>
    <cellStyle name="Accent1 2 2 2 2 2 2 2 9" xfId="19042" xr:uid="{F8D919BB-DD14-4792-8FF0-6669419E967A}"/>
    <cellStyle name="Accent1 2 2 2 2 2 2 20" xfId="20925" xr:uid="{82472911-21F5-467E-A113-6205BC06B7F5}"/>
    <cellStyle name="Accent1 2 2 2 2 2 2 21" xfId="24419" xr:uid="{ACFA6F2A-E5CA-4A82-BCEF-8F7B1729BE40}"/>
    <cellStyle name="Accent1 2 2 2 2 2 2 22" xfId="21290" xr:uid="{17F2DE32-1D7F-487C-AD22-0CE5F61C06BE}"/>
    <cellStyle name="Accent1 2 2 2 2 2 2 23" xfId="24680" xr:uid="{A5B51E81-30D5-4DB4-A25B-DEBB02DEDE4C}"/>
    <cellStyle name="Accent1 2 2 2 2 2 2 24" xfId="20593" xr:uid="{66BB03DD-7623-4408-9344-549D2FE730BB}"/>
    <cellStyle name="Accent1 2 2 2 2 2 2 25" xfId="20224" xr:uid="{824AD848-B3BB-4DB3-9785-5B61E3DC9A2D}"/>
    <cellStyle name="Accent1 2 2 2 2 2 2 26" xfId="21284" xr:uid="{91EA7D60-2EA1-4B25-9E90-E5A10ACA5620}"/>
    <cellStyle name="Accent1 2 2 2 2 2 2 27" xfId="24617" xr:uid="{B5B137CA-C5C2-49F8-AA63-377D4B6A8D0E}"/>
    <cellStyle name="Accent1 2 2 2 2 2 2 28" xfId="20727" xr:uid="{11816D82-3CC4-4B70-BB50-0511ACE8E9E6}"/>
    <cellStyle name="Accent1 2 2 2 2 2 2 29" xfId="24425" xr:uid="{66ACF3E9-6A60-4CF8-BD42-DA7AC70AD8E6}"/>
    <cellStyle name="Accent1 2 2 2 2 2 2 3" xfId="16156" xr:uid="{4523A6E7-5DE7-4F15-B056-CCA0CFC8B823}"/>
    <cellStyle name="Accent1 2 2 2 2 2 2 3 10" xfId="21371" xr:uid="{5120C71C-382E-469E-9D88-AE0764848DDF}"/>
    <cellStyle name="Accent1 2 2 2 2 2 2 3 11" xfId="21674" xr:uid="{3A615209-1BD9-4ADE-8E55-04C30A477E40}"/>
    <cellStyle name="Accent1 2 2 2 2 2 2 3 12" xfId="21697" xr:uid="{48E49026-0397-4279-B86E-E9EC60725360}"/>
    <cellStyle name="Accent1 2 2 2 2 2 2 3 13" xfId="23596" xr:uid="{37EC337E-A301-409F-B048-00AB2AA1E00E}"/>
    <cellStyle name="Accent1 2 2 2 2 2 2 3 14" xfId="20323" xr:uid="{49083DDD-1CA9-48A0-A6CE-C574AF59C3B3}"/>
    <cellStyle name="Accent1 2 2 2 2 2 2 3 15" xfId="24350" xr:uid="{3FA53CF7-DB1C-4E1E-8C27-06B0ED2A20FC}"/>
    <cellStyle name="Accent1 2 2 2 2 2 2 3 16" xfId="21766" xr:uid="{75DF631C-B60E-4F41-98D3-DFF1007689E2}"/>
    <cellStyle name="Accent1 2 2 2 2 2 2 3 17" xfId="24973" xr:uid="{FD1AC3E2-A10B-4658-812B-83EAD06F26F7}"/>
    <cellStyle name="Accent1 2 2 2 2 2 2 3 18" xfId="27861" xr:uid="{D368F3B4-23BD-47D7-9F52-457132D6CC8C}"/>
    <cellStyle name="Accent1 2 2 2 2 2 2 3 19" xfId="30047" xr:uid="{3AC45FC8-79C9-4C43-B080-29EEF04547AF}"/>
    <cellStyle name="Accent1 2 2 2 2 2 2 3 2" xfId="18294" xr:uid="{17F3BE07-B3A7-4D37-9A6D-87BAFD406468}"/>
    <cellStyle name="Accent1 2 2 2 2 2 2 3 2 2" xfId="22293" xr:uid="{F4964C21-3857-4BDD-86D6-D1DB9938F2A6}"/>
    <cellStyle name="Accent1 2 2 2 2 2 2 3 2 2 2" xfId="22976" xr:uid="{4FF522E3-AF4E-4776-A10C-15F4C9FC1002}"/>
    <cellStyle name="Accent1 2 2 2 2 2 2 3 2 2 3" xfId="29690" xr:uid="{0257E17E-C6AF-4496-8567-6A26BD550277}"/>
    <cellStyle name="Accent1 2 2 2 2 2 2 3 2 2 4" xfId="27251" xr:uid="{80C56D09-483F-4440-A16D-D814EBDC30E5}"/>
    <cellStyle name="Accent1 2 2 2 2 2 2 3 2 2 5" xfId="30246" xr:uid="{6FA78BEF-707C-44C7-AEB0-42A75BC0F34F}"/>
    <cellStyle name="Accent1 2 2 2 2 2 2 3 2 2 6" xfId="27092" xr:uid="{2B0858D5-B8D2-45BD-8906-0E8E807B14FD}"/>
    <cellStyle name="Accent1 2 2 2 2 2 2 3 2 2 7" xfId="30426" xr:uid="{DD4C87A7-30C1-4E7F-A045-872A12F4E873}"/>
    <cellStyle name="Accent1 2 2 2 2 2 2 3 2 2 8" xfId="28833" xr:uid="{42E0AF71-07F8-4A8C-90EE-A3935856F98E}"/>
    <cellStyle name="Accent1 2 2 2 2 2 2 3 2 3" xfId="29293" xr:uid="{CDB06F1F-0E71-42D9-8C72-3CDEF97E56E3}"/>
    <cellStyle name="Accent1 2 2 2 2 2 2 3 2 4" xfId="30898" xr:uid="{6DF698E1-7B35-4905-9EAE-CA908879F1AC}"/>
    <cellStyle name="Accent1 2 2 2 2 2 2 3 2 5" xfId="31095" xr:uid="{1E5C87F4-D866-401C-965B-1E45468DD182}"/>
    <cellStyle name="Accent1 2 2 2 2 2 2 3 2 6" xfId="31302" xr:uid="{49C5FC41-39FE-4D86-8CD7-00B783FE64D1}"/>
    <cellStyle name="Accent1 2 2 2 2 2 2 3 2 7" xfId="31495" xr:uid="{13D279E2-48B9-4996-8036-4767BE46BE05}"/>
    <cellStyle name="Accent1 2 2 2 2 2 2 3 2 8" xfId="31591" xr:uid="{4FBB85DC-78B8-4BCD-9B42-A140B05B521A}"/>
    <cellStyle name="Accent1 2 2 2 2 2 2 3 20" xfId="30850" xr:uid="{AE524A10-5EC1-4476-BC7F-579F6E93030F}"/>
    <cellStyle name="Accent1 2 2 2 2 2 2 3 21" xfId="27899" xr:uid="{37E3C550-11C4-49E5-B18C-F1E687D0CB82}"/>
    <cellStyle name="Accent1 2 2 2 2 2 2 3 22" xfId="28940" xr:uid="{5B6F4102-BCCE-4411-B213-56C6F5C80514}"/>
    <cellStyle name="Accent1 2 2 2 2 2 2 3 23" xfId="15290" xr:uid="{348B6EE5-FA94-4DB4-9AE1-4B4CF5E94624}"/>
    <cellStyle name="Accent1 2 2 2 2 2 2 3 3" xfId="24311" xr:uid="{D320CF3D-2D68-450D-8760-D8EC89DEC07F}"/>
    <cellStyle name="Accent1 2 2 2 2 2 2 3 4" xfId="21479" xr:uid="{FC8E9974-E035-4211-8878-28C7DAC274E0}"/>
    <cellStyle name="Accent1 2 2 2 2 2 2 3 5" xfId="24086" xr:uid="{8ACFFB62-EF95-4253-93D7-A92E746D766C}"/>
    <cellStyle name="Accent1 2 2 2 2 2 2 3 6" xfId="22256" xr:uid="{DA6218F9-8C68-45FF-8F74-B9F4049FF3DB}"/>
    <cellStyle name="Accent1 2 2 2 2 2 2 3 7" xfId="20270" xr:uid="{B5040D00-5C0A-457A-84B1-6A1EF233F8A8}"/>
    <cellStyle name="Accent1 2 2 2 2 2 2 3 8" xfId="24697" xr:uid="{E1867C3B-6A01-4466-9C5D-0EAEA7055162}"/>
    <cellStyle name="Accent1 2 2 2 2 2 2 3 9" xfId="20524" xr:uid="{99286825-121D-453F-AB0B-1FDF0C781159}"/>
    <cellStyle name="Accent1 2 2 2 2 2 2 30" xfId="21797" xr:uid="{0096619E-F6EB-40B1-8829-355CE1026DE7}"/>
    <cellStyle name="Accent1 2 2 2 2 2 2 31" xfId="20358" xr:uid="{8B1FFFE0-2246-4D3D-AEA9-06FB02594924}"/>
    <cellStyle name="Accent1 2 2 2 2 2 2 32" xfId="18658" xr:uid="{A46965C5-13B6-431E-AFC7-947123170CF1}"/>
    <cellStyle name="Accent1 2 2 2 2 2 2 33" xfId="18025" xr:uid="{2F8485B2-E385-46F4-B63D-C33E7C09C14D}"/>
    <cellStyle name="Accent1 2 2 2 2 2 2 34" xfId="17808" xr:uid="{890A9BA0-2AA0-4668-8812-055E9E0599D1}"/>
    <cellStyle name="Accent1 2 2 2 2 2 2 35" xfId="23197" xr:uid="{476394C6-735A-45F4-94BD-9FCA13F60B23}"/>
    <cellStyle name="Accent1 2 2 2 2 2 2 36" xfId="16894" xr:uid="{E6A3788C-3BC5-4138-9C9B-91A8EA8740F1}"/>
    <cellStyle name="Accent1 2 2 2 2 2 2 37" xfId="23159" xr:uid="{BD8F4060-B03B-4761-95E5-214E73E37EAA}"/>
    <cellStyle name="Accent1 2 2 2 2 2 2 38" xfId="22099" xr:uid="{3401297D-AF53-45A3-BE41-0A87F2D8113E}"/>
    <cellStyle name="Accent1 2 2 2 2 2 2 39" xfId="17604" xr:uid="{6AEBBE63-19D4-4123-A387-185E3CDE2C86}"/>
    <cellStyle name="Accent1 2 2 2 2 2 2 4" xfId="18414" xr:uid="{2C001539-4A5C-4240-AE7C-70B21D06241D}"/>
    <cellStyle name="Accent1 2 2 2 2 2 2 40" xfId="19601" xr:uid="{3C231A89-E308-469C-A12F-25EFC8136294}"/>
    <cellStyle name="Accent1 2 2 2 2 2 2 41" xfId="23278" xr:uid="{A2C53C93-C2B1-4DF7-AD46-F3185E635DFD}"/>
    <cellStyle name="Accent1 2 2 2 2 2 2 42" xfId="22697" xr:uid="{86623D72-3FAB-4AFB-8892-E98517C08ECC}"/>
    <cellStyle name="Accent1 2 2 2 2 2 2 43" xfId="19254" xr:uid="{6329810E-4F96-4191-B3D1-A9814B5A7EF7}"/>
    <cellStyle name="Accent1 2 2 2 2 2 2 44" xfId="23190" xr:uid="{0983ACFC-85A5-4541-956A-95E2C6A853F7}"/>
    <cellStyle name="Accent1 2 2 2 2 2 2 45" xfId="14706" xr:uid="{A3684855-8AA2-468B-94E1-294029EAD022}"/>
    <cellStyle name="Accent1 2 2 2 2 2 2 46" xfId="27371" xr:uid="{59970070-8860-4ED1-958C-BE39442CCC46}"/>
    <cellStyle name="Accent1 2 2 2 2 2 2 47" xfId="27934" xr:uid="{CCEFA534-1AA6-471D-9392-BFC6B8EFA1DC}"/>
    <cellStyle name="Accent1 2 2 2 2 2 2 48" xfId="28125" xr:uid="{CF8CD487-089F-40FE-960D-200A2C7C2DA5}"/>
    <cellStyle name="Accent1 2 2 2 2 2 2 49" xfId="31000" xr:uid="{981FAB91-6F5B-442A-B12C-EF8FFD409531}"/>
    <cellStyle name="Accent1 2 2 2 2 2 2 5" xfId="18534" xr:uid="{A036A5DA-151A-436B-8214-76EF82D300C4}"/>
    <cellStyle name="Accent1 2 2 2 2 2 2 50" xfId="29257" xr:uid="{38785EAB-BA98-416A-A7EA-9043813F1B0D}"/>
    <cellStyle name="Accent1 2 2 2 2 2 2 51" xfId="27105" xr:uid="{89FEAC51-CC0D-4048-86D5-913029CD3B60}"/>
    <cellStyle name="Accent1 2 2 2 2 2 2 51 2" xfId="33248" xr:uid="{B65E797E-3981-44DF-8D24-41E2AC01600E}"/>
    <cellStyle name="Accent1 2 2 2 2 2 2 51 3" xfId="36277" xr:uid="{63888520-48B8-40F6-AA3A-271F2285AB16}"/>
    <cellStyle name="Accent1 2 2 2 2 2 2 51 4" xfId="15180" xr:uid="{2BDF1593-AFB0-4409-8BDD-5BE798F3BDD7}"/>
    <cellStyle name="Accent1 2 2 2 2 2 2 51 5" xfId="31436" xr:uid="{A0911D36-1E18-41DA-9D92-F89CC00C6786}"/>
    <cellStyle name="Accent1 2 2 2 2 2 2 51 6" xfId="36343" xr:uid="{0175F332-7DAD-42D3-AA47-4EC2C112CC4A}"/>
    <cellStyle name="Accent1 2 2 2 2 2 2 51 7" xfId="32101" xr:uid="{282AA113-FF54-4F5D-BC33-321A5E4B2B1A}"/>
    <cellStyle name="Accent1 2 2 2 2 2 2 51 8" xfId="29837" xr:uid="{5DE517BF-C91B-4288-A255-30D10240824B}"/>
    <cellStyle name="Accent1 2 2 2 2 2 2 51 9" xfId="30821" xr:uid="{E875F4C1-6D84-444E-98FD-591D0A21AB0A}"/>
    <cellStyle name="Accent1 2 2 2 2 2 2 52" xfId="34068" xr:uid="{C2607D8F-3052-4CEA-966E-1ECDC9816104}"/>
    <cellStyle name="Accent1 2 2 2 2 2 2 53" xfId="33929" xr:uid="{5CCABF43-7417-4240-BE43-A7353C061B95}"/>
    <cellStyle name="Accent1 2 2 2 2 2 2 54" xfId="35698" xr:uid="{4FE954CB-1C02-4AFA-907B-545043346FB3}"/>
    <cellStyle name="Accent1 2 2 2 2 2 2 55" xfId="35747" xr:uid="{9BC47EE1-A650-40A0-8831-73B0D376B93F}"/>
    <cellStyle name="Accent1 2 2 2 2 2 2 56" xfId="35793" xr:uid="{906F779D-F740-4719-9731-AA00B0EAFFA2}"/>
    <cellStyle name="Accent1 2 2 2 2 2 2 57" xfId="35835" xr:uid="{754B4312-22FD-4BA4-9AAD-7918715DC503}"/>
    <cellStyle name="Accent1 2 2 2 2 2 2 58" xfId="35877" xr:uid="{8721EC6F-40E9-47F6-8446-4C3E897C9B24}"/>
    <cellStyle name="Accent1 2 2 2 2 2 2 59" xfId="35915" xr:uid="{2AAD09E3-7508-4659-ADC9-25D0003DEF24}"/>
    <cellStyle name="Accent1 2 2 2 2 2 2 6" xfId="18657" xr:uid="{F2769A96-4F24-4802-9750-8E9F5E53A807}"/>
    <cellStyle name="Accent1 2 2 2 2 2 2 60" xfId="35947" xr:uid="{1AFD3814-AAEC-4A83-A35F-6E54FECC207D}"/>
    <cellStyle name="Accent1 2 2 2 2 2 2 61" xfId="35977" xr:uid="{D1A031E4-5421-4FE4-862F-61167E882139}"/>
    <cellStyle name="Accent1 2 2 2 2 2 2 62" xfId="36001" xr:uid="{FBDA1F2A-1D0E-4CCA-8ECC-6C37FDB72E8B}"/>
    <cellStyle name="Accent1 2 2 2 2 2 2 63" xfId="36021" xr:uid="{9D757019-560C-4835-8049-C8143592D524}"/>
    <cellStyle name="Accent1 2 2 2 2 2 2 64" xfId="32102" xr:uid="{F0F00AE3-3C16-4BEE-A0B8-8334B26FB962}"/>
    <cellStyle name="Accent1 2 2 2 2 2 2 65" xfId="28020" xr:uid="{68617A3E-3E2A-44C8-A9D8-BB8562D759D4}"/>
    <cellStyle name="Accent1 2 2 2 2 2 2 66" xfId="29885" xr:uid="{EA715A1C-F915-451D-A911-8B886B212F1C}"/>
    <cellStyle name="Accent1 2 2 2 2 2 2 67" xfId="31725" xr:uid="{A1503E6D-14BD-408A-AB86-E2A41BC4909E}"/>
    <cellStyle name="Accent1 2 2 2 2 2 2 68" xfId="30143" xr:uid="{4FE46867-839D-49B0-AF8D-69077BCBEC7D}"/>
    <cellStyle name="Accent1 2 2 2 2 2 2 69" xfId="36326" xr:uid="{34F01ED7-2043-4189-81E0-6F3978BC40CE}"/>
    <cellStyle name="Accent1 2 2 2 2 2 2 7" xfId="18779" xr:uid="{2919E2F5-5D60-4ACA-B4AD-800A30ED186F}"/>
    <cellStyle name="Accent1 2 2 2 2 2 2 70" xfId="30544" xr:uid="{B96E3FFB-A9BE-4415-8518-FF083054C5C8}"/>
    <cellStyle name="Accent1 2 2 2 2 2 2 71" xfId="37168" xr:uid="{5FA73E7D-0CA5-4282-B8A5-3F85815D0921}"/>
    <cellStyle name="Accent1 2 2 2 2 2 2 8" xfId="18893" xr:uid="{3E88F0AF-93A9-47F6-B226-F301C1DC4F04}"/>
    <cellStyle name="Accent1 2 2 2 2 2 2 9" xfId="19012" xr:uid="{81D53247-9193-4A8B-81D8-1B94D623AA69}"/>
    <cellStyle name="Accent1 2 2 2 2 2 20" xfId="20199" xr:uid="{680996A0-7F87-4000-9104-8519C32CDCA6}"/>
    <cellStyle name="Accent1 2 2 2 2 2 21" xfId="23842" xr:uid="{273A4D57-8C8D-4F68-9E6D-F06EAC074F3D}"/>
    <cellStyle name="Accent1 2 2 2 2 2 22" xfId="19969" xr:uid="{4377DBB4-6746-48AD-86BC-D75E540B7732}"/>
    <cellStyle name="Accent1 2 2 2 2 2 23" xfId="23754" xr:uid="{7AF993FD-2C58-40B6-B0D0-0D8853233A64}"/>
    <cellStyle name="Accent1 2 2 2 2 2 24" xfId="22244" xr:uid="{B6A0CE15-2961-42DC-9791-A009EB159239}"/>
    <cellStyle name="Accent1 2 2 2 2 2 25" xfId="24119" xr:uid="{C81F7FCF-F23C-4ED2-96E0-59A738F8B05C}"/>
    <cellStyle name="Accent1 2 2 2 2 2 26" xfId="20753" xr:uid="{B5144363-C7DF-4205-923F-52A529BA76A2}"/>
    <cellStyle name="Accent1 2 2 2 2 2 27" xfId="21102" xr:uid="{D40454EA-2F54-41C2-A133-DD4DADFDE0D4}"/>
    <cellStyle name="Accent1 2 2 2 2 2 28" xfId="21455" xr:uid="{397E4BCB-0009-433B-A8A4-A66D88055C1B}"/>
    <cellStyle name="Accent1 2 2 2 2 2 29" xfId="24130" xr:uid="{EDEA1209-7B0B-455D-8DA2-45F7FE42B034}"/>
    <cellStyle name="Accent1 2 2 2 2 2 3" xfId="14572" xr:uid="{BDAC8193-585B-424D-A119-F550EA026F4A}"/>
    <cellStyle name="Accent1 2 2 2 2 2 30" xfId="20029" xr:uid="{83DC8C1F-06FE-4C45-A511-F6C7BCBC30E5}"/>
    <cellStyle name="Accent1 2 2 2 2 2 31" xfId="22061" xr:uid="{B8159557-8181-4E92-A73A-7D2B150484A8}"/>
    <cellStyle name="Accent1 2 2 2 2 2 32" xfId="24192" xr:uid="{A0AE9DB3-012B-4282-80C2-C0762C6C1A80}"/>
    <cellStyle name="Accent1 2 2 2 2 2 33" xfId="19600" xr:uid="{32029347-46DD-47F6-BF29-B6B8FFA7E84C}"/>
    <cellStyle name="Accent1 2 2 2 2 2 34" xfId="17078" xr:uid="{70A8F524-A527-426D-995E-AD9EC1B28929}"/>
    <cellStyle name="Accent1 2 2 2 2 2 35" xfId="22819" xr:uid="{658610BF-F71D-467B-AFB1-D86B20A02D96}"/>
    <cellStyle name="Accent1 2 2 2 2 2 36" xfId="22505" xr:uid="{7AEAE0C5-7C3A-4573-A921-8EAB771F92EE}"/>
    <cellStyle name="Accent1 2 2 2 2 2 37" xfId="19485" xr:uid="{B01431FE-ABC4-48DC-9190-4E9DB4DBE4E9}"/>
    <cellStyle name="Accent1 2 2 2 2 2 38" xfId="19361" xr:uid="{8D092BEA-571E-4C86-BC38-A7CCC8185337}"/>
    <cellStyle name="Accent1 2 2 2 2 2 39" xfId="22733" xr:uid="{8662A00F-066B-4408-B384-86A0A230E645}"/>
    <cellStyle name="Accent1 2 2 2 2 2 4" xfId="16089" xr:uid="{26F40ABD-FCAE-4D73-8636-680B0F8B646C}"/>
    <cellStyle name="Accent1 2 2 2 2 2 4 10" xfId="22386" xr:uid="{896D18CA-1657-426D-B57C-F8A95645FB69}"/>
    <cellStyle name="Accent1 2 2 2 2 2 4 11" xfId="22112" xr:uid="{E5C814FF-A694-4352-A6E4-DB8BAD86456D}"/>
    <cellStyle name="Accent1 2 2 2 2 2 4 12" xfId="24538" xr:uid="{77A1464D-F3F1-4B97-9330-119134C986DF}"/>
    <cellStyle name="Accent1 2 2 2 2 2 4 13" xfId="22284" xr:uid="{8B6DBB28-254A-4E99-860F-7A73FD5686B4}"/>
    <cellStyle name="Accent1 2 2 2 2 2 4 14" xfId="24065" xr:uid="{E00BAB5B-D40B-46C9-8A3C-3C858B91E3F5}"/>
    <cellStyle name="Accent1 2 2 2 2 2 4 15" xfId="20421" xr:uid="{45E64DDC-A290-40C1-902A-5EF2014D7B65}"/>
    <cellStyle name="Accent1 2 2 2 2 2 4 16" xfId="21912" xr:uid="{FEB0FA56-F2C2-4757-949F-B7C3CE0DD579}"/>
    <cellStyle name="Accent1 2 2 2 2 2 4 17" xfId="24069" xr:uid="{5B660965-9538-45D5-BA91-8AD696FC0CB8}"/>
    <cellStyle name="Accent1 2 2 2 2 2 4 18" xfId="27820" xr:uid="{2F820538-2037-4D81-8355-BB830C50067E}"/>
    <cellStyle name="Accent1 2 2 2 2 2 4 19" xfId="29923" xr:uid="{D964D3F7-328D-4806-81C8-95F45FA8F7A7}"/>
    <cellStyle name="Accent1 2 2 2 2 2 4 2" xfId="18253" xr:uid="{2327ED68-17C7-419B-9C37-454B7299443C}"/>
    <cellStyle name="Accent1 2 2 2 2 2 4 2 2" xfId="21739" xr:uid="{95EA1FC1-F93D-4F29-83F0-44FF0B309D5A}"/>
    <cellStyle name="Accent1 2 2 2 2 2 4 2 2 2" xfId="22935" xr:uid="{89D6BEF3-57AA-45D9-9762-3DD55E9F4BC1}"/>
    <cellStyle name="Accent1 2 2 2 2 2 4 2 2 3" xfId="29649" xr:uid="{1FC26FBD-9C4B-4F34-A549-5785A7B68FA2}"/>
    <cellStyle name="Accent1 2 2 2 2 2 4 2 2 4" xfId="28009" xr:uid="{DB761252-219A-467D-888E-913A301DC75D}"/>
    <cellStyle name="Accent1 2 2 2 2 2 4 2 2 5" xfId="28279" xr:uid="{7DFD9446-7BE6-4330-BF75-A108D3E2C2F7}"/>
    <cellStyle name="Accent1 2 2 2 2 2 4 2 2 6" xfId="14859" xr:uid="{3488771D-C985-4864-8074-0DEBBCB17EAA}"/>
    <cellStyle name="Accent1 2 2 2 2 2 4 2 2 7" xfId="30925" xr:uid="{BB49D327-9C9F-48F3-85EB-6E820F6140BD}"/>
    <cellStyle name="Accent1 2 2 2 2 2 4 2 2 8" xfId="29715" xr:uid="{03E450AC-6BAC-4D66-9EFD-ACC796A9E2B1}"/>
    <cellStyle name="Accent1 2 2 2 2 2 4 2 3" xfId="29099" xr:uid="{83C285DA-17FD-45A7-805F-EAB2C03E5274}"/>
    <cellStyle name="Accent1 2 2 2 2 2 4 2 4" xfId="27063" xr:uid="{3D33B84B-F0F0-41A5-8363-67A31CD073FD}"/>
    <cellStyle name="Accent1 2 2 2 2 2 4 2 5" xfId="27324" xr:uid="{A17E940B-6601-40FD-B038-D8D9C4C639BD}"/>
    <cellStyle name="Accent1 2 2 2 2 2 4 2 6" xfId="28144" xr:uid="{2E5EF6BD-9CAD-4B22-A4F5-1F184CE86ECE}"/>
    <cellStyle name="Accent1 2 2 2 2 2 4 2 7" xfId="27745" xr:uid="{43BD5FAA-B196-4D21-8DF9-D37B5BAFFA60}"/>
    <cellStyle name="Accent1 2 2 2 2 2 4 2 8" xfId="30550" xr:uid="{17114CA8-AA54-432B-8D87-8E4670F7B271}"/>
    <cellStyle name="Accent1 2 2 2 2 2 4 20" xfId="29993" xr:uid="{1C51C134-4D71-45DB-8EE4-90E2052CDCF0}"/>
    <cellStyle name="Accent1 2 2 2 2 2 4 21" xfId="29126" xr:uid="{EDF9A3C0-2165-49B5-A318-E1CFF4569144}"/>
    <cellStyle name="Accent1 2 2 2 2 2 4 22" xfId="27067" xr:uid="{3129AEA1-8DBF-4F6E-A82C-96E56C54B947}"/>
    <cellStyle name="Accent1 2 2 2 2 2 4 23" xfId="15946" xr:uid="{A217E775-C049-4B45-A447-7C18E53E7F91}"/>
    <cellStyle name="Accent1 2 2 2 2 2 4 3" xfId="24270" xr:uid="{D5174AFC-08AD-4D6C-AB11-87CA3AD586ED}"/>
    <cellStyle name="Accent1 2 2 2 2 2 4 4" xfId="21785" xr:uid="{23555D8B-831C-428D-AFC7-B57B9AC7BF84}"/>
    <cellStyle name="Accent1 2 2 2 2 2 4 5" xfId="21341" xr:uid="{CDF18D20-4886-4A58-9D1A-29E9514DA474}"/>
    <cellStyle name="Accent1 2 2 2 2 2 4 6" xfId="20280" xr:uid="{5685C36C-38EB-46BE-ADF6-C530455EB2C8}"/>
    <cellStyle name="Accent1 2 2 2 2 2 4 7" xfId="24621" xr:uid="{82E747C4-33D4-40CA-BA1B-8B3D766B5FDD}"/>
    <cellStyle name="Accent1 2 2 2 2 2 4 8" xfId="21934" xr:uid="{8683B8E0-486D-4FB7-ADC5-44D2AA306079}"/>
    <cellStyle name="Accent1 2 2 2 2 2 4 9" xfId="24051" xr:uid="{9911B1F0-8040-415F-9015-E66675944897}"/>
    <cellStyle name="Accent1 2 2 2 2 2 40" xfId="19869" xr:uid="{CA9F350D-E6B2-4D39-AD48-AD4D7E97CFC1}"/>
    <cellStyle name="Accent1 2 2 2 2 2 41" xfId="22097" xr:uid="{122E17BF-5B74-4DA5-A353-C8BDACCFBB95}"/>
    <cellStyle name="Accent1 2 2 2 2 2 42" xfId="22813" xr:uid="{DC3BF971-100F-415C-B09E-67CD006129C6}"/>
    <cellStyle name="Accent1 2 2 2 2 2 43" xfId="22790" xr:uid="{F57FA4B4-4843-46EB-A9B6-463AF7FC2E6A}"/>
    <cellStyle name="Accent1 2 2 2 2 2 44" xfId="17279" xr:uid="{3D3BA6F9-226B-4498-A617-8ACDEF9D250E}"/>
    <cellStyle name="Accent1 2 2 2 2 2 45" xfId="23418" xr:uid="{7DBB81D5-0E07-495A-8346-538B9C582561}"/>
    <cellStyle name="Accent1 2 2 2 2 2 46" xfId="14760" xr:uid="{69B2055D-7975-49AA-9ABE-C06F94E10C14}"/>
    <cellStyle name="Accent1 2 2 2 2 2 47" xfId="27328" xr:uid="{B19B885D-2273-48AE-B6F7-EA5E6B91F70E}"/>
    <cellStyle name="Accent1 2 2 2 2 2 48" xfId="14971" xr:uid="{75176F48-C632-4C97-BC66-125593C0C485}"/>
    <cellStyle name="Accent1 2 2 2 2 2 49" xfId="30699" xr:uid="{08744178-6F17-4C6C-9AF3-9EC7D73CCC17}"/>
    <cellStyle name="Accent1 2 2 2 2 2 5" xfId="18373" xr:uid="{0DEE6A2B-4EFA-4C76-B539-679645502A72}"/>
    <cellStyle name="Accent1 2 2 2 2 2 50" xfId="28368" xr:uid="{034958B9-6D53-4523-A8A6-695F5028210C}"/>
    <cellStyle name="Accent1 2 2 2 2 2 51" xfId="27128" xr:uid="{E1EB9E89-D1FD-4714-B772-3F7A5F1FC184}"/>
    <cellStyle name="Accent1 2 2 2 2 2 52" xfId="15705" xr:uid="{B595AA73-7B5D-48D1-A170-C4EEF6942D2D}"/>
    <cellStyle name="Accent1 2 2 2 2 2 52 2" xfId="33207" xr:uid="{8CE34E80-37B5-4B14-9212-DF5368121984}"/>
    <cellStyle name="Accent1 2 2 2 2 2 52 3" xfId="36236" xr:uid="{0C310DE7-1C4C-4236-8E3D-264565A28D71}"/>
    <cellStyle name="Accent1 2 2 2 2 2 52 4" xfId="27597" xr:uid="{9FA28B38-B46A-4A31-83C2-E4DD84A9A4DC}"/>
    <cellStyle name="Accent1 2 2 2 2 2 52 5" xfId="14967" xr:uid="{BC7AAB4A-ACB7-481A-8E83-7A7E99C37294}"/>
    <cellStyle name="Accent1 2 2 2 2 2 52 6" xfId="28924" xr:uid="{E3A105DA-2860-4608-9AF1-C076DCFC8709}"/>
    <cellStyle name="Accent1 2 2 2 2 2 52 7" xfId="27463" xr:uid="{8C6D8319-EDFF-42F2-9E18-95AB17F313FB}"/>
    <cellStyle name="Accent1 2 2 2 2 2 52 8" xfId="29424" xr:uid="{68549FDF-728F-4C17-81E8-EF73D7F5802B}"/>
    <cellStyle name="Accent1 2 2 2 2 2 52 9" xfId="36611" xr:uid="{4A6E32BF-ED66-4AAF-9816-2740F486658E}"/>
    <cellStyle name="Accent1 2 2 2 2 2 53" xfId="35697" xr:uid="{FAE23FF5-60E6-48A0-83FF-3C193214632D}"/>
    <cellStyle name="Accent1 2 2 2 2 2 54" xfId="35746" xr:uid="{8AE1AC89-7753-4D3F-A855-618D68A2CBBE}"/>
    <cellStyle name="Accent1 2 2 2 2 2 55" xfId="35792" xr:uid="{48B2E9CE-7A50-4D71-A20A-80A377196313}"/>
    <cellStyle name="Accent1 2 2 2 2 2 56" xfId="35834" xr:uid="{44E774BF-7F55-4663-AE7A-F0DBFBEEEB07}"/>
    <cellStyle name="Accent1 2 2 2 2 2 57" xfId="35876" xr:uid="{6EE24555-C626-4305-A0FF-82D2A9DDD650}"/>
    <cellStyle name="Accent1 2 2 2 2 2 58" xfId="35914" xr:uid="{5F077326-5B11-4CFC-ABAE-39BD617E6D22}"/>
    <cellStyle name="Accent1 2 2 2 2 2 59" xfId="35946" xr:uid="{3922B4CD-1802-4E4C-BCE2-D3B86AF9E69F}"/>
    <cellStyle name="Accent1 2 2 2 2 2 6" xfId="18493" xr:uid="{6429E9FF-58BC-4BAF-BD19-80FFE027E49F}"/>
    <cellStyle name="Accent1 2 2 2 2 2 60" xfId="35976" xr:uid="{BE5AC907-EB88-482D-9415-1B9FAD73350D}"/>
    <cellStyle name="Accent1 2 2 2 2 2 61" xfId="36000" xr:uid="{2AC9B77E-BFA5-4E8B-A697-4CF636EF1376}"/>
    <cellStyle name="Accent1 2 2 2 2 2 62" xfId="36020" xr:uid="{EB52D028-7D4E-47AD-AAC3-9AC6DE21ECB5}"/>
    <cellStyle name="Accent1 2 2 2 2 2 63" xfId="36036" xr:uid="{CB8BC430-4AA8-4A96-A288-AF2531320972}"/>
    <cellStyle name="Accent1 2 2 2 2 2 64" xfId="36047" xr:uid="{8C552810-358F-4412-BA1D-0D1C4341D992}"/>
    <cellStyle name="Accent1 2 2 2 2 2 65" xfId="29344" xr:uid="{3D46565F-AE0D-482F-AFA1-EBE9C976D440}"/>
    <cellStyle name="Accent1 2 2 2 2 2 66" xfId="31011" xr:uid="{FA3030A6-61D6-415F-B683-7E37AF6A5CD2}"/>
    <cellStyle name="Accent1 2 2 2 2 2 67" xfId="30695" xr:uid="{E8DC2EE8-2C71-4492-8AA9-3C66B67BE729}"/>
    <cellStyle name="Accent1 2 2 2 2 2 68" xfId="36414" xr:uid="{27AB56E3-B9E2-4480-B123-8C6FEBB2A661}"/>
    <cellStyle name="Accent1 2 2 2 2 2 69" xfId="31850" xr:uid="{79D9C22B-629B-4B22-A129-51C3F3E865B0}"/>
    <cellStyle name="Accent1 2 2 2 2 2 7" xfId="18616" xr:uid="{7F5D9064-C9E6-4FCA-99A6-ADD5F9059D91}"/>
    <cellStyle name="Accent1 2 2 2 2 2 70" xfId="28383" xr:uid="{5214EFF2-E254-427D-86DF-F1B2ECEE66DB}"/>
    <cellStyle name="Accent1 2 2 2 2 2 71" xfId="31343" xr:uid="{8079EA5C-F0D4-440D-868F-24E10693C37D}"/>
    <cellStyle name="Accent1 2 2 2 2 2 72" xfId="37147" xr:uid="{E03D1E34-ADF9-47A8-9B3A-D6E078A84B5A}"/>
    <cellStyle name="Accent1 2 2 2 2 2 8" xfId="18738" xr:uid="{B27B155D-468B-4794-935F-C8B12F26323C}"/>
    <cellStyle name="Accent1 2 2 2 2 2 9" xfId="18852" xr:uid="{75DE53ED-61FC-42A5-9A42-1CAC89A5925F}"/>
    <cellStyle name="Accent1 2 2 2 2 20" xfId="24804" xr:uid="{9BC9F18B-2501-4045-81B2-2497CB8F681F}"/>
    <cellStyle name="Accent1 2 2 2 2 21" xfId="20708" xr:uid="{C6BC3FA9-C37E-40D2-A64B-2F5C9A93A407}"/>
    <cellStyle name="Accent1 2 2 2 2 22" xfId="21070" xr:uid="{EC6A23E7-FD4D-4B51-8341-E409BC7A3137}"/>
    <cellStyle name="Accent1 2 2 2 2 23" xfId="22078" xr:uid="{9A2324E7-921F-4010-899B-A5BF86CD3C18}"/>
    <cellStyle name="Accent1 2 2 2 2 24" xfId="20963" xr:uid="{7F014AE8-E09E-4165-B546-479F5B38308B}"/>
    <cellStyle name="Accent1 2 2 2 2 25" xfId="21154" xr:uid="{68CE41A2-5458-4EC4-9F7A-C0EE30F04A6B}"/>
    <cellStyle name="Accent1 2 2 2 2 26" xfId="23859" xr:uid="{5E2E6113-CBF9-4E8C-B284-9EE6E32F2C49}"/>
    <cellStyle name="Accent1 2 2 2 2 27" xfId="20549" xr:uid="{B1AE06FA-5C4C-4A7D-B624-CC34CE5717D0}"/>
    <cellStyle name="Accent1 2 2 2 2 28" xfId="20702" xr:uid="{00508AFD-965A-4275-A05F-AEA1F4A7871E}"/>
    <cellStyle name="Accent1 2 2 2 2 29" xfId="19928" xr:uid="{C05C7EFB-ABB7-4B3D-913C-0810A01F184C}"/>
    <cellStyle name="Accent1 2 2 2 2 3" xfId="14531" xr:uid="{BCC1A430-A24E-4CB0-9E8E-041C29779CCE}"/>
    <cellStyle name="Accent1 2 2 2 2 30" xfId="24380" xr:uid="{F0D93DB2-3926-404E-B891-E46468CB88F4}"/>
    <cellStyle name="Accent1 2 2 2 2 31" xfId="21390" xr:uid="{A66BDEC6-B8CD-4A14-8CB4-BDF0B05D8112}"/>
    <cellStyle name="Accent1 2 2 2 2 32" xfId="23868" xr:uid="{758EF19A-39EA-4623-80B1-C586FED4FDD3}"/>
    <cellStyle name="Accent1 2 2 2 2 33" xfId="18311" xr:uid="{1D670DAC-71B9-401B-A58E-783190B76530}"/>
    <cellStyle name="Accent1 2 2 2 2 34" xfId="16762" xr:uid="{2738C3B8-41BB-4C7A-8948-C90F9E5AE5C8}"/>
    <cellStyle name="Accent1 2 2 2 2 35" xfId="22441" xr:uid="{0D76B7E6-564A-4EB2-AC75-F4826C2928BB}"/>
    <cellStyle name="Accent1 2 2 2 2 36" xfId="23298" xr:uid="{5F685994-D017-4A95-93F8-EE133B830BCF}"/>
    <cellStyle name="Accent1 2 2 2 2 37" xfId="23432" xr:uid="{335A0715-B2A9-4F3B-8167-43AF6AE47D10}"/>
    <cellStyle name="Accent1 2 2 2 2 38" xfId="23271" xr:uid="{A5B0BAB1-D0BB-4772-869A-F424DA80ABBE}"/>
    <cellStyle name="Accent1 2 2 2 2 39" xfId="17611" xr:uid="{600B1892-899B-4680-89D8-94E7EAE39641}"/>
    <cellStyle name="Accent1 2 2 2 2 4" xfId="16048" xr:uid="{151D7E84-009C-4302-B970-987E7F3690FC}"/>
    <cellStyle name="Accent1 2 2 2 2 4 10" xfId="21016" xr:uid="{2242D7EA-4451-4A36-994B-0C6C0EA989AA}"/>
    <cellStyle name="Accent1 2 2 2 2 4 11" xfId="24382" xr:uid="{402A8DBD-1A4B-48F4-9D27-D0BA4F90B139}"/>
    <cellStyle name="Accent1 2 2 2 2 4 12" xfId="20646" xr:uid="{2DAB9A97-4ADE-4727-9E51-AEA541049193}"/>
    <cellStyle name="Accent1 2 2 2 2 4 13" xfId="23626" xr:uid="{4EB17876-744D-4B7A-8389-553A07A3F45E}"/>
    <cellStyle name="Accent1 2 2 2 2 4 14" xfId="20832" xr:uid="{4B660FD2-82ED-4BC2-8A97-D51BC1C85952}"/>
    <cellStyle name="Accent1 2 2 2 2 4 15" xfId="24855" xr:uid="{92D7435D-C572-49D0-A906-9779A34B262C}"/>
    <cellStyle name="Accent1 2 2 2 2 4 16" xfId="25032" xr:uid="{19FD2264-55F7-42CE-8C69-06AF7D526C0C}"/>
    <cellStyle name="Accent1 2 2 2 2 4 17" xfId="25192" xr:uid="{CCA0A09F-03E7-4842-B238-BBD825636251}"/>
    <cellStyle name="Accent1 2 2 2 2 4 18" xfId="27788" xr:uid="{74CE03A5-3D83-4F31-A95A-290103258FBC}"/>
    <cellStyle name="Accent1 2 2 2 2 4 19" xfId="30694" xr:uid="{BF160CC9-1308-41FF-A7A8-7EE69C16C3EE}"/>
    <cellStyle name="Accent1 2 2 2 2 4 2" xfId="18169" xr:uid="{61A3F50C-953E-46DE-9D25-C360DF7BE5E6}"/>
    <cellStyle name="Accent1 2 2 2 2 4 2 2" xfId="20027" xr:uid="{4B99BC91-65E1-4C3C-8183-D6879A333A7B}"/>
    <cellStyle name="Accent1 2 2 2 2 4 2 2 2" xfId="22918" xr:uid="{2599B884-2030-46AB-8EB8-B3B8EE4CA83E}"/>
    <cellStyle name="Accent1 2 2 2 2 4 2 2 3" xfId="29639" xr:uid="{048FA6C8-8511-4180-A6CC-84F71BD72072}"/>
    <cellStyle name="Accent1 2 2 2 2 4 2 2 4" xfId="28400" xr:uid="{FA794C6B-28E5-4A58-BEA3-6BCFEA1C0EDC}"/>
    <cellStyle name="Accent1 2 2 2 2 4 2 2 5" xfId="28027" xr:uid="{4DE44444-99F1-42A7-B43C-C48F7E96FA78}"/>
    <cellStyle name="Accent1 2 2 2 2 4 2 2 6" xfId="27525" xr:uid="{66542D18-C11C-4399-9DAE-4D533535EA1D}"/>
    <cellStyle name="Accent1 2 2 2 2 4 2 2 7" xfId="30522" xr:uid="{49D3C03E-F329-4DA0-8D5D-9CB90BBB84E6}"/>
    <cellStyle name="Accent1 2 2 2 2 4 2 2 8" xfId="27651" xr:uid="{55F68569-AD64-4047-8C34-0C847D56C9F5}"/>
    <cellStyle name="Accent1 2 2 2 2 4 2 3" xfId="28509" xr:uid="{17500326-5B7C-467E-9917-E36F0FA66875}"/>
    <cellStyle name="Accent1 2 2 2 2 4 2 4" xfId="26932" xr:uid="{6C3AB484-8EEF-402F-893A-F74F674CE49F}"/>
    <cellStyle name="Accent1 2 2 2 2 4 2 5" xfId="31193" xr:uid="{6B7FC27A-3483-4362-8684-6A575235C40F}"/>
    <cellStyle name="Accent1 2 2 2 2 4 2 6" xfId="30193" xr:uid="{76BF52E4-7E01-47B8-A6A6-AC9CABD79E9E}"/>
    <cellStyle name="Accent1 2 2 2 2 4 2 7" xfId="29583" xr:uid="{9D085252-4B84-4B82-AFFD-36A4FC5F30F2}"/>
    <cellStyle name="Accent1 2 2 2 2 4 2 8" xfId="31664" xr:uid="{798A782F-41FE-4CFE-BFA7-BD374EB73E2E}"/>
    <cellStyle name="Accent1 2 2 2 2 4 20" xfId="15483" xr:uid="{D38CF03E-B65D-4B4E-898E-8647743677FE}"/>
    <cellStyle name="Accent1 2 2 2 2 4 21" xfId="30863" xr:uid="{8F0E2179-53A6-4E9D-A514-E0396A02A819}"/>
    <cellStyle name="Accent1 2 2 2 2 4 22" xfId="31041" xr:uid="{E139CA59-B0A6-4471-9F97-B8BB73B579F0}"/>
    <cellStyle name="Accent1 2 2 2 2 4 23" xfId="27930" xr:uid="{2A419779-8E13-4FFE-B4F1-CE0974B762CB}"/>
    <cellStyle name="Accent1 2 2 2 2 4 3" xfId="24234" xr:uid="{0B317761-E83D-47B1-A893-6775CD53E0A1}"/>
    <cellStyle name="Accent1 2 2 2 2 4 4" xfId="21749" xr:uid="{F2E422C3-D7EC-4719-8D04-081ADC073501}"/>
    <cellStyle name="Accent1 2 2 2 2 4 5" xfId="24521" xr:uid="{23336837-6CDD-47A5-9079-4B1C9B2DFF2E}"/>
    <cellStyle name="Accent1 2 2 2 2 4 6" xfId="21636" xr:uid="{E9CB0F7B-B1CF-46D5-8C8C-C5269CCEC4F9}"/>
    <cellStyle name="Accent1 2 2 2 2 4 7" xfId="23993" xr:uid="{4283ABF4-E7A6-4627-A78E-68C95AD519D9}"/>
    <cellStyle name="Accent1 2 2 2 2 4 8" xfId="20103" xr:uid="{F9B155B8-F7CE-491B-A9B6-7A90C0A8077D}"/>
    <cellStyle name="Accent1 2 2 2 2 4 9" xfId="22004" xr:uid="{87511146-514F-4BEB-AACC-BA76A349359F}"/>
    <cellStyle name="Accent1 2 2 2 2 40" xfId="17726" xr:uid="{C0ADC904-7D43-47EA-965A-5254A9A33B73}"/>
    <cellStyle name="Accent1 2 2 2 2 41" xfId="17696" xr:uid="{6E84C6CC-9849-40DB-890D-E7D90F538671}"/>
    <cellStyle name="Accent1 2 2 2 2 42" xfId="22538" xr:uid="{ADB222B3-1B4E-4E70-8C13-C10FC449CD2C}"/>
    <cellStyle name="Accent1 2 2 2 2 43" xfId="22738" xr:uid="{4B2E6D3E-877D-4B1C-91CD-0B092DFCFFE2}"/>
    <cellStyle name="Accent1 2 2 2 2 44" xfId="17632" xr:uid="{6113A4DE-978F-436C-AD19-72EBD6F58A75}"/>
    <cellStyle name="Accent1 2 2 2 2 45" xfId="22843" xr:uid="{DC8617DF-0116-42CC-A544-A1374B31C18C}"/>
    <cellStyle name="Accent1 2 2 2 2 46" xfId="14790" xr:uid="{A821A9BB-76AC-4FA6-9B2E-24020CB08BA1}"/>
    <cellStyle name="Accent1 2 2 2 2 47" xfId="28915" xr:uid="{394BE7C4-5955-4FE9-A106-F850FE4456C7}"/>
    <cellStyle name="Accent1 2 2 2 2 48" xfId="30137" xr:uid="{BF814554-E49D-40E6-AC0E-4BA52B3FFE0D}"/>
    <cellStyle name="Accent1 2 2 2 2 49" xfId="27316" xr:uid="{89B48DD2-9BFE-4DDF-9E3E-CF685F111FDE}"/>
    <cellStyle name="Accent1 2 2 2 2 5" xfId="16374" xr:uid="{A3F7289F-61DC-4217-A8FD-B5197EB6CC3E}"/>
    <cellStyle name="Accent1 2 2 2 2 50" xfId="15978" xr:uid="{1E054FB6-B9B9-4851-A700-C1C4D615EFF4}"/>
    <cellStyle name="Accent1 2 2 2 2 51" xfId="28609" xr:uid="{1879FFA3-D39F-4765-A69D-F9E346E7B562}"/>
    <cellStyle name="Accent1 2 2 2 2 52" xfId="26933" xr:uid="{66CFD65F-2D85-4ED1-9A2A-2098290CDF8A}"/>
    <cellStyle name="Accent1 2 2 2 2 52 2" xfId="33179" xr:uid="{A2D93075-18CB-43DD-BFDB-5B53ED8F897A}"/>
    <cellStyle name="Accent1 2 2 2 2 52 3" xfId="36232" xr:uid="{30FF264D-CB0C-48DD-A251-C0FE32F12644}"/>
    <cellStyle name="Accent1 2 2 2 2 52 4" xfId="32295" xr:uid="{B69811FD-20E4-4010-AD09-4C33B2793220}"/>
    <cellStyle name="Accent1 2 2 2 2 52 5" xfId="36591" xr:uid="{B315557A-7912-4903-9FE5-C82C9916B47B}"/>
    <cellStyle name="Accent1 2 2 2 2 52 6" xfId="29518" xr:uid="{51914C01-A0ED-4C50-898D-827EA24BE14C}"/>
    <cellStyle name="Accent1 2 2 2 2 52 7" xfId="36400" xr:uid="{1C5EB9DA-46B4-4A7B-9C2B-FBC9C786526C}"/>
    <cellStyle name="Accent1 2 2 2 2 52 8" xfId="31913" xr:uid="{439B2B2C-8DD3-4631-BE0D-5D3DB9D086AB}"/>
    <cellStyle name="Accent1 2 2 2 2 52 9" xfId="36562" xr:uid="{D18D8EC1-C4B7-46D6-90C6-6171D57684D1}"/>
    <cellStyle name="Accent1 2 2 2 2 53" xfId="34375" xr:uid="{92FD58C3-49CA-4330-A7E9-927EC0099759}"/>
    <cellStyle name="Accent1 2 2 2 2 54" xfId="34285" xr:uid="{3A65F5C7-5E04-44D0-8471-2D6576B6B92F}"/>
    <cellStyle name="Accent1 2 2 2 2 55" xfId="34359" xr:uid="{8DF58977-FBB2-4848-B2F0-CB245192B9C8}"/>
    <cellStyle name="Accent1 2 2 2 2 56" xfId="34393" xr:uid="{F9740A1D-5D9D-4383-9C95-EAE54D74B573}"/>
    <cellStyle name="Accent1 2 2 2 2 57" xfId="33706" xr:uid="{2BE8607B-7BAE-46AA-B20F-0E14D7A418CF}"/>
    <cellStyle name="Accent1 2 2 2 2 58" xfId="35124" xr:uid="{874D8205-2889-45B2-A3C5-BBB9469D4610}"/>
    <cellStyle name="Accent1 2 2 2 2 59" xfId="34044" xr:uid="{1E2D7960-E497-4DD0-89DE-06FE1128AC07}"/>
    <cellStyle name="Accent1 2 2 2 2 6" xfId="17584" xr:uid="{41D641E3-7ED5-49E9-9919-1D56030566CD}"/>
    <cellStyle name="Accent1 2 2 2 2 60" xfId="35567" xr:uid="{3E44C001-6976-479A-9A56-50BAE1212AFC}"/>
    <cellStyle name="Accent1 2 2 2 2 61" xfId="32580" xr:uid="{EE788D97-5C9C-4BE6-A08C-89FDEA9A819B}"/>
    <cellStyle name="Accent1 2 2 2 2 62" xfId="33542" xr:uid="{A5AEB8C7-4EF0-4AFC-812C-867090E979FB}"/>
    <cellStyle name="Accent1 2 2 2 2 63" xfId="34063" xr:uid="{608CB4FC-3A37-433D-963B-31ED32E6B292}"/>
    <cellStyle name="Accent1 2 2 2 2 64" xfId="35538" xr:uid="{8D1FD129-9625-4662-A8B3-B131315A0A2B}"/>
    <cellStyle name="Accent1 2 2 2 2 65" xfId="29786" xr:uid="{2C847290-8152-494A-9B8A-375976FFED71}"/>
    <cellStyle name="Accent1 2 2 2 2 66" xfId="32337" xr:uid="{8454D0A6-5DA1-45C3-A94A-D4686EFEC482}"/>
    <cellStyle name="Accent1 2 2 2 2 67" xfId="14742" xr:uid="{3C4A2F03-3B0A-4DAF-B7F7-5ABC40B262B2}"/>
    <cellStyle name="Accent1 2 2 2 2 68" xfId="15780" xr:uid="{5FCBE06D-B196-4406-BA3A-0ECAFF4652C9}"/>
    <cellStyle name="Accent1 2 2 2 2 69" xfId="31493" xr:uid="{0FD7BE23-319D-4840-8C01-4BCFA60C6B1D}"/>
    <cellStyle name="Accent1 2 2 2 2 7" xfId="16794" xr:uid="{FA495564-D031-4580-BB81-E78DAB2F00AC}"/>
    <cellStyle name="Accent1 2 2 2 2 70" xfId="31814" xr:uid="{8A99E49E-259F-4C52-9DE2-AB5B751297B2}"/>
    <cellStyle name="Accent1 2 2 2 2 71" xfId="15911" xr:uid="{CC9F8969-C1AA-4E8F-91ED-99779E0AD73C}"/>
    <cellStyle name="Accent1 2 2 2 2 72" xfId="37106" xr:uid="{07ACE164-504C-4F04-9B84-C2761E213A20}"/>
    <cellStyle name="Accent1 2 2 2 2 8" xfId="17935" xr:uid="{ED42792E-9144-43BE-902D-4B5A7B66FDB0}"/>
    <cellStyle name="Accent1 2 2 2 2 9" xfId="17851" xr:uid="{F6BF6BC6-44AA-46BB-9DA9-7CAEEBEB6B00}"/>
    <cellStyle name="Accent1 2 2 2 20" xfId="23674" xr:uid="{763B5480-01B4-4346-B6A1-ABE69F74AB93}"/>
    <cellStyle name="Accent1 2 2 2 21" xfId="22179" xr:uid="{8FA6A933-B32A-4060-A762-04E25324D699}"/>
    <cellStyle name="Accent1 2 2 2 22" xfId="23961" xr:uid="{57453272-B769-469E-A2DC-F51FDE8E8D2F}"/>
    <cellStyle name="Accent1 2 2 2 23" xfId="20083" xr:uid="{78637C0D-88C6-4354-85B0-725912DC0123}"/>
    <cellStyle name="Accent1 2 2 2 24" xfId="20313" xr:uid="{80843D38-EBC7-41FA-B134-933E0560443A}"/>
    <cellStyle name="Accent1 2 2 2 25" xfId="24187" xr:uid="{437F1F3C-9223-46AB-A06F-4F41ABEA15D4}"/>
    <cellStyle name="Accent1 2 2 2 26" xfId="21684" xr:uid="{8A0FE28B-B81A-44B7-80C3-161BA97A01C3}"/>
    <cellStyle name="Accent1 2 2 2 27" xfId="24808" xr:uid="{2A9846ED-FA9F-4516-BAC9-AA249F78E6F9}"/>
    <cellStyle name="Accent1 2 2 2 28" xfId="24986" xr:uid="{D181C5C5-81D8-401D-849A-D0E8E86DA786}"/>
    <cellStyle name="Accent1 2 2 2 29" xfId="25150" xr:uid="{A493D1AA-F701-46A7-B383-E9129A1BE4A9}"/>
    <cellStyle name="Accent1 2 2 2 3" xfId="14404" xr:uid="{AB6ACE8F-EF14-4B4B-9931-3CA35BE39CEE}"/>
    <cellStyle name="Accent1 2 2 2 30" xfId="25305" xr:uid="{39F5F442-F325-428A-98DC-E9FCA6D4A8F0}"/>
    <cellStyle name="Accent1 2 2 2 31" xfId="25450" xr:uid="{C0AA260F-7BBF-433E-9198-A2D7AFEB2FAD}"/>
    <cellStyle name="Accent1 2 2 2 32" xfId="25584" xr:uid="{E88E19B5-A8A5-48AB-9211-E4388FB3D9E0}"/>
    <cellStyle name="Accent1 2 2 2 33" xfId="25706" xr:uid="{8466D29F-5827-468C-AC26-C171EFED9F44}"/>
    <cellStyle name="Accent1 2 2 2 34" xfId="18782" xr:uid="{5AB18C2D-7DF8-453E-9FB3-7DD849ED2B2C}"/>
    <cellStyle name="Accent1 2 2 2 35" xfId="16898" xr:uid="{7603BA0A-335C-44C7-A423-20C6C30CA30D}"/>
    <cellStyle name="Accent1 2 2 2 36" xfId="19021" xr:uid="{0A6705E8-5C8E-4862-92BB-C0793B720CE8}"/>
    <cellStyle name="Accent1 2 2 2 37" xfId="17924" xr:uid="{64A6E64B-53CC-45B8-B803-871A5A23611D}"/>
    <cellStyle name="Accent1 2 2 2 38" xfId="22540" xr:uid="{C2D203FD-DCCC-4F39-B5AD-7FF0C565B0A7}"/>
    <cellStyle name="Accent1 2 2 2 39" xfId="23044" xr:uid="{B34F39AE-07D8-46CC-B7E0-ADBCFEB325A1}"/>
    <cellStyle name="Accent1 2 2 2 4" xfId="14530" xr:uid="{AA36D97F-C039-438E-A2F5-EFB7E7F79240}"/>
    <cellStyle name="Accent1 2 2 2 40" xfId="21536" xr:uid="{0DA78742-DDB7-4340-9268-39836EF80858}"/>
    <cellStyle name="Accent1 2 2 2 41" xfId="22494" xr:uid="{5DEB62A0-7A01-4AC9-914E-F300155B0A4D}"/>
    <cellStyle name="Accent1 2 2 2 42" xfId="23084" xr:uid="{FF126F58-36D9-48A9-9980-B88C6A65CE39}"/>
    <cellStyle name="Accent1 2 2 2 43" xfId="22725" xr:uid="{9CBC657F-B234-4B34-93A4-8639C3AFFCF3}"/>
    <cellStyle name="Accent1 2 2 2 44" xfId="23387" xr:uid="{B21E6967-AC46-4A5C-BF2B-5DBD3641C82D}"/>
    <cellStyle name="Accent1 2 2 2 45" xfId="23148" xr:uid="{EE2A3C9A-1F80-4F07-BA42-4D375543746C}"/>
    <cellStyle name="Accent1 2 2 2 46" xfId="23073" xr:uid="{EB63920B-1633-4346-826C-A8F7B002AAD6}"/>
    <cellStyle name="Accent1 2 2 2 47" xfId="15013" xr:uid="{16D1EEAE-4D06-4019-BDC9-933B624907A6}"/>
    <cellStyle name="Accent1 2 2 2 48" xfId="29640" xr:uid="{A122ACCF-C46A-4BE9-8325-BEB3F9462E09}"/>
    <cellStyle name="Accent1 2 2 2 49" xfId="27634" xr:uid="{EC2A1EAA-A5CF-4198-BAC3-89D9F60F9D85}"/>
    <cellStyle name="Accent1 2 2 2 5" xfId="15706" xr:uid="{D687F8A2-0AB4-49BD-920E-5A8959AC5F07}"/>
    <cellStyle name="Accent1 2 2 2 5 10" xfId="25589" xr:uid="{0D552E09-17B3-4713-B533-C5115A1EEF07}"/>
    <cellStyle name="Accent1 2 2 2 5 11" xfId="25711" xr:uid="{39E26CB6-4460-41A1-A52A-BAE4F72261B6}"/>
    <cellStyle name="Accent1 2 2 2 5 12" xfId="25819" xr:uid="{1B014D32-E011-4141-A488-2AB58D579301}"/>
    <cellStyle name="Accent1 2 2 2 5 13" xfId="25921" xr:uid="{BC5B95EC-3949-4EFE-8EBE-39EF7F62EA0B}"/>
    <cellStyle name="Accent1 2 2 2 5 14" xfId="26006" xr:uid="{7EAA1DA4-B9A8-4396-9FDD-98D4DF89E476}"/>
    <cellStyle name="Accent1 2 2 2 5 15" xfId="26081" xr:uid="{60DBDA82-BCB5-4163-B793-29A015218BA8}"/>
    <cellStyle name="Accent1 2 2 2 5 16" xfId="26141" xr:uid="{CBEFA64C-8402-4254-9060-DB9DCB62ED66}"/>
    <cellStyle name="Accent1 2 2 2 5 17" xfId="26189" xr:uid="{10D7B50B-948F-4285-91DE-151CC13C2733}"/>
    <cellStyle name="Accent1 2 2 2 5 18" xfId="27747" xr:uid="{2336514F-77E6-484C-A09E-C349F4A0B245}"/>
    <cellStyle name="Accent1 2 2 2 5 19" xfId="15031" xr:uid="{D974DD70-BF09-4688-BF4E-EE121F8108D5}"/>
    <cellStyle name="Accent1 2 2 2 5 2" xfId="18128" xr:uid="{1BBB6EDB-F63B-479B-86A3-62CBDC234CAD}"/>
    <cellStyle name="Accent1 2 2 2 5 2 2" xfId="20400" xr:uid="{69DF9F0B-7B23-403D-83A7-40BB9BD1A372}"/>
    <cellStyle name="Accent1 2 2 2 5 2 2 2" xfId="22877" xr:uid="{8B0E8579-FE70-42B2-B3BB-6B8C6FAE7B5B}"/>
    <cellStyle name="Accent1 2 2 2 5 2 2 3" xfId="29598" xr:uid="{4D5C462D-C768-4A1A-8FDB-D28E6F2021BB}"/>
    <cellStyle name="Accent1 2 2 2 5 2 2 4" xfId="28770" xr:uid="{DC87DCD2-09D0-4540-8B96-765FFA260978}"/>
    <cellStyle name="Accent1 2 2 2 5 2 2 5" xfId="15289" xr:uid="{E526C975-6CDC-41F6-834C-4782BE772092}"/>
    <cellStyle name="Accent1 2 2 2 5 2 2 6" xfId="15844" xr:uid="{46D0A345-241C-4A02-AF5F-9648C00FBD47}"/>
    <cellStyle name="Accent1 2 2 2 5 2 2 7" xfId="29243" xr:uid="{5A6E15EA-7576-4CD2-8DD0-0C7E7BA46EB5}"/>
    <cellStyle name="Accent1 2 2 2 5 2 2 8" xfId="28917" xr:uid="{9B13A657-5161-4267-9AEF-27C69F08E662}"/>
    <cellStyle name="Accent1 2 2 2 5 2 3" xfId="28636" xr:uid="{51F29063-8E16-475F-B437-0038589E661D}"/>
    <cellStyle name="Accent1 2 2 2 5 2 4" xfId="27106" xr:uid="{9F349A5D-A720-4C90-8961-B5BB7B8231C6}"/>
    <cellStyle name="Accent1 2 2 2 5 2 5" xfId="30585" xr:uid="{13BFC787-041F-4729-B74B-008198B55C52}"/>
    <cellStyle name="Accent1 2 2 2 5 2 6" xfId="29464" xr:uid="{129D9677-3DDB-43CD-8F6C-5063544C258C}"/>
    <cellStyle name="Accent1 2 2 2 5 2 7" xfId="30381" xr:uid="{5F11D7DF-8284-47AB-B296-B241A70CF7F9}"/>
    <cellStyle name="Accent1 2 2 2 5 2 8" xfId="28459" xr:uid="{7FB10BDA-F479-4482-A347-813652CC9AF0}"/>
    <cellStyle name="Accent1 2 2 2 5 20" xfId="29967" xr:uid="{72346D37-69B0-4913-B090-AC86DDB34AD9}"/>
    <cellStyle name="Accent1 2 2 2 5 21" xfId="15769" xr:uid="{9ECAC499-40FC-465E-BFA1-08B011E621E4}"/>
    <cellStyle name="Accent1 2 2 2 5 22" xfId="30079" xr:uid="{57FEE783-B624-492C-B6AF-692B388D67C5}"/>
    <cellStyle name="Accent1 2 2 2 5 23" xfId="15711" xr:uid="{669114F6-A1C3-4103-98BF-AFE64BFD0577}"/>
    <cellStyle name="Accent1 2 2 2 5 3" xfId="24193" xr:uid="{FFE712C3-51F4-4321-B1AF-10E916AFF8D1}"/>
    <cellStyle name="Accent1 2 2 2 5 4" xfId="20133" xr:uid="{E7627FF7-5617-437E-AD0A-1F79C66A0CC0}"/>
    <cellStyle name="Accent1 2 2 2 5 5" xfId="24813" xr:uid="{6E8DEF71-D169-4683-872A-0C7ACCD4FE38}"/>
    <cellStyle name="Accent1 2 2 2 5 6" xfId="24991" xr:uid="{1257A56D-DBBC-470E-9683-748282F3D0EE}"/>
    <cellStyle name="Accent1 2 2 2 5 7" xfId="25155" xr:uid="{06C2C116-9C3F-4F4D-8867-FBC9BC2F814B}"/>
    <cellStyle name="Accent1 2 2 2 5 8" xfId="25310" xr:uid="{EDAD8107-B050-4ED8-9E1E-5AF268960037}"/>
    <cellStyle name="Accent1 2 2 2 5 9" xfId="25455" xr:uid="{EDFD9754-7CAD-40BA-98D4-899AA013F565}"/>
    <cellStyle name="Accent1 2 2 2 50" xfId="28956" xr:uid="{A3ECA5D4-A639-4A44-9E6E-29B134CA2786}"/>
    <cellStyle name="Accent1 2 2 2 51" xfId="27517" xr:uid="{E49E21E9-B0EE-476F-81DC-641CE3E1933F}"/>
    <cellStyle name="Accent1 2 2 2 52" xfId="31329" xr:uid="{D50BB725-81A4-42A3-B92B-C894D5F16032}"/>
    <cellStyle name="Accent1 2 2 2 53" xfId="27524" xr:uid="{BEC1EA67-65DB-49A1-980E-C0B11E9B2783}"/>
    <cellStyle name="Accent1 2 2 2 53 2" xfId="33138" xr:uid="{4B2B9271-674F-4A11-98E5-B148B4CDAC92}"/>
    <cellStyle name="Accent1 2 2 2 53 3" xfId="36191" xr:uid="{46391F7F-84DB-4867-ABB2-4BB3A7D716DA}"/>
    <cellStyle name="Accent1 2 2 2 53 4" xfId="28322" xr:uid="{C5FD1E03-85C3-4F87-91B5-39FF6BFE2F5D}"/>
    <cellStyle name="Accent1 2 2 2 53 5" xfId="15956" xr:uid="{43829B72-565E-450A-AE05-0A6B888217E8}"/>
    <cellStyle name="Accent1 2 2 2 53 6" xfId="32352" xr:uid="{AC9AA04F-CCB2-4D07-91F5-ACD0511DC5F2}"/>
    <cellStyle name="Accent1 2 2 2 53 7" xfId="15963" xr:uid="{4AEED217-7F51-4C49-8B5F-641EDDD24E17}"/>
    <cellStyle name="Accent1 2 2 2 53 8" xfId="31947" xr:uid="{54E01485-EB07-4BF0-B593-D3DF0F4D5B13}"/>
    <cellStyle name="Accent1 2 2 2 53 9" xfId="27344" xr:uid="{87610DCB-429C-4A59-8DAE-B744C5008CBE}"/>
    <cellStyle name="Accent1 2 2 2 54" xfId="35409" xr:uid="{BDED17FD-ABC1-4BCC-BFB3-88D36B0939C7}"/>
    <cellStyle name="Accent1 2 2 2 55" xfId="32692" xr:uid="{76190DE4-26B7-4A29-9B1E-1D4BEFECFD51}"/>
    <cellStyle name="Accent1 2 2 2 56" xfId="34578" xr:uid="{B802895B-73B5-4314-99FC-56EBBA6374D8}"/>
    <cellStyle name="Accent1 2 2 2 57" xfId="33633" xr:uid="{CFDF5DB6-E49F-43F8-AAC1-1C4FB3B5F1BE}"/>
    <cellStyle name="Accent1 2 2 2 58" xfId="34380" xr:uid="{205CEBC5-69A3-43F3-B300-A3A9F4E14E74}"/>
    <cellStyle name="Accent1 2 2 2 59" xfId="34076" xr:uid="{CDE49071-3DB1-4C7E-BFB4-45DAEE890E36}"/>
    <cellStyle name="Accent1 2 2 2 6" xfId="16407" xr:uid="{3470D8BE-53C1-4900-B815-A59333CA7F4D}"/>
    <cellStyle name="Accent1 2 2 2 60" xfId="34469" xr:uid="{4C95F964-3488-44B1-8A65-7FC45B40BEF0}"/>
    <cellStyle name="Accent1 2 2 2 61" xfId="33457" xr:uid="{466DD492-D8F5-448F-811E-05BA0C55AB89}"/>
    <cellStyle name="Accent1 2 2 2 62" xfId="35114" xr:uid="{8F11660D-01A4-4C37-84B1-DA0DCB8A134E}"/>
    <cellStyle name="Accent1 2 2 2 63" xfId="34764" xr:uid="{635D9CF5-2CAC-46F1-A081-A344B86BE225}"/>
    <cellStyle name="Accent1 2 2 2 64" xfId="34848" xr:uid="{C60C9F30-6C37-4804-B005-107E4131EA25}"/>
    <cellStyle name="Accent1 2 2 2 65" xfId="34827" xr:uid="{224F697D-B385-4B0D-8A5A-5AC0BDF788F0}"/>
    <cellStyle name="Accent1 2 2 2 66" xfId="31657" xr:uid="{A1E38333-A13D-4A89-9A46-220B827F795A}"/>
    <cellStyle name="Accent1 2 2 2 67" xfId="30218" xr:uid="{6389C3B1-C990-4FB1-8043-9FD01350E8D9}"/>
    <cellStyle name="Accent1 2 2 2 68" xfId="31667" xr:uid="{27BA6456-BA41-43F1-BC98-5EB4484CD0F6}"/>
    <cellStyle name="Accent1 2 2 2 69" xfId="28235" xr:uid="{11726C3E-D436-4E6A-9CF7-394D649F8324}"/>
    <cellStyle name="Accent1 2 2 2 7" xfId="17331" xr:uid="{B3C343DC-877F-43E8-8DE4-7DA917C7FACC}"/>
    <cellStyle name="Accent1 2 2 2 70" xfId="36413" xr:uid="{75842670-DD37-4491-8EF6-5664B6EB4913}"/>
    <cellStyle name="Accent1 2 2 2 71" xfId="31373" xr:uid="{53A6CF91-98F8-4AFF-8C2F-322DEC2D0AC5}"/>
    <cellStyle name="Accent1 2 2 2 72" xfId="36448" xr:uid="{FC2F8346-BB98-4403-AEDD-A9B7DA973E16}"/>
    <cellStyle name="Accent1 2 2 2 73" xfId="37105" xr:uid="{17EDCE86-A250-44CD-B66B-AEC34CEF34B5}"/>
    <cellStyle name="Accent1 2 2 2 8" xfId="16997" xr:uid="{5DC6B26B-8A9B-4A4A-BB13-DFFB183C65B1}"/>
    <cellStyle name="Accent1 2 2 2 9" xfId="17255" xr:uid="{696C51B7-CE51-4666-B988-538C8B0FE0E9}"/>
    <cellStyle name="Accent1 2 2 20" xfId="17895" xr:uid="{E1C87D11-5245-4EE5-B402-ED2425C40A61}"/>
    <cellStyle name="Accent1 2 2 20 2" xfId="21001" xr:uid="{216730CB-5FB0-429C-966A-5E075EE9DF78}"/>
    <cellStyle name="Accent1 2 2 21" xfId="24123" xr:uid="{42400531-5BF1-4DD4-8120-C12B48C1D31C}"/>
    <cellStyle name="Accent1 2 2 22" xfId="19980" xr:uid="{30CFF054-B7C7-4E6C-8DA3-76B50E9D7EA9}"/>
    <cellStyle name="Accent1 2 2 23" xfId="22001" xr:uid="{96F89C17-66A0-472B-931B-64A8256B8AEB}"/>
    <cellStyle name="Accent1 2 2 24" xfId="21699" xr:uid="{BA2E7387-BB25-47A4-9ED3-DD633E56A66D}"/>
    <cellStyle name="Accent1 2 2 25" xfId="24937" xr:uid="{CF16F9EC-C454-437C-AB7D-42AB5BF313A7}"/>
    <cellStyle name="Accent1 2 2 26" xfId="25105" xr:uid="{9012FF42-1897-429B-BECE-9DE200746F0C}"/>
    <cellStyle name="Accent1 2 2 27" xfId="25261" xr:uid="{4511A040-71AB-4C56-B6CC-0E3FAD812A71}"/>
    <cellStyle name="Accent1 2 2 28" xfId="25407" xr:uid="{25C60434-F0E8-41D1-A24B-F7ED45147A64}"/>
    <cellStyle name="Accent1 2 2 29" xfId="25545" xr:uid="{232BA1C9-0264-4AC1-B01F-9689E8E0AEAC}"/>
    <cellStyle name="Accent1 2 2 3" xfId="14262" xr:uid="{C1D25E9E-474E-40FF-963B-EC5E85BABFDA}"/>
    <cellStyle name="Accent1 2 2 30" xfId="25672" xr:uid="{BC983178-D382-4680-87D6-8C1BF028DEF1}"/>
    <cellStyle name="Accent1 2 2 31" xfId="25782" xr:uid="{31A7A310-2DDF-4DDA-8454-D700F5AAC6FC}"/>
    <cellStyle name="Accent1 2 2 32" xfId="25886" xr:uid="{CC4C90E8-96B8-4661-9F22-E3D074B52028}"/>
    <cellStyle name="Accent1 2 2 33" xfId="25977" xr:uid="{9C301EE1-FDFF-41D8-8218-D6D9E1FBD389}"/>
    <cellStyle name="Accent1 2 2 34" xfId="26057" xr:uid="{44DC4207-8C37-4922-88AA-FC90FE45B8EE}"/>
    <cellStyle name="Accent1 2 2 35" xfId="22736" xr:uid="{3DB71CE5-1FA6-4059-9E44-0F5F956A05B9}"/>
    <cellStyle name="Accent1 2 2 36" xfId="18676" xr:uid="{7CE276AD-00B6-4DE2-A91A-0CF0826A0400}"/>
    <cellStyle name="Accent1 2 2 37" xfId="18913" xr:uid="{596A4914-34C3-49E7-AB6A-E41485E91899}"/>
    <cellStyle name="Accent1 2 2 38" xfId="23231" xr:uid="{3E98F811-956C-4872-B6EB-5AEC66B1DEC6}"/>
    <cellStyle name="Accent1 2 2 39" xfId="17346" xr:uid="{73A397CC-9587-4A05-AFB8-3E74F777B251}"/>
    <cellStyle name="Accent1 2 2 4" xfId="14363" xr:uid="{252B9516-32F1-4F66-9598-6B6BF474BD6A}"/>
    <cellStyle name="Accent1 2 2 40" xfId="18118" xr:uid="{C603228C-7F56-4445-AC3C-CA6311BE29C4}"/>
    <cellStyle name="Accent1 2 2 41" xfId="18901" xr:uid="{E7E4F796-0EE5-482D-9369-F0A0AC9D5843}"/>
    <cellStyle name="Accent1 2 2 42" xfId="26239" xr:uid="{DC313F63-CA83-4A0D-AA2D-45FDB1516FC6}"/>
    <cellStyle name="Accent1 2 2 43" xfId="26326" xr:uid="{F13DBA60-36B4-424E-9188-6B6587C564DA}"/>
    <cellStyle name="Accent1 2 2 44" xfId="26405" xr:uid="{BE2ECF1A-6140-4EDC-9FD0-84CC94750C71}"/>
    <cellStyle name="Accent1 2 2 45" xfId="26479" xr:uid="{872D8354-7803-451B-BD82-811157478F44}"/>
    <cellStyle name="Accent1 2 2 46" xfId="26547" xr:uid="{03D17E9F-F29E-4F5F-849B-16C009DFED77}"/>
    <cellStyle name="Accent1 2 2 47" xfId="26612" xr:uid="{77FACC41-0BF7-4674-B59A-7DA34F6A29C4}"/>
    <cellStyle name="Accent1 2 2 48" xfId="15250" xr:uid="{ECE8CE53-C766-46EE-B359-9B9A20CBD104}"/>
    <cellStyle name="Accent1 2 2 49" xfId="30286" xr:uid="{A19DF381-35C3-4619-B3C8-A758C9043E6E}"/>
    <cellStyle name="Accent1 2 2 5" xfId="14489" xr:uid="{4AC622AC-1AA4-438A-9E90-247057D90D5E}"/>
    <cellStyle name="Accent1 2 2 50" xfId="30034" xr:uid="{8B1BD354-D74B-4FF3-A524-21EF9B932017}"/>
    <cellStyle name="Accent1 2 2 51" xfId="29113" xr:uid="{8CA3979B-7697-4706-9756-9B5B180148BD}"/>
    <cellStyle name="Accent1 2 2 52" xfId="31123" xr:uid="{E68A0FA9-2D8E-41C4-BB3A-2B20B8054FE6}"/>
    <cellStyle name="Accent1 2 2 53" xfId="16033" xr:uid="{35C8D11F-A9B6-4328-93C3-DBEF89AD58C9}"/>
    <cellStyle name="Accent1 2 2 54" xfId="15148" xr:uid="{66E92EB2-A51E-439B-BFA5-CB0262AD63C2}"/>
    <cellStyle name="Accent1 2 2 54 2" xfId="33000" xr:uid="{1C5D1011-D283-4E01-A90D-9B1A60AE1DFA}"/>
    <cellStyle name="Accent1 2 2 54 3" xfId="36172" xr:uid="{4B4296E5-69E8-4EA2-A85C-C5F4C0C46503}"/>
    <cellStyle name="Accent1 2 2 54 4" xfId="32515" xr:uid="{E385ECB3-8F0D-4F9E-BA31-68ED5E2E600C}"/>
    <cellStyle name="Accent1 2 2 54 5" xfId="29274" xr:uid="{1F787DFE-48CD-4FFA-8AFD-FA98B16E4005}"/>
    <cellStyle name="Accent1 2 2 54 6" xfId="32154" xr:uid="{2CE75104-AB15-4C11-9D88-A0F86E610EC3}"/>
    <cellStyle name="Accent1 2 2 54 7" xfId="16273" xr:uid="{2F5E081D-B9CD-4D87-B24A-F23F5EE3A8F1}"/>
    <cellStyle name="Accent1 2 2 54 8" xfId="15368" xr:uid="{E9BADFC4-C213-4CFD-A87F-3B9539A4058D}"/>
    <cellStyle name="Accent1 2 2 54 9" xfId="32249" xr:uid="{F23F8BB0-E00D-4552-8718-E7E41E08E2BC}"/>
    <cellStyle name="Accent1 2 2 55" xfId="34993" xr:uid="{8E6F1521-C9F0-412C-A00E-A0DEB5BFD7F1}"/>
    <cellStyle name="Accent1 2 2 56" xfId="34737" xr:uid="{9FF26663-0C95-4077-8444-49353C4AA449}"/>
    <cellStyle name="Accent1 2 2 57" xfId="33455" xr:uid="{32C38AD3-2C1C-4412-94E4-8E7684E23DAB}"/>
    <cellStyle name="Accent1 2 2 58" xfId="35332" xr:uid="{ACB02197-7AC0-458C-B49A-8C45ACA1F010}"/>
    <cellStyle name="Accent1 2 2 59" xfId="32751" xr:uid="{63E324FC-A9D1-4415-812C-31FA02D49135}"/>
    <cellStyle name="Accent1 2 2 6" xfId="15388" xr:uid="{21EF98CD-1464-40EE-B5D7-F1B8A08547F7}"/>
    <cellStyle name="Accent1 2 2 6 10" xfId="25457" xr:uid="{31464681-E37C-441E-B5D7-0C5189B419C5}"/>
    <cellStyle name="Accent1 2 2 6 11" xfId="25591" xr:uid="{0C98AC92-1EA6-4A8E-8558-EFE86BC0DE90}"/>
    <cellStyle name="Accent1 2 2 6 12" xfId="25713" xr:uid="{292C0942-31CE-4D93-AADB-ECD322985AC7}"/>
    <cellStyle name="Accent1 2 2 6 13" xfId="25821" xr:uid="{D8B5A758-6DF2-46EA-A5D3-4D44023CE01B}"/>
    <cellStyle name="Accent1 2 2 6 14" xfId="25923" xr:uid="{6D44ADEC-306A-4CA9-A9E4-FFBF3E77C1FC}"/>
    <cellStyle name="Accent1 2 2 6 15" xfId="26008" xr:uid="{2F3D3800-9529-4A10-9C69-08A40C481FC8}"/>
    <cellStyle name="Accent1 2 2 6 16" xfId="26083" xr:uid="{B38DEBD9-0548-4790-B0B4-4EE5E0813F1B}"/>
    <cellStyle name="Accent1 2 2 6 17" xfId="26143" xr:uid="{503BB059-B264-40FF-A080-CB22D8A52D39}"/>
    <cellStyle name="Accent1 2 2 6 18" xfId="27575" xr:uid="{442AACEF-7DE7-4A44-9DB2-E253845D74C9}"/>
    <cellStyle name="Accent1 2 2 6 19" xfId="14755" xr:uid="{79CC620D-B218-4E01-B698-581318ADB6E8}"/>
    <cellStyle name="Accent1 2 2 6 2" xfId="17671" xr:uid="{A0A952B1-E744-484B-8330-DA70887319E6}"/>
    <cellStyle name="Accent1 2 2 6 2 2" xfId="20788" xr:uid="{EAA0B2DB-E630-4652-A416-F7BA5B46BFE9}"/>
    <cellStyle name="Accent1 2 2 6 2 2 2" xfId="22786" xr:uid="{D3FE8E9F-6AF0-4674-997D-97F46558CC55}"/>
    <cellStyle name="Accent1 2 2 6 2 2 3" xfId="29556" xr:uid="{E3204AB0-0270-423F-8D21-9919A52AF4D1}"/>
    <cellStyle name="Accent1 2 2 6 2 2 4" xfId="29088" xr:uid="{D0A1BD87-D553-4F4D-993F-68FA7EE48C6D}"/>
    <cellStyle name="Accent1 2 2 6 2 2 5" xfId="15715" xr:uid="{1AE9EF9B-C217-4565-8E7A-3AF77709AFA2}"/>
    <cellStyle name="Accent1 2 2 6 2 2 6" xfId="28013" xr:uid="{2673553A-1871-45B4-AA73-8554E3CCB24D}"/>
    <cellStyle name="Accent1 2 2 6 2 2 7" xfId="27965" xr:uid="{773E01C3-F5DF-4899-908C-D096393377A9}"/>
    <cellStyle name="Accent1 2 2 6 2 2 8" xfId="30860" xr:uid="{4CD1FA6A-1028-4178-BF90-70455D449885}"/>
    <cellStyle name="Accent1 2 2 6 2 3" xfId="28768" xr:uid="{DF8BFA4E-3322-4377-8840-7EBB7C3FB81C}"/>
    <cellStyle name="Accent1 2 2 6 2 4" xfId="30098" xr:uid="{A3471080-EA19-473C-9EF8-282AF8F8959A}"/>
    <cellStyle name="Accent1 2 2 6 2 5" xfId="30991" xr:uid="{E1DDC5C8-1324-4E6F-95AE-8AE8C7541C19}"/>
    <cellStyle name="Accent1 2 2 6 2 6" xfId="26948" xr:uid="{239252FD-D41B-4557-9348-A8833C168BE7}"/>
    <cellStyle name="Accent1 2 2 6 2 7" xfId="14905" xr:uid="{310795F1-0D29-4AAA-8162-3946059CC1AA}"/>
    <cellStyle name="Accent1 2 2 6 2 8" xfId="16147" xr:uid="{888839B2-A632-45E8-A0C2-F46BC939EB90}"/>
    <cellStyle name="Accent1 2 2 6 20" xfId="30653" xr:uid="{F59D5B83-1A4A-4F3E-A098-6784E223320A}"/>
    <cellStyle name="Accent1 2 2 6 21" xfId="30721" xr:uid="{9DC068B1-A8B0-425B-B061-F228C9B84548}"/>
    <cellStyle name="Accent1 2 2 6 22" xfId="27279" xr:uid="{28D79F4D-F02C-4C28-B16A-9897CDC5EF3D}"/>
    <cellStyle name="Accent1 2 2 6 23" xfId="28957" xr:uid="{BFB9D217-D89B-4F91-9701-19427941A7F9}"/>
    <cellStyle name="Accent1 2 2 6 3" xfId="24043" xr:uid="{EA7F8879-406F-4DBE-A62B-C55E18737ECA}"/>
    <cellStyle name="Accent1 2 2 6 4" xfId="20668" xr:uid="{DD972C8D-318E-471E-9D34-072FDB73831D}"/>
    <cellStyle name="Accent1 2 2 6 5" xfId="21384" xr:uid="{B12525F6-7873-4CE4-952C-38C90EE68FA9}"/>
    <cellStyle name="Accent1 2 2 6 6" xfId="24817" xr:uid="{DB41B0F9-67C8-4BFE-828F-100761B89444}"/>
    <cellStyle name="Accent1 2 2 6 7" xfId="24995" xr:uid="{BE327E46-EC36-43D3-885E-AA3482940DFE}"/>
    <cellStyle name="Accent1 2 2 6 8" xfId="25159" xr:uid="{83069543-E3F8-40BB-BA3E-5177BEE65463}"/>
    <cellStyle name="Accent1 2 2 6 9" xfId="25313" xr:uid="{0DB0C989-572B-48A8-BD37-8A0EF46AF743}"/>
    <cellStyle name="Accent1 2 2 60" xfId="33833" xr:uid="{FB0264E5-F4F5-40A2-AE61-2271C9383A93}"/>
    <cellStyle name="Accent1 2 2 61" xfId="35411" xr:uid="{A9FB55A6-5712-47E3-B697-78C691168534}"/>
    <cellStyle name="Accent1 2 2 62" xfId="32690" xr:uid="{6ACE56ED-8E4E-4C2C-A126-2A10ED3F5966}"/>
    <cellStyle name="Accent1 2 2 63" xfId="35592" xr:uid="{D1CB9E11-5203-433B-AD69-FDA5C8E63412}"/>
    <cellStyle name="Accent1 2 2 64" xfId="32563" xr:uid="{79F1D7DE-E840-4F46-9952-0B3AE1F9F6F0}"/>
    <cellStyle name="Accent1 2 2 65" xfId="35144" xr:uid="{1D5606CC-4EA4-48F9-882D-C8B3B1121C2E}"/>
    <cellStyle name="Accent1 2 2 66" xfId="33363" xr:uid="{4B20B6CF-066D-439F-86C3-7A29503613A0}"/>
    <cellStyle name="Accent1 2 2 67" xfId="30851" xr:uid="{851A6E0E-D160-44ED-A4CD-A2822684D5D4}"/>
    <cellStyle name="Accent1 2 2 68" xfId="32327" xr:uid="{AC556564-3EB7-40BD-8B2D-5BD8D7FD9072}"/>
    <cellStyle name="Accent1 2 2 69" xfId="28724" xr:uid="{467C91D4-4040-455C-B510-E0EA471B9504}"/>
    <cellStyle name="Accent1 2 2 7" xfId="16731" xr:uid="{10D6A199-B938-4C05-AE84-0CED9D595FD5}"/>
    <cellStyle name="Accent1 2 2 70" xfId="15609" xr:uid="{1DF8372E-D9F1-48FE-A77B-D6D549215BF7}"/>
    <cellStyle name="Accent1 2 2 71" xfId="28332" xr:uid="{24FAD8E5-713C-4C27-A55D-AFB37D88A3F3}"/>
    <cellStyle name="Accent1 2 2 72" xfId="31161" xr:uid="{B1443F70-7FAA-4571-9EBC-10D8725CB114}"/>
    <cellStyle name="Accent1 2 2 73" xfId="36657" xr:uid="{06C1CAA8-BCD5-4001-BA5D-EB8EF0E5FC82}"/>
    <cellStyle name="Accent1 2 2 74" xfId="37027" xr:uid="{AF844F2D-011D-45B5-89B4-1F1BF4CC0753}"/>
    <cellStyle name="Accent1 2 2 75" xfId="45214" xr:uid="{FAD3437A-C210-4FDA-AE9D-82CBB44964D7}"/>
    <cellStyle name="Accent1 2 2 8" xfId="18310" xr:uid="{88868D34-7943-4B15-A153-DE684F97E670}"/>
    <cellStyle name="Accent1 2 2 9" xfId="18428" xr:uid="{DFF2C865-B468-4D3B-9316-2624EF2C7FE1}"/>
    <cellStyle name="Accent1 2 20" xfId="16981" xr:uid="{6D94BD21-10C9-477C-BA95-383E237180CC}"/>
    <cellStyle name="Accent1 2 21" xfId="16915" xr:uid="{D196DD2C-004C-4416-915B-A9599BAE619E}"/>
    <cellStyle name="Accent1 2 21 2" xfId="20486" xr:uid="{178B9D11-DB9E-4129-89D7-C08B51C4B124}"/>
    <cellStyle name="Accent1 2 22" xfId="21877" xr:uid="{6E075BD2-5073-4DE2-B5FA-2F68C691B11C}"/>
    <cellStyle name="Accent1 2 23" xfId="24672" xr:uid="{299E7A1C-07DA-44B3-B314-AE51908AC839}"/>
    <cellStyle name="Accent1 2 24" xfId="21423" xr:uid="{2C83D6E5-D0D8-44EB-B3F9-8851B5F8EE19}"/>
    <cellStyle name="Accent1 2 25" xfId="24820" xr:uid="{586A7F4A-F832-4AD0-95A8-73DF1E05EAAD}"/>
    <cellStyle name="Accent1 2 26" xfId="24998" xr:uid="{B2B038CD-62BA-403C-BB5F-C01D897C5815}"/>
    <cellStyle name="Accent1 2 27" xfId="25162" xr:uid="{72C69DAE-3105-44D5-AA59-588C06D00579}"/>
    <cellStyle name="Accent1 2 28" xfId="25316" xr:uid="{C6D18E56-E725-49A8-B8EE-FE505CAA6492}"/>
    <cellStyle name="Accent1 2 29" xfId="25460" xr:uid="{20CF0A7F-6B8E-4CDF-A8B8-099F490A9D4C}"/>
    <cellStyle name="Accent1 2 3" xfId="13072" xr:uid="{C2924C31-9F59-4CA0-A3B3-B72B0F166026}"/>
    <cellStyle name="Accent1 2 30" xfId="25594" xr:uid="{12865A1E-9F03-46A4-897C-7B9F847F6EE6}"/>
    <cellStyle name="Accent1 2 31" xfId="25716" xr:uid="{564BD708-CD8E-45FE-BEBD-35297C6006B1}"/>
    <cellStyle name="Accent1 2 32" xfId="25824" xr:uid="{6D267ACD-9C7D-415E-A2CB-C4A2E9375AC6}"/>
    <cellStyle name="Accent1 2 33" xfId="25926" xr:uid="{CDCF7715-021E-4639-A34C-75FBCBFC3947}"/>
    <cellStyle name="Accent1 2 34" xfId="26010" xr:uid="{9EF4FC4F-06E7-4197-BC33-A91428885890}"/>
    <cellStyle name="Accent1 2 35" xfId="26085" xr:uid="{7BC063B1-632E-4060-B50A-8CA9EB1DC26C}"/>
    <cellStyle name="Accent1 2 36" xfId="23316" xr:uid="{8FB889FE-CFFE-4425-BE05-4226E0C2D888}"/>
    <cellStyle name="Accent1 2 37" xfId="23038" xr:uid="{FC7CE3A3-1737-412B-8A55-8A677CDD05B0}"/>
    <cellStyle name="Accent1 2 38" xfId="18195" xr:uid="{9D1BF19D-2287-475D-8AAD-1F3991300873}"/>
    <cellStyle name="Accent1 2 39" xfId="19367" xr:uid="{AFA2720A-08E3-443D-B667-B6D9D758FE15}"/>
    <cellStyle name="Accent1 2 4" xfId="14153" xr:uid="{165D3F29-E4DC-459C-895B-CD206D03BC4C}"/>
    <cellStyle name="Accent1 2 4 2" xfId="14221" xr:uid="{FA6F6E35-0207-42E8-88F6-D35587B0AC52}"/>
    <cellStyle name="Accent1 2 40" xfId="19605" xr:uid="{3375D6F7-2E33-41B0-BFFA-7E3A90526D69}"/>
    <cellStyle name="Accent1 2 41" xfId="26316" xr:uid="{E4F254BC-C0BF-43AE-8D1D-DAF040133569}"/>
    <cellStyle name="Accent1 2 42" xfId="26396" xr:uid="{42F1F796-1B21-4E35-9080-F103AE1A983A}"/>
    <cellStyle name="Accent1 2 43" xfId="26471" xr:uid="{AE9AF1CC-1090-4D27-A4E3-B2686F12C2DA}"/>
    <cellStyle name="Accent1 2 44" xfId="26543" xr:uid="{5D07B770-65CE-4014-A5C8-BC0A2AB82400}"/>
    <cellStyle name="Accent1 2 45" xfId="26608" xr:uid="{BEC0D0A6-4686-4611-A691-0C0E7DFAD878}"/>
    <cellStyle name="Accent1 2 46" xfId="26667" xr:uid="{FBD18146-D5D5-4F2A-8F1D-1D077B5B6368}"/>
    <cellStyle name="Accent1 2 47" xfId="26722" xr:uid="{539F887C-0DB2-44C4-BAD5-1E70A5A911C6}"/>
    <cellStyle name="Accent1 2 48" xfId="26771" xr:uid="{EAB1A375-B160-46F9-9E68-BC2C2A7A6E88}"/>
    <cellStyle name="Accent1 2 49" xfId="15615" xr:uid="{284F06CF-D689-4733-B974-9F9D7C342CD6}"/>
    <cellStyle name="Accent1 2 5" xfId="14357" xr:uid="{A04FF22B-7AB9-4E91-80AB-F0B7A1B709FD}"/>
    <cellStyle name="Accent1 2 50" xfId="15075" xr:uid="{4A8BC640-728D-433B-8CF1-2ECF502CC69E}"/>
    <cellStyle name="Accent1 2 51" xfId="30474" xr:uid="{C3019181-8629-4608-AF19-69A7DD01D423}"/>
    <cellStyle name="Accent1 2 52" xfId="28448" xr:uid="{E36ADA1E-C904-47DC-8F70-6673C2ED0335}"/>
    <cellStyle name="Accent1 2 53" xfId="15367" xr:uid="{9CF1EBDB-E78B-470B-9B2B-87D176B04B8F}"/>
    <cellStyle name="Accent1 2 54" xfId="27314" xr:uid="{DF75FE9D-B156-4F24-BE58-50975F881387}"/>
    <cellStyle name="Accent1 2 55" xfId="31564" xr:uid="{41527AF7-3337-4FB4-9DB3-3D6E7D2E7400}"/>
    <cellStyle name="Accent1 2 55 2" xfId="32824" xr:uid="{2847E773-2DB9-404B-B298-8CE7334F54B4}"/>
    <cellStyle name="Accent1 2 55 3" xfId="36112" xr:uid="{476275D1-F89C-479A-BA20-0120CCD6C9BA}"/>
    <cellStyle name="Accent1 2 55 4" xfId="31753" xr:uid="{CBD64A06-F198-4B22-B28E-EB431F9FE85C}"/>
    <cellStyle name="Accent1 2 55 5" xfId="32029" xr:uid="{635EB9CB-0274-4B09-8D84-64F06BA4BD8D}"/>
    <cellStyle name="Accent1 2 55 6" xfId="27110" xr:uid="{BAFC30D8-A2BD-4E84-8F92-275E2C646600}"/>
    <cellStyle name="Accent1 2 55 7" xfId="28565" xr:uid="{27A18E95-436B-4DBF-AE9D-0C5E0151F58F}"/>
    <cellStyle name="Accent1 2 55 8" xfId="32196" xr:uid="{D2ABC784-CF43-4627-97BB-AEAAC2D793A7}"/>
    <cellStyle name="Accent1 2 55 9" xfId="32461" xr:uid="{08550FA9-23F3-4BD4-9C23-5259AB567BA9}"/>
    <cellStyle name="Accent1 2 56" xfId="35371" xr:uid="{7ACBACFC-A12F-4D29-B4C3-79F11770A2F3}"/>
    <cellStyle name="Accent1 2 57" xfId="32721" xr:uid="{0351FFA5-2346-4584-A5E6-12D95A012658}"/>
    <cellStyle name="Accent1 2 58" xfId="34316" xr:uid="{A35900D1-C13A-411A-BF2E-FFCB32BE5C35}"/>
    <cellStyle name="Accent1 2 59" xfId="35022" xr:uid="{B2ED0F47-180C-4411-A80D-C0F84FF62D6A}"/>
    <cellStyle name="Accent1 2 6" xfId="14483" xr:uid="{CCC35073-EEEF-4A60-8519-03F45DB8E2F8}"/>
    <cellStyle name="Accent1 2 60" xfId="34074" xr:uid="{53F325B7-917B-4BD7-9E8C-2EE1F1BA5F1A}"/>
    <cellStyle name="Accent1 2 61" xfId="35569" xr:uid="{2F16CFD4-30D8-4B46-8EE9-D895954E8DB3}"/>
    <cellStyle name="Accent1 2 62" xfId="32578" xr:uid="{EE83593B-FD18-41BD-96C7-DD7992912FAE}"/>
    <cellStyle name="Accent1 2 63" xfId="34949" xr:uid="{5341B906-91D5-4EC6-A442-17E217A17557}"/>
    <cellStyle name="Accent1 2 64" xfId="35420" xr:uid="{6C71E28D-E731-4C65-A4A6-75ED60C446E9}"/>
    <cellStyle name="Accent1 2 65" xfId="32683" xr:uid="{980C27A1-B8C0-45C1-BFB2-F4156C4177D3}"/>
    <cellStyle name="Accent1 2 66" xfId="34740" xr:uid="{49379F3E-542F-4623-8C1E-D55BCA7789D2}"/>
    <cellStyle name="Accent1 2 67" xfId="34307" xr:uid="{C05C8A0D-CB7E-4C48-A9CE-6EA525AA21B1}"/>
    <cellStyle name="Accent1 2 68" xfId="31120" xr:uid="{BAEEACBA-2D04-4CC7-AD54-CE7CA75268AF}"/>
    <cellStyle name="Accent1 2 69" xfId="29241" xr:uid="{58459256-A2DF-4D34-919A-71D876F61A65}"/>
    <cellStyle name="Accent1 2 7" xfId="14657" xr:uid="{ED310048-3073-4EE2-A7AA-FF6E693170B0}"/>
    <cellStyle name="Accent1 2 7 10" xfId="22138" xr:uid="{F734C469-CCF1-4A91-AE83-EC4699FC2882}"/>
    <cellStyle name="Accent1 2 7 11" xfId="20667" xr:uid="{18C9949E-7E5B-454D-9EAA-9F1E3AB88446}"/>
    <cellStyle name="Accent1 2 7 12" xfId="24373" xr:uid="{DAEF1C79-9DFE-48EE-94D4-9DF4E5E7C738}"/>
    <cellStyle name="Accent1 2 7 13" xfId="19958" xr:uid="{C89D4009-E2C6-49ED-9109-61B18D0E86AE}"/>
    <cellStyle name="Accent1 2 7 14" xfId="24148" xr:uid="{E9411D2E-1BDB-4B3C-B572-0ED880973639}"/>
    <cellStyle name="Accent1 2 7 15" xfId="21740" xr:uid="{6D98588E-747A-4FDE-A1DC-9AE8D8F8FF76}"/>
    <cellStyle name="Accent1 2 7 16" xfId="22067" xr:uid="{45885CFC-9E51-4E88-BDE3-95F9D7FE8880}"/>
    <cellStyle name="Accent1 2 7 17" xfId="24593" xr:uid="{DE381207-4142-43F9-B5C3-5FCAC2C6EC40}"/>
    <cellStyle name="Accent1 2 7 18" xfId="27381" xr:uid="{0EA0C593-9368-4F3D-A156-E7B9DFD520ED}"/>
    <cellStyle name="Accent1 2 7 19" xfId="27648" xr:uid="{606E97CD-AAC0-416B-8848-0C532860EDBB}"/>
    <cellStyle name="Accent1 2 7 2" xfId="17254" xr:uid="{072EDAC3-64A7-405A-9495-BCFB8A6148E7}"/>
    <cellStyle name="Accent1 2 7 2 2" xfId="21493" xr:uid="{5D4A58AC-8615-4D66-A09F-08AD895E7917}"/>
    <cellStyle name="Accent1 2 7 2 2 2" xfId="22652" xr:uid="{922772D0-4C95-45E8-8452-C823B02666E6}"/>
    <cellStyle name="Accent1 2 7 2 2 3" xfId="29480" xr:uid="{4F379A29-2BDF-48AF-B98A-8CA99246A1E5}"/>
    <cellStyle name="Accent1 2 7 2 2 4" xfId="27537" xr:uid="{0185DD04-8903-454B-8B08-BBC66AE0EA44}"/>
    <cellStyle name="Accent1 2 7 2 2 5" xfId="28071" xr:uid="{5A34FC5A-F862-47E9-B0D2-6845914C9657}"/>
    <cellStyle name="Accent1 2 7 2 2 6" xfId="28615" xr:uid="{28A6147A-ECE0-4D20-B386-4B2AC7BCDE60}"/>
    <cellStyle name="Accent1 2 7 2 2 7" xfId="27512" xr:uid="{5D5B6B7B-417D-48C7-A7BB-BB1A5FA4F0EB}"/>
    <cellStyle name="Accent1 2 7 2 2 8" xfId="31598" xr:uid="{28CCAA1E-CEC1-4AC7-B9EB-C9524AEC2544}"/>
    <cellStyle name="Accent1 2 7 2 3" xfId="29010" xr:uid="{54A4D7B8-1DEE-4B55-9663-D76C88999A33}"/>
    <cellStyle name="Accent1 2 7 2 4" xfId="30551" xr:uid="{4A45993E-5C06-4035-AB54-FB8EF612F098}"/>
    <cellStyle name="Accent1 2 7 2 5" xfId="16129" xr:uid="{F606691E-2927-495E-84FE-85134C9AE618}"/>
    <cellStyle name="Accent1 2 7 2 6" xfId="28068" xr:uid="{F642856B-8984-4A27-BCAA-CBE8F45F12EA}"/>
    <cellStyle name="Accent1 2 7 2 7" xfId="15172" xr:uid="{305B832B-5CA1-4CEE-8915-A4654641B4FD}"/>
    <cellStyle name="Accent1 2 7 2 8" xfId="28397" xr:uid="{54C571C2-5260-4CD3-A6C2-A59FEEFB813C}"/>
    <cellStyle name="Accent1 2 7 20" xfId="15923" xr:uid="{0D865027-7CFB-451E-9DB5-FF6A7F2F727B}"/>
    <cellStyle name="Accent1 2 7 21" xfId="28142" xr:uid="{A7B948E2-5192-4AE1-B2F3-03059B94E252}"/>
    <cellStyle name="Accent1 2 7 22" xfId="27536" xr:uid="{2BF7833F-9422-4B60-B154-C15A3E6884A7}"/>
    <cellStyle name="Accent1 2 7 23" xfId="28446" xr:uid="{191A4FC4-FFA4-46F9-A838-7C0E8112FE18}"/>
    <cellStyle name="Accent1 2 7 3" xfId="23882" xr:uid="{C13B6B2A-3208-430F-B288-2224406E9FC7}"/>
    <cellStyle name="Accent1 2 7 4" xfId="20617" xr:uid="{96829A0D-1722-46C1-8388-BEC4C383EB8E}"/>
    <cellStyle name="Accent1 2 7 5" xfId="20470" xr:uid="{AC1B7259-6C20-444A-BBA7-97718D053A0E}"/>
    <cellStyle name="Accent1 2 7 6" xfId="24411" xr:uid="{B5D0CD46-D6F6-43F1-9762-97A7ACC327F8}"/>
    <cellStyle name="Accent1 2 7 7" xfId="22057" xr:uid="{C190BA7F-F93D-47AC-823E-9FFC03FF7952}"/>
    <cellStyle name="Accent1 2 7 8" xfId="24096" xr:uid="{C009D647-F5D2-49C2-98FA-70808BF85709}"/>
    <cellStyle name="Accent1 2 7 9" xfId="22249" xr:uid="{F937A2F2-EE06-4DE2-B937-02A0846E11A6}"/>
    <cellStyle name="Accent1 2 70" xfId="31979" xr:uid="{A5BEA826-5411-4AE3-AC7C-1E7C50BE7512}"/>
    <cellStyle name="Accent1 2 71" xfId="27503" xr:uid="{25CD5ED5-C946-4CE9-8ADD-D6C7B5A65A0C}"/>
    <cellStyle name="Accent1 2 72" xfId="15431" xr:uid="{75CF0BC0-5B37-466B-8AF7-C1649E927664}"/>
    <cellStyle name="Accent1 2 73" xfId="27633" xr:uid="{C15CE71B-4ECD-48CE-A767-41BE8594E0DD}"/>
    <cellStyle name="Accent1 2 74" xfId="32426" xr:uid="{906EA789-BE8B-42CE-97E8-517F5A209A76}"/>
    <cellStyle name="Accent1 2 75" xfId="37010" xr:uid="{DC346EB8-E2F4-443A-8C4D-3B4D356F2B91}"/>
    <cellStyle name="Accent1 2 76" xfId="43903" xr:uid="{15BF7E83-CDC7-4B97-9AA7-D9B534717708}"/>
    <cellStyle name="Accent1 2 77" xfId="44365" xr:uid="{A4A7686C-4A84-45F5-8A3A-A638FE861CF6}"/>
    <cellStyle name="Accent1 2 78" xfId="12411" xr:uid="{6888DD32-FAB4-42D7-8E7C-96C417BDC184}"/>
    <cellStyle name="Accent1 2 8" xfId="17055" xr:uid="{3ABED880-46B4-469B-AADA-3EC2470D29A8}"/>
    <cellStyle name="Accent1 2 9" xfId="17215" xr:uid="{9BFEBB83-0924-4935-B8D7-0A19738A9B13}"/>
    <cellStyle name="Accent1 20" xfId="18690" xr:uid="{887E3EBE-D398-47D1-93D8-C3CEC7F2E90D}"/>
    <cellStyle name="Accent1 21" xfId="18804" xr:uid="{2C8089CE-0B65-40D9-943B-39FAA4FB5A0A}"/>
    <cellStyle name="Accent1 21 2" xfId="44929" xr:uid="{13794357-1C7F-444A-8FB6-90B39FF87904}"/>
    <cellStyle name="Accent1 21 3" xfId="44928" xr:uid="{421F3C1B-37A7-442A-B176-DBD1AB021FEB}"/>
    <cellStyle name="Accent1 22" xfId="18923" xr:uid="{950D65C6-9487-4AA7-9603-8A67A5520BAB}"/>
    <cellStyle name="Accent1 22 2" xfId="45215" xr:uid="{510F44B8-E6B6-4FE9-8405-8922804892E7}"/>
    <cellStyle name="Accent1 22 3" xfId="44930" xr:uid="{8C407A0E-EF72-4F37-8F97-421A9C62A0C6}"/>
    <cellStyle name="Accent1 23" xfId="16774" xr:uid="{D11FB201-DE27-459E-8967-95EE2F54D9CA}"/>
    <cellStyle name="Accent1 23 2" xfId="44927" xr:uid="{B94EE933-DAF7-47F1-BE5F-B8C78960A2C7}"/>
    <cellStyle name="Accent1 24" xfId="17911" xr:uid="{F70A1944-2343-41D8-842B-3DF2C34BA881}"/>
    <cellStyle name="Accent1 24 2" xfId="45216" xr:uid="{99ECEB92-B652-4622-8CF2-2AB839F8D9B7}"/>
    <cellStyle name="Accent1 25" xfId="22934" xr:uid="{0EFF6D44-3CF4-437A-80AB-AECF6BE8F9D9}"/>
    <cellStyle name="Accent1 25 2" xfId="45217" xr:uid="{C4D7DCD6-90A1-485D-964F-DD8273D90700}"/>
    <cellStyle name="Accent1 26" xfId="16867" xr:uid="{93CEC16F-E86B-4A97-B8BC-973BE2A6B4EA}"/>
    <cellStyle name="Accent1 27" xfId="17539" xr:uid="{27C2046F-FEC5-413F-A0C4-BDA8161E0360}"/>
    <cellStyle name="Accent1 28" xfId="23319" xr:uid="{4920C7A3-B84A-4001-8AE2-834CDD909F41}"/>
    <cellStyle name="Accent1 29" xfId="19033" xr:uid="{284263DB-630C-4A6B-8F2F-32C44EB8CA3A}"/>
    <cellStyle name="Accent1 3" xfId="12412" xr:uid="{30E17EC3-E5B8-45A4-AC9C-18030D813F92}"/>
    <cellStyle name="Accent1 3 2" xfId="13252" xr:uid="{BBF01E57-55F9-4FD5-B0C5-29152328C427}"/>
    <cellStyle name="Accent1 3 3" xfId="13055" xr:uid="{A8D74620-F629-45D6-99B8-D4E6000BCC1C}"/>
    <cellStyle name="Accent1 3 4" xfId="43904" xr:uid="{4237F311-C0F7-47B3-AD91-BF1F5CF59C3F}"/>
    <cellStyle name="Accent1 3 5" xfId="44364" xr:uid="{728FA98A-C8E7-4DCE-9F88-41CEB914B14C}"/>
    <cellStyle name="Accent1 3 6" xfId="44931" xr:uid="{F315C73D-D43E-4EEB-B5A0-A0D817A4A42E}"/>
    <cellStyle name="Accent1 30" xfId="16785" xr:uid="{269F77E2-42A8-4871-A2EC-4F87319D1B18}"/>
    <cellStyle name="Accent1 31" xfId="17125" xr:uid="{7E6CBEBF-BBA8-4124-A39A-826ABBC62181}"/>
    <cellStyle name="Accent1 32" xfId="23048" xr:uid="{5B841079-ABC1-44D4-8023-0F7BFD7EDA20}"/>
    <cellStyle name="Accent1 33" xfId="19257" xr:uid="{12992691-5744-4631-9DD9-81826EAA9353}"/>
    <cellStyle name="Accent1 34" xfId="17461" xr:uid="{EF4EBE6B-CDAF-4126-95DF-DE0EBFB17CB6}"/>
    <cellStyle name="Accent1 35" xfId="26232" xr:uid="{B73B6BBE-9AD0-42F7-80CA-BAE0579FA00B}"/>
    <cellStyle name="Accent1 36" xfId="26320" xr:uid="{671550BF-51DE-47AC-814C-25868EEE92B4}"/>
    <cellStyle name="Accent1 37" xfId="31506" xr:uid="{0DA31E17-0BF1-4480-9840-5EEB59E5DA7C}"/>
    <cellStyle name="Accent1 38" xfId="32937" xr:uid="{4702AD65-8387-4341-84FA-7CDF04E20934}"/>
    <cellStyle name="Accent1 39" xfId="34181" xr:uid="{8DF75044-471F-4F57-8A90-B4F1C6F904A8}"/>
    <cellStyle name="Accent1 4" xfId="14004" xr:uid="{51E11404-0A8C-4655-A47C-997169F10EE6}"/>
    <cellStyle name="Accent1 40" xfId="34147" xr:uid="{E8BC6FB7-3FD0-4A63-8817-BFF26D0E5CD4}"/>
    <cellStyle name="Accent1 41" xfId="32906" xr:uid="{E72C717D-C582-43B8-B872-FFD55D918242}"/>
    <cellStyle name="Accent1 42" xfId="34574" xr:uid="{2F426514-BEE8-4A1B-8C44-16C5E108371A}"/>
    <cellStyle name="Accent1 43" xfId="33711" xr:uid="{1DBA6756-116A-49B7-910E-E7A8D047E449}"/>
    <cellStyle name="Accent1 44" xfId="33907" xr:uid="{42A5CEA0-BE3D-482F-BA69-C2E6DFC2FD34}"/>
    <cellStyle name="Accent1 45" xfId="33317" xr:uid="{FB9A1634-787A-48A8-BCF7-6008C005E766}"/>
    <cellStyle name="Accent1 46" xfId="34120" xr:uid="{73780EF8-17BF-46CA-8351-92492A30C016}"/>
    <cellStyle name="Accent1 47" xfId="32884" xr:uid="{7FEFB8FA-39B8-43C9-BA34-DED94A9C74E9}"/>
    <cellStyle name="Accent1 48" xfId="34451" xr:uid="{1BD424FC-F04E-4B98-BAF5-84F144771050}"/>
    <cellStyle name="Accent1 49" xfId="34958" xr:uid="{6C05DA64-1DE6-456C-8CF7-3708ABDA07B4}"/>
    <cellStyle name="Accent1 5" xfId="14078" xr:uid="{3C0F77A4-C719-432A-8D11-9441455442D0}"/>
    <cellStyle name="Accent1 50" xfId="36833" xr:uid="{38E1CB36-E574-47F9-9239-02F71E1779D1}"/>
    <cellStyle name="Accent1 51" xfId="36843" xr:uid="{0F4EBB55-9C02-48B0-BAFD-04FABAD71488}"/>
    <cellStyle name="Accent1 52" xfId="36858" xr:uid="{A3E8DF8D-B369-4BD0-8303-B9D64EF3BC84}"/>
    <cellStyle name="Accent1 53" xfId="36861" xr:uid="{DA20337B-CF07-4358-9AE6-4A195DA82AA2}"/>
    <cellStyle name="Accent1 54" xfId="36864" xr:uid="{3C2F9CBF-8AF0-4FB5-8112-CC7C24778321}"/>
    <cellStyle name="Accent1 55" xfId="36871" xr:uid="{4D7E9407-267F-4A74-B2A3-664595103023}"/>
    <cellStyle name="Accent1 56" xfId="36886" xr:uid="{C26A88D0-C369-48D8-8CEE-9485E70A631D}"/>
    <cellStyle name="Accent1 57" xfId="36889" xr:uid="{FCB4CDAF-92DA-4B83-AF06-C91C5B463AFF}"/>
    <cellStyle name="Accent1 58" xfId="36892" xr:uid="{4AAEEF47-D217-43B4-91AC-3B53C97141F9}"/>
    <cellStyle name="Accent1 59" xfId="36899" xr:uid="{BCC4484F-FE12-4B17-8E62-9DE025455F15}"/>
    <cellStyle name="Accent1 6" xfId="14215" xr:uid="{C31A13E6-87F9-42A9-9FD9-0F40A4A3EC79}"/>
    <cellStyle name="Accent1 60" xfId="36915" xr:uid="{FAAD59C4-50F2-4C33-8495-E189A7107C65}"/>
    <cellStyle name="Accent1 61" xfId="36919" xr:uid="{79465039-200E-4A45-98EA-B1D025C4F51F}"/>
    <cellStyle name="Accent1 62" xfId="36922" xr:uid="{F3762B16-FEC7-4911-ACC1-94ECD87A7499}"/>
    <cellStyle name="Accent1 63" xfId="36928" xr:uid="{3CB4B475-4004-4BC3-82CB-94812D772E8B}"/>
    <cellStyle name="Accent1 64" xfId="36946" xr:uid="{90B87E08-2CF6-4F3E-BC22-B0E5481245AB}"/>
    <cellStyle name="Accent1 65" xfId="36951" xr:uid="{4F8D6667-617E-4185-9E60-160778E42955}"/>
    <cellStyle name="Accent1 66" xfId="36948" xr:uid="{1ED136C9-2997-4958-88E6-F080FC44127A}"/>
    <cellStyle name="Accent1 67" xfId="36933" xr:uid="{974E9436-12DF-402C-8B5D-A10AF604A388}"/>
    <cellStyle name="Accent1 68" xfId="36964" xr:uid="{7435EC95-4D75-4E9D-8A69-4EC232BADA10}"/>
    <cellStyle name="Accent1 69" xfId="36953" xr:uid="{0CB53CCA-9EDB-4295-90A4-61614647B3C2}"/>
    <cellStyle name="Accent1 7" xfId="14277" xr:uid="{25DB45F4-157C-4601-BCE5-69496066BCC6}"/>
    <cellStyle name="Accent1 7 2" xfId="14295" xr:uid="{011135E2-5227-424E-95DE-6E70C1E8E5B6}"/>
    <cellStyle name="Accent1 70" xfId="37000" xr:uid="{009DCF8D-D031-4B74-ABC4-AD18F7F20B65}"/>
    <cellStyle name="Accent1 71" xfId="42288" xr:uid="{2FEAB79D-F361-4684-8420-CD225CC452D5}"/>
    <cellStyle name="Accent1 72" xfId="42295" xr:uid="{9179364B-A4ED-4950-BD92-B3ADCCC9A8F3}"/>
    <cellStyle name="Accent1 73" xfId="42337" xr:uid="{4552AFF3-0BB9-4BA4-B266-4B9CFF4C794B}"/>
    <cellStyle name="Accent1 74" xfId="42358" xr:uid="{7047B886-8BFB-457B-AB46-78DEA6AEB6E3}"/>
    <cellStyle name="Accent1 75" xfId="42379" xr:uid="{B6602C13-0242-42D6-BFEC-440A752CFE1B}"/>
    <cellStyle name="Accent1 76" xfId="42400" xr:uid="{9FDE5737-DC7F-4CB4-956C-14252F1A98C1}"/>
    <cellStyle name="Accent1 77" xfId="42422" xr:uid="{0E690595-7C80-4770-90C6-6D0DBE3D3182}"/>
    <cellStyle name="Accent1 78" xfId="42431" xr:uid="{2078400E-0DE5-4DAB-83B6-492B39649753}"/>
    <cellStyle name="Accent1 79" xfId="42452" xr:uid="{15A370DB-E0D5-44A8-928D-F9C985183766}"/>
    <cellStyle name="Accent1 8" xfId="14332" xr:uid="{49D51088-6EC4-4ACE-9F65-0932E4630204}"/>
    <cellStyle name="Accent1 80" xfId="42472" xr:uid="{91EBD36C-4CDF-4227-957F-518847025BD0}"/>
    <cellStyle name="Accent1 81" xfId="42492" xr:uid="{CAB7A108-4C20-49BE-A4D8-56720B0B10EB}"/>
    <cellStyle name="Accent1 82" xfId="42526" xr:uid="{3A6C79FC-FF59-4328-97F2-D02440AAC275}"/>
    <cellStyle name="Accent1 83" xfId="42547" xr:uid="{0C7649FE-3D60-4E05-BDC4-26E5906587CA}"/>
    <cellStyle name="Accent1 84" xfId="42568" xr:uid="{D27FF690-98B5-4E59-B26E-C3CB4F20E51B}"/>
    <cellStyle name="Accent1 85" xfId="42589" xr:uid="{F9008036-F0DD-4398-8476-961333763886}"/>
    <cellStyle name="Accent1 86" xfId="42610" xr:uid="{0433CD30-88CE-4F0D-ACF5-9685A3C95940}"/>
    <cellStyle name="Accent1 87" xfId="42631" xr:uid="{0456147A-E4E1-426F-90B2-7D5725595D4B}"/>
    <cellStyle name="Accent1 88" xfId="42652" xr:uid="{3085B1CD-2F2D-4C99-A55A-1DA17BF72028}"/>
    <cellStyle name="Accent1 89" xfId="42673" xr:uid="{8774FDA8-2FAB-42BD-B030-A992890ECC78}"/>
    <cellStyle name="Accent1 9" xfId="14462" xr:uid="{6157372E-86F4-476F-B8A7-61061DC88D96}"/>
    <cellStyle name="Accent1 90" xfId="42694" xr:uid="{51654263-FD70-488F-8723-D0A2EDD2BC38}"/>
    <cellStyle name="Accent1 91" xfId="42715" xr:uid="{6C39C922-F6CD-4D1E-B8D6-76EFBC0ACA8E}"/>
    <cellStyle name="Accent1 92" xfId="42736" xr:uid="{C07CD539-293D-497E-8F31-A7D576DBA032}"/>
    <cellStyle name="Accent1 93" xfId="42758" xr:uid="{D55EC5B5-F41C-4882-B3BD-BF7C31C90979}"/>
    <cellStyle name="Accent1 94" xfId="42767" xr:uid="{99F33296-EFA0-4862-8855-95A370A506CA}"/>
    <cellStyle name="Accent1 95" xfId="42799" xr:uid="{B53B28CC-7C68-4A2C-A50E-F22D6D2B68A6}"/>
    <cellStyle name="Accent1 96" xfId="42820" xr:uid="{48621E63-8976-4AD1-B129-785A56FEE15E}"/>
    <cellStyle name="Accent1 97" xfId="42841" xr:uid="{689EB6E8-C672-4FB6-87F3-D921C4C1B3C6}"/>
    <cellStyle name="Accent1 98" xfId="42862" xr:uid="{1A627E0A-8021-4B96-BDEB-D5C94DEB092E}"/>
    <cellStyle name="Accent1 99" xfId="42883" xr:uid="{4F8B67A0-CB9B-4E4D-B8D9-D1BBDBF7349D}"/>
    <cellStyle name="Accent2 - 20%" xfId="13251" xr:uid="{D7008D1C-D8A6-4126-88E2-F37371F871B7}"/>
    <cellStyle name="Accent2 - 40%" xfId="13250" xr:uid="{217C7246-DE52-41D7-9998-5DB22ABC020A}"/>
    <cellStyle name="Accent2 - 60%" xfId="13249" xr:uid="{796D9B2B-EEC6-4B10-8EFB-841723186180}"/>
    <cellStyle name="Accent2 10" xfId="14631" xr:uid="{FFED061C-D433-4493-A271-497348E88638}"/>
    <cellStyle name="Accent2 100" xfId="42905" xr:uid="{3A5A9BBA-A922-4F83-92DE-4E2E363323B8}"/>
    <cellStyle name="Accent2 101" xfId="42926" xr:uid="{1B67B5DC-A607-43AA-B493-B7C474BD80AB}"/>
    <cellStyle name="Accent2 102" xfId="42947" xr:uid="{30E0E21E-8309-4BC1-92C6-A4A9AB8C9DD6}"/>
    <cellStyle name="Accent2 103" xfId="42968" xr:uid="{C10B1FE9-D840-459E-80F8-08BB8D4448C1}"/>
    <cellStyle name="Accent2 104" xfId="43029" xr:uid="{F7ABFBB1-0ED0-452A-B745-FC613BF9BBB2}"/>
    <cellStyle name="Accent2 105" xfId="43036" xr:uid="{3E29F6BF-E000-422D-A840-7BCB484DE488}"/>
    <cellStyle name="Accent2 106" xfId="43057" xr:uid="{96B95FB4-0780-4F46-B038-DEAF1BD920C6}"/>
    <cellStyle name="Accent2 107" xfId="43078" xr:uid="{1B3189DE-75DA-421E-9049-DA3ABD1F71BA}"/>
    <cellStyle name="Accent2 108" xfId="43099" xr:uid="{164C8858-B018-4D3B-8D75-F15AA49CA0FC}"/>
    <cellStyle name="Accent2 109" xfId="43123" xr:uid="{89A11253-5EE7-4EFF-B1E0-176226E6A45E}"/>
    <cellStyle name="Accent2 11" xfId="16974" xr:uid="{EF2D7E04-17FC-49B0-8431-CD0D5860CCBC}"/>
    <cellStyle name="Accent2 110" xfId="43144" xr:uid="{CD0CAD01-962F-4C0E-9D02-114B2B348B69}"/>
    <cellStyle name="Accent2 111" xfId="43166" xr:uid="{94B0DB12-C794-4254-9D74-49B1F62FE02D}"/>
    <cellStyle name="Accent2 112" xfId="43186" xr:uid="{795D5B4B-C127-4D19-89D8-66DE7C9A3396}"/>
    <cellStyle name="Accent2 113" xfId="43207" xr:uid="{EB3A0595-7EED-4132-9395-02C2B668C58A}"/>
    <cellStyle name="Accent2 114" xfId="43230" xr:uid="{A6F9231B-2FC7-4EE8-88D5-C8E3AAB119BA}"/>
    <cellStyle name="Accent2 115" xfId="43252" xr:uid="{18F8349C-5753-40C0-A8B6-A4E412884658}"/>
    <cellStyle name="Accent2 116" xfId="43270" xr:uid="{FE2FC031-02D8-4C2F-B946-0FA3F7A46A9A}"/>
    <cellStyle name="Accent2 117" xfId="43291" xr:uid="{3B19DB46-BFC5-4107-9815-5755DC61A408}"/>
    <cellStyle name="Accent2 118" xfId="43315" xr:uid="{FFD41220-79CF-4967-81EC-65E393DBE29F}"/>
    <cellStyle name="Accent2 119" xfId="43333" xr:uid="{3F6A8706-448E-4B09-852D-F1D4AE8E1B4D}"/>
    <cellStyle name="Accent2 12" xfId="17394" xr:uid="{1361C37D-DDE5-437F-8890-013E7E22267D}"/>
    <cellStyle name="Accent2 120" xfId="43354" xr:uid="{F4C964FD-8674-4358-BD05-96841E9929D6}"/>
    <cellStyle name="Accent2 121" xfId="43375" xr:uid="{B446AB26-CC4C-4FDC-B48F-8AB52B7B1254}"/>
    <cellStyle name="Accent2 122" xfId="43396" xr:uid="{0623B293-AACE-469B-9AF6-C4956D721B03}"/>
    <cellStyle name="Accent2 123" xfId="43420" xr:uid="{0A64B423-4B3C-454A-8D50-6E2389A6F44B}"/>
    <cellStyle name="Accent2 124" xfId="43441" xr:uid="{E908F111-4A3D-4A82-8772-86211C6A8A00}"/>
    <cellStyle name="Accent2 125" xfId="43459" xr:uid="{EE8C2F9B-4700-4F73-BA95-9770F79D1C10}"/>
    <cellStyle name="Accent2 126" xfId="43480" xr:uid="{694869C0-EFE9-42A2-9A09-CECB32DCE53B}"/>
    <cellStyle name="Accent2 127" xfId="43502" xr:uid="{3C3C7726-A932-45F0-876A-53CBB4B71B0E}"/>
    <cellStyle name="Accent2 128" xfId="43525" xr:uid="{78E2D565-CF91-4F5E-B62C-F2F478C3AE23}"/>
    <cellStyle name="Accent2 129" xfId="43546" xr:uid="{8BAC5F50-26DB-48EE-B2A5-45E0ACD10E76}"/>
    <cellStyle name="Accent2 13" xfId="16946" xr:uid="{21BA8040-E40B-4D53-9183-8DCB43B6BE50}"/>
    <cellStyle name="Accent2 130" xfId="43567" xr:uid="{98D0D2F8-83F1-4906-8298-99DE464AA4BE}"/>
    <cellStyle name="Accent2 131" xfId="43588" xr:uid="{43D590E4-0B9C-4E5A-8332-CC3DEDD912E7}"/>
    <cellStyle name="Accent2 132" xfId="43610" xr:uid="{B85B319C-3DA5-428C-AEE6-2796B1C6A232}"/>
    <cellStyle name="Accent2 133" xfId="43630" xr:uid="{DCA8EC03-3550-4742-93F1-60C33899A20D}"/>
    <cellStyle name="Accent2 134" xfId="43651" xr:uid="{A210A517-9002-4ACD-8570-8B467745C7BF}"/>
    <cellStyle name="Accent2 135" xfId="43672" xr:uid="{A77DD24B-3AFC-44AB-A84A-680185F0BC54}"/>
    <cellStyle name="Accent2 136" xfId="43693" xr:uid="{DB201943-7657-4B03-8F18-F8C6965CF989}"/>
    <cellStyle name="Accent2 137" xfId="43714" xr:uid="{D9552AD0-3189-4B1B-A5CE-FA7D1CDBD713}"/>
    <cellStyle name="Accent2 138" xfId="43721" xr:uid="{42A22B90-0338-4B39-819C-2DACDF8C6B4C}"/>
    <cellStyle name="Accent2 139" xfId="43742" xr:uid="{5986C70F-AA5C-492C-BFB3-92DBC2C553CE}"/>
    <cellStyle name="Accent2 14" xfId="18085" xr:uid="{26AB35C0-4338-4F9A-934A-6C30FE89031C}"/>
    <cellStyle name="Accent2 140" xfId="43765" xr:uid="{74997429-B5D9-4979-8965-93F4CA5B0FCE}"/>
    <cellStyle name="Accent2 141" xfId="43786" xr:uid="{A976814E-67EE-4DEE-8FBD-B6BEFB9FC36F}"/>
    <cellStyle name="Accent2 142" xfId="43796" xr:uid="{31740214-AB76-4230-8572-EA75A2E20B9F}"/>
    <cellStyle name="Accent2 143" xfId="43797" xr:uid="{C91B8574-62EE-45CF-A333-E54D83D6486A}"/>
    <cellStyle name="Accent2 144" xfId="43811" xr:uid="{B04EAE28-9DD7-43A4-BF18-67F2F19936FC}"/>
    <cellStyle name="Accent2 145" xfId="43818" xr:uid="{242068FF-31A0-46FE-9924-24F311C8055B}"/>
    <cellStyle name="Accent2 146" xfId="43826" xr:uid="{D882AB16-A706-4678-8F3C-6BA8F3A08EF5}"/>
    <cellStyle name="Accent2 147" xfId="43825" xr:uid="{EC9AC0F6-46F8-4815-8BFA-85AE8886CA17}"/>
    <cellStyle name="Accent2 148" xfId="43840" xr:uid="{67487BEE-B9B3-45E8-9DDA-8505098D561B}"/>
    <cellStyle name="Accent2 149" xfId="43846" xr:uid="{8E68AD60-0F3D-4829-877A-C52D1CF7F485}"/>
    <cellStyle name="Accent2 15" xfId="17552" xr:uid="{30C15CD0-69D2-4A90-B5C7-F89299FF651F}"/>
    <cellStyle name="Accent2 150" xfId="43853" xr:uid="{F9D62E5E-EAD3-4B46-82CB-7F1F57A8CFEE}"/>
    <cellStyle name="Accent2 151" xfId="43860" xr:uid="{A95DAF90-ED45-4DD7-8B23-6C2D6E8C4F18}"/>
    <cellStyle name="Accent2 152" xfId="42317" xr:uid="{AD277631-206C-460F-8B8B-E6BF3E1E1722}"/>
    <cellStyle name="Accent2 153" xfId="36" xr:uid="{3113C42C-07EB-4C06-B309-A27F0A52B1F4}"/>
    <cellStyle name="Accent2 16" xfId="16822" xr:uid="{F087980D-1323-4A8E-8FB9-94FF9742AB06}"/>
    <cellStyle name="Accent2 17" xfId="17437" xr:uid="{9C1D0378-57C9-45C8-B666-13B40470689B}"/>
    <cellStyle name="Accent2 18" xfId="16910" xr:uid="{ED8D50AD-CEC7-4495-A382-F615FB9FA6B7}"/>
    <cellStyle name="Accent2 19" xfId="18080" xr:uid="{CB985D7E-DFFB-4ECA-9733-940515B1A5BE}"/>
    <cellStyle name="Accent2 2" xfId="313" xr:uid="{F2F9E18A-F16F-4209-A01D-5950A0651DEC}"/>
    <cellStyle name="Accent2 2 10" xfId="17084" xr:uid="{7BD3EE44-9BDC-44A0-B9CE-7C9EF34B72D7}"/>
    <cellStyle name="Accent2 2 11" xfId="17186" xr:uid="{66DACA8F-7230-409E-9D00-F08AD2931A33}"/>
    <cellStyle name="Accent2 2 12" xfId="17103" xr:uid="{3D23F0DC-7C85-4B2B-884E-6CBDB374EE35}"/>
    <cellStyle name="Accent2 2 13" xfId="17676" xr:uid="{E36703F2-760D-4B20-BD04-8B657303885B}"/>
    <cellStyle name="Accent2 2 14" xfId="17763" xr:uid="{23335D63-3B47-426D-8D64-C85F95FBFB2B}"/>
    <cellStyle name="Accent2 2 15" xfId="17868" xr:uid="{58F785BF-4106-41D8-86AA-76C2C0839FF1}"/>
    <cellStyle name="Accent2 2 16" xfId="16580" xr:uid="{37FC0C52-D309-48A9-AF99-FFAEC0BB9CBA}"/>
    <cellStyle name="Accent2 2 17" xfId="17956" xr:uid="{372263EB-C206-4CD9-BC4C-33BBFCA0902C}"/>
    <cellStyle name="Accent2 2 18" xfId="16522" xr:uid="{04566B30-720E-4BF5-B7B0-33A079264817}"/>
    <cellStyle name="Accent2 2 19" xfId="17367" xr:uid="{E29E57C9-A867-4EFB-B577-6F7BE815176B}"/>
    <cellStyle name="Accent2 2 2" xfId="13248" xr:uid="{073B6BFF-D56C-4DC7-9F9C-B319061976C4}"/>
    <cellStyle name="Accent2 2 2 10" xfId="18553" xr:uid="{0251712C-DF56-4498-8C7F-9384C42D9448}"/>
    <cellStyle name="Accent2 2 2 11" xfId="18674" xr:uid="{373EA5B8-C1BC-45B1-AE78-F91C5F18810D}"/>
    <cellStyle name="Accent2 2 2 12" xfId="18792" xr:uid="{1AEF43EE-4E0E-4207-99C4-D4EF726D503B}"/>
    <cellStyle name="Accent2 2 2 13" xfId="18910" xr:uid="{77676B8A-9C17-4FBA-ACF1-5472B949457F}"/>
    <cellStyle name="Accent2 2 2 14" xfId="19027" xr:uid="{0BBD277B-F87D-4C45-B875-5876A13F7BC5}"/>
    <cellStyle name="Accent2 2 2 15" xfId="19140" xr:uid="{0CA966B6-9C7F-45E6-8B0F-AED59B759AC3}"/>
    <cellStyle name="Accent2 2 2 16" xfId="19249" xr:uid="{C3F5E11E-18D0-4068-A849-9C37BE29C334}"/>
    <cellStyle name="Accent2 2 2 17" xfId="19368" xr:uid="{CEE6DD1A-21B4-4758-B919-86446172F57B}"/>
    <cellStyle name="Accent2 2 2 18" xfId="19481" xr:uid="{4C67960E-29A4-487B-846F-7338B11C9327}"/>
    <cellStyle name="Accent2 2 2 19" xfId="19591" xr:uid="{650D387F-B53A-4EFF-B69E-C5F19EC69464}"/>
    <cellStyle name="Accent2 2 2 2" xfId="14173" xr:uid="{9915FF37-FB53-4764-B9C4-5DD2D98D99A5}"/>
    <cellStyle name="Accent2 2 2 2 10" xfId="16732" xr:uid="{673D4C9A-1BA2-4AED-8720-382A917F73B2}"/>
    <cellStyle name="Accent2 2 2 2 11" xfId="18244" xr:uid="{F08454C6-D7AE-4C82-A060-CCBE4A3AC4BD}"/>
    <cellStyle name="Accent2 2 2 2 12" xfId="16313" xr:uid="{7A4E9A58-1C7F-425D-9AC5-D8C2E247FDE4}"/>
    <cellStyle name="Accent2 2 2 2 13" xfId="17347" xr:uid="{BE83C956-C8C2-4CD3-BEDD-0CD3996F0BF5}"/>
    <cellStyle name="Accent2 2 2 2 14" xfId="17730" xr:uid="{E7EBC69D-DF85-4CC2-8F60-3E6128A2AC87}"/>
    <cellStyle name="Accent2 2 2 2 15" xfId="16695" xr:uid="{993B8269-E04E-4F19-9356-05FE48E0C218}"/>
    <cellStyle name="Accent2 2 2 2 16" xfId="18043" xr:uid="{9DA55183-5FC2-4083-996F-DABF862B5A4F}"/>
    <cellStyle name="Accent2 2 2 2 17" xfId="16463" xr:uid="{D6114917-74EB-4E1A-B1F6-6394D0EBB979}"/>
    <cellStyle name="Accent2 2 2 2 18" xfId="17382" xr:uid="{E31B1CAC-E94B-401D-8295-42CF7AC07C57}"/>
    <cellStyle name="Accent2 2 2 2 19" xfId="18183" xr:uid="{4F481C10-125C-4BA4-8D56-1C0DC730677C}"/>
    <cellStyle name="Accent2 2 2 2 19 2" xfId="21537" xr:uid="{981DAB70-1990-402C-B472-2A8EC9788A70}"/>
    <cellStyle name="Accent2 2 2 2 2" xfId="14212" xr:uid="{1605970D-6688-425E-B31C-CF00BB91EE94}"/>
    <cellStyle name="Accent2 2 2 2 2 10" xfId="18570" xr:uid="{F814A682-EDE0-4CCB-8D57-9685C7772379}"/>
    <cellStyle name="Accent2 2 2 2 2 11" xfId="18693" xr:uid="{4832B906-8BB4-44C8-A7EC-F2BF30A6B1AD}"/>
    <cellStyle name="Accent2 2 2 2 2 12" xfId="18806" xr:uid="{C6962283-C396-4F39-9F58-51DDDC3BFE65}"/>
    <cellStyle name="Accent2 2 2 2 2 13" xfId="18926" xr:uid="{AA145AA6-6927-425C-9CDE-8BAACE155E83}"/>
    <cellStyle name="Accent2 2 2 2 2 14" xfId="19039" xr:uid="{23CA3261-9D00-4322-8997-E454ED2AF225}"/>
    <cellStyle name="Accent2 2 2 2 2 15" xfId="19153" xr:uid="{37CE0EF5-63EF-49E4-BE1F-508253639408}"/>
    <cellStyle name="Accent2 2 2 2 2 16" xfId="19264" xr:uid="{1F9759F0-2C19-450A-AC0B-311FA6CF9036}"/>
    <cellStyle name="Accent2 2 2 2 2 17" xfId="19381" xr:uid="{7D0F9A1D-9882-4B8C-A990-09BD417BFF21}"/>
    <cellStyle name="Accent2 2 2 2 2 18" xfId="17715" xr:uid="{173E364E-2354-499A-B19F-73B094E4F1DE}"/>
    <cellStyle name="Accent2 2 2 2 2 18 2" xfId="21177" xr:uid="{73DBD0B1-8DB6-42E8-B35F-3ABF9D2F1C23}"/>
    <cellStyle name="Accent2 2 2 2 2 19" xfId="21565" xr:uid="{0C4FBDCB-1A90-4635-8EE3-CED5BD1AE7A1}"/>
    <cellStyle name="Accent2 2 2 2 2 2" xfId="14406" xr:uid="{50B1323B-72AC-4324-95F1-7143B149FCE0}"/>
    <cellStyle name="Accent2 2 2 2 2 2 10" xfId="18972" xr:uid="{B2A28072-5723-4506-99AA-135F92EA24B6}"/>
    <cellStyle name="Accent2 2 2 2 2 2 11" xfId="19085" xr:uid="{31908AD3-A28F-4FBA-AB8C-B45FE9EA9278}"/>
    <cellStyle name="Accent2 2 2 2 2 2 12" xfId="19198" xr:uid="{F26210DA-6C90-43E4-AA19-6B7DCD46C6A5}"/>
    <cellStyle name="Accent2 2 2 2 2 2 13" xfId="19310" xr:uid="{5E1C7A4A-6D8D-4DDA-B810-EA34F10B3B82}"/>
    <cellStyle name="Accent2 2 2 2 2 2 14" xfId="19425" xr:uid="{8CE971F9-F307-4D92-9DC8-DBC970BC021F}"/>
    <cellStyle name="Accent2 2 2 2 2 2 15" xfId="19537" xr:uid="{25841865-3DF4-42EF-9A69-D87A30C90663}"/>
    <cellStyle name="Accent2 2 2 2 2 2 16" xfId="19650" xr:uid="{7E62EDDD-7A7E-4C25-BE30-EBA156826CCE}"/>
    <cellStyle name="Accent2 2 2 2 2 2 17" xfId="19775" xr:uid="{5F0636E1-E72C-4C53-BB6A-ADD589D25BFF}"/>
    <cellStyle name="Accent2 2 2 2 2 2 18" xfId="19876" xr:uid="{3D99257C-252B-4174-A174-5BB1DFB13B7F}"/>
    <cellStyle name="Accent2 2 2 2 2 2 18 2" xfId="21506" xr:uid="{B466B9BB-3CE7-4288-92D4-385EDF293F40}"/>
    <cellStyle name="Accent2 2 2 2 2 2 19" xfId="20978" xr:uid="{9E7C896A-3434-41D9-AAA4-2A00B859D226}"/>
    <cellStyle name="Accent2 2 2 2 2 2 2" xfId="14445" xr:uid="{33AB5395-65AB-4BF7-8072-BFEE15EA8409}"/>
    <cellStyle name="Accent2 2 2 2 2 2 2 10" xfId="19124" xr:uid="{39811B40-D690-4BD1-8E55-E3AAFFE606D3}"/>
    <cellStyle name="Accent2 2 2 2 2 2 2 11" xfId="19237" xr:uid="{804F524A-DCE9-4640-BA55-FE5BDF542F06}"/>
    <cellStyle name="Accent2 2 2 2 2 2 2 12" xfId="19349" xr:uid="{0AAF34D6-E3D5-4E2E-B019-90AC08D2B2AA}"/>
    <cellStyle name="Accent2 2 2 2 2 2 2 13" xfId="19464" xr:uid="{21AD2A12-6B34-498E-86B8-7F1A533763B6}"/>
    <cellStyle name="Accent2 2 2 2 2 2 2 14" xfId="19576" xr:uid="{0D25E357-60B7-4520-BAA9-8BCA3CD4DFAA}"/>
    <cellStyle name="Accent2 2 2 2 2 2 2 15" xfId="19689" xr:uid="{CF7EA8A6-22A5-4148-8C17-E814188692FF}"/>
    <cellStyle name="Accent2 2 2 2 2 2 2 16" xfId="19814" xr:uid="{1C412149-F55B-4972-B984-05B4CD862DEF}"/>
    <cellStyle name="Accent2 2 2 2 2 2 2 17" xfId="19915" xr:uid="{758277A8-E324-4C43-9DA3-81532C226581}"/>
    <cellStyle name="Accent2 2 2 2 2 2 2 17 2" xfId="23450" xr:uid="{E83F66A9-6E26-46F4-81E1-18708503A4D2}"/>
    <cellStyle name="Accent2 2 2 2 2 2 2 18" xfId="20921" xr:uid="{EE82E70E-060F-4B35-90B2-2F6FB9C3F810}"/>
    <cellStyle name="Accent2 2 2 2 2 2 2 19" xfId="23513" xr:uid="{227847A2-92C8-40F1-84B9-CDE7670D2816}"/>
    <cellStyle name="Accent2 2 2 2 2 2 2 2" xfId="14574" xr:uid="{E3936CDF-90C4-4D12-A725-741E1F0386A9}"/>
    <cellStyle name="Accent2 2 2 2 2 2 2 2 10" xfId="19156" xr:uid="{61B8809F-BB8F-4551-B7EB-192F7BFC7448}"/>
    <cellStyle name="Accent2 2 2 2 2 2 2 2 11" xfId="19268" xr:uid="{848B937B-F259-4C9C-AF67-F63E92593A40}"/>
    <cellStyle name="Accent2 2 2 2 2 2 2 2 12" xfId="19383" xr:uid="{B3DE0D8B-8285-4738-8845-16E45F5AF8E6}"/>
    <cellStyle name="Accent2 2 2 2 2 2 2 2 13" xfId="19495" xr:uid="{E580AB46-E02D-43F4-81D6-5C69744A99A2}"/>
    <cellStyle name="Accent2 2 2 2 2 2 2 2 14" xfId="19608" xr:uid="{98852BE2-7BAD-42CE-815E-F0AAD401700A}"/>
    <cellStyle name="Accent2 2 2 2 2 2 2 2 15" xfId="19733" xr:uid="{2C00C9A5-3A51-4955-958B-6868EB89A73B}"/>
    <cellStyle name="Accent2 2 2 2 2 2 2 2 16" xfId="19817" xr:uid="{2620BD29-88FE-44B9-9ED7-2F305F5B6F82}"/>
    <cellStyle name="Accent2 2 2 2 2 2 2 2 17" xfId="22190" xr:uid="{DE37C57E-BCFC-43CB-BF38-C4D9E757C3B8}"/>
    <cellStyle name="Accent2 2 2 2 2 2 2 2 17 2" xfId="23489" xr:uid="{EF609D1E-BDF7-4E72-B9DE-F4FC8CCDB1D7}"/>
    <cellStyle name="Accent2 2 2 2 2 2 2 2 18" xfId="21995" xr:uid="{D8F8EAC6-2862-437D-9567-CCEB6C428B73}"/>
    <cellStyle name="Accent2 2 2 2 2 2 2 2 19" xfId="24358" xr:uid="{FC8E0059-3BDD-4FE4-8012-96F6C62AE35B}"/>
    <cellStyle name="Accent2 2 2 2 2 2 2 2 2" xfId="14613" xr:uid="{05F81813-6351-413A-AB04-3E1E463159E7}"/>
    <cellStyle name="Accent2 2 2 2 2 2 2 2 2 10" xfId="19195" xr:uid="{A0326C78-0DAF-405D-BB82-D1DFA16C88B2}"/>
    <cellStyle name="Accent2 2 2 2 2 2 2 2 2 11" xfId="19307" xr:uid="{4177163B-627C-4645-AC65-2412CA12F283}"/>
    <cellStyle name="Accent2 2 2 2 2 2 2 2 2 12" xfId="19422" xr:uid="{F14176C8-2153-4758-853D-A8DDC482C555}"/>
    <cellStyle name="Accent2 2 2 2 2 2 2 2 2 13" xfId="19534" xr:uid="{1A605F60-37F7-419F-B762-29ED9A224B45}"/>
    <cellStyle name="Accent2 2 2 2 2 2 2 2 2 14" xfId="19647" xr:uid="{C6EEE265-2687-486D-8FB1-0753C4443989}"/>
    <cellStyle name="Accent2 2 2 2 2 2 2 2 2 15" xfId="19772" xr:uid="{4440DA0B-6F7F-415C-8652-6BB4E7A655CC}"/>
    <cellStyle name="Accent2 2 2 2 2 2 2 2 2 16" xfId="19856" xr:uid="{A81EF471-43CB-4FB9-9288-9EDB83C29BD5}"/>
    <cellStyle name="Accent2 2 2 2 2 2 2 2 2 17" xfId="22229" xr:uid="{90346B7A-54A7-4FD7-88BF-AFE1E3DFF8FF}"/>
    <cellStyle name="Accent2 2 2 2 2 2 2 2 2 17 2" xfId="23548" xr:uid="{8E22BCE2-CFE0-411C-BBD8-9CA47B258C0B}"/>
    <cellStyle name="Accent2 2 2 2 2 2 2 2 2 18" xfId="20324" xr:uid="{136260A0-5639-443F-8118-53D0AFAC9293}"/>
    <cellStyle name="Accent2 2 2 2 2 2 2 2 2 19" xfId="24438" xr:uid="{6915214D-F0CA-45E1-B7B3-D626057515D7}"/>
    <cellStyle name="Accent2 2 2 2 2 2 2 2 2 2" xfId="16231" xr:uid="{D304E40A-08E0-4BF4-9AEF-4AF679BC8D87}"/>
    <cellStyle name="Accent2 2 2 2 2 2 2 2 2 2 10" xfId="20363" xr:uid="{62763F90-A051-412B-894B-E74516A7ADCC}"/>
    <cellStyle name="Accent2 2 2 2 2 2 2 2 2 2 11" xfId="21187" xr:uid="{443A560A-1AB9-4F10-94A3-918BA353EB6E}"/>
    <cellStyle name="Accent2 2 2 2 2 2 2 2 2 2 12" xfId="21575" xr:uid="{3A458F49-B2F0-47DA-ADA4-66990882EE6C}"/>
    <cellStyle name="Accent2 2 2 2 2 2 2 2 2 2 13" xfId="23696" xr:uid="{993674BF-5510-4209-82E0-03A8E0A037E5}"/>
    <cellStyle name="Accent2 2 2 2 2 2 2 2 2 2 14" xfId="20801" xr:uid="{4360D847-3652-4890-9EF7-58C7515E3CEE}"/>
    <cellStyle name="Accent2 2 2 2 2 2 2 2 2 2 15" xfId="24250" xr:uid="{46FB324F-7698-44FA-8BE3-9FCA1DA70882}"/>
    <cellStyle name="Accent2 2 2 2 2 2 2 2 2 2 16" xfId="20642" xr:uid="{77CBFFD6-456B-413C-8409-425352B46DC9}"/>
    <cellStyle name="Accent2 2 2 2 2 2 2 2 2 2 17" xfId="23976" xr:uid="{561A3B4C-D016-4E17-8F3C-909CCF78AC9F}"/>
    <cellStyle name="Accent2 2 2 2 2 2 2 2 2 2 18" xfId="26995" xr:uid="{320BAC87-17F7-4500-BEB0-752C3A5F91BF}"/>
    <cellStyle name="Accent2 2 2 2 2 2 2 2 2 2 19" xfId="30744" xr:uid="{D32B0A6A-71CF-429E-8AE5-EBC45916D096}"/>
    <cellStyle name="Accent2 2 2 2 2 2 2 2 2 2 2" xfId="16270" xr:uid="{309EF879-2EA8-48E5-BCE1-AB19845A6537}"/>
    <cellStyle name="Accent2 2 2 2 2 2 2 2 2 2 2 10" xfId="35168" xr:uid="{38B45918-3096-4368-B3F7-341458C64BCF}"/>
    <cellStyle name="Accent2 2 2 2 2 2 2 2 2 2 2 11" xfId="33678" xr:uid="{E82DFFCA-6F77-4A3D-B2CF-97D8CEF5C509}"/>
    <cellStyle name="Accent2 2 2 2 2 2 2 2 2 2 2 12" xfId="34963" xr:uid="{C2630524-57C2-4037-8359-4357B0E62524}"/>
    <cellStyle name="Accent2 2 2 2 2 2 2 2 2 2 2 13" xfId="34292" xr:uid="{3A30D33F-E02C-41D8-A694-DB16943023B9}"/>
    <cellStyle name="Accent2 2 2 2 2 2 2 2 2 2 2 14" xfId="35128" xr:uid="{E798BAEC-1761-430F-8B51-963FCABE9C93}"/>
    <cellStyle name="Accent2 2 2 2 2 2 2 2 2 2 2 15" xfId="33693" xr:uid="{9C9E88C3-4D70-4048-8BE4-7D7242D9DA59}"/>
    <cellStyle name="Accent2 2 2 2 2 2 2 2 2 2 2 16" xfId="34613" xr:uid="{22B597C4-BE82-48DA-A427-05516DF120E6}"/>
    <cellStyle name="Accent2 2 2 2 2 2 2 2 2 2 2 17" xfId="34937" xr:uid="{2B8FA71D-50F9-46CE-B059-A032C4D4F273}"/>
    <cellStyle name="Accent2 2 2 2 2 2 2 2 2 2 2 18" xfId="35084" xr:uid="{147AB7BE-9FF4-4A70-A8E0-69AA727E6B70}"/>
    <cellStyle name="Accent2 2 2 2 2 2 2 2 2 2 2 19" xfId="35361" xr:uid="{B469129A-6A2D-49C3-96D4-A6D0B7C07DE0}"/>
    <cellStyle name="Accent2 2 2 2 2 2 2 2 2 2 2 2" xfId="22392" xr:uid="{6ADF5AD9-D282-45E6-8F1C-C8BA0BE519B0}"/>
    <cellStyle name="Accent2 2 2 2 2 2 2 2 2 2 2 2 10" xfId="33747" xr:uid="{18A25EDA-D04B-47B3-B86C-561C9946F5D7}"/>
    <cellStyle name="Accent2 2 2 2 2 2 2 2 2 2 2 2 11" xfId="34178" xr:uid="{213968A0-B0C8-4F6E-A47B-07F916C59DBB}"/>
    <cellStyle name="Accent2 2 2 2 2 2 2 2 2 2 2 2 12" xfId="35568" xr:uid="{C18C298E-40E5-4E32-BAAE-CA2EC7619E55}"/>
    <cellStyle name="Accent2 2 2 2 2 2 2 2 2 2 2 2 13" xfId="32579" xr:uid="{BF499386-434B-4707-9288-3B918D89A434}"/>
    <cellStyle name="Accent2 2 2 2 2 2 2 2 2 2 2 2 14" xfId="34162" xr:uid="{B36DA835-DF5A-432E-8419-B2441969B75C}"/>
    <cellStyle name="Accent2 2 2 2 2 2 2 2 2 2 2 2 15" xfId="33536" xr:uid="{8591F044-4352-4A72-A722-B5B96E359C97}"/>
    <cellStyle name="Accent2 2 2 2 2 2 2 2 2 2 2 2 16" xfId="34235" xr:uid="{27073F08-2FC3-4835-B514-04D8A0E55C49}"/>
    <cellStyle name="Accent2 2 2 2 2 2 2 2 2 2 2 2 17" xfId="34923" xr:uid="{69B587BF-D2A1-4A61-91F8-38F44DA7F4A6}"/>
    <cellStyle name="Accent2 2 2 2 2 2 2 2 2 2 2 2 18" xfId="34204" xr:uid="{05879406-BD90-4349-BC4B-FF3AF4E0D5A1}"/>
    <cellStyle name="Accent2 2 2 2 2 2 2 2 2 2 2 2 19" xfId="35447" xr:uid="{3DF82A49-D0B7-4DA7-B3D0-89A37D716BAF}"/>
    <cellStyle name="Accent2 2 2 2 2 2 2 2 2 2 2 2 2" xfId="22431" xr:uid="{DCF0BA62-3E37-4EE4-AA21-573D413222D8}"/>
    <cellStyle name="Accent2 2 2 2 2 2 2 2 2 2 2 2 2 10" xfId="32999" xr:uid="{959C34A1-BFF8-4031-BEBD-86E9DA53AD4C}"/>
    <cellStyle name="Accent2 2 2 2 2 2 2 2 2 2 2 2 2 11" xfId="35015" xr:uid="{7A6C932D-1557-4874-B60D-B114EB6ACD2A}"/>
    <cellStyle name="Accent2 2 2 2 2 2 2 2 2 2 2 2 2 12" xfId="35614" xr:uid="{DFEF9CB2-9127-4528-A561-E730C35817EA}"/>
    <cellStyle name="Accent2 2 2 2 2 2 2 2 2 2 2 2 2 13" xfId="32550" xr:uid="{985562D3-CD0B-4EA1-8565-CED6C381AE58}"/>
    <cellStyle name="Accent2 2 2 2 2 2 2 2 2 2 2 2 2 14" xfId="32964" xr:uid="{3D2F5C7A-4BC2-4A1B-9D3B-503FF5DEBB3B}"/>
    <cellStyle name="Accent2 2 2 2 2 2 2 2 2 2 2 2 2 15" xfId="34366" xr:uid="{38239B4B-6A8C-486A-BEA1-A3E2C06302CD}"/>
    <cellStyle name="Accent2 2 2 2 2 2 2 2 2 2 2 2 2 16" xfId="32188" xr:uid="{5B8B340B-5ED4-463E-95C2-A9522AAA477C}"/>
    <cellStyle name="Accent2 2 2 2 2 2 2 2 2 2 2 2 2 17" xfId="36391" xr:uid="{0C8A8E2D-3629-4B2F-A821-D8C3DB3E4068}"/>
    <cellStyle name="Accent2 2 2 2 2 2 2 2 2 2 2 2 2 18" xfId="31465" xr:uid="{DC297717-B631-47CE-BE2F-6DCA19D5B14F}"/>
    <cellStyle name="Accent2 2 2 2 2 2 2 2 2 2 2 2 2 19" xfId="14953" xr:uid="{7E4193D4-BB46-4D97-8367-3954D1DB00C5}"/>
    <cellStyle name="Accent2 2 2 2 2 2 2 2 2 2 2 2 2 2" xfId="31503" xr:uid="{1592E376-BD16-41CB-9125-D7D2D064C3AD}"/>
    <cellStyle name="Accent2 2 2 2 2 2 2 2 2 2 2 2 2 2 10" xfId="39062" xr:uid="{90A9AD67-76DB-4C48-8FF3-D384BA292546}"/>
    <cellStyle name="Accent2 2 2 2 2 2 2 2 2 2 2 2 2 2 2" xfId="28248" xr:uid="{C63E9E6A-2DE2-4DEC-9037-1916810900FC}"/>
    <cellStyle name="Accent2 2 2 2 2 2 2 2 2 2 2 2 2 2 2 2" xfId="41100" xr:uid="{AD37618E-177A-4193-B9F2-87D5A155D537}"/>
    <cellStyle name="Accent2 2 2 2 2 2 2 2 2 2 2 2 2 2 2 2 2" xfId="40352" xr:uid="{C0BFC52D-5817-4E30-97EC-346D531BA165}"/>
    <cellStyle name="Accent2 2 2 2 2 2 2 2 2 2 2 2 2 2 3" xfId="32093" xr:uid="{B1A7BD07-378D-4C9D-A077-E631674B282D}"/>
    <cellStyle name="Accent2 2 2 2 2 2 2 2 2 2 2 2 2 2 4" xfId="27544" xr:uid="{5369697A-3045-4046-B2EB-6382FBFFFF33}"/>
    <cellStyle name="Accent2 2 2 2 2 2 2 2 2 2 2 2 2 2 5" xfId="27350" xr:uid="{380569FA-A4C7-430C-BA55-80596B911F86}"/>
    <cellStyle name="Accent2 2 2 2 2 2 2 2 2 2 2 2 2 2 6" xfId="36434" xr:uid="{BA826796-F364-422C-8B60-77B75A269DB3}"/>
    <cellStyle name="Accent2 2 2 2 2 2 2 2 2 2 2 2 2 2 7" xfId="29597" xr:uid="{7065FFE1-13C1-4E65-928D-0FFE9631B9D5}"/>
    <cellStyle name="Accent2 2 2 2 2 2 2 2 2 2 2 2 2 2 8" xfId="31612" xr:uid="{9BA5F43A-E821-49C7-853F-F520BD387F5F}"/>
    <cellStyle name="Accent2 2 2 2 2 2 2 2 2 2 2 2 2 2 9" xfId="31749" xr:uid="{478B9675-35DB-4D48-83C0-77D598F97AAB}"/>
    <cellStyle name="Accent2 2 2 2 2 2 2 2 2 2 2 2 2 20" xfId="27293" xr:uid="{E1163B90-6000-42F3-A483-38DEB16C7EB9}"/>
    <cellStyle name="Accent2 2 2 2 2 2 2 2 2 2 2 2 2 21" xfId="31224" xr:uid="{62E044D0-36E1-4866-A806-523ECDD8D8BC}"/>
    <cellStyle name="Accent2 2 2 2 2 2 2 2 2 2 2 2 2 22" xfId="27082" xr:uid="{1E18A748-52E4-4D52-BE74-329A9307F619}"/>
    <cellStyle name="Accent2 2 2 2 2 2 2 2 2 2 2 2 2 23" xfId="39023" xr:uid="{3B2768F6-F139-46DC-97D1-189800224CEC}"/>
    <cellStyle name="Accent2 2 2 2 2 2 2 2 2 2 2 2 2 3" xfId="34527" xr:uid="{3E0642C8-BE5F-4EBC-8D4E-E6272199ED99}"/>
    <cellStyle name="Accent2 2 2 2 2 2 2 2 2 2 2 2 2 4" xfId="34290" xr:uid="{7649BD3D-E853-4B0E-B4F5-F5332A48622E}"/>
    <cellStyle name="Accent2 2 2 2 2 2 2 2 2 2 2 2 2 5" xfId="35586" xr:uid="{11A61961-1644-4DEA-B758-4CEB2AAE3707}"/>
    <cellStyle name="Accent2 2 2 2 2 2 2 2 2 2 2 2 2 6" xfId="32568" xr:uid="{87527C2C-2031-4C54-934C-4E38426A3E04}"/>
    <cellStyle name="Accent2 2 2 2 2 2 2 2 2 2 2 2 2 7" xfId="33709" xr:uid="{02F7680A-E579-4D6C-BB0D-40B57B3330A3}"/>
    <cellStyle name="Accent2 2 2 2 2 2 2 2 2 2 2 2 2 8" xfId="35056" xr:uid="{4D790A1C-192B-490C-9CDE-978DCAE8E2AA}"/>
    <cellStyle name="Accent2 2 2 2 2 2 2 2 2 2 2 2 2 9" xfId="35133" xr:uid="{D97A0350-87BB-41C0-AFAA-8B829DD14362}"/>
    <cellStyle name="Accent2 2 2 2 2 2 2 2 2 2 2 2 20" xfId="32663" xr:uid="{2FED6F11-82E0-4346-89BE-A1934D91E728}"/>
    <cellStyle name="Accent2 2 2 2 2 2 2 2 2 2 2 2 21" xfId="34677" xr:uid="{F76ABCD8-F6F8-4684-9DAA-38A3130C6C41}"/>
    <cellStyle name="Accent2 2 2 2 2 2 2 2 2 2 2 2 22" xfId="31721" xr:uid="{FA694534-55CC-4FE1-A016-33BD14E0252D}"/>
    <cellStyle name="Accent2 2 2 2 2 2 2 2 2 2 2 2 23" xfId="30149" xr:uid="{1E02AE45-FCCC-4485-9401-52588BDA4536}"/>
    <cellStyle name="Accent2 2 2 2 2 2 2 2 2 2 2 2 24" xfId="36333" xr:uid="{0A287191-8C97-4614-9254-136884A8719A}"/>
    <cellStyle name="Accent2 2 2 2 2 2 2 2 2 2 2 2 25" xfId="27732" xr:uid="{28210056-8402-4653-A904-6E1AD45E7109}"/>
    <cellStyle name="Accent2 2 2 2 2 2 2 2 2 2 2 2 26" xfId="28789" xr:uid="{DE7D7351-23DC-4CEA-BE55-28DF9E74117D}"/>
    <cellStyle name="Accent2 2 2 2 2 2 2 2 2 2 2 2 27" xfId="27352" xr:uid="{4D4C4B64-F644-43A9-A0DF-7A0FC9C53130}"/>
    <cellStyle name="Accent2 2 2 2 2 2 2 2 2 2 2 2 28" xfId="29261" xr:uid="{E3A45FB5-A91D-4B56-ABC2-37AFD988BF9D}"/>
    <cellStyle name="Accent2 2 2 2 2 2 2 2 2 2 2 2 29" xfId="37691" xr:uid="{53106912-D3B8-42FE-87B2-962717EED879}"/>
    <cellStyle name="Accent2 2 2 2 2 2 2 2 2 2 2 2 3" xfId="29396" xr:uid="{09C1B206-D685-4385-B360-D794BC23120F}"/>
    <cellStyle name="Accent2 2 2 2 2 2 2 2 2 2 2 2 4" xfId="27800" xr:uid="{1FA82DC4-A1D1-4527-B814-5203F81A05CD}"/>
    <cellStyle name="Accent2 2 2 2 2 2 2 2 2 2 2 2 5" xfId="27671" xr:uid="{0F3928F8-79C7-466C-B175-42358292F52B}"/>
    <cellStyle name="Accent2 2 2 2 2 2 2 2 2 2 2 2 6" xfId="30395" xr:uid="{B9DAC354-A9E0-4429-BADD-14F8168C53B6}"/>
    <cellStyle name="Accent2 2 2 2 2 2 2 2 2 2 2 2 7" xfId="29426" xr:uid="{09317349-124D-4D9C-BFC6-07C460ED440B}"/>
    <cellStyle name="Accent2 2 2 2 2 2 2 2 2 2 2 2 8" xfId="28640" xr:uid="{A81723D3-FB64-4C30-8A24-574B7B25E428}"/>
    <cellStyle name="Accent2 2 2 2 2 2 2 2 2 2 2 2 9" xfId="15525" xr:uid="{176FEBEF-8B90-4AD9-869F-DB40F27F8F0E}"/>
    <cellStyle name="Accent2 2 2 2 2 2 2 2 2 2 2 2 9 2" xfId="34488" xr:uid="{B1AE4631-F8F2-47C2-978C-40597371E076}"/>
    <cellStyle name="Accent2 2 2 2 2 2 2 2 2 2 2 2 9 3" xfId="36531" xr:uid="{A093F654-3555-4149-B72D-2BBFDED36AC1}"/>
    <cellStyle name="Accent2 2 2 2 2 2 2 2 2 2 2 2 9 4" xfId="31861" xr:uid="{B9459C12-B018-42E9-9921-427ACF4494E1}"/>
    <cellStyle name="Accent2 2 2 2 2 2 2 2 2 2 2 2 9 5" xfId="27308" xr:uid="{333E9B7F-99FE-4029-BAEA-AD52CE2193E5}"/>
    <cellStyle name="Accent2 2 2 2 2 2 2 2 2 2 2 2 9 6" xfId="27304" xr:uid="{052431F8-1A21-48D1-AF60-6CA47E93CB24}"/>
    <cellStyle name="Accent2 2 2 2 2 2 2 2 2 2 2 2 9 7" xfId="32424" xr:uid="{5DAA24F4-B612-4836-A92D-59F20653750F}"/>
    <cellStyle name="Accent2 2 2 2 2 2 2 2 2 2 2 2 9 8" xfId="36650" xr:uid="{8392CE98-0981-4C46-8C4A-5533F2D18134}"/>
    <cellStyle name="Accent2 2 2 2 2 2 2 2 2 2 2 2 9 9" xfId="15387" xr:uid="{1CF49B60-FA1C-4575-999A-7504A3C10DF0}"/>
    <cellStyle name="Accent2 2 2 2 2 2 2 2 2 2 2 20" xfId="33018" xr:uid="{B393BDDD-3E78-4BD5-A013-1A0DE8938091}"/>
    <cellStyle name="Accent2 2 2 2 2 2 2 2 2 2 2 21" xfId="35475" xr:uid="{D0F54309-B462-44FE-AFDE-77641E952810}"/>
    <cellStyle name="Accent2 2 2 2 2 2 2 2 2 2 2 22" xfId="15163" xr:uid="{5957DDA5-1FF9-4A9B-A59C-1FC88A23324E}"/>
    <cellStyle name="Accent2 2 2 2 2 2 2 2 2 2 2 23" xfId="15593" xr:uid="{53AF6264-036E-4C02-9DEE-3D91F4B9DB73}"/>
    <cellStyle name="Accent2 2 2 2 2 2 2 2 2 2 2 24" xfId="32183" xr:uid="{AB5F0B9C-E6A4-461C-AE0D-07D9D78BD71D}"/>
    <cellStyle name="Accent2 2 2 2 2 2 2 2 2 2 2 25" xfId="15158" xr:uid="{8BF5E617-740A-4815-AFD3-8AE98EF6BC3F}"/>
    <cellStyle name="Accent2 2 2 2 2 2 2 2 2 2 2 26" xfId="36686" xr:uid="{B33E0A07-02B4-4F19-9405-6F66563FE8B1}"/>
    <cellStyle name="Accent2 2 2 2 2 2 2 2 2 2 2 27" xfId="36736" xr:uid="{862A201A-95AB-43CE-8149-EB9D7DA3455F}"/>
    <cellStyle name="Accent2 2 2 2 2 2 2 2 2 2 2 28" xfId="36777" xr:uid="{50F70A95-7491-4564-8A0E-934B2FF77E4C}"/>
    <cellStyle name="Accent2 2 2 2 2 2 2 2 2 2 2 29" xfId="37652" xr:uid="{985D8A9C-4872-4515-A251-3E14B5380710}"/>
    <cellStyle name="Accent2 2 2 2 2 2 2 2 2 2 2 3" xfId="29357" xr:uid="{BAC28841-E788-4BDE-9B23-91B24AFAEA26}"/>
    <cellStyle name="Accent2 2 2 2 2 2 2 2 2 2 2 4" xfId="28255" xr:uid="{5153366C-3EE0-4D5C-8A3C-42EBD295E2CD}"/>
    <cellStyle name="Accent2 2 2 2 2 2 2 2 2 2 2 5" xfId="30025" xr:uid="{6C4C799E-468A-4D81-8994-AAE1DBC1D006}"/>
    <cellStyle name="Accent2 2 2 2 2 2 2 2 2 2 2 6" xfId="29941" xr:uid="{7044DFAA-7541-4C24-85C4-E250E79A004E}"/>
    <cellStyle name="Accent2 2 2 2 2 2 2 2 2 2 2 7" xfId="14884" xr:uid="{D44D55DB-E716-4307-9FA1-94095396325C}"/>
    <cellStyle name="Accent2 2 2 2 2 2 2 2 2 2 2 8" xfId="27327" xr:uid="{ECD125CC-1700-47AD-9150-731D684EA6EB}"/>
    <cellStyle name="Accent2 2 2 2 2 2 2 2 2 2 2 9" xfId="29825" xr:uid="{89D89B68-3703-40E6-AA13-263A09F85DFF}"/>
    <cellStyle name="Accent2 2 2 2 2 2 2 2 2 2 2 9 2" xfId="33518" xr:uid="{700AC468-7A6A-4711-BB5A-63F721793D6F}"/>
    <cellStyle name="Accent2 2 2 2 2 2 2 2 2 2 2 9 3" xfId="36388" xr:uid="{763E7CDA-01B7-4418-9ED2-FF292802D84F}"/>
    <cellStyle name="Accent2 2 2 2 2 2 2 2 2 2 2 9 4" xfId="15822" xr:uid="{AC93E7A1-CC07-4422-A3B6-6AFE8B60EA9C}"/>
    <cellStyle name="Accent2 2 2 2 2 2 2 2 2 2 2 9 5" xfId="29574" xr:uid="{3E974822-65E9-41D8-8327-DC4973CEA2D8}"/>
    <cellStyle name="Accent2 2 2 2 2 2 2 2 2 2 2 9 6" xfId="26949" xr:uid="{3DE6E1B2-FC8A-44C5-BF44-C2974E588458}"/>
    <cellStyle name="Accent2 2 2 2 2 2 2 2 2 2 2 9 7" xfId="27484" xr:uid="{4686ADAB-F28C-4F9C-B4B9-ACE50FBE21B3}"/>
    <cellStyle name="Accent2 2 2 2 2 2 2 2 2 2 2 9 8" xfId="30373" xr:uid="{AD32857C-C02E-4D3E-B1E1-F99182A57D70}"/>
    <cellStyle name="Accent2 2 2 2 2 2 2 2 2 2 2 9 9" xfId="32512" xr:uid="{D7261131-335C-47DF-B7AC-6B202E330890}"/>
    <cellStyle name="Accent2 2 2 2 2 2 2 2 2 2 20" xfId="15543" xr:uid="{9B4335CA-F8BD-4080-9862-6544A134FB51}"/>
    <cellStyle name="Accent2 2 2 2 2 2 2 2 2 2 21" xfId="15160" xr:uid="{E6483DE6-669A-4A1F-AF6D-0FB5172BE035}"/>
    <cellStyle name="Accent2 2 2 2 2 2 2 2 2 2 22" xfId="27174" xr:uid="{171F9985-0A3C-45A9-BBEA-29A9D61A300F}"/>
    <cellStyle name="Accent2 2 2 2 2 2 2 2 2 2 23" xfId="28297" xr:uid="{3FD3BB17-F429-4109-B117-37CBB0D7F525}"/>
    <cellStyle name="Accent2 2 2 2 2 2 2 2 2 2 24" xfId="15439" xr:uid="{A4B96C75-96E1-439A-A65D-CED0B6137704}"/>
    <cellStyle name="Accent2 2 2 2 2 2 2 2 2 2 24 2" xfId="33479" xr:uid="{514C559A-363B-48B5-8291-59230E60963C}"/>
    <cellStyle name="Accent2 2 2 2 2 2 2 2 2 2 24 3" xfId="36349" xr:uid="{00F4F893-CF82-4009-BEDE-7D56C0709D0F}"/>
    <cellStyle name="Accent2 2 2 2 2 2 2 2 2 2 24 4" xfId="31748" xr:uid="{D25D0779-6BCF-45E2-92DA-A39DCD2B5FFD}"/>
    <cellStyle name="Accent2 2 2 2 2 2 2 2 2 2 24 5" xfId="29869" xr:uid="{E4160B43-DEC0-4486-98EB-C09860998C86}"/>
    <cellStyle name="Accent2 2 2 2 2 2 2 2 2 2 24 6" xfId="31502" xr:uid="{ED544B1C-081A-4F8D-9005-E7C6B7B50CFF}"/>
    <cellStyle name="Accent2 2 2 2 2 2 2 2 2 2 24 7" xfId="28908" xr:uid="{027F8B18-8D11-42CA-9C95-A85BF7D91C5D}"/>
    <cellStyle name="Accent2 2 2 2 2 2 2 2 2 2 24 8" xfId="27178" xr:uid="{3AF1DF4A-C31E-4605-9335-9FB6E02CBB8A}"/>
    <cellStyle name="Accent2 2 2 2 2 2 2 2 2 2 24 9" xfId="28966" xr:uid="{408483A7-F1FA-41A7-9720-55B1233B48B4}"/>
    <cellStyle name="Accent2 2 2 2 2 2 2 2 2 2 25" xfId="34820" xr:uid="{700A146E-84C6-4E9B-A388-DCE0CE1077B2}"/>
    <cellStyle name="Accent2 2 2 2 2 2 2 2 2 2 26" xfId="35397" xr:uid="{43AB8EC9-3A18-4D16-9E5F-8CE85A464A83}"/>
    <cellStyle name="Accent2 2 2 2 2 2 2 2 2 2 27" xfId="32701" xr:uid="{EA4DBB2F-987B-4273-8308-89D03BA73F0A}"/>
    <cellStyle name="Accent2 2 2 2 2 2 2 2 2 2 28" xfId="34417" xr:uid="{AC8A8A71-32A4-451D-87DA-EE6E94C77D3A}"/>
    <cellStyle name="Accent2 2 2 2 2 2 2 2 2 2 29" xfId="35587" xr:uid="{E8C7D6CD-7C3A-42A2-80E0-8B2D5628502D}"/>
    <cellStyle name="Accent2 2 2 2 2 2 2 2 2 2 3" xfId="23587" xr:uid="{F0ACF38A-C967-4146-883D-4D65706989E8}"/>
    <cellStyle name="Accent2 2 2 2 2 2 2 2 2 2 30" xfId="32567" xr:uid="{60546DA4-DA21-4D3E-AF3B-072D22D50639}"/>
    <cellStyle name="Accent2 2 2 2 2 2 2 2 2 2 31" xfId="34563" xr:uid="{E73B2894-6FB0-4EDA-B061-572717CD0DFF}"/>
    <cellStyle name="Accent2 2 2 2 2 2 2 2 2 2 32" xfId="34773" xr:uid="{D67959AC-C939-4787-9652-5357F8754D25}"/>
    <cellStyle name="Accent2 2 2 2 2 2 2 2 2 2 33" xfId="34801" xr:uid="{28C48573-E8C0-4553-B0CF-B5EE6DE23174}"/>
    <cellStyle name="Accent2 2 2 2 2 2 2 2 2 2 34" xfId="33664" xr:uid="{51806D8A-557E-438C-8443-5410DCD4B02B}"/>
    <cellStyle name="Accent2 2 2 2 2 2 2 2 2 2 35" xfId="34396" xr:uid="{8F034580-7EBD-4779-AF13-48EEE963AFBF}"/>
    <cellStyle name="Accent2 2 2 2 2 2 2 2 2 2 36" xfId="33690" xr:uid="{FF1FB3A7-69AF-40DA-A074-EA7486AABD2B}"/>
    <cellStyle name="Accent2 2 2 2 2 2 2 2 2 2 37" xfId="31254" xr:uid="{524F0571-0CF2-4FA6-A5E9-7D02A3E80C75}"/>
    <cellStyle name="Accent2 2 2 2 2 2 2 2 2 2 38" xfId="29069" xr:uid="{239DBDCD-6F21-4F94-A284-87AE7FD086D2}"/>
    <cellStyle name="Accent2 2 2 2 2 2 2 2 2 2 39" xfId="31899" xr:uid="{1A70F8C7-216E-41CA-84A7-12EC6C1DD078}"/>
    <cellStyle name="Accent2 2 2 2 2 2 2 2 2 2 4" xfId="20848" xr:uid="{06DEC71E-165D-41AE-827F-1134FA55AD8C}"/>
    <cellStyle name="Accent2 2 2 2 2 2 2 2 2 2 40" xfId="32227" xr:uid="{3DA0E3B1-8EC2-4462-B58D-E2C47249B482}"/>
    <cellStyle name="Accent2 2 2 2 2 2 2 2 2 2 41" xfId="32127" xr:uid="{49E38961-36CB-4592-A99A-86DD80860871}"/>
    <cellStyle name="Accent2 2 2 2 2 2 2 2 2 2 42" xfId="31223" xr:uid="{B945D51E-4206-49A1-BB55-CC7DCEE455FB}"/>
    <cellStyle name="Accent2 2 2 2 2 2 2 2 2 2 43" xfId="28656" xr:uid="{5F8E4BF3-09A5-41DF-A5FF-E40BA12D019C}"/>
    <cellStyle name="Accent2 2 2 2 2 2 2 2 2 2 44" xfId="37270" xr:uid="{75982FA7-3A2F-4D6D-9058-14F925A872A3}"/>
    <cellStyle name="Accent2 2 2 2 2 2 2 2 2 2 5" xfId="21193" xr:uid="{3E730651-2D47-4CED-AAB9-CEC7529794BC}"/>
    <cellStyle name="Accent2 2 2 2 2 2 2 2 2 2 6" xfId="20938" xr:uid="{DBAB5F57-FAD8-4D1F-923C-CF2746FDC5B0}"/>
    <cellStyle name="Accent2 2 2 2 2 2 2 2 2 2 7" xfId="24784" xr:uid="{E771E792-6816-4145-B711-187DA7EA86A5}"/>
    <cellStyle name="Accent2 2 2 2 2 2 2 2 2 2 8" xfId="20710" xr:uid="{997FFF72-0EF5-466D-B2C3-F1973AE293E7}"/>
    <cellStyle name="Accent2 2 2 2 2 2 2 2 2 2 9" xfId="21561" xr:uid="{6636ED90-4BDA-46EE-B46E-83B1627FE6E3}"/>
    <cellStyle name="Accent2 2 2 2 2 2 2 2 2 20" xfId="20638" xr:uid="{F2A989F9-F2FD-4A5A-B162-FF1D8BF16EBA}"/>
    <cellStyle name="Accent2 2 2 2 2 2 2 2 2 21" xfId="23941" xr:uid="{00EAE6C5-96DB-4A77-ACA7-66F47176A73A}"/>
    <cellStyle name="Accent2 2 2 2 2 2 2 2 2 22" xfId="20051" xr:uid="{07B76BBD-BD75-4A2D-B14F-107AC4D072A1}"/>
    <cellStyle name="Accent2 2 2 2 2 2 2 2 2 23" xfId="21988" xr:uid="{18AC4CCE-4809-4ACC-BA13-EB5872D86336}"/>
    <cellStyle name="Accent2 2 2 2 2 2 2 2 2 24" xfId="20379" xr:uid="{77546914-6D83-44AD-A1E3-AF261577F1EA}"/>
    <cellStyle name="Accent2 2 2 2 2 2 2 2 2 25" xfId="24903" xr:uid="{C019C1F7-6E2B-47AB-A272-7D4CB0F4A90C}"/>
    <cellStyle name="Accent2 2 2 2 2 2 2 2 2 26" xfId="25076" xr:uid="{2ED4F63D-9753-4474-9885-E1E807435867}"/>
    <cellStyle name="Accent2 2 2 2 2 2 2 2 2 27" xfId="25233" xr:uid="{48EA0FF7-45CA-4541-8457-0090F9D31E0B}"/>
    <cellStyle name="Accent2 2 2 2 2 2 2 2 2 28" xfId="25382" xr:uid="{AD05E7A9-0636-49B4-B854-2BC13180D575}"/>
    <cellStyle name="Accent2 2 2 2 2 2 2 2 2 29" xfId="25521" xr:uid="{9A98AAF8-B42D-4C5A-A800-83DA80AC37DA}"/>
    <cellStyle name="Accent2 2 2 2 2 2 2 2 2 3" xfId="18371" xr:uid="{2979BD05-9ED5-4E93-A2C9-E2C9F9CA7B53}"/>
    <cellStyle name="Accent2 2 2 2 2 2 2 2 2 30" xfId="25649" xr:uid="{3BCB6E8A-425E-4B8F-9B61-1A437B8FAB7E}"/>
    <cellStyle name="Accent2 2 2 2 2 2 2 2 2 31" xfId="25763" xr:uid="{16057DF6-87C4-4E87-9945-6F60B9A72812}"/>
    <cellStyle name="Accent2 2 2 2 2 2 2 2 2 32" xfId="17596" xr:uid="{4F62391B-5444-4A9C-8851-D14D907E8C96}"/>
    <cellStyle name="Accent2 2 2 2 2 2 2 2 2 33" xfId="17692" xr:uid="{2B805BC7-C033-45F5-B124-B803F2E30054}"/>
    <cellStyle name="Accent2 2 2 2 2 2 2 2 2 34" xfId="26310" xr:uid="{13BF6228-5551-4230-B58E-EB5B3CB787FD}"/>
    <cellStyle name="Accent2 2 2 2 2 2 2 2 2 35" xfId="26391" xr:uid="{6F56FAE0-E34E-4E63-866D-8CA83AFCF705}"/>
    <cellStyle name="Accent2 2 2 2 2 2 2 2 2 36" xfId="26467" xr:uid="{7FF0358C-4DDC-4310-A0FF-AD9F34C5BE64}"/>
    <cellStyle name="Accent2 2 2 2 2 2 2 2 2 37" xfId="26539" xr:uid="{BDE5038B-4156-4F2E-A742-157C6E6921AA}"/>
    <cellStyle name="Accent2 2 2 2 2 2 2 2 2 38" xfId="26604" xr:uid="{9A0B61F7-B0F4-4F4F-AFFF-D9982C584517}"/>
    <cellStyle name="Accent2 2 2 2 2 2 2 2 2 39" xfId="26663" xr:uid="{40ADA9AD-9AFF-4155-AAA1-25E5CE6C1E0D}"/>
    <cellStyle name="Accent2 2 2 2 2 2 2 2 2 4" xfId="18491" xr:uid="{7089A67A-7351-45D2-8485-D4DBC55592AC}"/>
    <cellStyle name="Accent2 2 2 2 2 2 2 2 2 40" xfId="26718" xr:uid="{C34EF5F5-A4EC-4C48-80E8-0E95E6DC1810}"/>
    <cellStyle name="Accent2 2 2 2 2 2 2 2 2 41" xfId="26767" xr:uid="{35B6D80B-BD7F-4FB2-9212-74221C85169F}"/>
    <cellStyle name="Accent2 2 2 2 2 2 2 2 2 42" xfId="26815" xr:uid="{4A51A6DE-7AC8-4A9E-B898-99BE284709BA}"/>
    <cellStyle name="Accent2 2 2 2 2 2 2 2 2 43" xfId="26859" xr:uid="{34DAC1DD-9C0A-4E43-A94A-11626CB98A5D}"/>
    <cellStyle name="Accent2 2 2 2 2 2 2 2 2 44" xfId="26901" xr:uid="{AD9A7E00-6396-4D5D-91D4-55CB455852E5}"/>
    <cellStyle name="Accent2 2 2 2 2 2 2 2 2 45" xfId="26956" xr:uid="{70CBB294-C729-49D2-90BE-D41DF0B4AF02}"/>
    <cellStyle name="Accent2 2 2 2 2 2 2 2 2 46" xfId="28685" xr:uid="{6AC85B50-E16C-41F8-BA45-697A4020073B}"/>
    <cellStyle name="Accent2 2 2 2 2 2 2 2 2 47" xfId="16198" xr:uid="{C3620FF8-22B0-4553-A5FA-AA5C9EF24B54}"/>
    <cellStyle name="Accent2 2 2 2 2 2 2 2 2 48" xfId="15258" xr:uid="{066B30D1-5E19-4A97-A22E-62887C8AA8D6}"/>
    <cellStyle name="Accent2 2 2 2 2 2 2 2 2 49" xfId="31226" xr:uid="{029EF715-E4D4-4659-8176-F9240F0B44C7}"/>
    <cellStyle name="Accent2 2 2 2 2 2 2 2 2 5" xfId="18614" xr:uid="{91F23647-BF7F-42C9-BBA2-B917DC7CF456}"/>
    <cellStyle name="Accent2 2 2 2 2 2 2 2 2 50" xfId="15529" xr:uid="{B5DFD2F5-3713-4812-8662-68BA985AF631}"/>
    <cellStyle name="Accent2 2 2 2 2 2 2 2 2 51" xfId="27815" xr:uid="{00EEDA44-B469-47D3-8EF1-760938FEE6C5}"/>
    <cellStyle name="Accent2 2 2 2 2 2 2 2 2 51 2" xfId="33309" xr:uid="{E8D93E99-6D35-4803-A2A7-E08600C9C493}"/>
    <cellStyle name="Accent2 2 2 2 2 2 2 2 2 51 3" xfId="36322" xr:uid="{562EBE84-DED5-4B59-895D-4635C97F9DE6}"/>
    <cellStyle name="Accent2 2 2 2 2 2 2 2 2 51 4" xfId="28642" xr:uid="{0EA0B4E3-90C7-486C-B6D8-3B7D0708A8EA}"/>
    <cellStyle name="Accent2 2 2 2 2 2 2 2 2 51 5" xfId="29962" xr:uid="{1FD73C35-14A6-4A54-8BFB-BD598ED17EF3}"/>
    <cellStyle name="Accent2 2 2 2 2 2 2 2 2 51 6" xfId="28479" xr:uid="{4953947B-04BC-4A89-A278-B879EA4D42B4}"/>
    <cellStyle name="Accent2 2 2 2 2 2 2 2 2 51 7" xfId="27911" xr:uid="{614698B8-65E9-4396-9F4A-97125B748459}"/>
    <cellStyle name="Accent2 2 2 2 2 2 2 2 2 51 8" xfId="29863" xr:uid="{B903522B-CEF5-421D-B4F4-E77E7B07B739}"/>
    <cellStyle name="Accent2 2 2 2 2 2 2 2 2 51 9" xfId="31671" xr:uid="{94AA007C-C512-4943-97FE-C328449FBFE0}"/>
    <cellStyle name="Accent2 2 2 2 2 2 2 2 2 52" xfId="33129" xr:uid="{D74AF4E2-CFE8-4533-8181-D13A6061119A}"/>
    <cellStyle name="Accent2 2 2 2 2 2 2 2 2 53" xfId="35258" xr:uid="{B97C5A6F-4F1A-43AB-B8A4-34FDEBCD63F6}"/>
    <cellStyle name="Accent2 2 2 2 2 2 2 2 2 54" xfId="32811" xr:uid="{8EC50632-55FB-42E5-8BD6-ACCDC7D7C8A0}"/>
    <cellStyle name="Accent2 2 2 2 2 2 2 2 2 55" xfId="34650" xr:uid="{40D3EF6A-B07D-41A8-85D1-432B92E0B6DA}"/>
    <cellStyle name="Accent2 2 2 2 2 2 2 2 2 56" xfId="34399" xr:uid="{426F2130-2A20-4002-9C56-9885FE2E195F}"/>
    <cellStyle name="Accent2 2 2 2 2 2 2 2 2 57" xfId="33738" xr:uid="{605E01F5-4043-42B6-B66E-3789E9159D00}"/>
    <cellStyle name="Accent2 2 2 2 2 2 2 2 2 58" xfId="34079" xr:uid="{5E67B652-C265-4EBB-9118-2268E64C2D07}"/>
    <cellStyle name="Accent2 2 2 2 2 2 2 2 2 59" xfId="33851" xr:uid="{426E88FA-4B2E-4962-A970-652B2AC919B7}"/>
    <cellStyle name="Accent2 2 2 2 2 2 2 2 2 6" xfId="18736" xr:uid="{76389A5A-3EB9-49D5-BC7B-0A27716D75C2}"/>
    <cellStyle name="Accent2 2 2 2 2 2 2 2 2 60" xfId="33852" xr:uid="{A295D651-51AA-4789-83E1-1F52FAF4341E}"/>
    <cellStyle name="Accent2 2 2 2 2 2 2 2 2 61" xfId="35185" xr:uid="{90D3AA2F-8AAE-4326-8C16-0093DADB32D6}"/>
    <cellStyle name="Accent2 2 2 2 2 2 2 2 2 62" xfId="33830" xr:uid="{4AD5A202-D98E-4C53-9DDE-5EA90CD53F77}"/>
    <cellStyle name="Accent2 2 2 2 2 2 2 2 2 63" xfId="34049" xr:uid="{48EA3553-EA38-4CE8-A019-420E40B001CA}"/>
    <cellStyle name="Accent2 2 2 2 2 2 2 2 2 64" xfId="31209" xr:uid="{36506D1A-2E89-4615-B1F0-64FEE9B672AD}"/>
    <cellStyle name="Accent2 2 2 2 2 2 2 2 2 65" xfId="32181" xr:uid="{6198923A-E355-4604-B437-F3CEC663DDF8}"/>
    <cellStyle name="Accent2 2 2 2 2 2 2 2 2 66" xfId="30887" xr:uid="{EB852CDF-985F-459C-A54E-605E6FC8F4F9}"/>
    <cellStyle name="Accent2 2 2 2 2 2 2 2 2 67" xfId="36457" xr:uid="{74D7F4B6-43CB-4454-9A44-AC3E852288A7}"/>
    <cellStyle name="Accent2 2 2 2 2 2 2 2 2 68" xfId="32478" xr:uid="{C739E813-E934-46BC-A31B-B384F83C99E7}"/>
    <cellStyle name="Accent2 2 2 2 2 2 2 2 2 69" xfId="36441" xr:uid="{A3ECFD75-C3C3-4475-9591-CC4B1E85C75E}"/>
    <cellStyle name="Accent2 2 2 2 2 2 2 2 2 7" xfId="18850" xr:uid="{6661060C-304E-4120-B4A1-0383FF773B66}"/>
    <cellStyle name="Accent2 2 2 2 2 2 2 2 2 70" xfId="32269" xr:uid="{D170C16F-8130-4579-985D-3AEF838E401B}"/>
    <cellStyle name="Accent2 2 2 2 2 2 2 2 2 71" xfId="37231" xr:uid="{FB15DF7C-61FE-4CCB-A3EB-4DD5A636AB95}"/>
    <cellStyle name="Accent2 2 2 2 2 2 2 2 2 8" xfId="18969" xr:uid="{E1C72594-4898-465B-B985-6A8E0A5A3392}"/>
    <cellStyle name="Accent2 2 2 2 2 2 2 2 2 9" xfId="19082" xr:uid="{3ACE75DA-7098-4E1A-A4FC-2FFA4E256B4D}"/>
    <cellStyle name="Accent2 2 2 2 2 2 2 2 20" xfId="20174" xr:uid="{06AE584F-48B5-41B2-9E42-9B46B649408E}"/>
    <cellStyle name="Accent2 2 2 2 2 2 2 2 21" xfId="24343" xr:uid="{DCF2C676-DFE0-49EF-9DA4-DFEF3C332713}"/>
    <cellStyle name="Accent2 2 2 2 2 2 2 2 22" xfId="21440" xr:uid="{34D473ED-2E23-4D57-B6CF-0DFD54362DC9}"/>
    <cellStyle name="Accent2 2 2 2 2 2 2 2 23" xfId="24760" xr:uid="{9380184A-2A75-46EB-BB8D-DA5C7C55236E}"/>
    <cellStyle name="Accent2 2 2 2 2 2 2 2 24" xfId="20534" xr:uid="{577E5623-B0D1-43F4-B582-2B907044310B}"/>
    <cellStyle name="Accent2 2 2 2 2 2 2 2 25" xfId="21319" xr:uid="{0F84FBFD-48ED-4AA6-9DED-A44169D50BC3}"/>
    <cellStyle name="Accent2 2 2 2 2 2 2 2 26" xfId="21691" xr:uid="{DED648CB-852D-4A04-BFA9-38DD543A7B21}"/>
    <cellStyle name="Accent2 2 2 2 2 2 2 2 27" xfId="21214" xr:uid="{4B1FEA89-6C28-43A3-8051-6089B305FDDC}"/>
    <cellStyle name="Accent2 2 2 2 2 2 2 2 28" xfId="21000" xr:uid="{9E890F6A-2918-4CFF-AC12-CA89B87C667D}"/>
    <cellStyle name="Accent2 2 2 2 2 2 2 2 29" xfId="24258" xr:uid="{30D40F32-78FE-45C6-80CF-40D0D16170AD}"/>
    <cellStyle name="Accent2 2 2 2 2 2 2 2 3" xfId="16196" xr:uid="{A1BF9B63-F73E-4E46-85AE-9ED385E27BCF}"/>
    <cellStyle name="Accent2 2 2 2 2 2 2 2 3 10" xfId="21634" xr:uid="{E2141FB5-5513-4E42-AA86-2E5AD39EF958}"/>
    <cellStyle name="Accent2 2 2 2 2 2 2 2 3 11" xfId="24114" xr:uid="{FA7926C1-AA0A-4FCD-A358-0FFAA1E2F720}"/>
    <cellStyle name="Accent2 2 2 2 2 2 2 2 3 12" xfId="21792" xr:uid="{512DD6B1-A453-43E4-B6D2-03166EB07049}"/>
    <cellStyle name="Accent2 2 2 2 2 2 2 2 3 13" xfId="21913" xr:uid="{837B6C77-CAAE-4E9F-A74D-A8CE7E86075B}"/>
    <cellStyle name="Accent2 2 2 2 2 2 2 2 3 14" xfId="23850" xr:uid="{977BB0AB-772A-4D19-9040-E54094C706A2}"/>
    <cellStyle name="Accent2 2 2 2 2 2 2 2 3 15" xfId="22269" xr:uid="{95C8B30B-3EB8-4710-A244-86D0B0474C74}"/>
    <cellStyle name="Accent2 2 2 2 2 2 2 2 3 16" xfId="21159" xr:uid="{6A3BE303-2EE7-4142-AA7C-84AABF14A79B}"/>
    <cellStyle name="Accent2 2 2 2 2 2 2 2 3 17" xfId="20476" xr:uid="{69AE4DE0-1110-49CE-9BF0-7C4910DF8851}"/>
    <cellStyle name="Accent2 2 2 2 2 2 2 2 3 18" xfId="27879" xr:uid="{4953A08C-A39E-4194-9F45-6649666D0512}"/>
    <cellStyle name="Accent2 2 2 2 2 2 2 2 3 19" xfId="29988" xr:uid="{052BA6A9-2997-49EC-B485-D3630280E945}"/>
    <cellStyle name="Accent2 2 2 2 2 2 2 2 3 2" xfId="18332" xr:uid="{CECCD9CA-C1DA-4B2A-B8DA-1F1D67D17F64}"/>
    <cellStyle name="Accent2 2 2 2 2 2 2 2 3 2 2" xfId="22333" xr:uid="{19884319-3D46-4A4B-A390-8B995DB243DB}"/>
    <cellStyle name="Accent2 2 2 2 2 2 2 2 3 2 2 2" xfId="22986" xr:uid="{29D089AB-912E-4927-BF7B-CADC911F59B1}"/>
    <cellStyle name="Accent2 2 2 2 2 2 2 2 3 2 2 3" xfId="29694" xr:uid="{D300E691-165A-4544-A12B-3481A60966A3}"/>
    <cellStyle name="Accent2 2 2 2 2 2 2 2 3 2 2 4" xfId="14815" xr:uid="{EF1BEACC-D5C1-4A5E-864A-3F416849AD98}"/>
    <cellStyle name="Accent2 2 2 2 2 2 2 2 3 2 2 5" xfId="27277" xr:uid="{2239CE2F-C4AC-4797-8138-BC8D46E2D508}"/>
    <cellStyle name="Accent2 2 2 2 2 2 2 2 3 2 2 6" xfId="15864" xr:uid="{33DA67E6-7E38-44DD-8820-63BC64C5ED28}"/>
    <cellStyle name="Accent2 2 2 2 2 2 2 2 3 2 2 7" xfId="27281" xr:uid="{307396F7-3975-4677-8CED-525B01C782DF}"/>
    <cellStyle name="Accent2 2 2 2 2 2 2 2 3 2 2 8" xfId="31581" xr:uid="{4732099D-9708-4593-8E98-FDB6E0C56A79}"/>
    <cellStyle name="Accent2 2 2 2 2 2 2 2 3 2 3" xfId="29333" xr:uid="{F31E2393-5DEF-4522-9E50-B5579F46B280}"/>
    <cellStyle name="Accent2 2 2 2 2 2 2 2 3 2 4" xfId="30996" xr:uid="{D5E52160-96AF-4B38-8FA1-41BD007D2C7D}"/>
    <cellStyle name="Accent2 2 2 2 2 2 2 2 3 2 5" xfId="31192" xr:uid="{9F4FD3BF-02D1-4A7A-8C21-E8EEFCEE1082}"/>
    <cellStyle name="Accent2 2 2 2 2 2 2 2 3 2 6" xfId="31390" xr:uid="{EAB292FB-6B10-4D1B-B944-AD6EC6E00133}"/>
    <cellStyle name="Accent2 2 2 2 2 2 2 2 3 2 7" xfId="31559" xr:uid="{B30CBE22-EB2A-4AFE-B7B7-B323F821C706}"/>
    <cellStyle name="Accent2 2 2 2 2 2 2 2 3 2 8" xfId="15690" xr:uid="{B5954A6B-1918-4273-B432-4EAABEDFDA14}"/>
    <cellStyle name="Accent2 2 2 2 2 2 2 2 3 20" xfId="28270" xr:uid="{0CEAFB7F-751B-40A1-9451-C82D152CF331}"/>
    <cellStyle name="Accent2 2 2 2 2 2 2 2 3 21" xfId="28990" xr:uid="{F9457BDB-B028-43FF-BF03-FB8B2B11F695}"/>
    <cellStyle name="Accent2 2 2 2 2 2 2 2 3 22" xfId="30352" xr:uid="{822B19E8-ED53-4BE8-A25C-7C9A54A144CD}"/>
    <cellStyle name="Accent2 2 2 2 2 2 2 2 3 23" xfId="30971" xr:uid="{81763493-9ECC-486E-AA25-04EEC5BFF464}"/>
    <cellStyle name="Accent2 2 2 2 2 2 2 2 3 3" xfId="24322" xr:uid="{6C2E9818-75DB-4973-98D6-04C39B8FCB01}"/>
    <cellStyle name="Accent2 2 2 2 2 2 2 2 3 4" xfId="21437" xr:uid="{7D357D19-C877-45E5-8B0C-B6130F8C1919}"/>
    <cellStyle name="Accent2 2 2 2 2 2 2 2 3 5" xfId="23995" xr:uid="{2FD6092D-8D91-484D-8D47-1ACC30922474}"/>
    <cellStyle name="Accent2 2 2 2 2 2 2 2 3 6" xfId="20081" xr:uid="{D60F1E28-6B9E-4CD1-AB23-269C37F01187}"/>
    <cellStyle name="Accent2 2 2 2 2 2 2 2 3 7" xfId="21456" xr:uid="{FD598511-F39F-4F88-B853-D90D7899CF4A}"/>
    <cellStyle name="Accent2 2 2 2 2 2 2 2 3 8" xfId="21017" xr:uid="{FE631B6E-82D7-47D3-B1E4-840805AB71F8}"/>
    <cellStyle name="Accent2 2 2 2 2 2 2 2 3 9" xfId="24317" xr:uid="{E0EF02C4-3941-4BFC-A9B1-285545286921}"/>
    <cellStyle name="Accent2 2 2 2 2 2 2 2 30" xfId="21728" xr:uid="{4F6EF6C3-FD97-4B59-BD26-7B009065B0C6}"/>
    <cellStyle name="Accent2 2 2 2 2 2 2 2 31" xfId="21175" xr:uid="{9763ADC3-E187-4288-A29D-DBFBBBADE219}"/>
    <cellStyle name="Accent2 2 2 2 2 2 2 2 32" xfId="16280" xr:uid="{D9FD6129-6DCA-40FF-A7BD-1D7451A294AF}"/>
    <cellStyle name="Accent2 2 2 2 2 2 2 2 33" xfId="17318" xr:uid="{F7C3B6C0-8BCA-4C87-8A45-ECB0E8355C29}"/>
    <cellStyle name="Accent2 2 2 2 2 2 2 2 34" xfId="26271" xr:uid="{1886501C-343F-4890-830F-78AC8239AFC9}"/>
    <cellStyle name="Accent2 2 2 2 2 2 2 2 35" xfId="26352" xr:uid="{57D81A5C-E852-43F6-97B4-A7AA83683FF2}"/>
    <cellStyle name="Accent2 2 2 2 2 2 2 2 36" xfId="26428" xr:uid="{50AEEE45-F679-4D02-A558-C93F7EFDB9B5}"/>
    <cellStyle name="Accent2 2 2 2 2 2 2 2 37" xfId="26500" xr:uid="{D1934394-97EC-4A22-9477-5F3537D40B8F}"/>
    <cellStyle name="Accent2 2 2 2 2 2 2 2 38" xfId="26565" xr:uid="{4084ACB4-D02C-4396-B125-33292EF6257A}"/>
    <cellStyle name="Accent2 2 2 2 2 2 2 2 39" xfId="26624" xr:uid="{C57ADD47-02C8-464E-8243-A5F73C41617C}"/>
    <cellStyle name="Accent2 2 2 2 2 2 2 2 4" xfId="18452" xr:uid="{C41AA8E1-91DA-400C-94DA-C3965E7A82AA}"/>
    <cellStyle name="Accent2 2 2 2 2 2 2 2 40" xfId="26679" xr:uid="{27968989-771E-49FF-8E83-F834033E0EE6}"/>
    <cellStyle name="Accent2 2 2 2 2 2 2 2 41" xfId="26728" xr:uid="{E6E00D5F-FC87-4C8B-B5F2-7FB787312AF0}"/>
    <cellStyle name="Accent2 2 2 2 2 2 2 2 42" xfId="26776" xr:uid="{4A800C2E-771D-48ED-8E79-917ACD9BBC6E}"/>
    <cellStyle name="Accent2 2 2 2 2 2 2 2 43" xfId="26820" xr:uid="{3B88C3A1-F307-4FB4-B63E-7BDB9017AEAE}"/>
    <cellStyle name="Accent2 2 2 2 2 2 2 2 44" xfId="26862" xr:uid="{BF6E0376-B5DE-480A-8B15-B9FBC5D0B376}"/>
    <cellStyle name="Accent2 2 2 2 2 2 2 2 45" xfId="26922" xr:uid="{43A96D77-49E1-4F6B-BC90-D6701CFA314D}"/>
    <cellStyle name="Accent2 2 2 2 2 2 2 2 46" xfId="28369" xr:uid="{53C02756-1D91-4F7D-BA41-293842F0D8CF}"/>
    <cellStyle name="Accent2 2 2 2 2 2 2 2 47" xfId="27373" xr:uid="{A1C98B86-B923-49BF-BB14-A8071D14331E}"/>
    <cellStyle name="Accent2 2 2 2 2 2 2 2 48" xfId="14980" xr:uid="{DDEA6DBE-DAE0-47A9-A2F4-CAA39F912442}"/>
    <cellStyle name="Accent2 2 2 2 2 2 2 2 49" xfId="30097" xr:uid="{5D37492B-3F28-4712-92F7-FA2E896090CB}"/>
    <cellStyle name="Accent2 2 2 2 2 2 2 2 5" xfId="18575" xr:uid="{BA64E4A4-8BEE-46D1-96A3-2FF70B5AF19D}"/>
    <cellStyle name="Accent2 2 2 2 2 2 2 2 50" xfId="28178" xr:uid="{43E708C3-6384-416F-A3ED-A18EA77D9C9C}"/>
    <cellStyle name="Accent2 2 2 2 2 2 2 2 51" xfId="15788" xr:uid="{55BA1966-E666-4F17-9A30-44280950AF67}"/>
    <cellStyle name="Accent2 2 2 2 2 2 2 2 51 2" xfId="33270" xr:uid="{090DD553-4D48-4C2F-A8C6-79A50C8B9D4A}"/>
    <cellStyle name="Accent2 2 2 2 2 2 2 2 51 3" xfId="36283" xr:uid="{5AF97D39-2704-42F6-858E-D0EE1F45F330}"/>
    <cellStyle name="Accent2 2 2 2 2 2 2 2 51 4" xfId="28716" xr:uid="{8F5B8B6E-D343-4CBE-BB89-09DFB3E7990F}"/>
    <cellStyle name="Accent2 2 2 2 2 2 2 2 51 5" xfId="36501" xr:uid="{3F6B7E34-FBCA-49BB-AFFC-9FDC20B0A28A}"/>
    <cellStyle name="Accent2 2 2 2 2 2 2 2 51 6" xfId="29931" xr:uid="{6D0A35F7-A20F-488E-A8B8-60B6708F323E}"/>
    <cellStyle name="Accent2 2 2 2 2 2 2 2 51 7" xfId="31245" xr:uid="{0262B134-7FEC-4D75-95A5-81C74F376CCB}"/>
    <cellStyle name="Accent2 2 2 2 2 2 2 2 51 8" xfId="28260" xr:uid="{8031A4A2-4B46-4A4E-BCD6-683CA823E1C1}"/>
    <cellStyle name="Accent2 2 2 2 2 2 2 2 51 9" xfId="28237" xr:uid="{C63F4742-96EB-4791-B447-A37C162B0025}"/>
    <cellStyle name="Accent2 2 2 2 2 2 2 2 52" xfId="35446" xr:uid="{26B77873-1DA0-4AC3-A392-301E09C0B0B0}"/>
    <cellStyle name="Accent2 2 2 2 2 2 2 2 53" xfId="33062" xr:uid="{EB6FFAE6-6765-4431-93D5-3450FF0EB638}"/>
    <cellStyle name="Accent2 2 2 2 2 2 2 2 54" xfId="32975" xr:uid="{303D3FAE-503D-4375-B7B6-F7CA9C976404}"/>
    <cellStyle name="Accent2 2 2 2 2 2 2 2 55" xfId="35467" xr:uid="{F8D87308-EBB7-4C4F-BF95-FE6CB7C92E4A}"/>
    <cellStyle name="Accent2 2 2 2 2 2 2 2 56" xfId="32648" xr:uid="{FB413DBC-3D7C-4A47-B1CF-64C77081C804}"/>
    <cellStyle name="Accent2 2 2 2 2 2 2 2 57" xfId="34001" xr:uid="{0D53B508-00E3-4A36-89A9-286331659D60}"/>
    <cellStyle name="Accent2 2 2 2 2 2 2 2 58" xfId="33650" xr:uid="{459E92D2-E5D2-420C-A985-A1FAD6995987}"/>
    <cellStyle name="Accent2 2 2 2 2 2 2 2 59" xfId="33636" xr:uid="{37A8C9B0-7854-4791-B038-362232C1ECD1}"/>
    <cellStyle name="Accent2 2 2 2 2 2 2 2 6" xfId="18697" xr:uid="{82A723E4-F60F-405B-969B-8CB171325F3F}"/>
    <cellStyle name="Accent2 2 2 2 2 2 2 2 60" xfId="35254" xr:uid="{BF56E1D1-8E86-487F-BBD2-123EEB5EDF73}"/>
    <cellStyle name="Accent2 2 2 2 2 2 2 2 61" xfId="32815" xr:uid="{BFBB80A4-6868-4A1B-AE54-700CE45365B1}"/>
    <cellStyle name="Accent2 2 2 2 2 2 2 2 62" xfId="35524" xr:uid="{20981A24-DE76-4DC2-84C6-8D48A2281092}"/>
    <cellStyle name="Accent2 2 2 2 2 2 2 2 63" xfId="32604" xr:uid="{4DC391CA-775D-4E75-AA39-0D1F4DD0B567}"/>
    <cellStyle name="Accent2 2 2 2 2 2 2 2 64" xfId="28083" xr:uid="{FA5BBF6A-4676-456C-83EF-47EB1342CDE4}"/>
    <cellStyle name="Accent2 2 2 2 2 2 2 2 65" xfId="32314" xr:uid="{D4A81AAF-4372-4A65-96DE-56ADF274A0D8}"/>
    <cellStyle name="Accent2 2 2 2 2 2 2 2 66" xfId="29012" xr:uid="{0D0885C2-7CA0-4220-AB89-7D266C83C97B}"/>
    <cellStyle name="Accent2 2 2 2 2 2 2 2 67" xfId="29398" xr:uid="{EF052861-ABB8-4F99-9842-664D20A69268}"/>
    <cellStyle name="Accent2 2 2 2 2 2 2 2 68" xfId="36484" xr:uid="{01B4B397-B999-4E6A-A8F6-2C64AD083FAE}"/>
    <cellStyle name="Accent2 2 2 2 2 2 2 2 69" xfId="27697" xr:uid="{C538D662-41C4-40B7-9199-4A092D8E3262}"/>
    <cellStyle name="Accent2 2 2 2 2 2 2 2 7" xfId="18811" xr:uid="{1261AB03-3EB1-492C-8895-D760B2F02848}"/>
    <cellStyle name="Accent2 2 2 2 2 2 2 2 70" xfId="31654" xr:uid="{3B629BCA-FEC0-4E00-89F6-AB1862182178}"/>
    <cellStyle name="Accent2 2 2 2 2 2 2 2 71" xfId="37208" xr:uid="{5834ADC9-6449-46EE-9C28-BE3546328CA6}"/>
    <cellStyle name="Accent2 2 2 2 2 2 2 2 8" xfId="18930" xr:uid="{586C1EC1-4752-46C0-93B7-04726CA391CB}"/>
    <cellStyle name="Accent2 2 2 2 2 2 2 2 9" xfId="19043" xr:uid="{4E96C33B-19AE-4126-8F0E-74F8FBCBFBD6}"/>
    <cellStyle name="Accent2 2 2 2 2 2 2 20" xfId="20887" xr:uid="{10544F82-3864-4F01-B42D-74028C09D3BA}"/>
    <cellStyle name="Accent2 2 2 2 2 2 2 21" xfId="23865" xr:uid="{7167267C-D84D-4A18-B260-298C12C182C1}"/>
    <cellStyle name="Accent2 2 2 2 2 2 2 22" xfId="21722" xr:uid="{45A0085D-ABA6-43B9-9E6E-FAD9DB299058}"/>
    <cellStyle name="Accent2 2 2 2 2 2 2 23" xfId="21962" xr:uid="{41B255D3-FA22-4D79-BB54-F69E8D25CE0B}"/>
    <cellStyle name="Accent2 2 2 2 2 2 2 24" xfId="21190" xr:uid="{FBFDC24C-3D76-43B9-8B60-5263EDD47ECB}"/>
    <cellStyle name="Accent2 2 2 2 2 2 2 25" xfId="21577" xr:uid="{DD260188-790B-4F19-8BC3-87D93A398888}"/>
    <cellStyle name="Accent2 2 2 2 2 2 2 26" xfId="23492" xr:uid="{650D2003-0C84-4755-B0C4-CA937449B704}"/>
    <cellStyle name="Accent2 2 2 2 2 2 2 27" xfId="22010" xr:uid="{E1F4BAEB-6663-4E22-A7FA-332223DE4B28}"/>
    <cellStyle name="Accent2 2 2 2 2 2 2 28" xfId="24582" xr:uid="{8487B92B-02DF-4F41-8DD7-258ED9536B6A}"/>
    <cellStyle name="Accent2 2 2 2 2 2 2 29" xfId="21304" xr:uid="{76AD4A02-90B5-4FC5-BF00-7B693596B5AA}"/>
    <cellStyle name="Accent2 2 2 2 2 2 2 3" xfId="16157" xr:uid="{1ED63C70-0E75-4190-B79B-72A8A97AA4BB}"/>
    <cellStyle name="Accent2 2 2 2 2 2 2 3 10" xfId="21889" xr:uid="{77F170E2-332C-4ABB-B210-ADEFC62BBAE6}"/>
    <cellStyle name="Accent2 2 2 2 2 2 2 3 11" xfId="24120" xr:uid="{7529BCDE-9035-478A-8630-73981E3AB66B}"/>
    <cellStyle name="Accent2 2 2 2 2 2 2 3 12" xfId="22245" xr:uid="{CE3E491B-0924-4073-95B9-898EA4F61F55}"/>
    <cellStyle name="Accent2 2 2 2 2 2 2 3 13" xfId="21791" xr:uid="{724CEABD-52EB-4E4B-B061-5CC72E50AB4D}"/>
    <cellStyle name="Accent2 2 2 2 2 2 2 3 14" xfId="24867" xr:uid="{42118C0B-6525-49E4-8A8D-0A271C6416FD}"/>
    <cellStyle name="Accent2 2 2 2 2 2 2 3 15" xfId="25043" xr:uid="{ACE47884-0C9A-4718-A44C-07BC552BE1F8}"/>
    <cellStyle name="Accent2 2 2 2 2 2 2 3 16" xfId="25202" xr:uid="{B6A66236-3934-4A98-A41E-7C591DCB6B0F}"/>
    <cellStyle name="Accent2 2 2 2 2 2 2 3 17" xfId="25352" xr:uid="{DA134DC0-3CC1-4A63-9503-1C3B4B8A33D5}"/>
    <cellStyle name="Accent2 2 2 2 2 2 2 3 18" xfId="27860" xr:uid="{4989B0A0-0A3D-4FF8-8BEB-2C8318250164}"/>
    <cellStyle name="Accent2 2 2 2 2 2 2 3 19" xfId="29102" xr:uid="{F92CC329-2C20-4892-9FEA-DE8BD665054F}"/>
    <cellStyle name="Accent2 2 2 2 2 2 2 3 2" xfId="18293" xr:uid="{F6CCFB69-2968-4C6A-8B68-9C69D9B467A5}"/>
    <cellStyle name="Accent2 2 2 2 2 2 2 3 2 2" xfId="22294" xr:uid="{2C004675-8FBB-4A57-8573-7923F8587C1A}"/>
    <cellStyle name="Accent2 2 2 2 2 2 2 3 2 2 2" xfId="22975" xr:uid="{06D3F509-0704-4CF7-92AD-63F57F6B6BA1}"/>
    <cellStyle name="Accent2 2 2 2 2 2 2 3 2 2 3" xfId="29689" xr:uid="{BF6A1BD9-2767-487D-BB0B-9FF868F2B1B3}"/>
    <cellStyle name="Accent2 2 2 2 2 2 2 3 2 2 4" xfId="27454" xr:uid="{6F9AD8AA-89E1-491E-9D6B-AF054E89EB6E}"/>
    <cellStyle name="Accent2 2 2 2 2 2 2 3 2 2 5" xfId="28021" xr:uid="{5F480C73-9BB3-4B79-B2EF-5D7A19797FA5}"/>
    <cellStyle name="Accent2 2 2 2 2 2 2 3 2 2 6" xfId="31067" xr:uid="{5B1AA4E8-B13F-47ED-A3F1-DF239B0A55DC}"/>
    <cellStyle name="Accent2 2 2 2 2 2 2 3 2 2 7" xfId="31278" xr:uid="{CBF4876C-70E8-439B-BAFD-8860AF22E2A0}"/>
    <cellStyle name="Accent2 2 2 2 2 2 2 3 2 2 8" xfId="29791" xr:uid="{88A2B2D8-7848-42B4-A77C-1AECC2B8935D}"/>
    <cellStyle name="Accent2 2 2 2 2 2 2 3 2 3" xfId="29294" xr:uid="{CA420358-0FBC-47E3-AAEA-83FAF93BF40A}"/>
    <cellStyle name="Accent2 2 2 2 2 2 2 3 2 4" xfId="30874" xr:uid="{E9EB8AB3-174B-4BA8-8821-064073DA29CA}"/>
    <cellStyle name="Accent2 2 2 2 2 2 2 3 2 5" xfId="31073" xr:uid="{0CE4561F-D7C2-449E-ABA5-DD4C4403CFBC}"/>
    <cellStyle name="Accent2 2 2 2 2 2 2 3 2 6" xfId="31285" xr:uid="{175D470B-B649-4AE8-B4AF-772AA93E77FB}"/>
    <cellStyle name="Accent2 2 2 2 2 2 2 3 2 7" xfId="31473" xr:uid="{7AB406B1-63EB-40B4-B165-8012A7E6DE10}"/>
    <cellStyle name="Accent2 2 2 2 2 2 2 3 2 8" xfId="28320" xr:uid="{E6ABD157-1874-4868-B933-8C3A96FA671A}"/>
    <cellStyle name="Accent2 2 2 2 2 2 2 3 20" xfId="15353" xr:uid="{29089150-FDA9-4B12-A8B7-EEAAC3502304}"/>
    <cellStyle name="Accent2 2 2 2 2 2 2 3 21" xfId="15910" xr:uid="{3A86B2B3-E1DD-4CEE-B6DC-54058538D834}"/>
    <cellStyle name="Accent2 2 2 2 2 2 2 3 22" xfId="28532" xr:uid="{BC07C89A-CB3C-4CC5-91FF-3BF868BD38CE}"/>
    <cellStyle name="Accent2 2 2 2 2 2 2 3 23" xfId="15631" xr:uid="{0D366EE6-CF4D-493E-A3D7-CDB3C6864DA6}"/>
    <cellStyle name="Accent2 2 2 2 2 2 2 3 3" xfId="24310" xr:uid="{8BD98E36-B5DA-4A89-8E42-2E2C2F91FCB4}"/>
    <cellStyle name="Accent2 2 2 2 2 2 2 3 4" xfId="20162" xr:uid="{699725D8-A556-4A35-9883-91BF86AB544D}"/>
    <cellStyle name="Accent2 2 2 2 2 2 2 3 5" xfId="24173" xr:uid="{9EAD3EA6-73FE-4BD7-BB76-D1354ACCDBFB}"/>
    <cellStyle name="Accent2 2 2 2 2 2 2 3 6" xfId="20036" xr:uid="{A4A886FF-AA9D-4813-BD9B-FBB94823B6F7}"/>
    <cellStyle name="Accent2 2 2 2 2 2 2 3 7" xfId="23659" xr:uid="{29FBF086-6BAE-472A-8A63-AE8E566D9A91}"/>
    <cellStyle name="Accent2 2 2 2 2 2 2 3 8" xfId="20814" xr:uid="{3FBF7080-6119-47E7-AE51-D2DBC759BE6D}"/>
    <cellStyle name="Accent2 2 2 2 2 2 2 3 9" xfId="23956" xr:uid="{E338EBFA-5F48-40C4-B0C3-19333FC0D0FE}"/>
    <cellStyle name="Accent2 2 2 2 2 2 2 30" xfId="24439" xr:uid="{74741752-41EE-4E85-B9A0-683E27D7FCEE}"/>
    <cellStyle name="Accent2 2 2 2 2 2 2 31" xfId="20591" xr:uid="{A1171DD0-C31B-4098-AE24-8475B872973C}"/>
    <cellStyle name="Accent2 2 2 2 2 2 2 32" xfId="18077" xr:uid="{6C56AFF8-7E66-4766-A3B4-436D79E83EEB}"/>
    <cellStyle name="Accent2 2 2 2 2 2 2 33" xfId="18250" xr:uid="{3C654972-814F-4FF2-A008-42B25932CB94}"/>
    <cellStyle name="Accent2 2 2 2 2 2 2 34" xfId="22547" xr:uid="{A4F18B66-E5F9-4EB3-89F2-704B659802BE}"/>
    <cellStyle name="Accent2 2 2 2 2 2 2 35" xfId="18566" xr:uid="{429F98AA-0E56-4359-AE63-892FDD91C34D}"/>
    <cellStyle name="Accent2 2 2 2 2 2 2 36" xfId="17490" xr:uid="{BB438AA7-A2D2-47F3-BF2E-9B81FAA3A7BB}"/>
    <cellStyle name="Accent2 2 2 2 2 2 2 37" xfId="17684" xr:uid="{37B6CB73-BDAF-48FD-B57B-19A504DDCA6C}"/>
    <cellStyle name="Accent2 2 2 2 2 2 2 38" xfId="23287" xr:uid="{C8C51E8A-0A41-4D34-9E7D-E022A5920B3A}"/>
    <cellStyle name="Accent2 2 2 2 2 2 2 39" xfId="22627" xr:uid="{B84BEE51-1349-40E0-9E13-F1E5D615B474}"/>
    <cellStyle name="Accent2 2 2 2 2 2 2 4" xfId="18413" xr:uid="{7E76965E-3A8A-4D3A-9EE3-A89B275AE5E8}"/>
    <cellStyle name="Accent2 2 2 2 2 2 2 40" xfId="23021" xr:uid="{A2F6A1BF-079B-4791-BAFA-3B15184321DB}"/>
    <cellStyle name="Accent2 2 2 2 2 2 2 41" xfId="17745" xr:uid="{BFCE796C-1EDC-4BF3-B156-3BC2497A765E}"/>
    <cellStyle name="Accent2 2 2 2 2 2 2 42" xfId="22870" xr:uid="{BF633E28-90C2-4975-9165-5D27A5D8FD6B}"/>
    <cellStyle name="Accent2 2 2 2 2 2 2 43" xfId="23312" xr:uid="{D63B3E82-779F-444E-9621-A86FBFB7D739}"/>
    <cellStyle name="Accent2 2 2 2 2 2 2 44" xfId="19718" xr:uid="{CBEF54BC-07D4-4851-9427-DC18598C8311}"/>
    <cellStyle name="Accent2 2 2 2 2 2 2 45" xfId="14705" xr:uid="{66AD62E6-68A0-400C-9A54-9900DCA0CD9C}"/>
    <cellStyle name="Accent2 2 2 2 2 2 2 46" xfId="27473" xr:uid="{4F300DBF-46E8-4270-9928-D5501A9A8D91}"/>
    <cellStyle name="Accent2 2 2 2 2 2 2 47" xfId="27486" xr:uid="{5B056484-1B04-452F-B398-8B76621F2005}"/>
    <cellStyle name="Accent2 2 2 2 2 2 2 48" xfId="31157" xr:uid="{25C398D6-8502-4559-939E-C812A1FED177}"/>
    <cellStyle name="Accent2 2 2 2 2 2 2 49" xfId="31074" xr:uid="{A0793C2F-6198-4E41-8BE5-1C7E0AFBFB04}"/>
    <cellStyle name="Accent2 2 2 2 2 2 2 5" xfId="18533" xr:uid="{20E27DF9-CE94-4F6E-920C-ED98B6F148B6}"/>
    <cellStyle name="Accent2 2 2 2 2 2 2 50" xfId="31289" xr:uid="{B514277B-30B2-4424-B830-36A9BB19D18C}"/>
    <cellStyle name="Accent2 2 2 2 2 2 2 51" xfId="14865" xr:uid="{4F8DEB4F-9361-450F-8492-821A0D7FCC8F}"/>
    <cellStyle name="Accent2 2 2 2 2 2 2 51 2" xfId="33247" xr:uid="{7094BDA9-5AB6-4B97-B3F9-93D376D6D487}"/>
    <cellStyle name="Accent2 2 2 2 2 2 2 51 3" xfId="36276" xr:uid="{E036EB5A-983F-4682-8D84-115BCA9601BF}"/>
    <cellStyle name="Accent2 2 2 2 2 2 2 51 4" xfId="31468" xr:uid="{E897E636-BDB9-431E-BB23-4479D2BD1533}"/>
    <cellStyle name="Accent2 2 2 2 2 2 2 51 5" xfId="28734" xr:uid="{AD9E8B69-5ABE-472A-AE5C-C83B7977599E}"/>
    <cellStyle name="Accent2 2 2 2 2 2 2 51 6" xfId="27798" xr:uid="{37498784-421A-4709-95F7-2ACC1190D046}"/>
    <cellStyle name="Accent2 2 2 2 2 2 2 51 7" xfId="36594" xr:uid="{09322508-7C93-45B1-AD64-C3149A1ACE73}"/>
    <cellStyle name="Accent2 2 2 2 2 2 2 51 8" xfId="27123" xr:uid="{65BF82C8-E8B5-4B24-88FD-7515B2EA9050}"/>
    <cellStyle name="Accent2 2 2 2 2 2 2 51 9" xfId="31764" xr:uid="{4924D5EC-A3B8-4140-869D-0622672B68FD}"/>
    <cellStyle name="Accent2 2 2 2 2 2 2 52" xfId="34450" xr:uid="{352DD3B6-5C18-4B4C-BBF1-D959B17C2F7B}"/>
    <cellStyle name="Accent2 2 2 2 2 2 2 53" xfId="33640" xr:uid="{64A23DEE-D093-4616-A6E7-655BFA490E31}"/>
    <cellStyle name="Accent2 2 2 2 2 2 2 54" xfId="33988" xr:uid="{CA07D0B1-BFFE-414B-9252-861F593BA495}"/>
    <cellStyle name="Accent2 2 2 2 2 2 2 55" xfId="34744" xr:uid="{4C681EFA-FCE0-4DAC-8C82-28345E656DB9}"/>
    <cellStyle name="Accent2 2 2 2 2 2 2 56" xfId="34558" xr:uid="{952F8D57-12EA-4A72-98E6-82B7077F8324}"/>
    <cellStyle name="Accent2 2 2 2 2 2 2 57" xfId="33614" xr:uid="{5E3A8F05-E50E-4912-BD85-C57082C29E97}"/>
    <cellStyle name="Accent2 2 2 2 2 2 2 58" xfId="34871" xr:uid="{E9314FB2-24A6-4B0A-B9B9-E89E32457B3D}"/>
    <cellStyle name="Accent2 2 2 2 2 2 2 59" xfId="34948" xr:uid="{6FA0E0F9-821E-4F47-A227-57DCCB67A6A5}"/>
    <cellStyle name="Accent2 2 2 2 2 2 2 6" xfId="18656" xr:uid="{E1A2515B-5D56-456B-8891-DACB32BB2788}"/>
    <cellStyle name="Accent2 2 2 2 2 2 2 60" xfId="35370" xr:uid="{B7B1CEFB-EFD4-410B-9A5A-9DCF147CF308}"/>
    <cellStyle name="Accent2 2 2 2 2 2 2 61" xfId="32722" xr:uid="{B3F9D23B-40FA-4102-BE19-B00E9EA06449}"/>
    <cellStyle name="Accent2 2 2 2 2 2 2 62" xfId="34896" xr:uid="{9EFBB642-DFFB-4FCB-A401-135C6D8B27B5}"/>
    <cellStyle name="Accent2 2 2 2 2 2 2 63" xfId="34724" xr:uid="{14747E05-B9A3-4760-A438-2FD6D519FB38}"/>
    <cellStyle name="Accent2 2 2 2 2 2 2 64" xfId="31869" xr:uid="{D418A066-F618-43AE-AEDA-F350B53F4604}"/>
    <cellStyle name="Accent2 2 2 2 2 2 2 65" xfId="27937" xr:uid="{FF30C4E4-6602-467C-9BF5-193FA54D7D53}"/>
    <cellStyle name="Accent2 2 2 2 2 2 2 66" xfId="15627" xr:uid="{9F82785F-C0A5-4AF0-BBBC-6A165818542E}"/>
    <cellStyle name="Accent2 2 2 2 2 2 2 67" xfId="32137" xr:uid="{73F6CD4C-A15E-46C8-861E-872F9A0D9398}"/>
    <cellStyle name="Accent2 2 2 2 2 2 2 68" xfId="32059" xr:uid="{87728BB7-E55F-4312-B2B2-55FA6CDB84CB}"/>
    <cellStyle name="Accent2 2 2 2 2 2 2 69" xfId="31265" xr:uid="{879D4BB0-6834-45C9-848E-B3FDD0975890}"/>
    <cellStyle name="Accent2 2 2 2 2 2 2 7" xfId="18778" xr:uid="{FEFA224D-3C09-4821-B6B9-14D627146FC0}"/>
    <cellStyle name="Accent2 2 2 2 2 2 2 70" xfId="32471" xr:uid="{949770A1-3044-473B-B6CF-A86CBAF0317D}"/>
    <cellStyle name="Accent2 2 2 2 2 2 2 71" xfId="37169" xr:uid="{CDA3C524-CF3F-4248-BBED-4AE4CCEE214F}"/>
    <cellStyle name="Accent2 2 2 2 2 2 2 8" xfId="18892" xr:uid="{2CB8B505-433E-487C-9549-D9FAAA8E579C}"/>
    <cellStyle name="Accent2 2 2 2 2 2 2 9" xfId="19011" xr:uid="{9B15339D-12E5-4AF8-97DA-601AA5193FA6}"/>
    <cellStyle name="Accent2 2 2 2 2 2 20" xfId="24651" xr:uid="{1F14352D-FF61-4836-BD75-BCADE1A66FAF}"/>
    <cellStyle name="Accent2 2 2 2 2 2 21" xfId="21314" xr:uid="{6F7B45EF-3B79-430C-819C-A18A2F101B08}"/>
    <cellStyle name="Accent2 2 2 2 2 2 22" xfId="22129" xr:uid="{D0BAE280-FB60-4946-888D-B02B58CA9085}"/>
    <cellStyle name="Accent2 2 2 2 2 2 23" xfId="21124" xr:uid="{E97C8C80-78F9-4069-B722-1F3EED6F9566}"/>
    <cellStyle name="Accent2 2 2 2 2 2 24" xfId="20367" xr:uid="{B2F0C850-93DD-4035-9C09-0FAFBAE876B6}"/>
    <cellStyle name="Accent2 2 2 2 2 2 25" xfId="23639" xr:uid="{5D6B2CA8-B61E-498F-B051-148EE903FE8A}"/>
    <cellStyle name="Accent2 2 2 2 2 2 26" xfId="20506" xr:uid="{B98071B6-1F18-4FD8-BB73-19E17F4ADE2C}"/>
    <cellStyle name="Accent2 2 2 2 2 2 27" xfId="24751" xr:uid="{B454F079-23C1-4000-8A07-8B24B08C239E}"/>
    <cellStyle name="Accent2 2 2 2 2 2 28" xfId="19952" xr:uid="{B09478F2-5374-4B55-85A2-9986778B7DAE}"/>
    <cellStyle name="Accent2 2 2 2 2 2 29" xfId="21255" xr:uid="{0EAB370D-4640-4E01-A69F-C96C3FEA8C0E}"/>
    <cellStyle name="Accent2 2 2 2 2 2 3" xfId="14571" xr:uid="{3861D649-D826-4550-B6F6-9965B73CC204}"/>
    <cellStyle name="Accent2 2 2 2 2 2 30" xfId="20194" xr:uid="{22A58518-28B7-4948-9BE9-7E6967898168}"/>
    <cellStyle name="Accent2 2 2 2 2 2 31" xfId="20248" xr:uid="{DFF1FF0B-472B-4D08-85DA-F8550848D45F}"/>
    <cellStyle name="Accent2 2 2 2 2 2 32" xfId="22123" xr:uid="{09DF1FD8-AE0F-423D-B660-69ED6B69901D}"/>
    <cellStyle name="Accent2 2 2 2 2 2 33" xfId="17057" xr:uid="{07AC20B0-AAB6-4442-AA2C-8AB868C9076A}"/>
    <cellStyle name="Accent2 2 2 2 2 2 34" xfId="16634" xr:uid="{88E48CF7-3411-43F2-89F7-89D0E62CAC94}"/>
    <cellStyle name="Accent2 2 2 2 2 2 35" xfId="17118" xr:uid="{6832A47D-0A6B-41DB-9F7D-8A26C5EF42B8}"/>
    <cellStyle name="Accent2 2 2 2 2 2 36" xfId="22454" xr:uid="{249E994E-1DD6-44AA-A8A9-70B509135C40}"/>
    <cellStyle name="Accent2 2 2 2 2 2 37" xfId="17076" xr:uid="{3167A5CD-7ABC-4EF2-9BFB-660ED2974075}"/>
    <cellStyle name="Accent2 2 2 2 2 2 38" xfId="18018" xr:uid="{4D867175-4396-4CEF-BFD0-A8482CBE87D1}"/>
    <cellStyle name="Accent2 2 2 2 2 2 39" xfId="23016" xr:uid="{ADFEFAAB-684F-404F-874F-020F3FA4A44D}"/>
    <cellStyle name="Accent2 2 2 2 2 2 4" xfId="16088" xr:uid="{94110018-5B41-4993-B98D-08F8B160023E}"/>
    <cellStyle name="Accent2 2 2 2 2 2 4 10" xfId="20678" xr:uid="{6A5B25BD-6668-4585-A7A1-CC32CBB8AD5D}"/>
    <cellStyle name="Accent2 2 2 2 2 2 4 11" xfId="19951" xr:uid="{1FE18B22-1403-4560-A2B6-AD499900881C}"/>
    <cellStyle name="Accent2 2 2 2 2 2 4 12" xfId="24391" xr:uid="{EBE0FDCB-DC74-4380-A2B9-F6C9B52667EE}"/>
    <cellStyle name="Accent2 2 2 2 2 2 4 13" xfId="20554" xr:uid="{65597289-ACC1-4F6B-8399-9E6D9E0DC7A2}"/>
    <cellStyle name="Accent2 2 2 2 2 2 4 14" xfId="21924" xr:uid="{1032B29A-E0E8-4744-80B3-A65F131C026C}"/>
    <cellStyle name="Accent2 2 2 2 2 2 4 15" xfId="21125" xr:uid="{A8B5D30F-1BC4-45DA-B109-C258B67B0031}"/>
    <cellStyle name="Accent2 2 2 2 2 2 4 16" xfId="23869" xr:uid="{0781BFC2-C185-4A92-94BE-EEB221C19CCA}"/>
    <cellStyle name="Accent2 2 2 2 2 2 4 17" xfId="20662" xr:uid="{299A36D4-F891-4BF4-AA62-43F9BA67E844}"/>
    <cellStyle name="Accent2 2 2 2 2 2 4 18" xfId="27821" xr:uid="{A2EAB228-C86F-48EA-8D96-E3DCDD9CE7E3}"/>
    <cellStyle name="Accent2 2 2 2 2 2 4 19" xfId="29125" xr:uid="{3DDE20E3-EA46-4E50-B849-2F0D73B4DA11}"/>
    <cellStyle name="Accent2 2 2 2 2 2 4 2" xfId="18254" xr:uid="{542A246F-DB18-4C91-9B03-81A17D07C0C6}"/>
    <cellStyle name="Accent2 2 2 2 2 2 4 2 2" xfId="21351" xr:uid="{0D2F68B3-7E67-4F93-B87B-3C91176D15E2}"/>
    <cellStyle name="Accent2 2 2 2 2 2 4 2 2 2" xfId="22936" xr:uid="{CF122E33-7B2E-4E08-B523-402CD105DDEF}"/>
    <cellStyle name="Accent2 2 2 2 2 2 4 2 2 3" xfId="29650" xr:uid="{76B39706-4A21-4CA9-9283-77CF7FC452CB}"/>
    <cellStyle name="Accent2 2 2 2 2 2 4 2 2 4" xfId="27973" xr:uid="{8A80CCF2-61F6-45B5-A475-5DD8B8F8BD54}"/>
    <cellStyle name="Accent2 2 2 2 2 2 4 2 2 5" xfId="30461" xr:uid="{0150F745-F4C7-41DA-A81F-DDE2157437EB}"/>
    <cellStyle name="Accent2 2 2 2 2 2 4 2 2 6" xfId="28181" xr:uid="{7C54FB12-8FE5-4E78-8E59-A04B0F096279}"/>
    <cellStyle name="Accent2 2 2 2 2 2 4 2 2 7" xfId="28043" xr:uid="{511594DB-1798-4177-A34C-0EC17033D112}"/>
    <cellStyle name="Accent2 2 2 2 2 2 4 2 2 8" xfId="16141" xr:uid="{9DEBB849-0D9D-463F-AF7F-BD46B4A8E091}"/>
    <cellStyle name="Accent2 2 2 2 2 2 4 2 3" xfId="28950" xr:uid="{531FD71A-5927-4A68-8C92-A0EED6F35F4E}"/>
    <cellStyle name="Accent2 2 2 2 2 2 4 2 4" xfId="30618" xr:uid="{80A9C076-9C39-4F09-BFE3-361F0DEF1B5F}"/>
    <cellStyle name="Accent2 2 2 2 2 2 4 2 5" xfId="15428" xr:uid="{41E64D59-7054-4D21-9E34-76C43D008F6A}"/>
    <cellStyle name="Accent2 2 2 2 2 2 4 2 6" xfId="30789" xr:uid="{CBAD9CE0-9863-4ECB-BB9B-8AE0079CCE46}"/>
    <cellStyle name="Accent2 2 2 2 2 2 4 2 7" xfId="15823" xr:uid="{9A93065D-3753-4ACC-B7F2-DE182516322B}"/>
    <cellStyle name="Accent2 2 2 2 2 2 4 2 8" xfId="28161" xr:uid="{C8F45B81-E8F8-442B-B36F-FC7C98E08722}"/>
    <cellStyle name="Accent2 2 2 2 2 2 4 20" xfId="16138" xr:uid="{B5DDE9F3-8DFB-4AA5-94EB-BC3D00C79A67}"/>
    <cellStyle name="Accent2 2 2 2 2 2 4 21" xfId="29201" xr:uid="{C80AEE69-8097-415B-B8FE-A56B79E6951B}"/>
    <cellStyle name="Accent2 2 2 2 2 2 4 22" xfId="29822" xr:uid="{97567083-4B8E-4BF0-BA46-C8B7E50216B2}"/>
    <cellStyle name="Accent2 2 2 2 2 2 4 23" xfId="29926" xr:uid="{2A892957-134C-4380-A6AD-5FBE9E3998F9}"/>
    <cellStyle name="Accent2 2 2 2 2 2 4 3" xfId="24271" xr:uid="{DEEEEC28-AA75-49AA-9169-3FB4A7086710}"/>
    <cellStyle name="Accent2 2 2 2 2 2 4 4" xfId="20568" xr:uid="{25C59284-B1FE-417D-AAC0-79CD503C4BE9}"/>
    <cellStyle name="Accent2 2 2 2 2 2 4 5" xfId="20456" xr:uid="{B9E7836B-5E1F-4A36-8E79-6284D5C97EE0}"/>
    <cellStyle name="Accent2 2 2 2 2 2 4 6" xfId="22065" xr:uid="{69B712DA-CC88-48D1-A88D-EED7B1BA72A2}"/>
    <cellStyle name="Accent2 2 2 2 2 2 4 7" xfId="23497" xr:uid="{80443447-A14E-47EF-A37E-BB37F29392CE}"/>
    <cellStyle name="Accent2 2 2 2 2 2 4 8" xfId="21590" xr:uid="{1FFF641A-BE65-4B5A-A44B-46089EF74278}"/>
    <cellStyle name="Accent2 2 2 2 2 2 4 9" xfId="24138" xr:uid="{19A4DC74-4F2A-4198-B7D6-0CE94B94F5E2}"/>
    <cellStyle name="Accent2 2 2 2 2 2 40" xfId="17992" xr:uid="{C8494D5F-3FAF-4472-B974-B6E8B4FABB48}"/>
    <cellStyle name="Accent2 2 2 2 2 2 41" xfId="19017" xr:uid="{ADD81225-EDB5-489D-A65D-3DA9CF276BBA}"/>
    <cellStyle name="Accent2 2 2 2 2 2 42" xfId="26246" xr:uid="{D9A7D085-E281-4401-AA95-B44060FE3E87}"/>
    <cellStyle name="Accent2 2 2 2 2 2 43" xfId="26333" xr:uid="{0BFD7E6C-F138-4624-A81C-E2F056CBA153}"/>
    <cellStyle name="Accent2 2 2 2 2 2 44" xfId="26412" xr:uid="{ABE340E5-B359-4808-A793-2ED073016909}"/>
    <cellStyle name="Accent2 2 2 2 2 2 45" xfId="26486" xr:uid="{9F5D32CC-11A0-47FD-83A8-C518B3AB3F24}"/>
    <cellStyle name="Accent2 2 2 2 2 2 46" xfId="14761" xr:uid="{734F0158-C555-4CE0-8D2F-22076D4A0826}"/>
    <cellStyle name="Accent2 2 2 2 2 2 47" xfId="28003" xr:uid="{89BEE9CD-5003-4ADD-9146-621540FB9D3A}"/>
    <cellStyle name="Accent2 2 2 2 2 2 48" xfId="29778" xr:uid="{D2D66819-6273-4E71-8DF9-5B61D8E33875}"/>
    <cellStyle name="Accent2 2 2 2 2 2 49" xfId="28277" xr:uid="{D573162F-DED4-4861-AB07-9BF74A5CE02A}"/>
    <cellStyle name="Accent2 2 2 2 2 2 5" xfId="18374" xr:uid="{D2F56009-96A2-4B2B-86CE-F2FE58F7B0EA}"/>
    <cellStyle name="Accent2 2 2 2 2 2 50" xfId="16228" xr:uid="{8A36B0BE-5D0E-49E8-ACF9-32F7A5437C3E}"/>
    <cellStyle name="Accent2 2 2 2 2 2 51" xfId="16142" xr:uid="{C5D567B9-D044-4008-A5CC-F813FA45735D}"/>
    <cellStyle name="Accent2 2 2 2 2 2 52" xfId="30731" xr:uid="{21CC5D01-17EA-4825-BB53-54C7FB4CC3EE}"/>
    <cellStyle name="Accent2 2 2 2 2 2 52 2" xfId="33208" xr:uid="{1965CB6D-4225-4D9F-88FC-5A8DA33D4F7D}"/>
    <cellStyle name="Accent2 2 2 2 2 2 52 3" xfId="36237" xr:uid="{372BE00B-A9FD-4DA6-80AE-CCF9F4ED5C8C}"/>
    <cellStyle name="Accent2 2 2 2 2 2 52 4" xfId="27023" xr:uid="{4AE4A9B4-559C-4689-AF34-AD9CA1BC6516}"/>
    <cellStyle name="Accent2 2 2 2 2 2 52 5" xfId="31827" xr:uid="{034D0A42-3C9A-4D8D-B5FF-46E3CFF73929}"/>
    <cellStyle name="Accent2 2 2 2 2 2 52 6" xfId="36089" xr:uid="{18BFF6E1-7582-420D-87A8-386891F7A08A}"/>
    <cellStyle name="Accent2 2 2 2 2 2 52 7" xfId="29175" xr:uid="{B30BCBE3-775D-4C8F-A342-36032D631883}"/>
    <cellStyle name="Accent2 2 2 2 2 2 52 8" xfId="28932" xr:uid="{B113B666-8556-471C-A861-114D2EC9FF12}"/>
    <cellStyle name="Accent2 2 2 2 2 2 52 9" xfId="36498" xr:uid="{426F3A3A-A8E6-4289-87F6-58D3107F0ADF}"/>
    <cellStyle name="Accent2 2 2 2 2 2 53" xfId="35694" xr:uid="{F922ECD3-3ECD-46BD-AD4E-14537338CF2E}"/>
    <cellStyle name="Accent2 2 2 2 2 2 54" xfId="35743" xr:uid="{1A1771C7-BB0C-48DD-908D-D5E8083077AA}"/>
    <cellStyle name="Accent2 2 2 2 2 2 55" xfId="35789" xr:uid="{DCA6E88A-5781-4350-9047-48D441FB3456}"/>
    <cellStyle name="Accent2 2 2 2 2 2 56" xfId="35831" xr:uid="{C6D90E67-D46E-4577-B0C3-5A589104C852}"/>
    <cellStyle name="Accent2 2 2 2 2 2 57" xfId="35873" xr:uid="{C26A8FA9-4DAB-4B69-B540-395BEE0776FD}"/>
    <cellStyle name="Accent2 2 2 2 2 2 58" xfId="35911" xr:uid="{1E0EDB92-4DD6-4B38-B247-5F8F5279B374}"/>
    <cellStyle name="Accent2 2 2 2 2 2 59" xfId="35943" xr:uid="{3F8E9E63-675D-4128-8D50-D282DA84DB52}"/>
    <cellStyle name="Accent2 2 2 2 2 2 6" xfId="18494" xr:uid="{E975AD33-B924-49F1-9422-22741B77752D}"/>
    <cellStyle name="Accent2 2 2 2 2 2 60" xfId="35973" xr:uid="{4E341A8A-2073-459A-9026-476726A66BEA}"/>
    <cellStyle name="Accent2 2 2 2 2 2 61" xfId="35998" xr:uid="{295E2120-3ABC-4D09-B4A2-E1AF047E74C9}"/>
    <cellStyle name="Accent2 2 2 2 2 2 62" xfId="36018" xr:uid="{58FC10A7-3CC4-428C-80F9-4055143C7449}"/>
    <cellStyle name="Accent2 2 2 2 2 2 63" xfId="36035" xr:uid="{29843AC9-2683-4F7A-86A6-2B1BB5CD456B}"/>
    <cellStyle name="Accent2 2 2 2 2 2 64" xfId="36046" xr:uid="{EE73DE41-3A47-45FF-8B05-2BEA32654E1F}"/>
    <cellStyle name="Accent2 2 2 2 2 2 65" xfId="30841" xr:uid="{F37A9D67-0B2C-464B-B3CB-F18837E49151}"/>
    <cellStyle name="Accent2 2 2 2 2 2 66" xfId="16038" xr:uid="{3ED007CC-3026-4215-BC91-343C5AE3A5CF}"/>
    <cellStyle name="Accent2 2 2 2 2 2 67" xfId="32300" xr:uid="{DBD4C6A7-2CF2-4416-8360-9C5B962AD3D0}"/>
    <cellStyle name="Accent2 2 2 2 2 2 68" xfId="27089" xr:uid="{0CC1C81D-5C1D-4826-8047-D5AA7C3DD227}"/>
    <cellStyle name="Accent2 2 2 2 2 2 69" xfId="36169" xr:uid="{0E2EABA3-064F-46F9-89AC-9D290F7BB285}"/>
    <cellStyle name="Accent2 2 2 2 2 2 7" xfId="18617" xr:uid="{4E029A38-601E-4CF6-8627-03993D5D0B8A}"/>
    <cellStyle name="Accent2 2 2 2 2 2 70" xfId="28447" xr:uid="{FD18BC77-C793-489E-8182-D74AE6805E39}"/>
    <cellStyle name="Accent2 2 2 2 2 2 71" xfId="31982" xr:uid="{9E2D7049-3F0F-4232-B83F-C6808424C691}"/>
    <cellStyle name="Accent2 2 2 2 2 2 72" xfId="37146" xr:uid="{9620C10A-F9CF-44FC-BAB7-51B0E20E356A}"/>
    <cellStyle name="Accent2 2 2 2 2 2 8" xfId="18739" xr:uid="{A34AD2DB-E264-40DC-9FD4-57FBC42032DB}"/>
    <cellStyle name="Accent2 2 2 2 2 2 9" xfId="18853" xr:uid="{E6A072B2-B0F0-4278-8C43-11D5D80A8578}"/>
    <cellStyle name="Accent2 2 2 2 2 20" xfId="24853" xr:uid="{0A90F566-6462-4FEF-BFA1-F1669EE63FE8}"/>
    <cellStyle name="Accent2 2 2 2 2 21" xfId="25030" xr:uid="{C1284479-3542-4974-9A79-F186AEA9C59C}"/>
    <cellStyle name="Accent2 2 2 2 2 22" xfId="25190" xr:uid="{EC3DE6E6-5449-416F-9724-CA18D3028306}"/>
    <cellStyle name="Accent2 2 2 2 2 23" xfId="25343" xr:uid="{8BA009EA-F897-443E-A2F9-F029D11D67F3}"/>
    <cellStyle name="Accent2 2 2 2 2 24" xfId="25487" xr:uid="{599AB0DC-28C5-4FD3-9915-A35E3F6C880E}"/>
    <cellStyle name="Accent2 2 2 2 2 25" xfId="25620" xr:uid="{7DE476A7-8276-412C-B975-2A09C078E40F}"/>
    <cellStyle name="Accent2 2 2 2 2 26" xfId="25738" xr:uid="{D476D77B-6413-4F28-8F31-E4A9CA5617C2}"/>
    <cellStyle name="Accent2 2 2 2 2 27" xfId="25845" xr:uid="{25A0612D-2EE3-4BB7-9EC4-4B9D5A87C6CB}"/>
    <cellStyle name="Accent2 2 2 2 2 28" xfId="25945" xr:uid="{35D8DFB6-E407-4D21-A628-EC494DCA1D93}"/>
    <cellStyle name="Accent2 2 2 2 2 29" xfId="26026" xr:uid="{AE72AB3F-F532-4D49-A410-E0986DF48DC8}"/>
    <cellStyle name="Accent2 2 2 2 2 3" xfId="14532" xr:uid="{7D1F6DC4-FD3D-4B57-8F76-9F6E644B9F1E}"/>
    <cellStyle name="Accent2 2 2 2 2 30" xfId="26099" xr:uid="{C9F14501-A643-4A39-9979-CA4B35EB39D4}"/>
    <cellStyle name="Accent2 2 2 2 2 31" xfId="26154" xr:uid="{4DCDBBFA-FB93-4BAE-BB75-284CF3740178}"/>
    <cellStyle name="Accent2 2 2 2 2 32" xfId="26198" xr:uid="{FF7552D2-F23E-4984-B73E-C0714D1CBA3E}"/>
    <cellStyle name="Accent2 2 2 2 2 33" xfId="17871" xr:uid="{535299FE-13D3-40E0-9F51-868FF1CC52AB}"/>
    <cellStyle name="Accent2 2 2 2 2 34" xfId="18447" xr:uid="{156A7CD7-B9C8-4E49-84D7-E94541C0DF03}"/>
    <cellStyle name="Accent2 2 2 2 2 35" xfId="23056" xr:uid="{E40085F6-9076-412E-B428-6D75D684CCC3}"/>
    <cellStyle name="Accent2 2 2 2 2 36" xfId="23220" xr:uid="{41640600-B30B-4DB0-9C57-BD2C639D4EB9}"/>
    <cellStyle name="Accent2 2 2 2 2 37" xfId="17931" xr:uid="{8EEB0655-D473-47E7-BC47-5816D04E0CD9}"/>
    <cellStyle name="Accent2 2 2 2 2 38" xfId="19376" xr:uid="{07B3619F-AEF5-450C-8A90-83AD13BF782F}"/>
    <cellStyle name="Accent2 2 2 2 2 39" xfId="23031" xr:uid="{19A9EB15-EBCE-476C-BDFD-F6BD48FA155F}"/>
    <cellStyle name="Accent2 2 2 2 2 4" xfId="16049" xr:uid="{77E9ED22-4F08-471C-89B3-17BBAEBB1360}"/>
    <cellStyle name="Accent2 2 2 2 2 4 10" xfId="25307" xr:uid="{39D01C21-531D-4807-8EF3-CD18723B6980}"/>
    <cellStyle name="Accent2 2 2 2 2 4 11" xfId="25452" xr:uid="{68DE2100-E747-45DF-BAF9-BCA0BFBEEFCE}"/>
    <cellStyle name="Accent2 2 2 2 2 4 12" xfId="25586" xr:uid="{3578C0E8-6044-441C-B57D-DE4A05AFA7EE}"/>
    <cellStyle name="Accent2 2 2 2 2 4 13" xfId="25708" xr:uid="{6FDAF41C-9CD1-46CD-A7CB-3EFB69BFCCDC}"/>
    <cellStyle name="Accent2 2 2 2 2 4 14" xfId="25816" xr:uid="{E19F4CE8-0311-4480-AE01-2FC15A007151}"/>
    <cellStyle name="Accent2 2 2 2 2 4 15" xfId="25918" xr:uid="{7D6D0376-22CF-4877-9E31-D0ABC33C3EE0}"/>
    <cellStyle name="Accent2 2 2 2 2 4 16" xfId="26003" xr:uid="{AFF98166-2E08-4CFC-8680-37DBF9C3AA76}"/>
    <cellStyle name="Accent2 2 2 2 2 4 17" xfId="26079" xr:uid="{2EA40464-1E70-481E-8497-155E17B3A48B}"/>
    <cellStyle name="Accent2 2 2 2 2 4 18" xfId="27787" xr:uid="{1EDB1331-A511-46BF-917A-D9E1AB7E96EA}"/>
    <cellStyle name="Accent2 2 2 2 2 4 19" xfId="30725" xr:uid="{6C478905-7A6C-4A72-9868-3D781FEC6096}"/>
    <cellStyle name="Accent2 2 2 2 2 4 2" xfId="18168" xr:uid="{62418327-2C56-46B5-ABE4-0C5DD5BEE449}"/>
    <cellStyle name="Accent2 2 2 2 2 4 2 2" xfId="20026" xr:uid="{5A4DC609-7A18-4F6F-87AE-64A92AFC932C}"/>
    <cellStyle name="Accent2 2 2 2 2 4 2 2 2" xfId="22917" xr:uid="{7C140794-0C18-4ECA-93C4-1F69DAF2B43D}"/>
    <cellStyle name="Accent2 2 2 2 2 4 2 2 3" xfId="29638" xr:uid="{D7E4F148-E6F1-4CBB-8050-5BF3B476D41E}"/>
    <cellStyle name="Accent2 2 2 2 2 4 2 2 4" xfId="28443" xr:uid="{BAEC9D0D-2C60-4A82-AECE-089667E72CD5}"/>
    <cellStyle name="Accent2 2 2 2 2 4 2 2 5" xfId="28931" xr:uid="{4EC24A70-690C-489F-852E-C15F72703E69}"/>
    <cellStyle name="Accent2 2 2 2 2 4 2 2 6" xfId="29981" xr:uid="{53F37EF7-AB0F-4B35-8AB3-F4992013A218}"/>
    <cellStyle name="Accent2 2 2 2 2 4 2 2 7" xfId="30407" xr:uid="{2A27D906-08A2-4F48-958B-91757D40F3FB}"/>
    <cellStyle name="Accent2 2 2 2 2 4 2 2 8" xfId="28771" xr:uid="{F75680F2-B2B9-4303-A8A9-FBD4CFAB853D}"/>
    <cellStyle name="Accent2 2 2 2 2 4 2 3" xfId="28508" xr:uid="{C2480E79-0B64-4CB4-BEAE-364AC3B039E0}"/>
    <cellStyle name="Accent2 2 2 2 2 4 2 4" xfId="29123" xr:uid="{A043BB6C-19D6-4A9C-BDE4-B50410E41055}"/>
    <cellStyle name="Accent2 2 2 2 2 4 2 5" xfId="29855" xr:uid="{BA1BDCDF-8486-4914-B2FF-79D5D922EB2E}"/>
    <cellStyle name="Accent2 2 2 2 2 4 2 6" xfId="14880" xr:uid="{735D6926-F53A-43C6-ADA5-42DCCD78DD56}"/>
    <cellStyle name="Accent2 2 2 2 2 4 2 7" xfId="15381" xr:uid="{C453589C-57AF-4045-9EB0-97E1C7ECAF6D}"/>
    <cellStyle name="Accent2 2 2 2 2 4 2 8" xfId="31676" xr:uid="{09BB4DBD-EB23-4B9B-89EF-385C70C7FB32}"/>
    <cellStyle name="Accent2 2 2 2 2 4 20" xfId="16140" xr:uid="{6B57A8A9-989D-42F9-8760-3F40108CC5AC}"/>
    <cellStyle name="Accent2 2 2 2 2 4 21" xfId="14820" xr:uid="{CC98B98B-0880-413A-A89F-5AAD8ED73BC3}"/>
    <cellStyle name="Accent2 2 2 2 2 4 22" xfId="28408" xr:uid="{BDF759B4-F6D4-4166-970A-E5DDAD5ADA18}"/>
    <cellStyle name="Accent2 2 2 2 2 4 23" xfId="27274" xr:uid="{F5C6B3A7-5FCE-4253-8E87-3565181BA8DF}"/>
    <cellStyle name="Accent2 2 2 2 2 4 3" xfId="24233" xr:uid="{0C57B2B5-DB9C-48A2-970A-33170E743DBA}"/>
    <cellStyle name="Accent2 2 2 2 2 4 4" xfId="21977" xr:uid="{0BA5683F-4C0B-478D-8BB5-C7C472758976}"/>
    <cellStyle name="Accent2 2 2 2 2 4 5" xfId="24466" xr:uid="{7B09FC6B-9A41-453F-866D-5D3EBCEBB568}"/>
    <cellStyle name="Accent2 2 2 2 2 4 6" xfId="21713" xr:uid="{C1661488-3058-4640-A9EF-B5A9F94FF062}"/>
    <cellStyle name="Accent2 2 2 2 2 4 7" xfId="24810" xr:uid="{1E848264-7F5A-496C-9E96-8A83A315408D}"/>
    <cellStyle name="Accent2 2 2 2 2 4 8" xfId="24988" xr:uid="{6E293DFB-49CC-4433-9786-F36E3A7ED14B}"/>
    <cellStyle name="Accent2 2 2 2 2 4 9" xfId="25152" xr:uid="{CEF619D2-AD88-4785-8EDF-75DE44CA041C}"/>
    <cellStyle name="Accent2 2 2 2 2 40" xfId="21446" xr:uid="{7DAC00E8-2CE8-4C96-A46E-2F7A47DAF4E2}"/>
    <cellStyle name="Accent2 2 2 2 2 41" xfId="19704" xr:uid="{AD3B59C8-66CC-46AF-B898-D3966A4257B7}"/>
    <cellStyle name="Accent2 2 2 2 2 42" xfId="16931" xr:uid="{D19FAC26-EFC0-4BE8-B17C-CF9EF5D687E2}"/>
    <cellStyle name="Accent2 2 2 2 2 43" xfId="26235" xr:uid="{D12F9DF1-8ECE-4D0F-A673-D6482E5519F3}"/>
    <cellStyle name="Accent2 2 2 2 2 44" xfId="26322" xr:uid="{88C47393-2A97-4927-B07A-8D61BA13D462}"/>
    <cellStyle name="Accent2 2 2 2 2 45" xfId="26401" xr:uid="{DD29D041-372E-4459-BA74-C6FDE6115BE4}"/>
    <cellStyle name="Accent2 2 2 2 2 46" xfId="14789" xr:uid="{3A864181-32C7-4AE4-8E94-90D2C6D8D8CD}"/>
    <cellStyle name="Accent2 2 2 2 2 47" xfId="29110" xr:uid="{DE3DD51E-E71B-44CB-B80E-C7AD58D0AA8F}"/>
    <cellStyle name="Accent2 2 2 2 2 48" xfId="29567" xr:uid="{BABCDA38-CFB1-489D-B907-420B03E00861}"/>
    <cellStyle name="Accent2 2 2 2 2 49" xfId="28012" xr:uid="{4BDB3A40-FDE6-4BBC-BDAD-43EF58A53355}"/>
    <cellStyle name="Accent2 2 2 2 2 5" xfId="16375" xr:uid="{C4EA0127-291A-436B-A068-78B50F1D56FB}"/>
    <cellStyle name="Accent2 2 2 2 2 50" xfId="27031" xr:uid="{9FD0905C-34EB-4AB0-AB17-EC14B55873E8}"/>
    <cellStyle name="Accent2 2 2 2 2 51" xfId="29282" xr:uid="{D37A309A-E9BA-469E-B409-E29F00F6DBAA}"/>
    <cellStyle name="Accent2 2 2 2 2 52" xfId="30740" xr:uid="{58C907D2-D584-4C6E-A745-23FD1B1731E4}"/>
    <cellStyle name="Accent2 2 2 2 2 52 2" xfId="33178" xr:uid="{E58F098D-1DA9-4B9C-9791-755C7310E21C}"/>
    <cellStyle name="Accent2 2 2 2 2 52 3" xfId="36231" xr:uid="{57C70B89-203F-4D47-90BA-CF7F04EEAF07}"/>
    <cellStyle name="Accent2 2 2 2 2 52 4" xfId="32431" xr:uid="{920BE1A1-82A8-4949-8C20-EDBA5E26D02C}"/>
    <cellStyle name="Accent2 2 2 2 2 52 5" xfId="36620" xr:uid="{BD582A40-6DA3-4AE2-8757-66190ACB1AC4}"/>
    <cellStyle name="Accent2 2 2 2 2 52 6" xfId="15138" xr:uid="{6A7DF1F2-52E8-400F-9D89-6B3CCF5B7B47}"/>
    <cellStyle name="Accent2 2 2 2 2 52 7" xfId="36715" xr:uid="{775A8DA4-28F0-4D7D-89C7-3101E6F831DA}"/>
    <cellStyle name="Accent2 2 2 2 2 52 8" xfId="36763" xr:uid="{C4752DD3-A754-4DCF-A299-5FC5A6251AA8}"/>
    <cellStyle name="Accent2 2 2 2 2 52 9" xfId="36799" xr:uid="{7F53F55F-7436-4A19-A30A-475DCB7AB103}"/>
    <cellStyle name="Accent2 2 2 2 2 53" xfId="34151" xr:uid="{75DB49A1-11C7-43E3-A146-F009D0818FB8}"/>
    <cellStyle name="Accent2 2 2 2 2 54" xfId="32887" xr:uid="{CF36B4FE-6DDE-441F-B0A7-6A650BEE4864}"/>
    <cellStyle name="Accent2 2 2 2 2 55" xfId="34052" xr:uid="{412BA022-FB10-400B-8930-656AB03E128A}"/>
    <cellStyle name="Accent2 2 2 2 2 56" xfId="35048" xr:uid="{BCA7C101-019A-4156-BAE9-373CCAEF8461}"/>
    <cellStyle name="Accent2 2 2 2 2 57" xfId="35025" xr:uid="{EF055EDF-9FB2-4E84-B23F-D0C2D886147B}"/>
    <cellStyle name="Accent2 2 2 2 2 58" xfId="33704" xr:uid="{89E98142-3DFD-4D84-B4FB-F8716FFD82CD}"/>
    <cellStyle name="Accent2 2 2 2 2 59" xfId="35333" xr:uid="{7358EB93-DCE5-44EF-888B-2B3573110ECD}"/>
    <cellStyle name="Accent2 2 2 2 2 6" xfId="17613" xr:uid="{E40DC825-C19C-4943-9432-138515514DDE}"/>
    <cellStyle name="Accent2 2 2 2 2 60" xfId="33012" xr:uid="{995836D8-0545-44BC-BD54-FA49CB3ABF23}"/>
    <cellStyle name="Accent2 2 2 2 2 61" xfId="35171" xr:uid="{A0113045-4AD8-4AEF-9895-2DE4577FC32C}"/>
    <cellStyle name="Accent2 2 2 2 2 62" xfId="34112" xr:uid="{28B6EE95-77B4-4194-850D-FACD6619C8E4}"/>
    <cellStyle name="Accent2 2 2 2 2 63" xfId="33606" xr:uid="{EAEA44B3-718A-42E8-AB36-C18EB1E495E3}"/>
    <cellStyle name="Accent2 2 2 2 2 64" xfId="34443" xr:uid="{4C9B68FE-216F-4CD4-98DC-44DD88802686}"/>
    <cellStyle name="Accent2 2 2 2 2 65" xfId="31316" xr:uid="{CCCE3F1B-72B6-493F-B3DD-D66CE853B5FC}"/>
    <cellStyle name="Accent2 2 2 2 2 66" xfId="30122" xr:uid="{F12F40EB-7E5B-4F7E-B75D-B73F35BE3D86}"/>
    <cellStyle name="Accent2 2 2 2 2 67" xfId="36528" xr:uid="{C0B04B34-00F8-447B-9638-361748010508}"/>
    <cellStyle name="Accent2 2 2 2 2 68" xfId="14722" xr:uid="{F9543EF1-9C7D-45A5-B8C6-B33D71AD94DE}"/>
    <cellStyle name="Accent2 2 2 2 2 69" xfId="32459" xr:uid="{3BB59DBA-3272-426E-A132-58D04C00150A}"/>
    <cellStyle name="Accent2 2 2 2 2 7" xfId="16771" xr:uid="{8B12B5BA-B889-4342-8DAB-ECAADB27D1DC}"/>
    <cellStyle name="Accent2 2 2 2 2 70" xfId="31868" xr:uid="{4E24E18E-7280-4870-A4AE-EEE004C670B9}"/>
    <cellStyle name="Accent2 2 2 2 2 71" xfId="15040" xr:uid="{42FC88FC-687B-45A9-9595-DE41F0188D5E}"/>
    <cellStyle name="Accent2 2 2 2 2 72" xfId="37107" xr:uid="{875D4DAA-E90E-4419-807D-D1B4F77C9C7C}"/>
    <cellStyle name="Accent2 2 2 2 2 8" xfId="18329" xr:uid="{5139B72C-A1BC-4CB1-BC97-F4A73C7601DF}"/>
    <cellStyle name="Accent2 2 2 2 2 9" xfId="18444" xr:uid="{8971B388-55F4-44B6-8321-1B974CFD5DBC}"/>
    <cellStyle name="Accent2 2 2 2 20" xfId="21191" xr:uid="{4FFDC446-F5D4-4FAD-97A0-73815DB1BB35}"/>
    <cellStyle name="Accent2 2 2 2 21" xfId="20962" xr:uid="{E2A5357C-B7AE-4C3A-8D1A-E900CF5A9D0F}"/>
    <cellStyle name="Accent2 2 2 2 22" xfId="21161" xr:uid="{0B34058B-9633-410D-A435-9BE664008871}"/>
    <cellStyle name="Accent2 2 2 2 23" xfId="24536" xr:uid="{95828DBF-7828-4DC3-BA81-93AA72930543}"/>
    <cellStyle name="Accent2 2 2 2 24" xfId="21368" xr:uid="{54957065-A7B6-4DD9-8569-8EEBB1A39289}"/>
    <cellStyle name="Accent2 2 2 2 25" xfId="23746" xr:uid="{FA981E4D-6C57-4074-8B0A-A4E9F900CFBF}"/>
    <cellStyle name="Accent2 2 2 2 26" xfId="22368" xr:uid="{3F8A6B21-5540-476F-BC08-1F168758F498}"/>
    <cellStyle name="Accent2 2 2 2 27" xfId="23774" xr:uid="{E8248D9F-153E-429C-94A1-3E580BE44B71}"/>
    <cellStyle name="Accent2 2 2 2 28" xfId="20230" xr:uid="{9257B062-CA03-4795-B465-571D819C8068}"/>
    <cellStyle name="Accent2 2 2 2 29" xfId="24127" xr:uid="{8033F4F1-35A9-48D2-B4E6-FB980861B49E}"/>
    <cellStyle name="Accent2 2 2 2 3" xfId="14403" xr:uid="{CA07F004-0080-45D4-BFFD-F61029896D9E}"/>
    <cellStyle name="Accent2 2 2 2 30" xfId="22265" xr:uid="{76CDB5D1-518F-4259-97E5-466645B7081C}"/>
    <cellStyle name="Accent2 2 2 2 31" xfId="20242" xr:uid="{7F4ECD57-73FB-416F-8E3F-A4BD927990E7}"/>
    <cellStyle name="Accent2 2 2 2 32" xfId="24825" xr:uid="{F0D2ED8D-6590-48F6-A150-840CA4998ACB}"/>
    <cellStyle name="Accent2 2 2 2 33" xfId="25003" xr:uid="{A10C5AD3-DE93-44CF-9F98-6811DE99D315}"/>
    <cellStyle name="Accent2 2 2 2 34" xfId="16705" xr:uid="{997DC8D0-838C-49D5-AB51-A3280C955419}"/>
    <cellStyle name="Accent2 2 2 2 35" xfId="17624" xr:uid="{34CF5105-A4E0-4392-BF97-E997F81712DC}"/>
    <cellStyle name="Accent2 2 2 2 36" xfId="16511" xr:uid="{ABEAF42A-DD51-4304-9D6F-F83DF7920E1D}"/>
    <cellStyle name="Accent2 2 2 2 37" xfId="17889" xr:uid="{FBBA5195-7FCF-4E83-9D8B-CF2591ECED0A}"/>
    <cellStyle name="Accent2 2 2 2 38" xfId="19939" xr:uid="{66960776-66A8-44D4-9842-EB004A594DDA}"/>
    <cellStyle name="Accent2 2 2 2 39" xfId="22714" xr:uid="{848753A5-3032-4FA4-915A-E729368E53FF}"/>
    <cellStyle name="Accent2 2 2 2 4" xfId="14529" xr:uid="{7DC021FA-97DD-4B4B-A3C8-3567B5B50A16}"/>
    <cellStyle name="Accent2 2 2 2 40" xfId="22559" xr:uid="{DC1D6288-FA93-4E23-B0C9-2A85A9EEC2F2}"/>
    <cellStyle name="Accent2 2 2 2 41" xfId="22783" xr:uid="{27013607-4545-448A-AB5F-C1108A5F73CE}"/>
    <cellStyle name="Accent2 2 2 2 42" xfId="22443" xr:uid="{A65C6951-0D61-4C2A-92C8-4174C587948A}"/>
    <cellStyle name="Accent2 2 2 2 43" xfId="23158" xr:uid="{8D3FAB8C-7204-4C73-8515-2912CA45BD25}"/>
    <cellStyle name="Accent2 2 2 2 44" xfId="17173" xr:uid="{5BA7AED4-1940-4225-A3E2-09C9FC8B45D4}"/>
    <cellStyle name="Accent2 2 2 2 45" xfId="18206" xr:uid="{0A5E9AA3-5015-4E66-8B8C-61330B7C0323}"/>
    <cellStyle name="Accent2 2 2 2 46" xfId="26250" xr:uid="{B8A8800C-0630-4A21-808F-1C27C167CA2D}"/>
    <cellStyle name="Accent2 2 2 2 47" xfId="15768" xr:uid="{E9D80ECF-F425-4B4F-BECD-81DAC692B36B}"/>
    <cellStyle name="Accent2 2 2 2 48" xfId="30257" xr:uid="{3F612827-EAB0-4231-9009-21B7E518A7CC}"/>
    <cellStyle name="Accent2 2 2 2 49" xfId="26929" xr:uid="{F8160CDE-9922-4A39-A9B3-FB8AE4518D4D}"/>
    <cellStyle name="Accent2 2 2 2 5" xfId="15704" xr:uid="{E28264E7-1EC0-4347-AB2D-963DC019BD44}"/>
    <cellStyle name="Accent2 2 2 2 5 10" xfId="25622" xr:uid="{D733C0D0-F305-4E99-8288-020F642C96D8}"/>
    <cellStyle name="Accent2 2 2 2 5 11" xfId="25740" xr:uid="{965A17DD-0F14-4597-945E-FF3014936C8F}"/>
    <cellStyle name="Accent2 2 2 2 5 12" xfId="25847" xr:uid="{23E68DB2-4661-43A3-AECF-A52439F65654}"/>
    <cellStyle name="Accent2 2 2 2 5 13" xfId="25947" xr:uid="{FB9E9680-BC0E-4322-A375-F5BE385C6BE9}"/>
    <cellStyle name="Accent2 2 2 2 5 14" xfId="26028" xr:uid="{540A407B-56C5-4BC7-83A3-0139787290E5}"/>
    <cellStyle name="Accent2 2 2 2 5 15" xfId="26101" xr:uid="{8B2F2EDD-41E1-49AB-8CE4-B5C237A8D7C8}"/>
    <cellStyle name="Accent2 2 2 2 5 16" xfId="26156" xr:uid="{04FD2964-44E6-4376-961B-DF4AA12DC33B}"/>
    <cellStyle name="Accent2 2 2 2 5 17" xfId="26200" xr:uid="{712480A5-1CCD-4452-B6B0-6EF99E655FCB}"/>
    <cellStyle name="Accent2 2 2 2 5 18" xfId="27748" xr:uid="{729A7918-2E6B-4924-A33C-DA469E7A6207}"/>
    <cellStyle name="Accent2 2 2 2 5 19" xfId="15816" xr:uid="{7B2085A2-6C0B-4BDF-B30C-16C0FD0B7A2F}"/>
    <cellStyle name="Accent2 2 2 2 5 2" xfId="18129" xr:uid="{7419042F-81F5-4CC2-9170-E492DC1BCFD5}"/>
    <cellStyle name="Accent2 2 2 2 5 2 2" xfId="20404" xr:uid="{0C606315-A478-433A-B1E4-4C70BB24A0B8}"/>
    <cellStyle name="Accent2 2 2 2 5 2 2 2" xfId="22878" xr:uid="{F000274D-F6CA-40F7-8009-B77398E08C51}"/>
    <cellStyle name="Accent2 2 2 2 5 2 2 3" xfId="29599" xr:uid="{2F22D67C-6A6F-47FB-BCAD-94A7B5E08C05}"/>
    <cellStyle name="Accent2 2 2 2 5 2 2 4" xfId="29955" xr:uid="{8B22A3BB-9774-496E-AE35-833B83D67A27}"/>
    <cellStyle name="Accent2 2 2 2 5 2 2 5" xfId="29162" xr:uid="{42BE3FBC-D417-471B-86F7-28B217D9B457}"/>
    <cellStyle name="Accent2 2 2 2 5 2 2 6" xfId="30805" xr:uid="{82C41E2F-3476-45A5-9CAC-4671C4F3588C}"/>
    <cellStyle name="Accent2 2 2 2 5 2 2 7" xfId="15996" xr:uid="{8ECD6565-B52F-4AEB-8F89-77AE8417C684}"/>
    <cellStyle name="Accent2 2 2 2 5 2 2 8" xfId="31220" xr:uid="{BDDAFCCA-7AAE-4C95-9255-F08B0B20C9CD}"/>
    <cellStyle name="Accent2 2 2 2 5 2 3" xfId="28637" xr:uid="{5E427FEE-7CD6-4178-9AF3-8E88D3CABB83}"/>
    <cellStyle name="Accent2 2 2 2 5 2 4" xfId="27193" xr:uid="{4F6C10F5-9A4F-410B-A38F-5C7BD8758368}"/>
    <cellStyle name="Accent2 2 2 2 5 2 5" xfId="28598" xr:uid="{D2D174A7-2F79-48F3-9DF0-C7BB23865A44}"/>
    <cellStyle name="Accent2 2 2 2 5 2 6" xfId="30693" xr:uid="{3AD5E0BF-89A6-4C47-951D-64E0773C5222}"/>
    <cellStyle name="Accent2 2 2 2 5 2 7" xfId="30410" xr:uid="{413AEB16-62DF-4840-B72F-849DC5A63581}"/>
    <cellStyle name="Accent2 2 2 2 5 2 8" xfId="27947" xr:uid="{75DAC7B4-301A-4A05-A607-44C05ACBC418}"/>
    <cellStyle name="Accent2 2 2 2 5 20" xfId="28841" xr:uid="{E50F1636-443E-4B8F-8A8F-E39A82CF9863}"/>
    <cellStyle name="Accent2 2 2 2 5 21" xfId="30454" xr:uid="{A5E05E90-000F-49E9-A43C-80485409F40D}"/>
    <cellStyle name="Accent2 2 2 2 5 22" xfId="30647" xr:uid="{261C5EFB-C120-4AA9-B778-0D3DB448F521}"/>
    <cellStyle name="Accent2 2 2 2 5 23" xfId="29957" xr:uid="{2D4497DC-1EE6-4FA8-A3F3-6074837365AF}"/>
    <cellStyle name="Accent2 2 2 2 5 3" xfId="24194" xr:uid="{EC68A96E-5BDD-4DBA-B513-DB2AFCCFF772}"/>
    <cellStyle name="Accent2 2 2 2 5 4" xfId="20140" xr:uid="{BD3B8589-A7F6-402C-93A4-D7BA547C4D2E}"/>
    <cellStyle name="Accent2 2 2 2 5 5" xfId="24859" xr:uid="{F7918E3D-70D3-49FF-92CB-CE30D86963C9}"/>
    <cellStyle name="Accent2 2 2 2 5 6" xfId="25036" xr:uid="{E1FB0458-342B-4682-A6A5-61A6D9305CAF}"/>
    <cellStyle name="Accent2 2 2 2 5 7" xfId="25196" xr:uid="{EBEE4257-F488-45B9-AE02-49C492535764}"/>
    <cellStyle name="Accent2 2 2 2 5 8" xfId="25346" xr:uid="{456E7619-C93C-4365-8B6A-DD66F33D4304}"/>
    <cellStyle name="Accent2 2 2 2 5 9" xfId="25490" xr:uid="{8023F925-075E-4FB2-B5BF-86AC52962126}"/>
    <cellStyle name="Accent2 2 2 2 50" xfId="28151" xr:uid="{BA35EAFF-B8A2-4B87-ADFA-E79BCA47F661}"/>
    <cellStyle name="Accent2 2 2 2 51" xfId="30205" xr:uid="{79EB10B8-E902-42C2-9B47-CD14803416FE}"/>
    <cellStyle name="Accent2 2 2 2 52" xfId="27436" xr:uid="{E412E534-9814-494C-8F6D-35FB0BA12C12}"/>
    <cellStyle name="Accent2 2 2 2 53" xfId="15902" xr:uid="{31EA0EDA-2909-4279-AA12-72EA966BAE40}"/>
    <cellStyle name="Accent2 2 2 2 53 2" xfId="33139" xr:uid="{D6C8499E-946F-4191-825C-80107703FF70}"/>
    <cellStyle name="Accent2 2 2 2 53 3" xfId="36192" xr:uid="{2105B82A-C892-446C-B619-37694D6883B0}"/>
    <cellStyle name="Accent2 2 2 2 53 4" xfId="30261" xr:uid="{5124D4E7-D849-4518-A72D-EBD56929DA44}"/>
    <cellStyle name="Accent2 2 2 2 53 5" xfId="27129" xr:uid="{1BD96F4D-3D90-42AC-9ABD-EEF7CD22055B}"/>
    <cellStyle name="Accent2 2 2 2 53 6" xfId="14939" xr:uid="{36CF62E0-02BA-4DBC-8040-DC97BC8D683E}"/>
    <cellStyle name="Accent2 2 2 2 53 7" xfId="32007" xr:uid="{05E12E7B-5A40-4E75-80C4-67D72551C56B}"/>
    <cellStyle name="Accent2 2 2 2 53 8" xfId="16026" xr:uid="{21F56C8A-0786-4B2C-AC56-DFFF926A50BC}"/>
    <cellStyle name="Accent2 2 2 2 53 9" xfId="28417" xr:uid="{5F8453F4-0282-4465-BE63-E6317AB28B21}"/>
    <cellStyle name="Accent2 2 2 2 54" xfId="35357" xr:uid="{762A5E1D-C80F-41C0-8325-19BBA91480B8}"/>
    <cellStyle name="Accent2 2 2 2 55" xfId="32731" xr:uid="{5E320050-87A6-4432-B51B-5D74C6490620}"/>
    <cellStyle name="Accent2 2 2 2 56" xfId="33451" xr:uid="{17DF979E-C408-49B6-B798-0EB8FFF96A7D}"/>
    <cellStyle name="Accent2 2 2 2 57" xfId="34882" xr:uid="{DB20469C-8BB1-4B3B-A1AC-CFFBD5F56511}"/>
    <cellStyle name="Accent2 2 2 2 58" xfId="34341" xr:uid="{85CAF860-AA1D-4487-B3AE-6C3D8E49B5CB}"/>
    <cellStyle name="Accent2 2 2 2 59" xfId="35264" xr:uid="{101ECC5D-54C5-4C08-97A3-5A4D8F967A89}"/>
    <cellStyle name="Accent2 2 2 2 6" xfId="16406" xr:uid="{12A9D706-0A87-4E6E-894F-4BDCB597711A}"/>
    <cellStyle name="Accent2 2 2 2 60" xfId="32806" xr:uid="{B99B8F18-4721-4C94-A252-BE44C4A90405}"/>
    <cellStyle name="Accent2 2 2 2 61" xfId="35108" xr:uid="{6F4AD62D-C67F-4065-A618-91A527B9BBB7}"/>
    <cellStyle name="Accent2 2 2 2 62" xfId="34368" xr:uid="{51522629-BE6B-4727-B7C5-BB18BC384131}"/>
    <cellStyle name="Accent2 2 2 2 63" xfId="35235" xr:uid="{30486370-2715-40FF-8D9A-5E38971C1454}"/>
    <cellStyle name="Accent2 2 2 2 64" xfId="34011" xr:uid="{5DB8E306-43E0-40C2-9414-E4FBDA42B0A4}"/>
    <cellStyle name="Accent2 2 2 2 65" xfId="35089" xr:uid="{48215032-1296-40D2-AA51-3D0D54CE7A46}"/>
    <cellStyle name="Accent2 2 2 2 66" xfId="29840" xr:uid="{8B15AA68-8CA2-4B52-8E35-540BA47ED5BB}"/>
    <cellStyle name="Accent2 2 2 2 67" xfId="14998" xr:uid="{3C437987-6630-4FF8-B8EE-A4B7E4245B1D}"/>
    <cellStyle name="Accent2 2 2 2 68" xfId="36402" xr:uid="{EDF9829A-96A9-48E1-955E-73BF8999AD4F}"/>
    <cellStyle name="Accent2 2 2 2 69" xfId="28720" xr:uid="{3FB29796-2B06-469C-B10E-01E1E16EC3B7}"/>
    <cellStyle name="Accent2 2 2 2 7" xfId="17332" xr:uid="{43E37366-053D-487A-8106-F92C03C0CFE3}"/>
    <cellStyle name="Accent2 2 2 2 70" xfId="14932" xr:uid="{092370AD-7870-41DC-B683-DE7C08F4013A}"/>
    <cellStyle name="Accent2 2 2 2 71" xfId="31902" xr:uid="{BA0E337F-F4F4-49C4-980B-1A87A7B5F53E}"/>
    <cellStyle name="Accent2 2 2 2 72" xfId="29742" xr:uid="{FA5B6EA5-18DA-405F-A636-FA0E946B2DCF}"/>
    <cellStyle name="Accent2 2 2 2 73" xfId="37104" xr:uid="{93A8B7FF-16EA-4BE4-8111-D35BFCC5ED34}"/>
    <cellStyle name="Accent2 2 2 2 8" xfId="16996" xr:uid="{742C12B5-5E9E-4E82-B136-8ECFA16B77F3}"/>
    <cellStyle name="Accent2 2 2 2 9" xfId="17670" xr:uid="{7139BB0A-D0CD-44DE-B7C2-31B73D040874}"/>
    <cellStyle name="Accent2 2 2 20" xfId="19726" xr:uid="{38411BAD-858E-42E3-973B-F764E2D0F38B}"/>
    <cellStyle name="Accent2 2 2 20 2" xfId="21227" xr:uid="{D50B2BA2-42DA-408C-95B5-A776AB2AEE27}"/>
    <cellStyle name="Accent2 2 2 21" xfId="24092" xr:uid="{5F776123-0089-4EA5-9287-1A7DA1DC6377}"/>
    <cellStyle name="Accent2 2 2 22" xfId="20757" xr:uid="{5AB52CFC-6DF4-4076-A7E7-B1FEBC7672DC}"/>
    <cellStyle name="Accent2 2 2 23" xfId="21948" xr:uid="{47E2EEFC-FAAC-4AC3-8C1E-286606FFED96}"/>
    <cellStyle name="Accent2 2 2 24" xfId="24795" xr:uid="{58CF17CB-4686-4FEC-8334-B1708EA758B9}"/>
    <cellStyle name="Accent2 2 2 25" xfId="20537" xr:uid="{329F068A-5995-42B8-8F96-04253DF277B4}"/>
    <cellStyle name="Accent2 2 2 26" xfId="21256" xr:uid="{1220F34A-7684-4CEC-8D1C-2DFAEC45EA26}"/>
    <cellStyle name="Accent2 2 2 27" xfId="21012" xr:uid="{DAD7B45D-7C9C-48A4-9F25-F62A8D8CA7E0}"/>
    <cellStyle name="Accent2 2 2 28" xfId="23849" xr:uid="{EAF5A5AD-5E8D-4D20-ABA2-7B97A4EEA9DC}"/>
    <cellStyle name="Accent2 2 2 29" xfId="19990" xr:uid="{D8795136-2A59-40E4-ABFF-1A82A8B676C7}"/>
    <cellStyle name="Accent2 2 2 3" xfId="14261" xr:uid="{7DAA6F9C-4FF9-407A-ADD7-0AEEFDD4EFD1}"/>
    <cellStyle name="Accent2 2 2 30" xfId="20302" xr:uid="{35D3F0FB-9E24-4D33-AA9B-DBE348E14421}"/>
    <cellStyle name="Accent2 2 2 31" xfId="23753" xr:uid="{6083E73A-2F8A-4778-897C-F9BE4CB58F92}"/>
    <cellStyle name="Accent2 2 2 32" xfId="21138" xr:uid="{4F38589F-7652-4686-963D-0D670DCC8800}"/>
    <cellStyle name="Accent2 2 2 33" xfId="22131" xr:uid="{6353FED8-E6F7-4501-861F-383EFE8CD972}"/>
    <cellStyle name="Accent2 2 2 34" xfId="24589" xr:uid="{8287861D-6DB6-40F7-8158-9C2C35143756}"/>
    <cellStyle name="Accent2 2 2 35" xfId="22840" xr:uid="{C82D56A8-08A2-43E8-8DD7-A4FBC55C67AD}"/>
    <cellStyle name="Accent2 2 2 36" xfId="17341" xr:uid="{327ABF43-D10E-4366-AEC2-F61EC0CCC1B9}"/>
    <cellStyle name="Accent2 2 2 37" xfId="18565" xr:uid="{11994885-566A-4A3C-BF7B-055F4AFBC314}"/>
    <cellStyle name="Accent2 2 2 38" xfId="16479" xr:uid="{A688670E-0DD7-44AA-981E-BF3319C7DC95}"/>
    <cellStyle name="Accent2 2 2 39" xfId="23227" xr:uid="{82E05449-AE87-4D0A-B9A2-F8ABFE08DD59}"/>
    <cellStyle name="Accent2 2 2 4" xfId="14364" xr:uid="{115003BE-58BE-484F-A878-F96491ACE478}"/>
    <cellStyle name="Accent2 2 2 40" xfId="23296" xr:uid="{56D63E35-8D45-4377-8DE5-CAC12C2A190A}"/>
    <cellStyle name="Accent2 2 2 41" xfId="18429" xr:uid="{7A220001-278D-47D2-B4C5-1F80F6886DA4}"/>
    <cellStyle name="Accent2 2 2 42" xfId="18045" xr:uid="{799F5F42-308B-42AF-8603-396F69C37FB4}"/>
    <cellStyle name="Accent2 2 2 43" xfId="26269" xr:uid="{685B2DA6-341C-4C69-9768-BD3CDF1510A5}"/>
    <cellStyle name="Accent2 2 2 44" xfId="26350" xr:uid="{E5BCB926-46CE-4A9F-9CA6-79A5705DB605}"/>
    <cellStyle name="Accent2 2 2 45" xfId="26426" xr:uid="{971D8B5A-566C-452A-B00C-C153B8BD183F}"/>
    <cellStyle name="Accent2 2 2 46" xfId="26498" xr:uid="{EF88D620-EABB-4384-BEE4-B6B26AB67293}"/>
    <cellStyle name="Accent2 2 2 47" xfId="26563" xr:uid="{11EA9AD1-E4C2-49F3-B526-5B7E0D01745B}"/>
    <cellStyle name="Accent2 2 2 48" xfId="15248" xr:uid="{A537DF1B-BBD5-4089-9E35-B47CA22A2C68}"/>
    <cellStyle name="Accent2 2 2 49" xfId="30151" xr:uid="{888C94DE-EF9C-4696-9C87-DAC41D8CDE9B}"/>
    <cellStyle name="Accent2 2 2 5" xfId="14490" xr:uid="{D2666829-518D-42BC-8DDA-0EBC1901586A}"/>
    <cellStyle name="Accent2 2 2 50" xfId="15445" xr:uid="{E05C7CC5-CBB2-46DC-B3C2-6EA7525A2FCC}"/>
    <cellStyle name="Accent2 2 2 51" xfId="29439" xr:uid="{497403D2-09AB-4226-AEF7-6A6F737AD61A}"/>
    <cellStyle name="Accent2 2 2 52" xfId="30310" xr:uid="{4F6B2E10-813E-44AD-AFF1-73C409A4308C}"/>
    <cellStyle name="Accent2 2 2 53" xfId="29108" xr:uid="{59CCB54E-B5CA-4ABC-83E4-2183FEF6547D}"/>
    <cellStyle name="Accent2 2 2 54" xfId="29036" xr:uid="{BBAA9659-4C14-45F9-9603-8CB4E2A453F4}"/>
    <cellStyle name="Accent2 2 2 54 2" xfId="32997" xr:uid="{DCE45DFD-D95C-4DE0-B5E0-1C131F32C2DC}"/>
    <cellStyle name="Accent2 2 2 54 3" xfId="36171" xr:uid="{BE422CB8-E981-4DED-93FB-8B74BE3CEDDF}"/>
    <cellStyle name="Accent2 2 2 54 4" xfId="31857" xr:uid="{3E02BD3A-C01F-4C31-A5E0-EF5F8947E97A}"/>
    <cellStyle name="Accent2 2 2 54 5" xfId="31851" xr:uid="{604D8293-19CE-494C-BCBF-478B0A5AA6A6}"/>
    <cellStyle name="Accent2 2 2 54 6" xfId="31030" xr:uid="{CAE869F2-D60A-4C50-9235-E2BEE52480FF}"/>
    <cellStyle name="Accent2 2 2 54 7" xfId="36504" xr:uid="{34ECC542-D4B3-49A9-AFD0-7F251B5A0BED}"/>
    <cellStyle name="Accent2 2 2 54 8" xfId="29484" xr:uid="{1AC0F69C-A8B3-43D1-902F-8B16BB2379A6}"/>
    <cellStyle name="Accent2 2 2 54 9" xfId="36494" xr:uid="{7E700775-C678-46C1-BCA9-C80614258083}"/>
    <cellStyle name="Accent2 2 2 55" xfId="34024" xr:uid="{2588DE5B-1DE7-4D3A-AD8C-28C62D0673AB}"/>
    <cellStyle name="Accent2 2 2 56" xfId="34699" xr:uid="{A18BEB2A-F03D-4A17-A2BA-A0EF280EA74A}"/>
    <cellStyle name="Accent2 2 2 57" xfId="34559" xr:uid="{3444EA0B-4BD5-4CDA-8632-877852E661E8}"/>
    <cellStyle name="Accent2 2 2 58" xfId="34676" xr:uid="{D47B0208-3365-4891-BD69-3094F31C1592}"/>
    <cellStyle name="Accent2 2 2 59" xfId="33814" xr:uid="{92734486-62A9-4DE7-8ED8-296C07DC0FAE}"/>
    <cellStyle name="Accent2 2 2 6" xfId="15389" xr:uid="{FC155BDD-D602-4937-97C4-4418E37EB988}"/>
    <cellStyle name="Accent2 2 2 6 10" xfId="24896" xr:uid="{402466BC-BC94-4F17-81B4-9A629BB25F5D}"/>
    <cellStyle name="Accent2 2 2 6 11" xfId="25069" xr:uid="{654A8D43-1964-4245-AB35-FC5E81D5DC6C}"/>
    <cellStyle name="Accent2 2 2 6 12" xfId="25226" xr:uid="{A8BF3DD7-DB5D-4262-8823-4A2FEC4BE1A7}"/>
    <cellStyle name="Accent2 2 2 6 13" xfId="25375" xr:uid="{5786C6FA-60B0-4D17-BAAF-0D44446FF27C}"/>
    <cellStyle name="Accent2 2 2 6 14" xfId="25516" xr:uid="{49482389-26DC-4F24-9746-B98DF230B5D8}"/>
    <cellStyle name="Accent2 2 2 6 15" xfId="25645" xr:uid="{CC12933A-5B19-4EE3-9E10-5F849F6141F4}"/>
    <cellStyle name="Accent2 2 2 6 16" xfId="25760" xr:uid="{6CE5C472-C326-4A15-AA5D-51D5DB0A91AC}"/>
    <cellStyle name="Accent2 2 2 6 17" xfId="25865" xr:uid="{03C1A0CE-2E61-472D-8FB0-3DDA3CF95808}"/>
    <cellStyle name="Accent2 2 2 6 18" xfId="27574" xr:uid="{B4BB0F44-C4FB-407A-8B8A-456CE74903F8}"/>
    <cellStyle name="Accent2 2 2 6 19" xfId="29588" xr:uid="{66AB4F68-FEB7-47EE-A076-F0D88AC21F5A}"/>
    <cellStyle name="Accent2 2 2 6 2" xfId="17668" xr:uid="{322D1FCD-2E3E-44E6-8198-442540E7BE9E}"/>
    <cellStyle name="Accent2 2 2 6 2 2" xfId="21619" xr:uid="{C9DAF63F-1B38-43EE-A320-DC091BF60363}"/>
    <cellStyle name="Accent2 2 2 6 2 2 2" xfId="22785" xr:uid="{996E858B-7347-40F9-BEE8-AE162090CE90}"/>
    <cellStyle name="Accent2 2 2 6 2 2 3" xfId="29555" xr:uid="{BAA2D6F3-2CBC-4993-B47B-047D22C2EC8C}"/>
    <cellStyle name="Accent2 2 2 6 2 2 4" xfId="29182" xr:uid="{02A0A379-C8FC-4507-BFCC-EBD36E48ABB5}"/>
    <cellStyle name="Accent2 2 2 6 2 2 5" xfId="29158" xr:uid="{BC565A71-23B7-436B-BC61-2938D3F191DC}"/>
    <cellStyle name="Accent2 2 2 6 2 2 6" xfId="30683" xr:uid="{3E286E24-5519-42F7-A4C2-7E019D76F50E}"/>
    <cellStyle name="Accent2 2 2 6 2 2 7" xfId="14658" xr:uid="{22A6B3DC-DA35-4EB9-A0B4-4C9E7C83C57D}"/>
    <cellStyle name="Accent2 2 2 6 2 2 8" xfId="15136" xr:uid="{5396684D-3FBE-4BB1-8F7C-7D60DFEF60C6}"/>
    <cellStyle name="Accent2 2 2 6 2 3" xfId="29054" xr:uid="{47554392-A954-403F-A0B6-4823033D8E8F}"/>
    <cellStyle name="Accent2 2 2 6 2 4" xfId="28548" xr:uid="{C19F0940-2229-4DC5-8253-B0F1070F497D}"/>
    <cellStyle name="Accent2 2 2 6 2 5" xfId="27339" xr:uid="{3FF5E700-BE8A-48BB-ABC6-91CC99DB731A}"/>
    <cellStyle name="Accent2 2 2 6 2 6" xfId="29771" xr:uid="{056D7ECA-7123-45D9-95FB-053B4FA8AD23}"/>
    <cellStyle name="Accent2 2 2 6 2 7" xfId="30764" xr:uid="{2DD456BC-A903-45F1-AFD6-017379A878B3}"/>
    <cellStyle name="Accent2 2 2 6 2 8" xfId="31023" xr:uid="{9F1B3699-338F-47C5-BE25-079BE00F9619}"/>
    <cellStyle name="Accent2 2 2 6 20" xfId="14798" xr:uid="{97F6723A-633D-4B5D-890D-E91E22E781DD}"/>
    <cellStyle name="Accent2 2 2 6 21" xfId="14672" xr:uid="{8006991F-0F3C-4877-A557-381A3741844A}"/>
    <cellStyle name="Accent2 2 2 6 22" xfId="27990" xr:uid="{28CD261A-B843-4505-9CCC-C985FA7B24FF}"/>
    <cellStyle name="Accent2 2 2 6 23" xfId="29879" xr:uid="{44C64E97-A3FE-4848-A131-78919A306A14}"/>
    <cellStyle name="Accent2 2 2 6 3" xfId="24042" xr:uid="{B9B447BA-AA9A-47AE-ACA9-187DEEC7B25C}"/>
    <cellStyle name="Accent2 2 2 6 4" xfId="22072" xr:uid="{5102F185-805D-4897-9A54-08213308BACF}"/>
    <cellStyle name="Accent2 2 2 6 5" xfId="22006" xr:uid="{9F3C3CC6-C19D-42E6-B79D-8ABA2D51B234}"/>
    <cellStyle name="Accent2 2 2 6 6" xfId="23676" xr:uid="{97F83D2E-46CA-4FE7-8CA7-CA353964F858}"/>
    <cellStyle name="Accent2 2 2 6 7" xfId="20807" xr:uid="{2C7C89C8-377A-433F-B3B5-E0B3456CDBDC}"/>
    <cellStyle name="Accent2 2 2 6 8" xfId="23806" xr:uid="{75FCA8EA-2B6F-4AD0-B1ED-E30A1DB8C558}"/>
    <cellStyle name="Accent2 2 2 6 9" xfId="20094" xr:uid="{EA23AB7B-945D-4AAC-829D-A1311892FBC4}"/>
    <cellStyle name="Accent2 2 2 60" xfId="35581" xr:uid="{FD22C95E-892B-4EB7-9C7B-74228961F56B}"/>
    <cellStyle name="Accent2 2 2 61" xfId="32573" xr:uid="{F621D0B7-709D-4220-A18A-FF6B1F05579C}"/>
    <cellStyle name="Accent2 2 2 62" xfId="35286" xr:uid="{76862C98-83C1-41B6-A1EC-76FC51DC30EC}"/>
    <cellStyle name="Accent2 2 2 63" xfId="32788" xr:uid="{C8BBAB9D-C839-4DB8-8E2C-A210FD85523C}"/>
    <cellStyle name="Accent2 2 2 64" xfId="35597" xr:uid="{6DAFA0DF-F5A2-42CC-ACF5-A5C042880573}"/>
    <cellStyle name="Accent2 2 2 65" xfId="32560" xr:uid="{07D04F00-B762-438F-A0FF-43AEAFEF9F15}"/>
    <cellStyle name="Accent2 2 2 66" xfId="33088" xr:uid="{9DE345BA-6506-482F-B661-9CBA26AF4A40}"/>
    <cellStyle name="Accent2 2 2 67" xfId="32510" xr:uid="{8C4EAE76-AF18-466C-88F2-1DA9196C6AF0}"/>
    <cellStyle name="Accent2 2 2 68" xfId="30706" xr:uid="{3ACFD1AD-7239-4ADE-94E9-57E8F8EC2BFB}"/>
    <cellStyle name="Accent2 2 2 69" xfId="30031" xr:uid="{6EA9A737-2277-4408-8595-1591E00B93A9}"/>
    <cellStyle name="Accent2 2 2 7" xfId="16733" xr:uid="{3CAF63C8-0E4C-42FB-8271-0914970F2116}"/>
    <cellStyle name="Accent2 2 2 70" xfId="36488" xr:uid="{6814508E-1B4D-4AFC-81D3-D287E8127189}"/>
    <cellStyle name="Accent2 2 2 71" xfId="31100" xr:uid="{9DF11E2D-BF1B-4FCE-A185-252880AFB85D}"/>
    <cellStyle name="Accent2 2 2 72" xfId="32371" xr:uid="{F8E31110-94E4-4633-BC79-534A509A6121}"/>
    <cellStyle name="Accent2 2 2 73" xfId="27701" xr:uid="{7B443AC7-9619-409B-976A-DEAE54261623}"/>
    <cellStyle name="Accent2 2 2 74" xfId="37028" xr:uid="{938E73BB-E24A-4D5B-8F32-512178D0619C}"/>
    <cellStyle name="Accent2 2 2 75" xfId="45218" xr:uid="{EE5D3B9E-3B1B-4B6D-8A15-8EF30A29F96A}"/>
    <cellStyle name="Accent2 2 2 8" xfId="18316" xr:uid="{E28C9D0C-F1BB-4869-A923-928306D79B06}"/>
    <cellStyle name="Accent2 2 2 9" xfId="18430" xr:uid="{2A26AEDF-D0D5-45DB-A490-14F287D9EDD7}"/>
    <cellStyle name="Accent2 2 20" xfId="17737" xr:uid="{76BB5E52-2849-4C16-89E8-867D2A458D50}"/>
    <cellStyle name="Accent2 2 21" xfId="19142" xr:uid="{02C696BB-3016-4C74-9ED4-0F42EBDD8972}"/>
    <cellStyle name="Accent2 2 21 2" xfId="20491" xr:uid="{BE3D18B2-8C80-4A54-B85B-A740CD0A9DC9}"/>
    <cellStyle name="Accent2 2 22" xfId="21952" xr:uid="{4E6D1FBA-FF25-4870-94A7-4E03D8A47C05}"/>
    <cellStyle name="Accent2 2 23" xfId="24870" xr:uid="{01B9CF41-71D6-4740-98D1-A0D98FEB369C}"/>
    <cellStyle name="Accent2 2 24" xfId="25046" xr:uid="{362E3F87-49CD-40C5-8279-8F32041FCF58}"/>
    <cellStyle name="Accent2 2 25" xfId="25204" xr:uid="{53DB20D6-BF36-4036-A82F-32C7CB495903}"/>
    <cellStyle name="Accent2 2 26" xfId="25354" xr:uid="{C0B3EC99-91D5-4085-879B-EB057CC072CB}"/>
    <cellStyle name="Accent2 2 27" xfId="25496" xr:uid="{5D7D75FD-C2A3-41A0-A4F2-F25E12C1B8AC}"/>
    <cellStyle name="Accent2 2 28" xfId="25628" xr:uid="{21C76DDE-42E8-4097-908A-BDE949D995C4}"/>
    <cellStyle name="Accent2 2 29" xfId="25745" xr:uid="{1A818E9E-D1A4-4379-9832-05C788AE4DE7}"/>
    <cellStyle name="Accent2 2 3" xfId="13043" xr:uid="{0C16640E-72B2-42A6-878D-B52F2FB6597A}"/>
    <cellStyle name="Accent2 2 30" xfId="25851" xr:uid="{6267CFC3-1E3F-4901-B2E6-F1BB444EF446}"/>
    <cellStyle name="Accent2 2 31" xfId="25951" xr:uid="{5CE057FB-177B-44FD-8458-AFC900748AFD}"/>
    <cellStyle name="Accent2 2 32" xfId="26032" xr:uid="{3464E1A9-3823-4846-987D-FEB1C35CA947}"/>
    <cellStyle name="Accent2 2 33" xfId="26104" xr:uid="{4834A946-62E6-46A9-B6A0-45C511DFF2D7}"/>
    <cellStyle name="Accent2 2 34" xfId="26158" xr:uid="{B1676E8E-1FB6-466D-B004-406588F0E77F}"/>
    <cellStyle name="Accent2 2 35" xfId="26202" xr:uid="{B66CB5BB-A87B-4E0C-93EC-6A0A360762E9}"/>
    <cellStyle name="Accent2 2 36" xfId="23247" xr:uid="{17C469DF-66C9-422D-B7B2-764104408310}"/>
    <cellStyle name="Accent2 2 37" xfId="23009" xr:uid="{546F8681-55D9-4587-BD59-C691ACBFC62E}"/>
    <cellStyle name="Accent2 2 38" xfId="23072" xr:uid="{D2EADFB5-B128-4542-849B-19EF6E1D51CD}"/>
    <cellStyle name="Accent2 2 39" xfId="22812" xr:uid="{2343FEBD-C569-41BE-9A09-C6D1E3AAA1EF}"/>
    <cellStyle name="Accent2 2 4" xfId="14157" xr:uid="{6E8A3DC6-E7BD-4EB7-95A7-1AD1DAFB55C8}"/>
    <cellStyle name="Accent2 2 4 2" xfId="14222" xr:uid="{C4EFF5EF-E2E1-44D9-84A3-C7B8E2EB7808}"/>
    <cellStyle name="Accent2 2 40" xfId="22632" xr:uid="{3E083D05-5D1A-4B35-B993-02FBCA89658C}"/>
    <cellStyle name="Accent2 2 41" xfId="22563" xr:uid="{22D8EA3B-811F-4161-AF3B-8298F26D6580}"/>
    <cellStyle name="Accent2 2 42" xfId="17445" xr:uid="{5C6F75C4-ED92-4EB4-8724-FD1158F4FE3A}"/>
    <cellStyle name="Accent2 2 43" xfId="23039" xr:uid="{D4D5B1DC-F394-4AB2-B930-C02225269A2A}"/>
    <cellStyle name="Accent2 2 44" xfId="17157" xr:uid="{347E624A-2E9E-4FB5-A298-1F28213AE8F9}"/>
    <cellStyle name="Accent2 2 45" xfId="22580" xr:uid="{9ABC396A-F770-4CB7-BCE2-2E6A7C869601}"/>
    <cellStyle name="Accent2 2 46" xfId="22576" xr:uid="{1A2E7A29-F707-4AA7-BBF0-39C54699A2DE}"/>
    <cellStyle name="Accent2 2 47" xfId="23269" xr:uid="{35C1D3D9-EF1F-4B2E-9E5B-FB7E363CF100}"/>
    <cellStyle name="Accent2 2 48" xfId="22551" xr:uid="{1C5BC29A-5DE9-4D4A-81DC-F06F34993EB5}"/>
    <cellStyle name="Accent2 2 49" xfId="15647" xr:uid="{08BF605C-81A4-447F-B5DB-6CD6123D5BCA}"/>
    <cellStyle name="Accent2 2 5" xfId="14358" xr:uid="{7B0FFF8A-C502-4F25-AB41-F766273A9541}"/>
    <cellStyle name="Accent2 2 50" xfId="15053" xr:uid="{91FCF20F-2942-4F31-95F8-0D1B1B018F9E}"/>
    <cellStyle name="Accent2 2 51" xfId="15881" xr:uid="{F603A902-FDC1-4E99-8C87-E1B8CE99BBDB}"/>
    <cellStyle name="Accent2 2 52" xfId="31004" xr:uid="{CD4ACD70-E50D-420A-8655-02D4CB03467F}"/>
    <cellStyle name="Accent2 2 53" xfId="28772" xr:uid="{58E78949-A35E-44D1-B4A9-D418566AFB48}"/>
    <cellStyle name="Accent2 2 54" xfId="29222" xr:uid="{3C85D072-4ED7-4B68-BD38-3D07BACAACC2}"/>
    <cellStyle name="Accent2 2 55" xfId="31016" xr:uid="{68C3478B-7DF3-45AF-B37D-82A6D1E429EE}"/>
    <cellStyle name="Accent2 2 55 2" xfId="32825" xr:uid="{ACD27F54-40D0-4036-AED8-C4FA8FBC8225}"/>
    <cellStyle name="Accent2 2 55 3" xfId="36113" xr:uid="{8C14495A-BADD-48A1-94FA-EFC3BD1A06EC}"/>
    <cellStyle name="Accent2 2 55 4" xfId="28175" xr:uid="{C035D685-6137-4820-B397-894BEEC43A0A}"/>
    <cellStyle name="Accent2 2 55 5" xfId="15995" xr:uid="{5F1FC4C0-006F-4422-84BD-71D7B543D6DF}"/>
    <cellStyle name="Accent2 2 55 6" xfId="31769" xr:uid="{CEA6D927-8940-4194-95CA-9631E6E5FD2A}"/>
    <cellStyle name="Accent2 2 55 7" xfId="31243" xr:uid="{53BF574D-FC2D-4BF1-B95F-2F3E9F170154}"/>
    <cellStyle name="Accent2 2 55 8" xfId="31422" xr:uid="{1653CB8B-6AD1-4294-A52D-570B989CC66E}"/>
    <cellStyle name="Accent2 2 55 9" xfId="28521" xr:uid="{4FD5527D-7DEA-4EA2-A0DB-62793F625592}"/>
    <cellStyle name="Accent2 2 56" xfId="34431" xr:uid="{B21770B8-FA62-4C7B-A8A0-7F730B25E16F}"/>
    <cellStyle name="Accent2 2 57" xfId="34317" xr:uid="{72053AF0-9C07-44B6-8F2F-AEF3ADC6DC96}"/>
    <cellStyle name="Accent2 2 58" xfId="33642" xr:uid="{E4E8E91C-D60F-4178-94F7-069BE2064C2F}"/>
    <cellStyle name="Accent2 2 59" xfId="34040" xr:uid="{C538FCAD-BA0F-4D63-BE7D-96D5D04C4039}"/>
    <cellStyle name="Accent2 2 6" xfId="14484" xr:uid="{30F74414-9F0B-4CD2-BB4D-D25DC2C9A90F}"/>
    <cellStyle name="Accent2 2 60" xfId="34404" xr:uid="{235B6954-7FC1-466A-B8DB-1CECF57179BA}"/>
    <cellStyle name="Accent2 2 61" xfId="33952" xr:uid="{0E15803B-9702-4D5C-A6B0-3619FCA1FC19}"/>
    <cellStyle name="Accent2 2 62" xfId="34564" xr:uid="{9C652C78-CA1E-456F-AB27-22DEF94D5075}"/>
    <cellStyle name="Accent2 2 63" xfId="35327" xr:uid="{4BC6F48F-C504-4C96-A8A9-62EC5F472EFB}"/>
    <cellStyle name="Accent2 2 64" xfId="32754" xr:uid="{9D119049-A4FD-45D1-85AB-68F412D41244}"/>
    <cellStyle name="Accent2 2 65" xfId="32859" xr:uid="{B6E14C95-95A2-4DE5-A610-8DA8DC39A318}"/>
    <cellStyle name="Accent2 2 66" xfId="34994" xr:uid="{FE0D24EF-B8B0-4D0A-BCCF-C14EC5B1CC5C}"/>
    <cellStyle name="Accent2 2 67" xfId="34903" xr:uid="{65B42F65-6287-4A6A-8C6C-E9B72ED8D69E}"/>
    <cellStyle name="Accent2 2 68" xfId="29338" xr:uid="{5846F88C-7FBF-499C-9B91-0F6A4FC01D08}"/>
    <cellStyle name="Accent2 2 69" xfId="32074" xr:uid="{2A33F82A-C866-49D2-884E-556D1EEAEF92}"/>
    <cellStyle name="Accent2 2 7" xfId="14660" xr:uid="{A16CAB10-B6BA-4E4D-987C-267AF19E2EFD}"/>
    <cellStyle name="Accent2 2 7 10" xfId="22046" xr:uid="{F648DEEF-B8F9-4B2E-9463-82C3E0446E2F}"/>
    <cellStyle name="Accent2 2 7 11" xfId="24530" xr:uid="{2C885D7D-2573-48E8-A38C-8B0D7D1E58E0}"/>
    <cellStyle name="Accent2 2 7 12" xfId="20153" xr:uid="{2E2D9AF9-CD8F-405D-A0F0-966DF61A82E4}"/>
    <cellStyle name="Accent2 2 7 13" xfId="20701" xr:uid="{530A8472-4918-4E9D-B811-F250E84D8EDA}"/>
    <cellStyle name="Accent2 2 7 14" xfId="21075" xr:uid="{21DD2D30-F645-4DE8-BFB7-D09CD1C11F7B}"/>
    <cellStyle name="Accent2 2 7 15" xfId="24313" xr:uid="{2C6E7F26-7765-412F-8E82-A72E2BD8A091}"/>
    <cellStyle name="Accent2 2 7 16" xfId="20539" xr:uid="{F5FB3FA9-5806-4248-80F6-70B2B4E124A1}"/>
    <cellStyle name="Accent2 2 7 17" xfId="23789" xr:uid="{5302672D-7884-41DE-8EA9-CF5FDD8461C2}"/>
    <cellStyle name="Accent2 2 7 18" xfId="27382" xr:uid="{2C6155AC-835D-454C-9433-E7FF8504F625}"/>
    <cellStyle name="Accent2 2 7 19" xfId="30523" xr:uid="{BE709DA8-71E8-4455-AB8C-EE80163434CA}"/>
    <cellStyle name="Accent2 2 7 2" xfId="17256" xr:uid="{727A87C7-463D-4EE9-AAB5-A40F770B6480}"/>
    <cellStyle name="Accent2 2 7 2 2" xfId="21495" xr:uid="{A6DF2F9D-E3EF-4E82-8A1D-6516D7892200}"/>
    <cellStyle name="Accent2 2 7 2 2 2" xfId="22654" xr:uid="{8722AD65-2BA3-4567-8BDA-D19388CABA41}"/>
    <cellStyle name="Accent2 2 7 2 2 3" xfId="29482" xr:uid="{B6F17F2E-41DB-4E7B-8AD8-B03A4EE7E903}"/>
    <cellStyle name="Accent2 2 7 2 2 4" xfId="30862" xr:uid="{BA9F4E05-475C-4074-A7A3-1347E8BF031E}"/>
    <cellStyle name="Accent2 2 7 2 2 5" xfId="31066" xr:uid="{11A344CA-1652-4D44-AE5A-F34D8A069BC7}"/>
    <cellStyle name="Accent2 2 7 2 2 6" xfId="31276" xr:uid="{5F407432-1CDC-4AC7-905D-3E541C1D1DA5}"/>
    <cellStyle name="Accent2 2 7 2 2 7" xfId="31462" xr:uid="{97320FDF-E645-45A4-831E-49738C4A9526}"/>
    <cellStyle name="Accent2 2 7 2 2 8" xfId="31563" xr:uid="{7FE0C3D0-685A-45A7-AD4D-D40ADA16BB2A}"/>
    <cellStyle name="Accent2 2 7 2 3" xfId="29011" xr:uid="{4EE20A3A-0DC7-4C66-8EBF-EFA5AECF1311}"/>
    <cellStyle name="Accent2 2 7 2 4" xfId="30453" xr:uid="{9B935EE9-2BCF-413E-AB0B-60DEF2573A4D}"/>
    <cellStyle name="Accent2 2 7 2 5" xfId="15597" xr:uid="{7BAEB095-934B-4A49-98F2-E2B1A168A561}"/>
    <cellStyle name="Accent2 2 7 2 6" xfId="27145" xr:uid="{36641DFB-F26F-46FD-8C7C-8370A3BC0329}"/>
    <cellStyle name="Accent2 2 7 2 7" xfId="29135" xr:uid="{B95FED2E-6B95-4A6C-A4A6-3B80D0C1F560}"/>
    <cellStyle name="Accent2 2 7 2 8" xfId="28847" xr:uid="{F847ECCA-FF95-4EFC-BA84-86A27D84651B}"/>
    <cellStyle name="Accent2 2 7 20" xfId="15856" xr:uid="{D351335D-8840-4FBB-A123-E2B5B32C9CEE}"/>
    <cellStyle name="Accent2 2 7 21" xfId="29960" xr:uid="{252EBE80-FCBB-4F82-89CE-97A6C74E3D7B}"/>
    <cellStyle name="Accent2 2 7 22" xfId="14940" xr:uid="{2CE40D5E-7E34-4A16-BAF4-EB7FD68E5BFE}"/>
    <cellStyle name="Accent2 2 7 23" xfId="28238" xr:uid="{A30C3330-3F08-48A2-83BF-E717132DE272}"/>
    <cellStyle name="Accent2 2 7 3" xfId="23884" xr:uid="{DFB93B71-0330-487A-9726-111AE74135A5}"/>
    <cellStyle name="Accent2 2 7 4" xfId="21842" xr:uid="{BEF9B60A-C685-4331-B9DB-9588DFF2915B}"/>
    <cellStyle name="Accent2 2 7 5" xfId="20108" xr:uid="{CA86E0F0-A1BC-4319-A17A-698B310BE5FD}"/>
    <cellStyle name="Accent2 2 7 6" xfId="20305" xr:uid="{EF52B685-1ED7-45E5-A9C9-804930C95864}"/>
    <cellStyle name="Accent2 2 7 7" xfId="23921" xr:uid="{06D74452-385F-48F8-856C-66BD10FC816D}"/>
    <cellStyle name="Accent2 2 7 8" xfId="20123" xr:uid="{74E66D13-611D-4820-8A82-CDB1282F1E9C}"/>
    <cellStyle name="Accent2 2 7 9" xfId="21105" xr:uid="{D3B5D05D-E81D-4528-9A3F-DE382B95BFE4}"/>
    <cellStyle name="Accent2 2 70" xfId="31709" xr:uid="{0A0C9F7A-B8C3-4298-BBAF-BB2CAAE96EB5}"/>
    <cellStyle name="Accent2 2 71" xfId="27444" xr:uid="{01C0428A-4780-426F-82D6-789604595D01}"/>
    <cellStyle name="Accent2 2 72" xfId="29086" xr:uid="{8FE9F7C3-1754-4AFC-BD0B-E85409421B58}"/>
    <cellStyle name="Accent2 2 73" xfId="15651" xr:uid="{10F611FB-F296-42FE-B792-FC095C297C0C}"/>
    <cellStyle name="Accent2 2 74" xfId="26940" xr:uid="{628A21B1-7FEE-43CA-AF82-15AC73CD188F}"/>
    <cellStyle name="Accent2 2 75" xfId="37009" xr:uid="{2E526001-C170-4BE2-9160-441D63E9918A}"/>
    <cellStyle name="Accent2 2 76" xfId="43905" xr:uid="{AF4A71E6-CF68-4EA8-80B0-7A69DB0E557C}"/>
    <cellStyle name="Accent2 2 77" xfId="44367" xr:uid="{EF5F92FE-19CB-41A4-8686-77C2781BB101}"/>
    <cellStyle name="Accent2 2 78" xfId="12413" xr:uid="{CAF8A392-9174-4FCE-AF48-14ACFAD82451}"/>
    <cellStyle name="Accent2 2 8" xfId="17053" xr:uid="{BC6B8428-EB5A-4E22-8556-477EC998D1D3}"/>
    <cellStyle name="Accent2 2 9" xfId="17217" xr:uid="{810359BF-2530-4708-88D7-127FADABD915}"/>
    <cellStyle name="Accent2 20" xfId="16443" xr:uid="{71AE7C3A-4195-4072-AFA9-7132DFFCFAAD}"/>
    <cellStyle name="Accent2 21" xfId="17615" xr:uid="{FEDE413C-0D84-4FDE-8D73-DCA32D3A6DBB}"/>
    <cellStyle name="Accent2 21 2" xfId="44934" xr:uid="{F4F5E2D7-D6BD-4DD1-BBE7-70616F1B6B26}"/>
    <cellStyle name="Accent2 21 3" xfId="44933" xr:uid="{AA6F8547-C1F9-4BF1-B1AC-7A7AB5260079}"/>
    <cellStyle name="Accent2 22" xfId="16770" xr:uid="{2E62C576-67DA-46AE-82B5-B894CF30E6ED}"/>
    <cellStyle name="Accent2 22 2" xfId="45219" xr:uid="{945F5DE0-B84A-4F59-91D4-5BC164E78F2F}"/>
    <cellStyle name="Accent2 22 3" xfId="44935" xr:uid="{C4CC4E2D-9423-45D6-8AB7-FC8FA84F272B}"/>
    <cellStyle name="Accent2 23" xfId="17876" xr:uid="{68C0F0CB-8462-4676-9C99-8969D6205AEF}"/>
    <cellStyle name="Accent2 23 2" xfId="44932" xr:uid="{FF2DC80A-8085-4BAE-A91C-CC1D2E554916}"/>
    <cellStyle name="Accent2 24" xfId="19728" xr:uid="{4F291D63-964F-4877-87B8-D2DA5DB33874}"/>
    <cellStyle name="Accent2 24 2" xfId="45220" xr:uid="{AD1A46EB-DB51-4D67-B83B-3722D6323A69}"/>
    <cellStyle name="Accent2 25" xfId="22556" xr:uid="{BAFB50DF-5D68-4C02-BD82-4CAF2B7765CE}"/>
    <cellStyle name="Accent2 25 2" xfId="45221" xr:uid="{C416D1DF-CB44-4817-8BAC-E7994092DAC6}"/>
    <cellStyle name="Accent2 26" xfId="22458" xr:uid="{BD864D26-E571-4036-B8C0-3AA4B6C3AA0B}"/>
    <cellStyle name="Accent2 27" xfId="23117" xr:uid="{BA6CBFB6-9978-4DC9-B7F5-ACA68920CAAA}"/>
    <cellStyle name="Accent2 28" xfId="23169" xr:uid="{461E9899-ABF1-4B47-B73E-C3179000D18B}"/>
    <cellStyle name="Accent2 29" xfId="17302" xr:uid="{707C850C-3EC6-4652-8B14-90EEFA6EABFB}"/>
    <cellStyle name="Accent2 3" xfId="12414" xr:uid="{5CC23AF9-1B8A-4615-818B-90807FC07E1D}"/>
    <cellStyle name="Accent2 3 2" xfId="13247" xr:uid="{B8B1663F-4AD8-4503-9393-34D865FE3AEE}"/>
    <cellStyle name="Accent2 3 3" xfId="13054" xr:uid="{3D4B60BA-EFF5-4F8E-883A-B9E664CBF2AA}"/>
    <cellStyle name="Accent2 3 4" xfId="43906" xr:uid="{9B8F5D4D-D7B4-45F7-8347-65E1EE852C09}"/>
    <cellStyle name="Accent2 3 5" xfId="44366" xr:uid="{1EF8C2D8-C8CD-41CD-B7EC-5BA186584C0E}"/>
    <cellStyle name="Accent2 3 6" xfId="44936" xr:uid="{A5D53CC0-8942-4E16-8D69-76052C933602}"/>
    <cellStyle name="Accent2 30" xfId="22633" xr:uid="{ACED4CCD-4948-4788-8C3D-FACAA509A7DD}"/>
    <cellStyle name="Accent2 31" xfId="22565" xr:uid="{A5C86CB4-7C39-415D-81C8-8D1DAE11E76E}"/>
    <cellStyle name="Accent2 32" xfId="18537" xr:uid="{F6109756-772D-487E-939D-67E70EF50E1B}"/>
    <cellStyle name="Accent2 33" xfId="23007" xr:uid="{7FEDECF3-01CD-4036-8003-5C1ABAA718E7}"/>
    <cellStyle name="Accent2 34" xfId="23090" xr:uid="{C77B3B28-E57D-4837-A31B-A8F13C19972F}"/>
    <cellStyle name="Accent2 35" xfId="16369" xr:uid="{3526B99F-A180-41AA-AA07-BD89EA7AAC12}"/>
    <cellStyle name="Accent2 36" xfId="19477" xr:uid="{7F8D78D4-C391-4164-8C8B-298AC0C68DC6}"/>
    <cellStyle name="Accent2 37" xfId="28380" xr:uid="{3CBF10F0-1D01-480D-9352-9C4145A52ACF}"/>
    <cellStyle name="Accent2 38" xfId="32867" xr:uid="{92C91354-CDBE-4D62-A6F5-83F8B423B1D0}"/>
    <cellStyle name="Accent2 39" xfId="34901" xr:uid="{FAFE3A9F-C65C-4764-A8E2-49FC1845D42D}"/>
    <cellStyle name="Accent2 4" xfId="14007" xr:uid="{BC0FC793-9571-431F-99C5-C5598C5AFE29}"/>
    <cellStyle name="Accent2 40" xfId="34337" xr:uid="{90CD399F-ED65-4C63-8CEA-2E592625D551}"/>
    <cellStyle name="Accent2 41" xfId="33332" xr:uid="{DAA893DD-C738-42D8-8916-30658CD2426C}"/>
    <cellStyle name="Accent2 42" xfId="35289" xr:uid="{2EB8D692-43BE-470F-9439-23C357728659}"/>
    <cellStyle name="Accent2 43" xfId="32785" xr:uid="{69BCBD5F-7629-4BA3-B64C-DA896B3469A8}"/>
    <cellStyle name="Accent2 44" xfId="33582" xr:uid="{163D8E22-6895-433F-B166-8959DBE883C2}"/>
    <cellStyle name="Accent2 45" xfId="33336" xr:uid="{DCC8A9DA-11FA-4238-A0D8-FA48EBF1E007}"/>
    <cellStyle name="Accent2 46" xfId="35122" xr:uid="{E680D14D-02EF-49FE-9CF2-71184A9265CA}"/>
    <cellStyle name="Accent2 47" xfId="34213" xr:uid="{37A9457E-F274-4B94-ADB7-BE0E8D0D7C85}"/>
    <cellStyle name="Accent2 48" xfId="33347" xr:uid="{07FCF8CF-C69E-4F28-8CE1-C3519BF6D27B}"/>
    <cellStyle name="Accent2 49" xfId="34918" xr:uid="{AA9700F2-D0BD-400A-9E18-686569FFDF60}"/>
    <cellStyle name="Accent2 5" xfId="14079" xr:uid="{0D32BD7E-A6A4-4F8E-BA62-CFFF4451999F}"/>
    <cellStyle name="Accent2 50" xfId="36834" xr:uid="{7486B415-9B58-4FDA-99FE-4E09EC678992}"/>
    <cellStyle name="Accent2 51" xfId="36847" xr:uid="{54EC4352-04AA-4C25-A863-36B3DB72DEA9}"/>
    <cellStyle name="Accent2 52" xfId="36846" xr:uid="{26138858-6302-4337-B033-141A0B9C5B50}"/>
    <cellStyle name="Accent2 53" xfId="36849" xr:uid="{9049F622-172E-4241-AE8D-13EE71E6F8C3}"/>
    <cellStyle name="Accent2 54" xfId="36854" xr:uid="{B6482AF9-F1DF-4172-A877-8FC289612064}"/>
    <cellStyle name="Accent2 55" xfId="36875" xr:uid="{3E8FAAD7-62A2-4367-A5F1-C20D96792E27}"/>
    <cellStyle name="Accent2 56" xfId="36874" xr:uid="{47C13278-4C50-41AB-898E-1B4B356D53B9}"/>
    <cellStyle name="Accent2 57" xfId="36877" xr:uid="{814FD601-E0B5-4CF9-9C4C-A2B8CEAF6747}"/>
    <cellStyle name="Accent2 58" xfId="36882" xr:uid="{E6395E6C-542C-4229-9FD9-EE031A5CFB6C}"/>
    <cellStyle name="Accent2 59" xfId="36903" xr:uid="{D77ABD12-2634-4E27-83A9-656B77A1CD92}"/>
    <cellStyle name="Accent2 6" xfId="14216" xr:uid="{D59BF91A-6CFE-43C0-9395-CE8E88F5258B}"/>
    <cellStyle name="Accent2 60" xfId="36902" xr:uid="{7508140E-1058-4CFE-A624-CFDF6305C74B}"/>
    <cellStyle name="Accent2 61" xfId="36905" xr:uid="{84BE2CE5-F8F8-480B-BC74-B0B720046FFF}"/>
    <cellStyle name="Accent2 62" xfId="36911" xr:uid="{CC75C61C-05AB-436A-9E06-C33CC83FABE3}"/>
    <cellStyle name="Accent2 63" xfId="36932" xr:uid="{321F26A0-8F59-4E3E-BA92-5D6E2E04C937}"/>
    <cellStyle name="Accent2 64" xfId="36931" xr:uid="{F2B9790B-1F55-48F5-89DA-8703708301DD}"/>
    <cellStyle name="Accent2 65" xfId="36935" xr:uid="{8768DAED-043B-4191-9BF1-B4283E26CB7F}"/>
    <cellStyle name="Accent2 66" xfId="36957" xr:uid="{FB95FF62-183C-4364-9FEE-A3AE58545B4D}"/>
    <cellStyle name="Accent2 67" xfId="36961" xr:uid="{42ACA19F-E53B-4D3B-8A30-3B58F1C537B8}"/>
    <cellStyle name="Accent2 68" xfId="36941" xr:uid="{EA5C6E1D-EC81-4F4D-AA4F-C4CDCF4BB952}"/>
    <cellStyle name="Accent2 69" xfId="36967" xr:uid="{94E334E4-D0E6-4390-9262-09F5B3A4AAFA}"/>
    <cellStyle name="Accent2 7" xfId="14278" xr:uid="{AB68323C-5562-43BE-A52D-75C74A08B892}"/>
    <cellStyle name="Accent2 7 2" xfId="14298" xr:uid="{533CDE6E-C362-457D-9DE4-36051B511821}"/>
    <cellStyle name="Accent2 70" xfId="37001" xr:uid="{B0A00633-67D3-44CF-B44C-D4AD3BC5B81A}"/>
    <cellStyle name="Accent2 71" xfId="42289" xr:uid="{ADDB0590-FAEF-4D57-8DFD-351F6B3CBC17}"/>
    <cellStyle name="Accent2 72" xfId="42296" xr:uid="{81183DD8-5814-48CB-B2C3-2EA759A339B4}"/>
    <cellStyle name="Accent2 73" xfId="42338" xr:uid="{B996A263-A4BF-42AD-8858-2772F5488821}"/>
    <cellStyle name="Accent2 74" xfId="42359" xr:uid="{5207E4A6-5E27-48E4-89C2-F38494513188}"/>
    <cellStyle name="Accent2 75" xfId="42381" xr:uid="{B11B147B-B7F1-4F4F-BB1A-D146401A2A1B}"/>
    <cellStyle name="Accent2 76" xfId="42401" xr:uid="{84590155-1F94-4068-BABD-57110E1DF424}"/>
    <cellStyle name="Accent2 77" xfId="42426" xr:uid="{9D737E86-4025-4FFF-BCD1-F9DD154BD9AF}"/>
    <cellStyle name="Accent2 78" xfId="42447" xr:uid="{280F9FA4-AA40-4E5C-8342-C14C4ADF528F}"/>
    <cellStyle name="Accent2 79" xfId="42468" xr:uid="{A209195F-34F8-4B6F-9999-7F85ABC8E465}"/>
    <cellStyle name="Accent2 8" xfId="14319" xr:uid="{6548118F-8635-426F-BD71-22CAB8FDD4F2}"/>
    <cellStyle name="Accent2 80" xfId="42488" xr:uid="{A7782F14-9C49-471C-8173-1839E45BF3BB}"/>
    <cellStyle name="Accent2 81" xfId="42506" xr:uid="{8A2BAC5F-D74E-4771-A220-EC8C4BE9E0F6}"/>
    <cellStyle name="Accent2 82" xfId="42527" xr:uid="{68BAC835-D140-4F93-ADEA-B79938D23363}"/>
    <cellStyle name="Accent2 83" xfId="42548" xr:uid="{74F8A492-0900-4C3D-9C28-82F5ED23A5F1}"/>
    <cellStyle name="Accent2 84" xfId="42569" xr:uid="{E218AB7B-3EA2-460C-B4DD-6F0527807663}"/>
    <cellStyle name="Accent2 85" xfId="42590" xr:uid="{FB920FEB-DCB9-46D2-A260-15F86A801567}"/>
    <cellStyle name="Accent2 86" xfId="42611" xr:uid="{AA18A7AA-1848-44A3-9D64-3C1778D20509}"/>
    <cellStyle name="Accent2 87" xfId="42632" xr:uid="{A627558A-13B3-4665-8E6C-3E56588E1959}"/>
    <cellStyle name="Accent2 88" xfId="42653" xr:uid="{9BB91A32-72AB-4FF2-B893-BCC81A82EE4B}"/>
    <cellStyle name="Accent2 89" xfId="42674" xr:uid="{C20976EA-F9E6-4D25-A68C-0C983F87D9FA}"/>
    <cellStyle name="Accent2 9" xfId="14463" xr:uid="{5D18342A-BFB9-42CE-BF2B-B891AEA7A696}"/>
    <cellStyle name="Accent2 90" xfId="42695" xr:uid="{2ADF84DA-E4F4-4483-9045-95D8664E3D75}"/>
    <cellStyle name="Accent2 91" xfId="42719" xr:uid="{FBBD8858-5B74-4A37-8A07-15B66091C56A}"/>
    <cellStyle name="Accent2 92" xfId="42737" xr:uid="{7DEF04BD-D25B-4C24-AB0F-9AAD7C112195}"/>
    <cellStyle name="Accent2 93" xfId="42762" xr:uid="{09DE9B57-9B91-4343-93EE-895588900E82}"/>
    <cellStyle name="Accent2 94" xfId="42782" xr:uid="{BA58A5ED-4850-4F2A-ABF2-DF7C5E13C90A}"/>
    <cellStyle name="Accent2 95" xfId="42800" xr:uid="{E1799C25-AFA8-4467-A30C-05BBB54F83BA}"/>
    <cellStyle name="Accent2 96" xfId="42821" xr:uid="{254AEF26-B55B-4B68-8272-8B91F29B9088}"/>
    <cellStyle name="Accent2 97" xfId="42842" xr:uid="{4252681A-5BC7-4D09-9175-E7B061D939CF}"/>
    <cellStyle name="Accent2 98" xfId="42863" xr:uid="{073FC06D-EEF3-4EEB-914A-FA98ADE005D3}"/>
    <cellStyle name="Accent2 99" xfId="42886" xr:uid="{1D10BEEE-977D-4D69-8969-25DB0D341270}"/>
    <cellStyle name="Accent3 - 20%" xfId="13246" xr:uid="{B7CFCB9F-01B3-4D44-8A5D-FCDF8158A251}"/>
    <cellStyle name="Accent3 - 40%" xfId="13245" xr:uid="{A441CABB-2F6D-4540-84E5-B8560E6032C4}"/>
    <cellStyle name="Accent3 - 60%" xfId="13244" xr:uid="{7A1E0F8D-3C26-4C15-9569-535D90887689}"/>
    <cellStyle name="Accent3 10" xfId="14632" xr:uid="{531B0E82-5088-423F-83B9-6168420C231A}"/>
    <cellStyle name="Accent3 100" xfId="42906" xr:uid="{CF7A01E9-9EB5-406A-B7F4-B32563CC63D2}"/>
    <cellStyle name="Accent3 101" xfId="42927" xr:uid="{7355AE34-1C5D-4175-9B4A-6E49CFDC8B9A}"/>
    <cellStyle name="Accent3 102" xfId="42948" xr:uid="{3BAF5D8A-E06B-4F43-9F59-6C1CAB6313C2}"/>
    <cellStyle name="Accent3 103" xfId="42969" xr:uid="{60EC5171-4C3B-425C-9F63-2D916FC03DA6}"/>
    <cellStyle name="Accent3 104" xfId="43030" xr:uid="{886A489B-1007-43C5-8712-E69A7841BD1F}"/>
    <cellStyle name="Accent3 105" xfId="43028" xr:uid="{61BBC963-6FD8-4669-B2E4-DDAB2A20269E}"/>
    <cellStyle name="Accent3 106" xfId="43058" xr:uid="{05AAB778-E45F-4DA7-8482-1F00B0168836}"/>
    <cellStyle name="Accent3 107" xfId="43079" xr:uid="{3ACE150D-8881-4FB2-B32A-4E57460E3A9A}"/>
    <cellStyle name="Accent3 108" xfId="43100" xr:uid="{BF996507-D801-4286-A80E-43CBBC4E5B90}"/>
    <cellStyle name="Accent3 109" xfId="43124" xr:uid="{AD53E3A0-E563-4F6D-8E46-E118505B38B7}"/>
    <cellStyle name="Accent3 11" xfId="17755" xr:uid="{315A8D59-EDF6-4728-AA0F-0A440C1078DE}"/>
    <cellStyle name="Accent3 110" xfId="43145" xr:uid="{6CBE427C-8F9E-4D34-A445-140E2A3555DB}"/>
    <cellStyle name="Accent3 111" xfId="43168" xr:uid="{13EED8A8-8F8C-40B7-8CF9-FD2C35AA0351}"/>
    <cellStyle name="Accent3 112" xfId="43187" xr:uid="{E66BC345-40C6-4EB3-A03E-EB6E4B39235D}"/>
    <cellStyle name="Accent3 113" xfId="43208" xr:uid="{1D9575FF-0938-463C-8A23-F8856D9499C6}"/>
    <cellStyle name="Accent3 114" xfId="43233" xr:uid="{46F7D2D2-6356-47EF-B7CC-8B3BD57468E8}"/>
    <cellStyle name="Accent3 115" xfId="43255" xr:uid="{1C1AFE42-A914-4C35-9DB2-82037C385EBF}"/>
    <cellStyle name="Accent3 116" xfId="43271" xr:uid="{C0900D2A-32FB-4CCC-8ACA-26ED73D5A3EF}"/>
    <cellStyle name="Accent3 117" xfId="43292" xr:uid="{C020356C-9B99-4263-8EBB-C26017FF7C4F}"/>
    <cellStyle name="Accent3 118" xfId="43318" xr:uid="{6C3DD60D-79F1-4829-B9FF-E7552FD595EC}"/>
    <cellStyle name="Accent3 119" xfId="43334" xr:uid="{907AD0D7-2717-48DF-BED5-A4CDDAF2DFC4}"/>
    <cellStyle name="Accent3 12" xfId="16677" xr:uid="{3AE8482A-F1C4-4074-B888-E6C4CBF332AE}"/>
    <cellStyle name="Accent3 120" xfId="43355" xr:uid="{9E890248-ED40-45F9-BD35-0BFDE19BBC57}"/>
    <cellStyle name="Accent3 121" xfId="43376" xr:uid="{BFC02978-EB43-46ED-AA90-234FAF146476}"/>
    <cellStyle name="Accent3 122" xfId="43397" xr:uid="{E2C3A6A5-AD47-4445-80A1-E42C93450092}"/>
    <cellStyle name="Accent3 123" xfId="43424" xr:uid="{635F764A-E3B6-41B4-A328-F911C7A901E2}"/>
    <cellStyle name="Accent3 124" xfId="43444" xr:uid="{CB05DD96-2A87-40C6-82E4-468C435EDEA8}"/>
    <cellStyle name="Accent3 125" xfId="43460" xr:uid="{8CD3E151-D066-4265-BB99-88A89A146298}"/>
    <cellStyle name="Accent3 126" xfId="43481" xr:uid="{3A468AAD-F614-4324-BF40-B2D0BB8DE432}"/>
    <cellStyle name="Accent3 127" xfId="43503" xr:uid="{094AD693-010A-42BA-85BB-93DEC67167D3}"/>
    <cellStyle name="Accent3 128" xfId="43526" xr:uid="{FE2D7916-ABFA-421B-985B-3D5793F8E9A5}"/>
    <cellStyle name="Accent3 129" xfId="43547" xr:uid="{815314AE-5BF8-4534-A756-F693DAC9117E}"/>
    <cellStyle name="Accent3 13" xfId="16279" xr:uid="{BEB6EA15-5C73-4FDA-8CFB-5CCCD37E7562}"/>
    <cellStyle name="Accent3 130" xfId="43568" xr:uid="{436AEA51-F31B-4A95-BE40-939D2D596D63}"/>
    <cellStyle name="Accent3 131" xfId="43589" xr:uid="{D76EABBE-49CB-43B6-B957-CB342C8AFC8E}"/>
    <cellStyle name="Accent3 132" xfId="43612" xr:uid="{C7D6CBA5-D80C-449A-8809-B51250FF4056}"/>
    <cellStyle name="Accent3 133" xfId="43631" xr:uid="{EDC63A20-F87F-47F6-8708-71BB5A7D2919}"/>
    <cellStyle name="Accent3 134" xfId="43652" xr:uid="{40B0B337-1EE0-4740-AFF3-679E5C9D10F0}"/>
    <cellStyle name="Accent3 135" xfId="43673" xr:uid="{B66B6EB7-23A2-4430-BBEF-3733846A5CFB}"/>
    <cellStyle name="Accent3 136" xfId="43694" xr:uid="{3B8DAF45-5BC2-4CBA-8C70-1C140DFA7BDC}"/>
    <cellStyle name="Accent3 137" xfId="43715" xr:uid="{5CC0B4A9-5E01-496D-8A04-EACB7E9D573C}"/>
    <cellStyle name="Accent3 138" xfId="43722" xr:uid="{E44DCC0F-258A-4E9A-ADEE-5BB474FF9120}"/>
    <cellStyle name="Accent3 139" xfId="43743" xr:uid="{DA2CB3EE-75E9-4CF3-A80D-6556674F279E}"/>
    <cellStyle name="Accent3 14" xfId="17605" xr:uid="{1D62797A-F146-454E-89B5-3C6DCB0CDF76}"/>
    <cellStyle name="Accent3 140" xfId="43768" xr:uid="{6D29D8DF-BE7A-4C15-AA74-1C942AD2979C}"/>
    <cellStyle name="Accent3 141" xfId="43787" xr:uid="{50641FEA-ADFE-4C93-AC58-6A91E19B1230}"/>
    <cellStyle name="Accent3 142" xfId="43798" xr:uid="{A5C994AC-E17C-4E10-96ED-391885304CD5}"/>
    <cellStyle name="Accent3 143" xfId="43804" xr:uid="{FA83CC5F-F192-42D6-AA6B-93799828DC99}"/>
    <cellStyle name="Accent3 144" xfId="43812" xr:uid="{147D1CEC-3C8D-4CC5-8FBB-B7E4771D700F}"/>
    <cellStyle name="Accent3 145" xfId="43819" xr:uid="{4DFA8AB7-476D-4715-9BA0-FFD288B5654B}"/>
    <cellStyle name="Accent3 146" xfId="43828" xr:uid="{12A6C1E5-EA22-462C-8C95-851CE9AEB203}"/>
    <cellStyle name="Accent3 147" xfId="43835" xr:uid="{0A289571-EC86-4C00-B3A0-7EB5770352CF}"/>
    <cellStyle name="Accent3 148" xfId="43829" xr:uid="{D9F8D3D3-A6A9-483B-9997-6491F9E90A9B}"/>
    <cellStyle name="Accent3 149" xfId="43847" xr:uid="{4AFE02BB-3284-42FE-BD50-736C1481C457}"/>
    <cellStyle name="Accent3 15" xfId="16776" xr:uid="{3234A193-1D3B-4B5D-8F57-F0A324F289C7}"/>
    <cellStyle name="Accent3 150" xfId="43854" xr:uid="{E5E776E4-6539-410E-AB2F-AD1AED0A1A16}"/>
    <cellStyle name="Accent3 151" xfId="43861" xr:uid="{781164CD-E4BE-4EEE-9B1F-41257F06CF3B}"/>
    <cellStyle name="Accent3 152" xfId="42318" xr:uid="{82E38101-31CA-454C-B92F-01B84D47ACC7}"/>
    <cellStyle name="Accent3 153" xfId="39" xr:uid="{5272FED6-081D-49F1-BD04-AB4ADA7DD159}"/>
    <cellStyle name="Accent3 16" xfId="17653" xr:uid="{1FFECC4C-3D06-4A03-9CE6-1BC7C02CA53A}"/>
    <cellStyle name="Accent3 17" xfId="16745" xr:uid="{3ED05692-AEE2-4A11-B40F-4EC7D26DE813}"/>
    <cellStyle name="Accent3 18" xfId="18110" xr:uid="{BB334851-688E-4EB7-8BE8-EC526ACE1D27}"/>
    <cellStyle name="Accent3 19" xfId="16422" xr:uid="{8DE563CD-B71A-4F09-AD54-F65A7291C419}"/>
    <cellStyle name="Accent3 2" xfId="314" xr:uid="{053DA77E-6680-4146-A31C-08284B31DAC3}"/>
    <cellStyle name="Accent3 2 10" xfId="17083" xr:uid="{E4DED847-3D42-4469-B00B-B15914B23B44}"/>
    <cellStyle name="Accent3 2 11" xfId="17187" xr:uid="{BEC56C20-C315-4E1F-8632-C85336E495BD}"/>
    <cellStyle name="Accent3 2 12" xfId="17102" xr:uid="{894DA330-E22D-4F57-B494-90648594E96C}"/>
    <cellStyle name="Accent3 2 13" xfId="17164" xr:uid="{E4B69D8D-7499-430B-BF21-140279CCD340}"/>
    <cellStyle name="Accent3 2 14" xfId="17120" xr:uid="{3A7592C8-EFBA-4E6D-9B27-5112C5EA8F7B}"/>
    <cellStyle name="Accent3 2 15" xfId="17154" xr:uid="{682A03AC-58F3-43C5-817B-500E002F8B34}"/>
    <cellStyle name="Accent3 2 16" xfId="17127" xr:uid="{CD3EC1D2-EA52-4321-A969-08A5FC9EF05A}"/>
    <cellStyle name="Accent3 2 17" xfId="17683" xr:uid="{275CE4AD-856C-448F-A2CE-D291265644C8}"/>
    <cellStyle name="Accent3 2 18" xfId="17818" xr:uid="{D05B0C2D-3644-4E40-A2E4-5BBEA8AAA26E}"/>
    <cellStyle name="Accent3 2 19" xfId="16621" xr:uid="{901A9784-0E7C-4EA7-A450-E7B5ECECFE10}"/>
    <cellStyle name="Accent3 2 2" xfId="13243" xr:uid="{F5184B32-835C-4A48-9FA7-892DC7D734DE}"/>
    <cellStyle name="Accent3 2 2 10" xfId="16600" xr:uid="{E32AE8AC-EAFE-454C-90AD-507FA1B0E547}"/>
    <cellStyle name="Accent3 2 2 11" xfId="18103" xr:uid="{AC150850-BB72-4B6A-9422-D576D269FCF5}"/>
    <cellStyle name="Accent3 2 2 12" xfId="16429" xr:uid="{A1FE626D-65A7-4A8D-BE41-97CB983424AF}"/>
    <cellStyle name="Accent3 2 2 13" xfId="18105" xr:uid="{BF437A48-C76A-408C-AD31-4CA42AD88D4C}"/>
    <cellStyle name="Accent3 2 2 14" xfId="16426" xr:uid="{F1AC3068-DEC6-4014-B5AB-76CA7A54D165}"/>
    <cellStyle name="Accent3 2 2 15" xfId="17528" xr:uid="{BD0299D9-E62F-4C43-AFEC-99DAB9364FC0}"/>
    <cellStyle name="Accent3 2 2 16" xfId="16841" xr:uid="{62EA54E1-8CCC-4F41-ABE8-2A8E9DDF7C6E}"/>
    <cellStyle name="Accent3 2 2 17" xfId="17502" xr:uid="{CAD526E1-17C8-4E79-97FB-8627BD58A9CF}"/>
    <cellStyle name="Accent3 2 2 18" xfId="17753" xr:uid="{0635EB1A-2E49-4C0E-AB01-A4C5F78F2D86}"/>
    <cellStyle name="Accent3 2 2 19" xfId="16678" xr:uid="{3244BD8F-2A3D-46D2-8857-B5DC92AF1F53}"/>
    <cellStyle name="Accent3 2 2 2" xfId="14174" xr:uid="{F38C7B06-1A91-4FD0-81EE-73A09BD52D35}"/>
    <cellStyle name="Accent3 2 2 2 10" xfId="16440" xr:uid="{D290A23B-A289-41E6-AAE7-420C3536917A}"/>
    <cellStyle name="Accent3 2 2 2 11" xfId="17568" xr:uid="{8E569934-31E3-4B3E-8C62-B307F4965176}"/>
    <cellStyle name="Accent3 2 2 2 12" xfId="16806" xr:uid="{3967DD29-E968-4C8D-943A-41188F396AF0}"/>
    <cellStyle name="Accent3 2 2 2 13" xfId="17365" xr:uid="{45C2D4BA-4C93-4A38-8FB2-1F3D0994E19B}"/>
    <cellStyle name="Accent3 2 2 2 14" xfId="16963" xr:uid="{406188E5-45D7-4DB3-AE2D-911150F8611C}"/>
    <cellStyle name="Accent3 2 2 2 15" xfId="17662" xr:uid="{A9E94062-E849-4944-9E7E-CABD6C93E5C5}"/>
    <cellStyle name="Accent3 2 2 2 16" xfId="16737" xr:uid="{A0F781AF-C3C8-4000-8890-87D3A63ACB90}"/>
    <cellStyle name="Accent3 2 2 2 17" xfId="18198" xr:uid="{2F766E0E-18A6-454B-80E4-C79057AD2D02}"/>
    <cellStyle name="Accent3 2 2 2 18" xfId="16350" xr:uid="{0DE6E53B-658A-450D-96F3-03AB4005C9A9}"/>
    <cellStyle name="Accent3 2 2 2 19" xfId="17522" xr:uid="{3AC3D954-2649-4A4B-8498-042ADCD54F18}"/>
    <cellStyle name="Accent3 2 2 2 19 2" xfId="21122" xr:uid="{1BD5460D-07DA-4F3E-A0FA-7937AB6250D2}"/>
    <cellStyle name="Accent3 2 2 2 2" xfId="14211" xr:uid="{69FCB35B-76D3-4E08-B660-B7B07CDEF21A}"/>
    <cellStyle name="Accent3 2 2 2 2 10" xfId="15895" xr:uid="{B6348AAC-549F-4EFF-87C4-0160C13AB3B4}"/>
    <cellStyle name="Accent3 2 2 2 2 11" xfId="17598" xr:uid="{8A5D4979-CE10-45FB-B40D-9F2C72BBA062}"/>
    <cellStyle name="Accent3 2 2 2 2 12" xfId="16783" xr:uid="{E2EC1F14-BD19-473C-9860-EB8B29EDCC42}"/>
    <cellStyle name="Accent3 2 2 2 2 13" xfId="16278" xr:uid="{1E9CDD43-C682-4838-92B4-F11B55179352}"/>
    <cellStyle name="Accent3 2 2 2 2 14" xfId="17585" xr:uid="{CF4E14DF-EED1-4228-9E9B-E23703877645}"/>
    <cellStyle name="Accent3 2 2 2 2 15" xfId="17857" xr:uid="{D7D80D47-B787-4D66-A5C6-1A54E51D779C}"/>
    <cellStyle name="Accent3 2 2 2 2 16" xfId="16592" xr:uid="{3D1D2483-1984-4E96-9909-B305C9935D5F}"/>
    <cellStyle name="Accent3 2 2 2 2 17" xfId="18057" xr:uid="{8599FB74-EA04-498C-B9C0-009E1CD5F4A8}"/>
    <cellStyle name="Accent3 2 2 2 2 18" xfId="16607" xr:uid="{5D8C2597-0F6A-47EA-BB0D-2726CF84E029}"/>
    <cellStyle name="Accent3 2 2 2 2 18 2" xfId="21178" xr:uid="{C0D0F146-4728-4082-B01A-F61B383394DD}"/>
    <cellStyle name="Accent3 2 2 2 2 19" xfId="20694" xr:uid="{ACC8CEDE-CE33-4962-842F-72054CE8306D}"/>
    <cellStyle name="Accent3 2 2 2 2 2" xfId="14407" xr:uid="{0954D5B6-AFB8-48A5-BF0A-2AB3391D238A}"/>
    <cellStyle name="Accent3 2 2 2 2 2 10" xfId="18973" xr:uid="{896A2D35-850E-4DBA-9B1A-FF2D51F9E591}"/>
    <cellStyle name="Accent3 2 2 2 2 2 11" xfId="19086" xr:uid="{D242F08D-F9D8-43D3-9941-445E8D533A00}"/>
    <cellStyle name="Accent3 2 2 2 2 2 12" xfId="19199" xr:uid="{D6FFFE56-88CE-45AB-814C-0A320ED4B930}"/>
    <cellStyle name="Accent3 2 2 2 2 2 13" xfId="19311" xr:uid="{D6D19810-A9DA-4664-BD83-158C5C3DCD00}"/>
    <cellStyle name="Accent3 2 2 2 2 2 14" xfId="19426" xr:uid="{6F35EB59-B13D-43B7-B59E-FEBE7AF40D35}"/>
    <cellStyle name="Accent3 2 2 2 2 2 15" xfId="19538" xr:uid="{AA4B82DF-B5CC-467C-875F-6B892BAEE44E}"/>
    <cellStyle name="Accent3 2 2 2 2 2 16" xfId="19651" xr:uid="{4F33C0EF-DAAF-4D22-9A28-3BB469748FC3}"/>
    <cellStyle name="Accent3 2 2 2 2 2 17" xfId="19776" xr:uid="{5D295EB6-6D9E-4718-B8E6-0EF19A1E68E2}"/>
    <cellStyle name="Accent3 2 2 2 2 2 18" xfId="19877" xr:uid="{06F4CD8B-D996-4E9F-82BF-CD3BCDA16771}"/>
    <cellStyle name="Accent3 2 2 2 2 2 18 2" xfId="21248" xr:uid="{4DE6D21D-75B4-497F-A2E3-20C29674BDF2}"/>
    <cellStyle name="Accent3 2 2 2 2 2 19" xfId="20373" xr:uid="{387060BB-4701-4FE6-9A92-441C08E59647}"/>
    <cellStyle name="Accent3 2 2 2 2 2 2" xfId="14444" xr:uid="{44577C27-D875-444B-80DE-1C7767C61D57}"/>
    <cellStyle name="Accent3 2 2 2 2 2 2 10" xfId="19123" xr:uid="{E17B6233-2816-4AAE-985D-24608792C993}"/>
    <cellStyle name="Accent3 2 2 2 2 2 2 11" xfId="19236" xr:uid="{CB21EC3E-45D0-4D47-8941-F6E8276F82C1}"/>
    <cellStyle name="Accent3 2 2 2 2 2 2 12" xfId="19348" xr:uid="{CABC139A-B8CB-4CD3-90FC-99A8BF1DA5D4}"/>
    <cellStyle name="Accent3 2 2 2 2 2 2 13" xfId="19463" xr:uid="{0E98B122-8D18-40DA-A0EE-F83E9875CC98}"/>
    <cellStyle name="Accent3 2 2 2 2 2 2 14" xfId="19575" xr:uid="{2D405E88-5A73-4536-83FB-4B88987A26C9}"/>
    <cellStyle name="Accent3 2 2 2 2 2 2 15" xfId="19688" xr:uid="{D046FE1A-178E-4D30-BF3F-1503876C99D8}"/>
    <cellStyle name="Accent3 2 2 2 2 2 2 16" xfId="19813" xr:uid="{59CE0C60-6CDD-45FB-964E-AFBD7633FC57}"/>
    <cellStyle name="Accent3 2 2 2 2 2 2 17" xfId="19914" xr:uid="{CACAE943-27E8-40EE-AD8E-12BDC9DB5DED}"/>
    <cellStyle name="Accent3 2 2 2 2 2 2 17 2" xfId="23451" xr:uid="{E8C49861-6E43-49C8-BB34-B8C592F59392}"/>
    <cellStyle name="Accent3 2 2 2 2 2 2 18" xfId="20384" xr:uid="{E1933B43-390B-4AE0-B275-58A9C47FCAAC}"/>
    <cellStyle name="Accent3 2 2 2 2 2 2 19" xfId="24112" xr:uid="{5C3DC95D-DA50-419B-9561-27907B6F11B6}"/>
    <cellStyle name="Accent3 2 2 2 2 2 2 2" xfId="14575" xr:uid="{DCD2AFEE-4191-45DB-9674-F5D4D65DB107}"/>
    <cellStyle name="Accent3 2 2 2 2 2 2 2 10" xfId="19157" xr:uid="{91983846-35B0-4F00-936E-BBC07D72D286}"/>
    <cellStyle name="Accent3 2 2 2 2 2 2 2 11" xfId="19269" xr:uid="{D8488D8D-7D82-4808-BFD0-B15F3ACACB4E}"/>
    <cellStyle name="Accent3 2 2 2 2 2 2 2 12" xfId="19384" xr:uid="{BE7F080D-2B1D-4D72-B19C-55E7FC38007C}"/>
    <cellStyle name="Accent3 2 2 2 2 2 2 2 13" xfId="19496" xr:uid="{08E59420-3636-499B-B818-084B1D4A0C82}"/>
    <cellStyle name="Accent3 2 2 2 2 2 2 2 14" xfId="19609" xr:uid="{973A8D13-176C-4BBB-B34C-46354DDBF126}"/>
    <cellStyle name="Accent3 2 2 2 2 2 2 2 15" xfId="19734" xr:uid="{FBF7BEB8-9EA5-493F-B3E4-78389BEAB8AF}"/>
    <cellStyle name="Accent3 2 2 2 2 2 2 2 16" xfId="19818" xr:uid="{7ECC4B1E-44B2-4C13-B4DD-39FAF9045E6E}"/>
    <cellStyle name="Accent3 2 2 2 2 2 2 2 17" xfId="22191" xr:uid="{C6ABAFBE-9885-4F2E-A1B4-022A0BC3AEA4}"/>
    <cellStyle name="Accent3 2 2 2 2 2 2 2 17 2" xfId="23488" xr:uid="{1C79BD49-D296-4E18-BD55-D3DA333DFFFA}"/>
    <cellStyle name="Accent3 2 2 2 2 2 2 2 18" xfId="20903" xr:uid="{4796D41A-359A-420E-9E53-3C1735DBF29B}"/>
    <cellStyle name="Accent3 2 2 2 2 2 2 2 19" xfId="20294" xr:uid="{205D93D6-61DF-4352-948B-4C2EAB17811D}"/>
    <cellStyle name="Accent3 2 2 2 2 2 2 2 2" xfId="14612" xr:uid="{B2251755-4AC7-413F-9DEC-CDDDF71E018B}"/>
    <cellStyle name="Accent3 2 2 2 2 2 2 2 2 10" xfId="19194" xr:uid="{176AF786-F2DD-45CF-8C17-AE67C22839FD}"/>
    <cellStyle name="Accent3 2 2 2 2 2 2 2 2 11" xfId="19306" xr:uid="{7442A6F2-9369-4C6E-A46E-275F00DEE2AF}"/>
    <cellStyle name="Accent3 2 2 2 2 2 2 2 2 12" xfId="19421" xr:uid="{EFFE0322-B7E2-495E-8A96-7B54659FC787}"/>
    <cellStyle name="Accent3 2 2 2 2 2 2 2 2 13" xfId="19533" xr:uid="{251B0225-117A-42F9-A5CC-0970C9484A4C}"/>
    <cellStyle name="Accent3 2 2 2 2 2 2 2 2 14" xfId="19646" xr:uid="{3F909029-07E7-4CDD-A390-2F9997A0854E}"/>
    <cellStyle name="Accent3 2 2 2 2 2 2 2 2 15" xfId="19771" xr:uid="{3CCCC623-007F-499F-BE30-A82F66643FE0}"/>
    <cellStyle name="Accent3 2 2 2 2 2 2 2 2 16" xfId="19855" xr:uid="{276A0EC1-3993-40F9-A0B5-9365D72EDCC0}"/>
    <cellStyle name="Accent3 2 2 2 2 2 2 2 2 17" xfId="22228" xr:uid="{1AE8D8F7-B4A8-41D2-A11E-E2F7EAB49ED9}"/>
    <cellStyle name="Accent3 2 2 2 2 2 2 2 2 17 2" xfId="23549" xr:uid="{17446996-B328-4E0F-945C-4C1DF73C55E9}"/>
    <cellStyle name="Accent3 2 2 2 2 2 2 2 2 18" xfId="21239" xr:uid="{AAFE15D1-D536-4807-B1CD-29581ECBBD94}"/>
    <cellStyle name="Accent3 2 2 2 2 2 2 2 2 19" xfId="24390" xr:uid="{B3C6E337-9C2C-4A2A-A2A6-72521BF47BD5}"/>
    <cellStyle name="Accent3 2 2 2 2 2 2 2 2 2" xfId="16232" xr:uid="{E8A80656-7A36-41E4-9DCC-F6C1474F52A8}"/>
    <cellStyle name="Accent3 2 2 2 2 2 2 2 2 2 10" xfId="21719" xr:uid="{BCCF52A9-D2B1-47A2-B195-AD9747799B38}"/>
    <cellStyle name="Accent3 2 2 2 2 2 2 2 2 2 11" xfId="21514" xr:uid="{58890CD7-A5BB-4276-9810-3470958F6606}"/>
    <cellStyle name="Accent3 2 2 2 2 2 2 2 2 2 12" xfId="21217" xr:uid="{773737D6-2518-4A35-B258-4CA0F685FE1B}"/>
    <cellStyle name="Accent3 2 2 2 2 2 2 2 2 2 13" xfId="20960" xr:uid="{16F17DA0-E3A5-4F23-8EA6-84FC16746632}"/>
    <cellStyle name="Accent3 2 2 2 2 2 2 2 2 2 14" xfId="20563" xr:uid="{392E5F26-AE2A-4319-A1F2-95E01105AAE6}"/>
    <cellStyle name="Accent3 2 2 2 2 2 2 2 2 2 15" xfId="20959" xr:uid="{D90846A0-3057-4857-93FF-747CFE1ECB21}"/>
    <cellStyle name="Accent3 2 2 2 2 2 2 2 2 2 16" xfId="24585" xr:uid="{C67FA5DB-1033-437D-951E-3E8E3A0394E2}"/>
    <cellStyle name="Accent3 2 2 2 2 2 2 2 2 2 17" xfId="21271" xr:uid="{56EE7E74-F4AF-444D-9859-2CAB624B20F7}"/>
    <cellStyle name="Accent3 2 2 2 2 2 2 2 2 2 18" xfId="26994" xr:uid="{E92EA48A-9E70-4D71-84F7-C17D6699A1D1}"/>
    <cellStyle name="Accent3 2 2 2 2 2 2 2 2 2 19" xfId="30766" xr:uid="{B7AC2611-C44B-401B-A6F5-D8BE412B4618}"/>
    <cellStyle name="Accent3 2 2 2 2 2 2 2 2 2 2" xfId="16269" xr:uid="{76A4DAA3-BA8A-41BB-A274-FD0667E9884F}"/>
    <cellStyle name="Accent3 2 2 2 2 2 2 2 2 2 2 10" xfId="35178" xr:uid="{F76ECFA7-D685-498F-90CC-C4BD75000565}"/>
    <cellStyle name="Accent3 2 2 2 2 2 2 2 2 2 2 11" xfId="34447" xr:uid="{BBEDF0C1-1E34-4E47-9172-2C223CA0BE2D}"/>
    <cellStyle name="Accent3 2 2 2 2 2 2 2 2 2 2 12" xfId="35260" xr:uid="{FD8029F5-BACE-4558-93A6-0D58D70AE6D6}"/>
    <cellStyle name="Accent3 2 2 2 2 2 2 2 2 2 2 13" xfId="32810" xr:uid="{26D18DEB-3E17-445B-AF6C-F0866EE9088C}"/>
    <cellStyle name="Accent3 2 2 2 2 2 2 2 2 2 2 14" xfId="34303" xr:uid="{2CD70A4D-2436-41CF-A232-F20F354C435A}"/>
    <cellStyle name="Accent3 2 2 2 2 2 2 2 2 2 2 15" xfId="34533" xr:uid="{2134CF51-03E6-4B49-AD62-66B686D975D7}"/>
    <cellStyle name="Accent3 2 2 2 2 2 2 2 2 2 2 16" xfId="35234" xr:uid="{C60E16AF-A1B7-487E-A006-96EE8F6379FF}"/>
    <cellStyle name="Accent3 2 2 2 2 2 2 2 2 2 2 17" xfId="34023" xr:uid="{04AC54C8-9B8C-441E-99F9-9F0EF6F0D61C}"/>
    <cellStyle name="Accent3 2 2 2 2 2 2 2 2 2 2 18" xfId="33617" xr:uid="{39CEA7F1-C3AB-4F8B-8BED-1E1684918408}"/>
    <cellStyle name="Accent3 2 2 2 2 2 2 2 2 2 2 19" xfId="35262" xr:uid="{F7EFE7C1-9436-4B07-9983-88DF4B22DD64}"/>
    <cellStyle name="Accent3 2 2 2 2 2 2 2 2 2 2 2" xfId="22393" xr:uid="{DF42392A-A1DF-481D-A832-9F9E10AEEB25}"/>
    <cellStyle name="Accent3 2 2 2 2 2 2 2 2 2 2 2 10" xfId="33680" xr:uid="{5B82A7D9-FEDB-4EC1-A953-2D5956750B7E}"/>
    <cellStyle name="Accent3 2 2 2 2 2 2 2 2 2 2 2 11" xfId="35465" xr:uid="{942481AF-AC51-4012-955D-AB118CE0FBD7}"/>
    <cellStyle name="Accent3 2 2 2 2 2 2 2 2 2 2 2 12" xfId="32650" xr:uid="{1709AA14-3718-47E2-AA3C-C0DB9A565915}"/>
    <cellStyle name="Accent3 2 2 2 2 2 2 2 2 2 2 2 13" xfId="34064" xr:uid="{D3EA8152-5ED7-417F-BD26-1B88B63BE4BD}"/>
    <cellStyle name="Accent3 2 2 2 2 2 2 2 2 2 2 2 14" xfId="35505" xr:uid="{7257EE72-19FE-4061-BAEA-0215D4F6BB19}"/>
    <cellStyle name="Accent3 2 2 2 2 2 2 2 2 2 2 2 15" xfId="32617" xr:uid="{D6DB1E91-3E9E-4ED7-B51A-742F7D381660}"/>
    <cellStyle name="Accent3 2 2 2 2 2 2 2 2 2 2 2 16" xfId="34671" xr:uid="{1DB9398F-9F10-45B5-9658-CC8B74D713AC}"/>
    <cellStyle name="Accent3 2 2 2 2 2 2 2 2 2 2 2 17" xfId="34043" xr:uid="{FEDF140D-FA66-4E1D-9042-09B60C3AB751}"/>
    <cellStyle name="Accent3 2 2 2 2 2 2 2 2 2 2 2 18" xfId="35295" xr:uid="{496ACC8B-DAD4-4732-A3C9-3355DCCAC010}"/>
    <cellStyle name="Accent3 2 2 2 2 2 2 2 2 2 2 2 19" xfId="32781" xr:uid="{C26D0832-0BD5-4189-8EF2-F568D51CEF1C}"/>
    <cellStyle name="Accent3 2 2 2 2 2 2 2 2 2 2 2 2" xfId="22430" xr:uid="{5D70588F-35CE-4C03-87E4-0876EC07820B}"/>
    <cellStyle name="Accent3 2 2 2 2 2 2 2 2 2 2 2 2 10" xfId="34261" xr:uid="{7585993F-6C81-41F2-8B72-4350860B2F39}"/>
    <cellStyle name="Accent3 2 2 2 2 2 2 2 2 2 2 2 2 11" xfId="33383" xr:uid="{D72A72F7-7D19-4BB2-A18C-F48F471411E9}"/>
    <cellStyle name="Accent3 2 2 2 2 2 2 2 2 2 2 2 2 12" xfId="35514" xr:uid="{9C0FAF89-16C1-49DE-B218-A9F69EF98DAB}"/>
    <cellStyle name="Accent3 2 2 2 2 2 2 2 2 2 2 2 2 13" xfId="32612" xr:uid="{FD5CBEFA-3F1D-4846-9D10-3A164F160266}"/>
    <cellStyle name="Accent3 2 2 2 2 2 2 2 2 2 2 2 2 14" xfId="33864" xr:uid="{F39AB3B6-B088-4ECC-A126-E0026D9CFDBB}"/>
    <cellStyle name="Accent3 2 2 2 2 2 2 2 2 2 2 2 2 15" xfId="33698" xr:uid="{836A1C29-AB93-40A1-82AC-969BB07D943E}"/>
    <cellStyle name="Accent3 2 2 2 2 2 2 2 2 2 2 2 2 16" xfId="29977" xr:uid="{BBFB5739-0BE7-455E-B6A3-259AC6140D4C}"/>
    <cellStyle name="Accent3 2 2 2 2 2 2 2 2 2 2 2 2 17" xfId="36593" xr:uid="{D7CCD7B1-6AEA-4C48-8EA8-2A92F93FB8CF}"/>
    <cellStyle name="Accent3 2 2 2 2 2 2 2 2 2 2 2 2 18" xfId="28389" xr:uid="{FC15E59E-B4D7-4572-95D0-E15D8BD85B8C}"/>
    <cellStyle name="Accent3 2 2 2 2 2 2 2 2 2 2 2 2 19" xfId="30297" xr:uid="{15A7758E-3C4E-48B9-B26C-2D07BEA034AA}"/>
    <cellStyle name="Accent3 2 2 2 2 2 2 2 2 2 2 2 2 2" xfId="29772" xr:uid="{B51749CF-C0FF-43CC-9B49-2CFFE5157600}"/>
    <cellStyle name="Accent3 2 2 2 2 2 2 2 2 2 2 2 2 2 10" xfId="39061" xr:uid="{C66ED897-8CD6-4797-AD9F-94CDF3800FFB}"/>
    <cellStyle name="Accent3 2 2 2 2 2 2 2 2 2 2 2 2 2 2" xfId="28425" xr:uid="{34CA15A2-365E-4233-AE70-A646FEA76385}"/>
    <cellStyle name="Accent3 2 2 2 2 2 2 2 2 2 2 2 2 2 2 2" xfId="40691" xr:uid="{07426FEE-C6A7-4DED-BEC2-C987B58FDD2E}"/>
    <cellStyle name="Accent3 2 2 2 2 2 2 2 2 2 2 2 2 2 2 2 2" xfId="40396" xr:uid="{16EE3637-6C45-4AB1-A684-517B30C5FD64}"/>
    <cellStyle name="Accent3 2 2 2 2 2 2 2 2 2 2 2 2 2 3" xfId="32119" xr:uid="{DADA4158-C055-4007-8A84-14C20FB52FFB}"/>
    <cellStyle name="Accent3 2 2 2 2 2 2 2 2 2 2 2 2 2 4" xfId="29594" xr:uid="{4F6D8412-D50D-401D-A226-7A1F2B5E8BBB}"/>
    <cellStyle name="Accent3 2 2 2 2 2 2 2 2 2 2 2 2 2 5" xfId="30120" xr:uid="{1604206E-455A-4A42-96CD-8AA6AB8AF05C}"/>
    <cellStyle name="Accent3 2 2 2 2 2 2 2 2 2 2 2 2 2 6" xfId="36443" xr:uid="{D36AF3F2-A00F-4E9D-A46D-3B6E785B33F0}"/>
    <cellStyle name="Accent3 2 2 2 2 2 2 2 2 2 2 2 2 2 7" xfId="28792" xr:uid="{9712D8CC-22B7-43F9-8D71-640C4E641C08}"/>
    <cellStyle name="Accent3 2 2 2 2 2 2 2 2 2 2 2 2 2 8" xfId="16096" xr:uid="{18603CF6-1DA2-4B22-BD8A-D3A369D2DB7E}"/>
    <cellStyle name="Accent3 2 2 2 2 2 2 2 2 2 2 2 2 2 9" xfId="27673" xr:uid="{D07B2C36-3EA1-4C4C-86AA-30E4AB287BC0}"/>
    <cellStyle name="Accent3 2 2 2 2 2 2 2 2 2 2 2 2 20" xfId="32118" xr:uid="{EFBECFF5-B9F9-4C5D-84F4-FC969BB5E309}"/>
    <cellStyle name="Accent3 2 2 2 2 2 2 2 2 2 2 2 2 21" xfId="30564" xr:uid="{94B99393-2D32-4CEC-9B83-52FDD5C78F09}"/>
    <cellStyle name="Accent3 2 2 2 2 2 2 2 2 2 2 2 2 22" xfId="28969" xr:uid="{8679E692-E706-4D09-83BF-8223D120C1ED}"/>
    <cellStyle name="Accent3 2 2 2 2 2 2 2 2 2 2 2 2 23" xfId="39024" xr:uid="{38241FEA-5C85-4874-A03F-267F8FC5F93F}"/>
    <cellStyle name="Accent3 2 2 2 2 2 2 2 2 2 2 2 2 3" xfId="34526" xr:uid="{799B2DDD-FC63-4E5A-AEA5-FC14A8B7421A}"/>
    <cellStyle name="Accent3 2 2 2 2 2 2 2 2 2 2 2 2 4" xfId="34736" xr:uid="{74ACFFCC-8E4F-4FAC-98C6-5EDDA8BE5501}"/>
    <cellStyle name="Accent3 2 2 2 2 2 2 2 2 2 2 2 2 5" xfId="33858" xr:uid="{F2EB6F81-E698-4D30-87FB-4C9718DAE545}"/>
    <cellStyle name="Accent3 2 2 2 2 2 2 2 2 2 2 2 2 6" xfId="35615" xr:uid="{C9317CDD-3125-4CFA-AD5F-31A1D0F488A9}"/>
    <cellStyle name="Accent3 2 2 2 2 2 2 2 2 2 2 2 2 7" xfId="32549" xr:uid="{D48417EB-7580-4E43-B723-C2254F42F16E}"/>
    <cellStyle name="Accent3 2 2 2 2 2 2 2 2 2 2 2 2 8" xfId="32863" xr:uid="{88314EF8-87CA-462D-8CD3-A76BF03B8E1A}"/>
    <cellStyle name="Accent3 2 2 2 2 2 2 2 2 2 2 2 2 9" xfId="33674" xr:uid="{7743A4AF-B33E-408B-9FE5-8DDC448E2F8A}"/>
    <cellStyle name="Accent3 2 2 2 2 2 2 2 2 2 2 2 20" xfId="34322" xr:uid="{A93F362A-AA10-41F0-8923-BDEC0D386140}"/>
    <cellStyle name="Accent3 2 2 2 2 2 2 2 2 2 2 2 21" xfId="35627" xr:uid="{5C1F7DC6-0BC9-445F-94AF-2B86E56B1C2F}"/>
    <cellStyle name="Accent3 2 2 2 2 2 2 2 2 2 2 2 22" xfId="29072" xr:uid="{6E091720-57BC-4B94-A154-86D8B7AAEEB5}"/>
    <cellStyle name="Accent3 2 2 2 2 2 2 2 2 2 2 2 23" xfId="30277" xr:uid="{3793D296-9AB6-4024-8652-842FCB43C887}"/>
    <cellStyle name="Accent3 2 2 2 2 2 2 2 2 2 2 2 24" xfId="30276" xr:uid="{89070711-5A8B-42E0-AED7-6358F9E33C62}"/>
    <cellStyle name="Accent3 2 2 2 2 2 2 2 2 2 2 2 25" xfId="16009" xr:uid="{0A0555E8-65AA-4AA1-AB08-6ED0B2E6F27C}"/>
    <cellStyle name="Accent3 2 2 2 2 2 2 2 2 2 2 2 26" xfId="29461" xr:uid="{56FA8764-5B9A-4D7F-AF76-D1A0D3FA6058}"/>
    <cellStyle name="Accent3 2 2 2 2 2 2 2 2 2 2 2 27" xfId="27522" xr:uid="{1DF8B4B3-F319-4A0D-AC62-41802ACCAC25}"/>
    <cellStyle name="Accent3 2 2 2 2 2 2 2 2 2 2 2 28" xfId="28839" xr:uid="{53BFABB7-5B44-4C4E-A32B-524CB76CA814}"/>
    <cellStyle name="Accent3 2 2 2 2 2 2 2 2 2 2 2 29" xfId="37690" xr:uid="{ED89628F-F7C5-4869-AA68-63F741781C73}"/>
    <cellStyle name="Accent3 2 2 2 2 2 2 2 2 2 2 2 3" xfId="29395" xr:uid="{F6C974D0-6F6F-4721-83A0-F9058D48F7EA}"/>
    <cellStyle name="Accent3 2 2 2 2 2 2 2 2 2 2 2 4" xfId="27029" xr:uid="{9CA52B18-D367-44AF-8921-99FC32E61661}"/>
    <cellStyle name="Accent3 2 2 2 2 2 2 2 2 2 2 2 5" xfId="15065" xr:uid="{6A7A8EBD-D858-48BA-BCD8-3A442FE84B62}"/>
    <cellStyle name="Accent3 2 2 2 2 2 2 2 2 2 2 2 6" xfId="27447" xr:uid="{90928E2A-464F-4B36-B5C6-9E955F446989}"/>
    <cellStyle name="Accent3 2 2 2 2 2 2 2 2 2 2 2 7" xfId="30208" xr:uid="{0EB5BBF6-EB37-403A-B01E-72D326A9D572}"/>
    <cellStyle name="Accent3 2 2 2 2 2 2 2 2 2 2 2 8" xfId="14858" xr:uid="{B144FBD7-85B8-4D6A-AAC0-BCB6E0CA29EE}"/>
    <cellStyle name="Accent3 2 2 2 2 2 2 2 2 2 2 2 9" xfId="29912" xr:uid="{F3D1A5BB-4647-4F34-AB85-30C15851E2F7}"/>
    <cellStyle name="Accent3 2 2 2 2 2 2 2 2 2 2 2 9 2" xfId="34489" xr:uid="{853D1E13-9780-4A45-BC80-4C3BA0DAB92D}"/>
    <cellStyle name="Accent3 2 2 2 2 2 2 2 2 2 2 2 9 3" xfId="36532" xr:uid="{B4F6459A-6786-41AF-AD3F-F1C2EF2AE84F}"/>
    <cellStyle name="Accent3 2 2 2 2 2 2 2 2 2 2 2 9 4" xfId="32187" xr:uid="{D14900BB-C110-4980-9319-421FAB8E0CD8}"/>
    <cellStyle name="Accent3 2 2 2 2 2 2 2 2 2 2 2 9 5" xfId="27601" xr:uid="{6D40F25C-DFA7-4061-BA5E-4E19F5177096}"/>
    <cellStyle name="Accent3 2 2 2 2 2 2 2 2 2 2 2 9 6" xfId="15435" xr:uid="{57FB5F4F-4870-4229-B1B0-19F3B548B054}"/>
    <cellStyle name="Accent3 2 2 2 2 2 2 2 2 2 2 2 9 7" xfId="15216" xr:uid="{1A40F13E-1E2D-4848-96F0-75BED07D6503}"/>
    <cellStyle name="Accent3 2 2 2 2 2 2 2 2 2 2 2 9 8" xfId="31172" xr:uid="{2AAD3886-752C-41E8-991C-8FF671EF00E9}"/>
    <cellStyle name="Accent3 2 2 2 2 2 2 2 2 2 2 2 9 9" xfId="32259" xr:uid="{A5D6F853-6C24-4980-A4A8-AB2EF5F7F844}"/>
    <cellStyle name="Accent3 2 2 2 2 2 2 2 2 2 2 20" xfId="32808" xr:uid="{7E04D1FB-A349-41E7-B591-E7C1DE2D0E52}"/>
    <cellStyle name="Accent3 2 2 2 2 2 2 2 2 2 2 21" xfId="34610" xr:uid="{CF722537-40E2-4632-94A4-A1D398A32BF9}"/>
    <cellStyle name="Accent3 2 2 2 2 2 2 2 2 2 2 22" xfId="31704" xr:uid="{B35771C0-BA67-4EDD-87A4-D059B6653649}"/>
    <cellStyle name="Accent3 2 2 2 2 2 2 2 2 2 2 23" xfId="16091" xr:uid="{47F2EE46-5E78-4BF8-B17C-9E18BDA1FF70}"/>
    <cellStyle name="Accent3 2 2 2 2 2 2 2 2 2 2 24" xfId="36518" xr:uid="{F093743A-B6FA-4FFD-8266-F16045799BB5}"/>
    <cellStyle name="Accent3 2 2 2 2 2 2 2 2 2 2 25" xfId="15305" xr:uid="{F6BAFB8E-08D2-4B07-AB40-84CB95AD5ED6}"/>
    <cellStyle name="Accent3 2 2 2 2 2 2 2 2 2 2 26" xfId="32299" xr:uid="{2F9A9CE5-672F-44C4-B3A2-29757E702B41}"/>
    <cellStyle name="Accent3 2 2 2 2 2 2 2 2 2 2 27" xfId="29801" xr:uid="{C21886B6-522F-4855-9589-15A562A56AEB}"/>
    <cellStyle name="Accent3 2 2 2 2 2 2 2 2 2 2 28" xfId="31627" xr:uid="{0F0338E3-6AAD-41DE-A34E-C87000846FB7}"/>
    <cellStyle name="Accent3 2 2 2 2 2 2 2 2 2 2 29" xfId="37653" xr:uid="{B6ED608A-3F3A-4E7E-9C33-1829AB986E34}"/>
    <cellStyle name="Accent3 2 2 2 2 2 2 2 2 2 2 3" xfId="29358" xr:uid="{C1D14C06-2B91-4E05-A0E3-2AAEAAFB7516}"/>
    <cellStyle name="Accent3 2 2 2 2 2 2 2 2 2 2 4" xfId="28216" xr:uid="{350DE846-F0CF-4E5F-9116-DDA1A126D02B}"/>
    <cellStyle name="Accent3 2 2 2 2 2 2 2 2 2 2 5" xfId="30216" xr:uid="{B4F177A9-A5B7-4ED1-9F59-ABBA18A995C3}"/>
    <cellStyle name="Accent3 2 2 2 2 2 2 2 2 2 2 6" xfId="30067" xr:uid="{AA0C9B05-F449-4D83-A02B-E74FF7C584F3}"/>
    <cellStyle name="Accent3 2 2 2 2 2 2 2 2 2 2 7" xfId="28410" xr:uid="{7DA18FC5-13ED-4689-9E7A-2360D87DF598}"/>
    <cellStyle name="Accent3 2 2 2 2 2 2 2 2 2 2 8" xfId="30856" xr:uid="{5D8B6331-41BD-4DE8-99BC-09D7C6A9009E}"/>
    <cellStyle name="Accent3 2 2 2 2 2 2 2 2 2 2 9" xfId="15359" xr:uid="{FF7D4341-E207-44D4-A0B3-1ABC5A9B655E}"/>
    <cellStyle name="Accent3 2 2 2 2 2 2 2 2 2 2 9 2" xfId="33517" xr:uid="{215DF793-73DF-4454-B8B2-8CD282021D66}"/>
    <cellStyle name="Accent3 2 2 2 2 2 2 2 2 2 2 9 3" xfId="36387" xr:uid="{8D76F4B1-4140-4D54-83B8-91440925C1C0}"/>
    <cellStyle name="Accent3 2 2 2 2 2 2 2 2 2 2 9 4" xfId="31424" xr:uid="{C3C628E2-1B59-4748-B598-EAF6BC4CEC4A}"/>
    <cellStyle name="Accent3 2 2 2 2 2 2 2 2 2 2 9 5" xfId="32368" xr:uid="{CC476E5E-143F-43F6-98E2-7F9C863E2C23}"/>
    <cellStyle name="Accent3 2 2 2 2 2 2 2 2 2 2 9 6" xfId="32222" xr:uid="{EECF6881-1A51-4B0A-BAAA-8FFFA1EDC491}"/>
    <cellStyle name="Accent3 2 2 2 2 2 2 2 2 2 2 9 7" xfId="30028" xr:uid="{408F698E-F077-48FA-B977-146DC08F42B2}"/>
    <cellStyle name="Accent3 2 2 2 2 2 2 2 2 2 2 9 8" xfId="30065" xr:uid="{56C131DC-6E18-4078-99C4-C970AB2AA53E}"/>
    <cellStyle name="Accent3 2 2 2 2 2 2 2 2 2 2 9 9" xfId="27181" xr:uid="{F9719D7F-BCAB-4518-B07D-3F083522BF95}"/>
    <cellStyle name="Accent3 2 2 2 2 2 2 2 2 2 20" xfId="15659" xr:uid="{DA19BA53-7C9F-40A3-AD82-925EC9FC029E}"/>
    <cellStyle name="Accent3 2 2 2 2 2 2 2 2 2 21" xfId="15181" xr:uid="{24D56D4B-DDCC-4533-B271-F34DAC53CA1F}"/>
    <cellStyle name="Accent3 2 2 2 2 2 2 2 2 2 22" xfId="15129" xr:uid="{D4DE8738-8457-4C58-9B16-A7B8CBD302C9}"/>
    <cellStyle name="Accent3 2 2 2 2 2 2 2 2 2 23" xfId="30099" xr:uid="{BA47EC66-2647-40E0-AEF5-171DF7F62E3B}"/>
    <cellStyle name="Accent3 2 2 2 2 2 2 2 2 2 24" xfId="31248" xr:uid="{2E52915D-F80A-4FDA-A984-B98A7F4A5986}"/>
    <cellStyle name="Accent3 2 2 2 2 2 2 2 2 2 24 2" xfId="33480" xr:uid="{B345287A-F9A6-4F9F-BAF2-C202B8F0E981}"/>
    <cellStyle name="Accent3 2 2 2 2 2 2 2 2 2 24 3" xfId="36350" xr:uid="{F39CE3BC-EF05-4C0E-A992-AC756636349E}"/>
    <cellStyle name="Accent3 2 2 2 2 2 2 2 2 2 24 4" xfId="15990" xr:uid="{A5365FDD-84CA-45F4-8D4C-A14B4C9ECC69}"/>
    <cellStyle name="Accent3 2 2 2 2 2 2 2 2 2 24 5" xfId="15793" xr:uid="{DD7A5B5D-760B-44EE-8FC4-0F700B2DCB54}"/>
    <cellStyle name="Accent3 2 2 2 2 2 2 2 2 2 24 6" xfId="32356" xr:uid="{E629C0FE-E66D-4096-A8BB-E683AA9EDA26}"/>
    <cellStyle name="Accent3 2 2 2 2 2 2 2 2 2 24 7" xfId="31251" xr:uid="{7C28A2A6-D565-4A7E-BB63-96DD88E59160}"/>
    <cellStyle name="Accent3 2 2 2 2 2 2 2 2 2 24 8" xfId="28589" xr:uid="{EBCB41E3-9158-4E5A-8611-65B67FA1EB13}"/>
    <cellStyle name="Accent3 2 2 2 2 2 2 2 2 2 24 9" xfId="29252" xr:uid="{A57816BE-2A37-4F2E-8930-4CE76ED21A07}"/>
    <cellStyle name="Accent3 2 2 2 2 2 2 2 2 2 25" xfId="34388" xr:uid="{CE834889-51AD-4AC7-88E7-46579FE0EB77}"/>
    <cellStyle name="Accent3 2 2 2 2 2 2 2 2 2 26" xfId="33714" xr:uid="{9C642D11-AAFB-44B8-8A33-8C001F1B2F7C}"/>
    <cellStyle name="Accent3 2 2 2 2 2 2 2 2 2 27" xfId="34458" xr:uid="{8336CD85-BD42-4187-B619-DAA2550B005D}"/>
    <cellStyle name="Accent3 2 2 2 2 2 2 2 2 2 28" xfId="34863" xr:uid="{82E60D6F-2724-4D18-8132-48D37E59D18F}"/>
    <cellStyle name="Accent3 2 2 2 2 2 2 2 2 2 29" xfId="35055" xr:uid="{38B10168-F66A-41D2-BD9A-CFE6DE248AC9}"/>
    <cellStyle name="Accent3 2 2 2 2 2 2 2 2 2 3" xfId="23586" xr:uid="{823F2C9D-596B-4FEC-9119-D9F6E2CF8891}"/>
    <cellStyle name="Accent3 2 2 2 2 2 2 2 2 2 30" xfId="33396" xr:uid="{881BDC24-9692-4E8D-A938-30FF6F575F7E}"/>
    <cellStyle name="Accent3 2 2 2 2 2 2 2 2 2 31" xfId="33971" xr:uid="{78F390C4-F590-4D33-BDBA-935D1F3C51AC}"/>
    <cellStyle name="Accent3 2 2 2 2 2 2 2 2 2 32" xfId="35224" xr:uid="{9C1A44E6-AC29-4B64-BE68-F234638F05DB}"/>
    <cellStyle name="Accent3 2 2 2 2 2 2 2 2 2 33" xfId="35274" xr:uid="{042D4BCE-1D82-4182-9976-00FDB72D629C}"/>
    <cellStyle name="Accent3 2 2 2 2 2 2 2 2 2 34" xfId="32796" xr:uid="{6BA6CCA7-1C96-4D67-B97A-EA721A3C2E5D}"/>
    <cellStyle name="Accent3 2 2 2 2 2 2 2 2 2 35" xfId="33183" xr:uid="{40FFC7B6-DCAF-4AD7-A481-010760465CD2}"/>
    <cellStyle name="Accent3 2 2 2 2 2 2 2 2 2 36" xfId="34326" xr:uid="{C24BCED5-C713-46DC-82D2-DD591CBE2C12}"/>
    <cellStyle name="Accent3 2 2 2 2 2 2 2 2 2 37" xfId="29891" xr:uid="{1C76CC5B-A141-4C7F-8076-10BD1FB94B92}"/>
    <cellStyle name="Accent3 2 2 2 2 2 2 2 2 2 38" xfId="28196" xr:uid="{F6E20D64-5FEF-41CD-839E-C24FFB146F2B}"/>
    <cellStyle name="Accent3 2 2 2 2 2 2 2 2 2 39" xfId="36636" xr:uid="{36321471-5428-49A8-AE5B-A2AE8F344AE2}"/>
    <cellStyle name="Accent3 2 2 2 2 2 2 2 2 2 4" xfId="20849" xr:uid="{ADB6CDA6-6841-4F49-BD4C-5C2C0C79E8C3}"/>
    <cellStyle name="Accent3 2 2 2 2 2 2 2 2 2 40" xfId="27608" xr:uid="{2AA14686-367F-4986-9BEF-76117A495E52}"/>
    <cellStyle name="Accent3 2 2 2 2 2 2 2 2 2 41" xfId="29956" xr:uid="{A24AADB6-6255-4058-A968-DA5CB594F693}"/>
    <cellStyle name="Accent3 2 2 2 2 2 2 2 2 2 42" xfId="36687" xr:uid="{B5D89620-862F-468A-BB9A-F268B3E7BB4E}"/>
    <cellStyle name="Accent3 2 2 2 2 2 2 2 2 2 43" xfId="36737" xr:uid="{52906F3E-646B-4FAD-8132-95F081D8B53B}"/>
    <cellStyle name="Accent3 2 2 2 2 2 2 2 2 2 44" xfId="37269" xr:uid="{9DEC96D0-DB2D-4418-9B4F-9FD1A9E9BCA8}"/>
    <cellStyle name="Accent3 2 2 2 2 2 2 2 2 2 5" xfId="19946" xr:uid="{A4FF9E7F-E49D-4032-9297-DC3D434F5783}"/>
    <cellStyle name="Accent3 2 2 2 2 2 2 2 2 2 6" xfId="20972" xr:uid="{2420A510-E4A6-4A65-944C-32B0FC733419}"/>
    <cellStyle name="Accent3 2 2 2 2 2 2 2 2 2 7" xfId="24569" xr:uid="{0432AD70-AD33-4F1F-8307-08DE4314EA20}"/>
    <cellStyle name="Accent3 2 2 2 2 2 2 2 2 2 8" xfId="20738" xr:uid="{DC646168-BDAD-4CCD-B616-5E9CEA92FF2F}"/>
    <cellStyle name="Accent3 2 2 2 2 2 2 2 2 2 9" xfId="24664" xr:uid="{EA1FD8C5-A53E-4C78-B463-ED5492A90DEF}"/>
    <cellStyle name="Accent3 2 2 2 2 2 2 2 2 20" xfId="20585" xr:uid="{6000F708-B1EC-4926-B13C-E85C5A07E17B}"/>
    <cellStyle name="Accent3 2 2 2 2 2 2 2 2 21" xfId="21379" xr:uid="{3A0EC59D-EFC9-411E-8CE0-5BFDA821F0A5}"/>
    <cellStyle name="Accent3 2 2 2 2 2 2 2 2 22" xfId="24766" xr:uid="{9818B695-7370-4AAB-B6C8-941FBDDE8A37}"/>
    <cellStyle name="Accent3 2 2 2 2 2 2 2 2 23" xfId="21358" xr:uid="{869C532F-A931-4678-99DF-569393CBB9DF}"/>
    <cellStyle name="Accent3 2 2 2 2 2 2 2 2 24" xfId="23722" xr:uid="{C7122A34-D17E-4353-B643-D5D4B2359913}"/>
    <cellStyle name="Accent3 2 2 2 2 2 2 2 2 25" xfId="22116" xr:uid="{8FD7E018-0C63-4288-959F-1EA74E8F1C08}"/>
    <cellStyle name="Accent3 2 2 2 2 2 2 2 2 26" xfId="24139" xr:uid="{39802F22-A7EC-4891-BFA6-0D11950409F5}"/>
    <cellStyle name="Accent3 2 2 2 2 2 2 2 2 27" xfId="22360" xr:uid="{26523D0C-5813-4C1C-93A7-7B4EFE1B3E5E}"/>
    <cellStyle name="Accent3 2 2 2 2 2 2 2 2 28" xfId="20257" xr:uid="{6B68D353-7E45-4F40-A244-320106783AFE}"/>
    <cellStyle name="Accent3 2 2 2 2 2 2 2 2 29" xfId="24539" xr:uid="{B066D369-2EA9-4ECD-AFA0-64BFDF13ABEF}"/>
    <cellStyle name="Accent3 2 2 2 2 2 2 2 2 3" xfId="18370" xr:uid="{525B3ECC-6CA9-4E44-9887-7BD3DFF7E029}"/>
    <cellStyle name="Accent3 2 2 2 2 2 2 2 2 30" xfId="20483" xr:uid="{022D4C68-CADB-45F6-82D9-2636DC736970}"/>
    <cellStyle name="Accent3 2 2 2 2 2 2 2 2 31" xfId="23916" xr:uid="{B16E5EA9-97B5-403D-A353-624CC8EB100F}"/>
    <cellStyle name="Accent3 2 2 2 2 2 2 2 2 32" xfId="19360" xr:uid="{2BFD9C5D-3555-466D-814F-83C4029CAF99}"/>
    <cellStyle name="Accent3 2 2 2 2 2 2 2 2 33" xfId="19583" xr:uid="{9E407893-23DF-4F29-9A50-7879ABCB08E3}"/>
    <cellStyle name="Accent3 2 2 2 2 2 2 2 2 34" xfId="26309" xr:uid="{8E1B07EE-E0B2-4DE8-80C8-9A9620BE9094}"/>
    <cellStyle name="Accent3 2 2 2 2 2 2 2 2 35" xfId="26390" xr:uid="{52094858-FD12-42FC-946F-719DFE17685B}"/>
    <cellStyle name="Accent3 2 2 2 2 2 2 2 2 36" xfId="26466" xr:uid="{5274B646-A123-45B9-ACC1-027A17277F8F}"/>
    <cellStyle name="Accent3 2 2 2 2 2 2 2 2 37" xfId="26538" xr:uid="{CEE5B3F6-2CEE-4B53-B154-EED1E1488335}"/>
    <cellStyle name="Accent3 2 2 2 2 2 2 2 2 38" xfId="26603" xr:uid="{6F27D760-66FB-445D-B03B-2C6FAD0B8CB4}"/>
    <cellStyle name="Accent3 2 2 2 2 2 2 2 2 39" xfId="26662" xr:uid="{BA8570E5-F50D-46AB-938C-8A3F42FED6D1}"/>
    <cellStyle name="Accent3 2 2 2 2 2 2 2 2 4" xfId="18490" xr:uid="{79BD7F6E-7F29-4EED-A905-03B4D3FD66B8}"/>
    <cellStyle name="Accent3 2 2 2 2 2 2 2 2 40" xfId="26717" xr:uid="{E9134D80-5E1F-4B5E-B423-6705C926A552}"/>
    <cellStyle name="Accent3 2 2 2 2 2 2 2 2 41" xfId="26766" xr:uid="{B21F46E2-8285-4826-8E56-C240D48284B1}"/>
    <cellStyle name="Accent3 2 2 2 2 2 2 2 2 42" xfId="26814" xr:uid="{F225D432-0604-484B-BEC3-28CDD4CD91AB}"/>
    <cellStyle name="Accent3 2 2 2 2 2 2 2 2 43" xfId="26858" xr:uid="{6E1B7AF7-FC23-4DF4-A362-C6D809AF6CA1}"/>
    <cellStyle name="Accent3 2 2 2 2 2 2 2 2 44" xfId="26900" xr:uid="{F6ADFF62-07D4-4416-A846-F997197CB2F8}"/>
    <cellStyle name="Accent3 2 2 2 2 2 2 2 2 45" xfId="26957" xr:uid="{58CEB681-57AD-4D90-ADE1-1ABC720D81E2}"/>
    <cellStyle name="Accent3 2 2 2 2 2 2 2 2 46" xfId="30190" xr:uid="{01A680A1-6786-44A9-B63C-A97B85248734}"/>
    <cellStyle name="Accent3 2 2 2 2 2 2 2 2 47" xfId="28458" xr:uid="{2D8AAB5A-7DCD-46FD-BD78-F89582DE8394}"/>
    <cellStyle name="Accent3 2 2 2 2 2 2 2 2 48" xfId="14754" xr:uid="{5BCC3134-8209-46A1-AFE9-AF609A7CADF9}"/>
    <cellStyle name="Accent3 2 2 2 2 2 2 2 2 49" xfId="28871" xr:uid="{5615B5D6-7CA3-4955-BA6B-CE6F97716B7D}"/>
    <cellStyle name="Accent3 2 2 2 2 2 2 2 2 5" xfId="18613" xr:uid="{D38A043F-DB86-4136-B4BE-337ADAEA5509}"/>
    <cellStyle name="Accent3 2 2 2 2 2 2 2 2 50" xfId="28787" xr:uid="{7959C5DC-769C-43AD-B7C5-5119A8CD040E}"/>
    <cellStyle name="Accent3 2 2 2 2 2 2 2 2 51" xfId="31174" xr:uid="{724D0650-0367-4349-AA93-3987A7621441}"/>
    <cellStyle name="Accent3 2 2 2 2 2 2 2 2 51 2" xfId="33308" xr:uid="{7CDD9305-1477-47B4-A756-8032193EEC63}"/>
    <cellStyle name="Accent3 2 2 2 2 2 2 2 2 51 3" xfId="36321" xr:uid="{0EEAEDB0-DCBA-4E75-AD24-B8F5A7E531BC}"/>
    <cellStyle name="Accent3 2 2 2 2 2 2 2 2 51 4" xfId="15712" xr:uid="{5A4FC539-98AF-4263-9479-AF9D71BDC743}"/>
    <cellStyle name="Accent3 2 2 2 2 2 2 2 2 51 5" xfId="31299" xr:uid="{2E9B764C-3451-4D45-A3BA-10A80127CEBE}"/>
    <cellStyle name="Accent3 2 2 2 2 2 2 2 2 51 6" xfId="32057" xr:uid="{14E6AD28-15FA-440A-A8BE-C31C89EA75A4}"/>
    <cellStyle name="Accent3 2 2 2 2 2 2 2 2 51 7" xfId="15338" xr:uid="{6EA00C65-D34B-47BD-BCCA-55B00F6CBDBB}"/>
    <cellStyle name="Accent3 2 2 2 2 2 2 2 2 51 8" xfId="31600" xr:uid="{E0FFB48F-066E-4E7F-950D-4906753D1308}"/>
    <cellStyle name="Accent3 2 2 2 2 2 2 2 2 51 9" xfId="28556" xr:uid="{EE5392B5-2447-49B8-B697-3A245CE9C011}"/>
    <cellStyle name="Accent3 2 2 2 2 2 2 2 2 52" xfId="33182" xr:uid="{48EA4F34-819D-482C-92B2-06255E935A4B}"/>
    <cellStyle name="Accent3 2 2 2 2 2 2 2 2 53" xfId="34597" xr:uid="{22807275-6932-40EB-9CD0-1A0C6341D7C3}"/>
    <cellStyle name="Accent3 2 2 2 2 2 2 2 2 54" xfId="34892" xr:uid="{14714DFF-AFEF-4F32-83FD-A31BDCB179F2}"/>
    <cellStyle name="Accent3 2 2 2 2 2 2 2 2 55" xfId="35142" xr:uid="{4806F957-9FC1-4DFE-AA27-6842F51FDABA}"/>
    <cellStyle name="Accent3 2 2 2 2 2 2 2 2 56" xfId="33659" xr:uid="{90EF55AF-5275-4EE6-AD52-0D51A4AC0CFC}"/>
    <cellStyle name="Accent3 2 2 2 2 2 2 2 2 57" xfId="34776" xr:uid="{639579E9-B227-400C-8293-7296FAF98215}"/>
    <cellStyle name="Accent3 2 2 2 2 2 2 2 2 58" xfId="33881" xr:uid="{4DB52534-3B14-401A-B5F9-2A51C32A8AFC}"/>
    <cellStyle name="Accent3 2 2 2 2 2 2 2 2 59" xfId="34807" xr:uid="{B83AF822-E97A-43FD-BD10-D95B8AC05AE7}"/>
    <cellStyle name="Accent3 2 2 2 2 2 2 2 2 6" xfId="18735" xr:uid="{AE48C650-AC18-43B4-B7B5-64CC9CBC8182}"/>
    <cellStyle name="Accent3 2 2 2 2 2 2 2 2 60" xfId="33595" xr:uid="{B764BE06-C5D8-496C-BCF1-3C8B9B0A24EE}"/>
    <cellStyle name="Accent3 2 2 2 2 2 2 2 2 61" xfId="34086" xr:uid="{A5BB6716-13A7-4499-A5CC-B99BF183B824}"/>
    <cellStyle name="Accent3 2 2 2 2 2 2 2 2 62" xfId="33902" xr:uid="{D0F655B4-DD65-44D9-940C-2AE3520D6AB1}"/>
    <cellStyle name="Accent3 2 2 2 2 2 2 2 2 63" xfId="35372" xr:uid="{BBF37101-45A7-4413-9274-5996DA093674}"/>
    <cellStyle name="Accent3 2 2 2 2 2 2 2 2 64" xfId="16010" xr:uid="{1F20682F-C142-47CE-A5B7-DF9940AF498A}"/>
    <cellStyle name="Accent3 2 2 2 2 2 2 2 2 65" xfId="31284" xr:uid="{569AD5CE-DF29-4DD0-858C-435AA4C7061A}"/>
    <cellStyle name="Accent3 2 2 2 2 2 2 2 2 66" xfId="36467" xr:uid="{9CE72FC2-A78D-49AF-ADB1-E582EF4196E7}"/>
    <cellStyle name="Accent3 2 2 2 2 2 2 2 2 67" xfId="32382" xr:uid="{BA620045-B82C-4AFC-9A6E-B8F59CA7DACA}"/>
    <cellStyle name="Accent3 2 2 2 2 2 2 2 2 68" xfId="30576" xr:uid="{798F6384-E796-4AA2-BF0F-AC891ACDCEBE}"/>
    <cellStyle name="Accent3 2 2 2 2 2 2 2 2 69" xfId="31788" xr:uid="{7A258F89-BE8B-4241-ADFB-AB98DE225C93}"/>
    <cellStyle name="Accent3 2 2 2 2 2 2 2 2 7" xfId="18849" xr:uid="{EA7819A6-8238-4469-9000-D1EB4528129A}"/>
    <cellStyle name="Accent3 2 2 2 2 2 2 2 2 70" xfId="15808" xr:uid="{3D2FE4C0-2467-4FA1-9FD1-BAF0F7AF0300}"/>
    <cellStyle name="Accent3 2 2 2 2 2 2 2 2 71" xfId="37232" xr:uid="{1C3DE5E0-E2DB-46C2-AE3E-59EAB9901FF5}"/>
    <cellStyle name="Accent3 2 2 2 2 2 2 2 2 8" xfId="18968" xr:uid="{0B7575FB-9E9E-4A9D-97F3-C720DF81BE4A}"/>
    <cellStyle name="Accent3 2 2 2 2 2 2 2 2 9" xfId="19081" xr:uid="{F3920548-244E-4B7E-9E3E-5E1C5DBFA985}"/>
    <cellStyle name="Accent3 2 2 2 2 2 2 2 20" xfId="20954" xr:uid="{548F97F3-1120-4BD8-AB2E-3EA122C0EE9C}"/>
    <cellStyle name="Accent3 2 2 2 2 2 2 2 21" xfId="23959" xr:uid="{028BD44F-1F30-4A7D-82C8-72AAC470C653}"/>
    <cellStyle name="Accent3 2 2 2 2 2 2 2 22" xfId="20127" xr:uid="{07E132E1-A7CD-4B35-9CC7-576DA31C0E1C}"/>
    <cellStyle name="Accent3 2 2 2 2 2 2 2 23" xfId="21517" xr:uid="{247DE341-3E1C-4521-B9EA-EC12F2466B95}"/>
    <cellStyle name="Accent3 2 2 2 2 2 2 2 24" xfId="24958" xr:uid="{4F4E54A4-EAA5-4046-9B3C-5BFAB31709CB}"/>
    <cellStyle name="Accent3 2 2 2 2 2 2 2 25" xfId="25125" xr:uid="{A31B6900-DDED-486B-886D-CA986501D519}"/>
    <cellStyle name="Accent3 2 2 2 2 2 2 2 26" xfId="25281" xr:uid="{94D200F1-FA58-4F06-928B-CB956BB95107}"/>
    <cellStyle name="Accent3 2 2 2 2 2 2 2 27" xfId="25426" xr:uid="{13A5CC60-D5D1-46F8-B483-BD71951D331F}"/>
    <cellStyle name="Accent3 2 2 2 2 2 2 2 28" xfId="25563" xr:uid="{3B648715-0B37-4C4B-ABD1-5B9587C920BE}"/>
    <cellStyle name="Accent3 2 2 2 2 2 2 2 29" xfId="25689" xr:uid="{51539AE1-F73B-422C-BEC3-4405A49D6BE3}"/>
    <cellStyle name="Accent3 2 2 2 2 2 2 2 3" xfId="16195" xr:uid="{CDB33509-A717-4375-8B18-2F76D1670E91}"/>
    <cellStyle name="Accent3 2 2 2 2 2 2 2 3 10" xfId="21878" xr:uid="{96C5E471-EA61-4C12-94F9-5E855F2D12F8}"/>
    <cellStyle name="Accent3 2 2 2 2 2 2 2 3 11" xfId="23601" xr:uid="{5E707E3D-9BF7-4DF9-9595-5CE137C7FAAE}"/>
    <cellStyle name="Accent3 2 2 2 2 2 2 2 3 12" xfId="20398" xr:uid="{1185D8CB-DD62-4E75-905E-CBE8A0E30D02}"/>
    <cellStyle name="Accent3 2 2 2 2 2 2 2 3 13" xfId="21089" xr:uid="{9846345B-7CD9-4B93-B402-96AE86AC1A26}"/>
    <cellStyle name="Accent3 2 2 2 2 2 2 2 3 14" xfId="24885" xr:uid="{71AB0F44-C034-47ED-9870-5E4B0DAFF9EC}"/>
    <cellStyle name="Accent3 2 2 2 2 2 2 2 3 15" xfId="25058" xr:uid="{9938F526-9586-4CE7-8338-D3004861B732}"/>
    <cellStyle name="Accent3 2 2 2 2 2 2 2 3 16" xfId="25215" xr:uid="{8A331433-CE05-4682-955F-7C8D754D1F40}"/>
    <cellStyle name="Accent3 2 2 2 2 2 2 2 3 17" xfId="25365" xr:uid="{20D8E64C-95B7-415D-BB84-6B85DCE19A10}"/>
    <cellStyle name="Accent3 2 2 2 2 2 2 2 3 18" xfId="27880" xr:uid="{2808AAA8-5431-4AC9-A0EA-8153AFEB2C50}"/>
    <cellStyle name="Accent3 2 2 2 2 2 2 2 3 19" xfId="29350" xr:uid="{6AD21909-3D33-4B58-9D9F-EF3B2055E27E}"/>
    <cellStyle name="Accent3 2 2 2 2 2 2 2 3 2" xfId="18333" xr:uid="{A439ACCA-4236-4952-9633-ACFCAD57749B}"/>
    <cellStyle name="Accent3 2 2 2 2 2 2 2 3 2 2" xfId="22332" xr:uid="{35860D10-4458-417B-A312-7B0B4401F2BB}"/>
    <cellStyle name="Accent3 2 2 2 2 2 2 2 3 2 2 2" xfId="22987" xr:uid="{3DDA596A-5F81-4E4C-BCF1-73A075C23180}"/>
    <cellStyle name="Accent3 2 2 2 2 2 2 2 3 2 2 3" xfId="29695" xr:uid="{8D48D739-8F8F-42C1-9397-24EFF7B4D726}"/>
    <cellStyle name="Accent3 2 2 2 2 2 2 2 3 2 2 4" xfId="15860" xr:uid="{972DD0C5-ACD5-4336-AAAD-481BF6F04799}"/>
    <cellStyle name="Accent3 2 2 2 2 2 2 2 3 2 2 5" xfId="31064" xr:uid="{F97CC526-8ED7-4D99-8E38-75E84B4B5443}"/>
    <cellStyle name="Accent3 2 2 2 2 2 2 2 3 2 2 6" xfId="28732" xr:uid="{3215FED6-19E6-4111-B716-1C5E3C4874EC}"/>
    <cellStyle name="Accent3 2 2 2 2 2 2 2 3 2 2 7" xfId="27924" xr:uid="{0E677BFE-8137-45F7-8FC8-7EB8D5BF7557}"/>
    <cellStyle name="Accent3 2 2 2 2 2 2 2 3 2 2 8" xfId="31389" xr:uid="{5C8DFB02-CC93-48AA-859E-D5CEEA4AFCD6}"/>
    <cellStyle name="Accent3 2 2 2 2 2 2 2 3 2 3" xfId="29332" xr:uid="{3FCE159B-9D4D-422E-B5DC-B5781EC4F677}"/>
    <cellStyle name="Accent3 2 2 2 2 2 2 2 3 2 4" xfId="31015" xr:uid="{45686193-9451-4FBA-8590-989D46756B6A}"/>
    <cellStyle name="Accent3 2 2 2 2 2 2 2 3 2 5" xfId="31208" xr:uid="{23B0A5E1-7913-491B-85A0-EEB02247B059}"/>
    <cellStyle name="Accent3 2 2 2 2 2 2 2 3 2 6" xfId="31403" xr:uid="{5F0FEEC4-5C61-47CE-A73A-8917E7692FEF}"/>
    <cellStyle name="Accent3 2 2 2 2 2 2 2 3 2 7" xfId="31570" xr:uid="{B357CFC5-CBE9-4489-9B54-BC31D2F21B2F}"/>
    <cellStyle name="Accent3 2 2 2 2 2 2 2 3 2 8" xfId="31674" xr:uid="{71B38DA5-4C0E-4492-82EB-236B3C31FE36}"/>
    <cellStyle name="Accent3 2 2 2 2 2 2 2 3 20" xfId="28214" xr:uid="{6227BAD6-5405-4D31-A72B-B2B67CE946A4}"/>
    <cellStyle name="Accent3 2 2 2 2 2 2 2 3 21" xfId="30673" xr:uid="{67C5AB22-8F62-4FB9-836D-5D21C8328C64}"/>
    <cellStyle name="Accent3 2 2 2 2 2 2 2 3 22" xfId="28555" xr:uid="{B0F10E97-33E8-4C75-81B1-BE4013D86E12}"/>
    <cellStyle name="Accent3 2 2 2 2 2 2 2 3 23" xfId="31069" xr:uid="{353D3070-0819-4D48-81AB-290EAB052954}"/>
    <cellStyle name="Accent3 2 2 2 2 2 2 2 3 3" xfId="24323" xr:uid="{CF3E0AA2-4B12-4592-95AE-FCA6E9F3E95D}"/>
    <cellStyle name="Accent3 2 2 2 2 2 2 2 3 4" xfId="20106" xr:uid="{58283CBE-E236-4253-ABE6-89B0C9B36CBF}"/>
    <cellStyle name="Accent3 2 2 2 2 2 2 2 3 5" xfId="23752" xr:uid="{9DC97BFE-D6B6-47A1-B2C3-3393294A3BD0}"/>
    <cellStyle name="Accent3 2 2 2 2 2 2 2 3 6" xfId="20405" xr:uid="{E0F0E04F-1CF3-42DB-8EBB-408A3E1DFEAF}"/>
    <cellStyle name="Accent3 2 2 2 2 2 2 2 3 7" xfId="22076" xr:uid="{621CB4F9-AFA0-4EEF-A136-635BD35F6A70}"/>
    <cellStyle name="Accent3 2 2 2 2 2 2 2 3 8" xfId="21126" xr:uid="{8E24AC41-D584-44C2-830C-0D817377E711}"/>
    <cellStyle name="Accent3 2 2 2 2 2 2 2 3 9" xfId="23825" xr:uid="{2D86C53D-E4CB-4215-BCD6-30954ADB5A80}"/>
    <cellStyle name="Accent3 2 2 2 2 2 2 2 30" xfId="25798" xr:uid="{7364743D-E775-442A-BE37-63C2DF3240D3}"/>
    <cellStyle name="Accent3 2 2 2 2 2 2 2 31" xfId="25900" xr:uid="{4A7049A5-BACC-425C-8B50-BA033CBF8989}"/>
    <cellStyle name="Accent3 2 2 2 2 2 2 2 32" xfId="17133" xr:uid="{5EC78C9E-E280-415E-9C05-6A86F4C25BB5}"/>
    <cellStyle name="Accent3 2 2 2 2 2 2 2 33" xfId="18070" xr:uid="{197453B4-06E1-444D-9EE4-DFE959C9B94E}"/>
    <cellStyle name="Accent3 2 2 2 2 2 2 2 34" xfId="26272" xr:uid="{E2AD2391-E210-4625-9825-752090D2F57C}"/>
    <cellStyle name="Accent3 2 2 2 2 2 2 2 35" xfId="26353" xr:uid="{34766582-CAF3-4388-8D1F-0ECCB9016380}"/>
    <cellStyle name="Accent3 2 2 2 2 2 2 2 36" xfId="26429" xr:uid="{D07D2CD2-DD8F-4E7A-8982-33E8A5A6926D}"/>
    <cellStyle name="Accent3 2 2 2 2 2 2 2 37" xfId="26501" xr:uid="{DFD33003-DF20-4205-8B73-10BD60BA35A6}"/>
    <cellStyle name="Accent3 2 2 2 2 2 2 2 38" xfId="26566" xr:uid="{B7037A19-7D5A-4D43-9234-CAE0268A5798}"/>
    <cellStyle name="Accent3 2 2 2 2 2 2 2 39" xfId="26625" xr:uid="{19F4995C-4125-47DF-A024-59757E7C3976}"/>
    <cellStyle name="Accent3 2 2 2 2 2 2 2 4" xfId="18453" xr:uid="{97E0167C-4CF0-47BA-9DEC-5C5A28F2EEB2}"/>
    <cellStyle name="Accent3 2 2 2 2 2 2 2 40" xfId="26680" xr:uid="{6D818A06-2DA7-4AF4-9ADF-87F85D460EA0}"/>
    <cellStyle name="Accent3 2 2 2 2 2 2 2 41" xfId="26729" xr:uid="{4FEADD97-FB88-4949-AE23-56E0038C597E}"/>
    <cellStyle name="Accent3 2 2 2 2 2 2 2 42" xfId="26777" xr:uid="{A453216C-3155-4FDB-8F38-5DA3BBA80625}"/>
    <cellStyle name="Accent3 2 2 2 2 2 2 2 43" xfId="26821" xr:uid="{573A773C-8488-49F5-852D-1108BC9A1A6D}"/>
    <cellStyle name="Accent3 2 2 2 2 2 2 2 44" xfId="26863" xr:uid="{9B1C2AA2-7F39-4F0E-BDAD-1972F51AC5A3}"/>
    <cellStyle name="Accent3 2 2 2 2 2 2 2 45" xfId="26921" xr:uid="{9A70852C-2271-4616-89CB-856A745789DC}"/>
    <cellStyle name="Accent3 2 2 2 2 2 2 2 46" xfId="15220" xr:uid="{48962738-828E-42D1-916E-F3F5574183E1}"/>
    <cellStyle name="Accent3 2 2 2 2 2 2 2 47" xfId="28963" xr:uid="{4044E62A-214D-4744-8E9C-163ACCB57AC4}"/>
    <cellStyle name="Accent3 2 2 2 2 2 2 2 48" xfId="31159" xr:uid="{8A2EBD79-586F-40F9-A7DF-3333C09B4CD2}"/>
    <cellStyle name="Accent3 2 2 2 2 2 2 2 49" xfId="29481" xr:uid="{28310C77-D8C3-47A7-9877-D7E500D1BE46}"/>
    <cellStyle name="Accent3 2 2 2 2 2 2 2 5" xfId="18576" xr:uid="{8956A888-BD29-4EC3-98A2-08E8802A5006}"/>
    <cellStyle name="Accent3 2 2 2 2 2 2 2 50" xfId="27003" xr:uid="{C7011961-573F-4C43-81D0-C9D9CB4472A8}"/>
    <cellStyle name="Accent3 2 2 2 2 2 2 2 51" xfId="27457" xr:uid="{5CDA6FD9-2D25-4A00-B689-68EBD24022C5}"/>
    <cellStyle name="Accent3 2 2 2 2 2 2 2 51 2" xfId="33271" xr:uid="{8477C11B-1C7D-4926-BAD3-C4BEF1BFB860}"/>
    <cellStyle name="Accent3 2 2 2 2 2 2 2 51 3" xfId="36284" xr:uid="{10690343-F591-434C-8979-19551DF201A5}"/>
    <cellStyle name="Accent3 2 2 2 2 2 2 2 51 4" xfId="31810" xr:uid="{EA375723-A13A-4581-BED6-8AA2284CF800}"/>
    <cellStyle name="Accent3 2 2 2 2 2 2 2 51 5" xfId="30393" xr:uid="{6D196C55-C795-4147-A3E1-9C23D2981550}"/>
    <cellStyle name="Accent3 2 2 2 2 2 2 2 51 6" xfId="28103" xr:uid="{4C8138FC-5733-4744-A3D4-0C3FF8DDFA84}"/>
    <cellStyle name="Accent3 2 2 2 2 2 2 2 51 7" xfId="36566" xr:uid="{8680EF0E-3A6D-4D2F-98F3-A21F1FDE17F5}"/>
    <cellStyle name="Accent3 2 2 2 2 2 2 2 51 8" xfId="16035" xr:uid="{694A53FD-13E7-4138-A6E5-02ED55E24D2C}"/>
    <cellStyle name="Accent3 2 2 2 2 2 2 2 51 9" xfId="31146" xr:uid="{B3361015-4789-4F4A-B5DB-A0FDC5130AF3}"/>
    <cellStyle name="Accent3 2 2 2 2 2 2 2 52" xfId="33412" xr:uid="{18DCED30-6885-4582-98B5-66217C8FB913}"/>
    <cellStyle name="Accent3 2 2 2 2 2 2 2 53" xfId="34697" xr:uid="{CE433865-D694-4D20-B6B5-1A57EC4F474D}"/>
    <cellStyle name="Accent3 2 2 2 2 2 2 2 54" xfId="35268" xr:uid="{922975D0-9409-49D9-AB71-F3B5E228FDFB}"/>
    <cellStyle name="Accent3 2 2 2 2 2 2 2 55" xfId="32802" xr:uid="{7151D4C7-460D-480A-9CB2-B51862B570C5}"/>
    <cellStyle name="Accent3 2 2 2 2 2 2 2 56" xfId="35296" xr:uid="{EBBA36C5-1ED4-4069-AF16-0002C162CFAC}"/>
    <cellStyle name="Accent3 2 2 2 2 2 2 2 57" xfId="32780" xr:uid="{B48391EE-1A52-4A5A-8D0D-AD6EB20B5BB9}"/>
    <cellStyle name="Accent3 2 2 2 2 2 2 2 58" xfId="34684" xr:uid="{DCFFAB97-C0F0-4D45-8178-BCD04B415605}"/>
    <cellStyle name="Accent3 2 2 2 2 2 2 2 59" xfId="33314" xr:uid="{040FDD4D-3E57-41F8-9669-3539D72FE91F}"/>
    <cellStyle name="Accent3 2 2 2 2 2 2 2 6" xfId="18698" xr:uid="{4F36FDFD-7643-4AB7-9ADA-C310D72A58CA}"/>
    <cellStyle name="Accent3 2 2 2 2 2 2 2 60" xfId="33774" xr:uid="{E9753948-932F-4085-BB9F-E95CEFBC4C32}"/>
    <cellStyle name="Accent3 2 2 2 2 2 2 2 61" xfId="33574" xr:uid="{6A29CB9A-2682-4BBE-BA1C-19DF92F6A338}"/>
    <cellStyle name="Accent3 2 2 2 2 2 2 2 62" xfId="35184" xr:uid="{386687D5-8016-41DC-8F0D-88E2D8842ECC}"/>
    <cellStyle name="Accent3 2 2 2 2 2 2 2 63" xfId="34917" xr:uid="{6B67CA0A-1A3C-4E05-922E-69B9A3565658}"/>
    <cellStyle name="Accent3 2 2 2 2 2 2 2 64" xfId="27025" xr:uid="{60646A28-06B5-4805-A1CC-EF024B564766}"/>
    <cellStyle name="Accent3 2 2 2 2 2 2 2 65" xfId="30584" xr:uid="{FF2256CE-C1AB-4019-BDF1-2B2F7387D497}"/>
    <cellStyle name="Accent3 2 2 2 2 2 2 2 66" xfId="36182" xr:uid="{61E61C69-D8EB-4E29-B524-7A8FA48A9DEB}"/>
    <cellStyle name="Accent3 2 2 2 2 2 2 2 67" xfId="30291" xr:uid="{1BFABCFD-8BF4-443F-BBF7-F0AC9E9AF9A7}"/>
    <cellStyle name="Accent3 2 2 2 2 2 2 2 68" xfId="36102" xr:uid="{1679D397-DF68-4307-A34B-DA71B837A732}"/>
    <cellStyle name="Accent3 2 2 2 2 2 2 2 69" xfId="15913" xr:uid="{4FCB1D9F-2DD1-487D-A863-833866D45102}"/>
    <cellStyle name="Accent3 2 2 2 2 2 2 2 7" xfId="18812" xr:uid="{AD2C5175-F817-41AA-9BFA-2451A3D4200B}"/>
    <cellStyle name="Accent3 2 2 2 2 2 2 2 70" xfId="31633" xr:uid="{400DFF8F-1221-4EBF-B25F-838D3D2DAADC}"/>
    <cellStyle name="Accent3 2 2 2 2 2 2 2 71" xfId="37207" xr:uid="{69693498-2921-4580-8C21-6CD2391C3F72}"/>
    <cellStyle name="Accent3 2 2 2 2 2 2 2 8" xfId="18931" xr:uid="{1A3CEDED-5583-4926-B917-7287C341C34D}"/>
    <cellStyle name="Accent3 2 2 2 2 2 2 2 9" xfId="19044" xr:uid="{B6B351CE-E09D-4EA0-BC48-F3CF281D6536}"/>
    <cellStyle name="Accent3 2 2 2 2 2 2 20" xfId="22276" xr:uid="{B420F03D-F607-45A1-A444-A52B349AEAD1}"/>
    <cellStyle name="Accent3 2 2 2 2 2 2 21" xfId="21038" xr:uid="{D272B8F9-2A9F-49DB-97BA-07EB57A69212}"/>
    <cellStyle name="Accent3 2 2 2 2 2 2 22" xfId="24741" xr:uid="{6A64AEF3-B28B-4C0A-A72C-AC19FEE082E1}"/>
    <cellStyle name="Accent3 2 2 2 2 2 2 23" xfId="21758" xr:uid="{1451429B-DD32-48D8-93B0-5DBF304B733F}"/>
    <cellStyle name="Accent3 2 2 2 2 2 2 24" xfId="20226" xr:uid="{AE62A3AF-6F4C-40C6-85C7-69DD0D0FC60A}"/>
    <cellStyle name="Accent3 2 2 2 2 2 2 25" xfId="20263" xr:uid="{8A861A08-5BD9-45BB-B9B6-84F910ED609D}"/>
    <cellStyle name="Accent3 2 2 2 2 2 2 26" xfId="24654" xr:uid="{9AE2FFB8-1BEE-425B-8EDB-791C64B55F5F}"/>
    <cellStyle name="Accent3 2 2 2 2 2 2 27" xfId="21767" xr:uid="{8E9AFFB2-FD50-4226-A0A1-996EED6C524C}"/>
    <cellStyle name="Accent3 2 2 2 2 2 2 28" xfId="21150" xr:uid="{05FC48C9-05BF-446D-9971-201E0AD1DC29}"/>
    <cellStyle name="Accent3 2 2 2 2 2 2 29" xfId="23679" xr:uid="{734061B2-B273-4053-A7D7-1B66918DEBC8}"/>
    <cellStyle name="Accent3 2 2 2 2 2 2 3" xfId="16158" xr:uid="{DE7166BF-2169-4361-AA40-CFB85BC03D50}"/>
    <cellStyle name="Accent3 2 2 2 2 2 2 3 10" xfId="24074" xr:uid="{DDD2BD82-04D6-4877-B018-BF421A8598BF}"/>
    <cellStyle name="Accent3 2 2 2 2 2 2 3 11" xfId="22376" xr:uid="{FA09949A-23AA-441F-B237-277DE85F7883}"/>
    <cellStyle name="Accent3 2 2 2 2 2 2 3 12" xfId="21958" xr:uid="{57A7DBA0-FE98-48A5-9423-6CFF7A720C22}"/>
    <cellStyle name="Accent3 2 2 2 2 2 2 3 13" xfId="22168" xr:uid="{70D88F99-5383-4457-B1F8-5E210F9A0074}"/>
    <cellStyle name="Accent3 2 2 2 2 2 2 3 14" xfId="24245" xr:uid="{2DBF91A6-767B-45A9-99D3-E8FFB86B9E5D}"/>
    <cellStyle name="Accent3 2 2 2 2 2 2 3 15" xfId="20633" xr:uid="{A768FD4E-FAC5-4A93-AB09-3F3FCC7804D5}"/>
    <cellStyle name="Accent3 2 2 2 2 2 2 3 16" xfId="23624" xr:uid="{2CC24A21-F140-49FA-815C-BDEA9D31EDCA}"/>
    <cellStyle name="Accent3 2 2 2 2 2 2 3 17" xfId="20834" xr:uid="{22459ADD-3342-43FA-9DB7-B40B89D3109B}"/>
    <cellStyle name="Accent3 2 2 2 2 2 2 3 18" xfId="27859" xr:uid="{61E0FCA4-B28F-4A5B-A4A4-4845B0C626C5}"/>
    <cellStyle name="Accent3 2 2 2 2 2 2 3 19" xfId="27918" xr:uid="{E586C519-5219-4259-969E-68A2CEF4DEFE}"/>
    <cellStyle name="Accent3 2 2 2 2 2 2 3 2" xfId="18292" xr:uid="{E85FBDD1-0447-46DA-AE09-03B7A844AA09}"/>
    <cellStyle name="Accent3 2 2 2 2 2 2 3 2 2" xfId="22295" xr:uid="{C1AC67EF-D7BC-4469-B76E-1892E56D5047}"/>
    <cellStyle name="Accent3 2 2 2 2 2 2 3 2 2 2" xfId="22974" xr:uid="{BDE50D8B-212B-4ABB-9A8C-7EF1DA358A14}"/>
    <cellStyle name="Accent3 2 2 2 2 2 2 3 2 2 3" xfId="29688" xr:uid="{12FC45A7-514C-47F4-9A29-F901BE4C5116}"/>
    <cellStyle name="Accent3 2 2 2 2 2 2 3 2 2 4" xfId="27239" xr:uid="{409D0F2B-2321-4AF2-A063-1B6762461196}"/>
    <cellStyle name="Accent3 2 2 2 2 2 2 3 2 2 5" xfId="30864" xr:uid="{D567D4CC-8E2B-435D-B36D-2FDE2A60E2CF}"/>
    <cellStyle name="Accent3 2 2 2 2 2 2 3 2 2 6" xfId="14985" xr:uid="{E84AFAD7-9DD3-44EC-B1F8-1B95CCAEFB34}"/>
    <cellStyle name="Accent3 2 2 2 2 2 2 3 2 2 7" xfId="30008" xr:uid="{4443ACA3-87B9-4F21-8593-A01FFBB6617F}"/>
    <cellStyle name="Accent3 2 2 2 2 2 2 3 2 2 8" xfId="30375" xr:uid="{B064AADD-C55F-4B57-BAFA-539962AC3A2B}"/>
    <cellStyle name="Accent3 2 2 2 2 2 2 3 2 3" xfId="29295" xr:uid="{461061D4-312B-4D99-9C7F-5774788B6B16}"/>
    <cellStyle name="Accent3 2 2 2 2 2 2 3 2 4" xfId="30849" xr:uid="{CC399E43-5096-4457-87ED-FF7EAB0F02FA}"/>
    <cellStyle name="Accent3 2 2 2 2 2 2 3 2 5" xfId="31054" xr:uid="{78B19BF0-445B-42EE-B690-545CFE01EFAB}"/>
    <cellStyle name="Accent3 2 2 2 2 2 2 3 2 6" xfId="31266" xr:uid="{71E40073-B0BD-401C-9BFD-BDA53D1EC621}"/>
    <cellStyle name="Accent3 2 2 2 2 2 2 3 2 7" xfId="31451" xr:uid="{399FEE8A-820F-4ECC-9C42-429513B481E2}"/>
    <cellStyle name="Accent3 2 2 2 2 2 2 3 2 8" xfId="30804" xr:uid="{CFEDB0BB-E85F-42ED-A8E9-D983BD161FFD}"/>
    <cellStyle name="Accent3 2 2 2 2 2 2 3 20" xfId="30583" xr:uid="{7125853C-5668-4C5A-B0EE-48796BA8B28A}"/>
    <cellStyle name="Accent3 2 2 2 2 2 2 3 21" xfId="27290" xr:uid="{1C3E24BE-5C7F-49F4-80B4-F263A25E872E}"/>
    <cellStyle name="Accent3 2 2 2 2 2 2 3 22" xfId="15773" xr:uid="{DFCB961E-B803-4C5D-A96E-762AFB130203}"/>
    <cellStyle name="Accent3 2 2 2 2 2 2 3 23" xfId="31452" xr:uid="{851CC0F0-D45D-4FEF-9E72-3A41C5E69DD7}"/>
    <cellStyle name="Accent3 2 2 2 2 2 2 3 3" xfId="24309" xr:uid="{68478406-2959-4320-B106-FF8AC35C7B5F}"/>
    <cellStyle name="Accent3 2 2 2 2 2 2 3 4" xfId="20177" xr:uid="{021BD77A-9189-401E-9053-C5BFE7256C58}"/>
    <cellStyle name="Accent3 2 2 2 2 2 2 3 5" xfId="23761" xr:uid="{BFA9136C-CA06-42DA-B976-A85FF6D46698}"/>
    <cellStyle name="Accent3 2 2 2 2 2 2 3 6" xfId="19993" xr:uid="{B7C89374-95EC-4D6C-A18E-0FA6553524DD}"/>
    <cellStyle name="Accent3 2 2 2 2 2 2 3 7" xfId="21443" xr:uid="{A1A36CF5-CFD5-4818-9643-6393E5709682}"/>
    <cellStyle name="Accent3 2 2 2 2 2 2 3 8" xfId="24541" xr:uid="{77780F66-69E8-471D-BBD7-96DB05976F70}"/>
    <cellStyle name="Accent3 2 2 2 2 2 2 3 9" xfId="22270" xr:uid="{5260CA4A-C787-46AA-9F38-B62780764B31}"/>
    <cellStyle name="Accent3 2 2 2 2 2 2 30" xfId="21361" xr:uid="{40EDC4D9-0D0A-4AE4-AC04-248EECD38597}"/>
    <cellStyle name="Accent3 2 2 2 2 2 2 31" xfId="23982" xr:uid="{14751437-5C92-48C6-85BF-2E25E5FDAB1A}"/>
    <cellStyle name="Accent3 2 2 2 2 2 2 32" xfId="18032" xr:uid="{1F3D4145-3D09-4DCF-8A26-4ADBFB8850C5}"/>
    <cellStyle name="Accent3 2 2 2 2 2 2 33" xfId="18111" xr:uid="{BBEDD59B-D540-4ABB-BC9C-C05887EEA7CA}"/>
    <cellStyle name="Accent3 2 2 2 2 2 2 34" xfId="17469" xr:uid="{CD74842E-3F0C-4DE2-9E3F-28135DC9483E}"/>
    <cellStyle name="Accent3 2 2 2 2 2 2 35" xfId="23265" xr:uid="{69225CF2-98BB-4946-A2F9-8A85D0078916}"/>
    <cellStyle name="Accent3 2 2 2 2 2 2 36" xfId="22615" xr:uid="{D7A61440-EB91-4CB4-8DD6-3948924440E6}"/>
    <cellStyle name="Accent3 2 2 2 2 2 2 37" xfId="22466" xr:uid="{7535D201-E7FC-4D40-84DD-AE31273B7BD3}"/>
    <cellStyle name="Accent3 2 2 2 2 2 2 38" xfId="19259" xr:uid="{79FD3322-67A2-4760-A920-656535D8AD76}"/>
    <cellStyle name="Accent3 2 2 2 2 2 2 39" xfId="23363" xr:uid="{5860E895-A4A6-44CD-A287-3362B8B27685}"/>
    <cellStyle name="Accent3 2 2 2 2 2 2 4" xfId="18412" xr:uid="{E247F2BC-3B32-4DDA-BC51-FD607AB7616F}"/>
    <cellStyle name="Accent3 2 2 2 2 2 2 40" xfId="22515" xr:uid="{C2EEC80E-7F01-4F14-A696-859E3689A88E}"/>
    <cellStyle name="Accent3 2 2 2 2 2 2 41" xfId="23205" xr:uid="{9A7713EE-B3E0-4D89-BDB7-AE0DF8F21DFF}"/>
    <cellStyle name="Accent3 2 2 2 2 2 2 42" xfId="22695" xr:uid="{3F0458B6-81D6-4AEB-B39D-B48E38F7A993}"/>
    <cellStyle name="Accent3 2 2 2 2 2 2 43" xfId="23419" xr:uid="{660A00C9-BD0C-4C50-B332-9FA46B6B87A2}"/>
    <cellStyle name="Accent3 2 2 2 2 2 2 44" xfId="23357" xr:uid="{8EB7BDA9-5BE0-432E-84B6-332D4F86E0E4}"/>
    <cellStyle name="Accent3 2 2 2 2 2 2 45" xfId="15600" xr:uid="{2BB684D1-887C-4937-AA74-D24F9E170053}"/>
    <cellStyle name="Accent3 2 2 2 2 2 2 46" xfId="27125" xr:uid="{DDF49582-ED69-47CC-BE37-0E8307718774}"/>
    <cellStyle name="Accent3 2 2 2 2 2 2 47" xfId="30111" xr:uid="{630B5AE1-0BF9-481C-AC0A-9515E394BF56}"/>
    <cellStyle name="Accent3 2 2 2 2 2 2 48" xfId="28547" xr:uid="{C91B5D6F-9B45-47D2-A8BE-D747DA40233A}"/>
    <cellStyle name="Accent3 2 2 2 2 2 2 49" xfId="31178" xr:uid="{FA813F6C-0F82-4AC8-ACB0-8D24121400F4}"/>
    <cellStyle name="Accent3 2 2 2 2 2 2 5" xfId="18532" xr:uid="{C337B711-031E-424E-8646-EB7565928F31}"/>
    <cellStyle name="Accent3 2 2 2 2 2 2 50" xfId="14916" xr:uid="{DD45E90A-0323-4978-827A-A65BA7C82F4A}"/>
    <cellStyle name="Accent3 2 2 2 2 2 2 51" xfId="30936" xr:uid="{85BCADFD-8054-4289-9985-FB5A50381DFA}"/>
    <cellStyle name="Accent3 2 2 2 2 2 2 51 2" xfId="33246" xr:uid="{D3004870-D207-40A3-A600-E8AC8AABF600}"/>
    <cellStyle name="Accent3 2 2 2 2 2 2 51 3" xfId="36275" xr:uid="{2F29E59F-6764-4A32-AC53-C174B25B8436}"/>
    <cellStyle name="Accent3 2 2 2 2 2 2 51 4" xfId="30911" xr:uid="{C27D7C51-0A31-4751-AAB7-6AE5BE13C5E9}"/>
    <cellStyle name="Accent3 2 2 2 2 2 2 51 5" xfId="29733" xr:uid="{7623B58E-14B2-42E9-A6F4-F62134322EE2}"/>
    <cellStyle name="Accent3 2 2 2 2 2 2 51 6" xfId="28402" xr:uid="{7208090E-F662-42D2-904F-89D9508877A2}"/>
    <cellStyle name="Accent3 2 2 2 2 2 2 51 7" xfId="36490" xr:uid="{5BDBF813-2BC4-4503-8604-C6AB626F60DD}"/>
    <cellStyle name="Accent3 2 2 2 2 2 2 51 8" xfId="30117" xr:uid="{0EAC0C71-40C8-49EA-861B-429F5C48EC01}"/>
    <cellStyle name="Accent3 2 2 2 2 2 2 51 9" xfId="31833" xr:uid="{C8483B6D-E08D-4A0A-988B-890BBABCFC91}"/>
    <cellStyle name="Accent3 2 2 2 2 2 2 52" xfId="34701" xr:uid="{4030C5F6-8C5B-466B-B218-93FA02CE91F1}"/>
    <cellStyle name="Accent3 2 2 2 2 2 2 53" xfId="33729" xr:uid="{3BB8A6B7-2924-46B6-95CA-51C0548F7DF5}"/>
    <cellStyle name="Accent3 2 2 2 2 2 2 54" xfId="33752" xr:uid="{477D28D5-862E-4C2C-B841-A9D18B92AF6A}"/>
    <cellStyle name="Accent3 2 2 2 2 2 2 55" xfId="35157" xr:uid="{E1126F38-21DB-47E4-818B-8B9888C594B7}"/>
    <cellStyle name="Accent3 2 2 2 2 2 2 56" xfId="35424" xr:uid="{BEA79CF7-37C8-4132-B937-6A7110BFB80A}"/>
    <cellStyle name="Accent3 2 2 2 2 2 2 57" xfId="32679" xr:uid="{51D41870-5B58-4393-AE0A-19F0E79A7171}"/>
    <cellStyle name="Accent3 2 2 2 2 2 2 58" xfId="35012" xr:uid="{91D6ADC4-165A-4A8C-A25B-293E81710C7C}"/>
    <cellStyle name="Accent3 2 2 2 2 2 2 59" xfId="34249" xr:uid="{919FD264-DD8B-4FB3-B924-46A656CF3BF5}"/>
    <cellStyle name="Accent3 2 2 2 2 2 2 6" xfId="18655" xr:uid="{FF47D583-2F6D-4861-A2D0-77F019604926}"/>
    <cellStyle name="Accent3 2 2 2 2 2 2 60" xfId="33835" xr:uid="{0ADC9AD5-C0AE-402B-BFA5-C1183A50CE6E}"/>
    <cellStyle name="Accent3 2 2 2 2 2 2 61" xfId="35344" xr:uid="{4D0A169A-A590-4D62-8C15-B07EFA90C012}"/>
    <cellStyle name="Accent3 2 2 2 2 2 2 62" xfId="32742" xr:uid="{EFE6F5EE-6D97-47E1-B1CE-B4AA8826FE65}"/>
    <cellStyle name="Accent3 2 2 2 2 2 2 63" xfId="34297" xr:uid="{53EED1E4-9D35-4DB9-90E8-EE4A9FE91A11}"/>
    <cellStyle name="Accent3 2 2 2 2 2 2 64" xfId="31847" xr:uid="{D3E0CF0E-65C2-43F0-A098-B3B55E42D954}"/>
    <cellStyle name="Accent3 2 2 2 2 2 2 65" xfId="29117" xr:uid="{425B15EC-DCD9-4D02-8309-42A5844746F4}"/>
    <cellStyle name="Accent3 2 2 2 2 2 2 66" xfId="29047" xr:uid="{11937D11-1A4F-45B2-ABEA-C4369C642965}"/>
    <cellStyle name="Accent3 2 2 2 2 2 2 67" xfId="30227" xr:uid="{3F31D83F-123B-403A-966C-572BC1456710}"/>
    <cellStyle name="Accent3 2 2 2 2 2 2 68" xfId="29354" xr:uid="{F5A65A10-D1BB-40F6-9113-D2C03FE682B4}"/>
    <cellStyle name="Accent3 2 2 2 2 2 2 69" xfId="15205" xr:uid="{23B9B914-B8BC-46CF-ACA8-E10C651A17F5}"/>
    <cellStyle name="Accent3 2 2 2 2 2 2 7" xfId="18777" xr:uid="{6224D8AA-DC38-4B09-ADD8-5433C94495B0}"/>
    <cellStyle name="Accent3 2 2 2 2 2 2 70" xfId="27209" xr:uid="{C0EA9BE9-9C71-46E9-8D74-C41493291198}"/>
    <cellStyle name="Accent3 2 2 2 2 2 2 71" xfId="37170" xr:uid="{F47C27FB-25DC-421A-8F0A-0BE7B158EFFB}"/>
    <cellStyle name="Accent3 2 2 2 2 2 2 8" xfId="18891" xr:uid="{AC788018-C88A-478B-A15D-A023E63663C1}"/>
    <cellStyle name="Accent3 2 2 2 2 2 2 9" xfId="19010" xr:uid="{94B68248-236F-4E8E-A8AD-DB572AC3D87E}"/>
    <cellStyle name="Accent3 2 2 2 2 2 20" xfId="24608" xr:uid="{5EB35932-9083-4BE4-BF19-C7A57B512003}"/>
    <cellStyle name="Accent3 2 2 2 2 2 21" xfId="22238" xr:uid="{B88386C6-9F4B-4FB3-ADF5-D4244AB87787}"/>
    <cellStyle name="Accent3 2 2 2 2 2 22" xfId="24604" xr:uid="{E6835DEC-A4EA-491D-BF62-F1346435550A}"/>
    <cellStyle name="Accent3 2 2 2 2 2 23" xfId="21883" xr:uid="{7DE49EA8-0BC9-48F4-A437-F79AD84F3676}"/>
    <cellStyle name="Accent3 2 2 2 2 2 24" xfId="24099" xr:uid="{01BDD926-CBC9-4012-A565-AC670F18F806}"/>
    <cellStyle name="Accent3 2 2 2 2 2 25" xfId="22255" xr:uid="{BC9113B0-66AC-413D-A8AE-80ADC42FCF3C}"/>
    <cellStyle name="Accent3 2 2 2 2 2 26" xfId="21887" xr:uid="{FAE2B5B1-7AA5-43FD-B195-8020409BAC52}"/>
    <cellStyle name="Accent3 2 2 2 2 2 27" xfId="24929" xr:uid="{7B9C4322-B4EC-4D0C-83A1-ED2499A8347D}"/>
    <cellStyle name="Accent3 2 2 2 2 2 28" xfId="25099" xr:uid="{6A423452-7A3B-4042-B3DB-D925F18F9CFB}"/>
    <cellStyle name="Accent3 2 2 2 2 2 29" xfId="25255" xr:uid="{2CE0162C-B945-4227-96FD-D754F795511D}"/>
    <cellStyle name="Accent3 2 2 2 2 2 3" xfId="14570" xr:uid="{92AFBC26-3828-45F4-BF07-AA3F83FDCBD3}"/>
    <cellStyle name="Accent3 2 2 2 2 2 30" xfId="25401" xr:uid="{F5FD790D-C909-4611-AA9A-575FA392AC55}"/>
    <cellStyle name="Accent3 2 2 2 2 2 31" xfId="25539" xr:uid="{4A83278A-7B76-4CC8-BECD-D20C3A8A708E}"/>
    <cellStyle name="Accent3 2 2 2 2 2 32" xfId="25667" xr:uid="{32627FEE-F12B-4032-9FC5-4BA0A1209549}"/>
    <cellStyle name="Accent3 2 2 2 2 2 33" xfId="17142" xr:uid="{16D677FE-5ECB-4D07-B31F-A8F364CD1FD3}"/>
    <cellStyle name="Accent3 2 2 2 2 2 34" xfId="23015" xr:uid="{D891258E-75F4-477B-AAA0-6E69EBB82DDC}"/>
    <cellStyle name="Accent3 2 2 2 2 2 35" xfId="17032" xr:uid="{B1B33077-2E0B-4E6C-A7D7-4BFD8455682B}"/>
    <cellStyle name="Accent3 2 2 2 2 2 36" xfId="17749" xr:uid="{6A9A21D6-F577-407C-B777-E6EEB24B57E0}"/>
    <cellStyle name="Accent3 2 2 2 2 2 37" xfId="16874" xr:uid="{EABAD3B6-7E5C-4253-BE90-EDD7E14971B9}"/>
    <cellStyle name="Accent3 2 2 2 2 2 38" xfId="16319" xr:uid="{1C846624-8638-476A-9A60-EFF26E38827C}"/>
    <cellStyle name="Accent3 2 2 2 2 2 39" xfId="22983" xr:uid="{A6DF7EC6-17FA-424F-8671-833CDDB7F0D8}"/>
    <cellStyle name="Accent3 2 2 2 2 2 4" xfId="16087" xr:uid="{71DA5329-5E36-4DD7-85E0-526DB5D93662}"/>
    <cellStyle name="Accent3 2 2 2 2 2 4 10" xfId="20307" xr:uid="{7D4A68D6-5FCF-4D68-A142-5C033E0CF73E}"/>
    <cellStyle name="Accent3 2 2 2 2 2 4 11" xfId="24169" xr:uid="{75D52F0D-6399-40D7-9015-F8520EE4132B}"/>
    <cellStyle name="Accent3 2 2 2 2 2 4 12" xfId="22382" xr:uid="{6F9CBB51-F040-4081-A311-25CD5D56E80E}"/>
    <cellStyle name="Accent3 2 2 2 2 2 4 13" xfId="23636" xr:uid="{AEC38A3B-6ACA-438F-AE70-9E2459AD7025}"/>
    <cellStyle name="Accent3 2 2 2 2 2 4 14" xfId="20827" xr:uid="{7BD68808-B8C4-47B0-ADF3-0089CE2F0245}"/>
    <cellStyle name="Accent3 2 2 2 2 2 4 15" xfId="24691" xr:uid="{924378C7-9623-46CF-A988-BF1DCB3BBF93}"/>
    <cellStyle name="Accent3 2 2 2 2 2 4 16" xfId="20068" xr:uid="{C45E8F00-E681-46A4-B613-2D25B6539128}"/>
    <cellStyle name="Accent3 2 2 2 2 2 4 17" xfId="21169" xr:uid="{46CF6D31-585E-49A2-BBA7-888DFA68882C}"/>
    <cellStyle name="Accent3 2 2 2 2 2 4 18" xfId="27822" xr:uid="{F26D08D2-206C-4FA4-9DD0-D33A2E7ECCD0}"/>
    <cellStyle name="Accent3 2 2 2 2 2 4 19" xfId="30200" xr:uid="{57CA4E50-A04E-42FF-9E63-C77BD984CEAD}"/>
    <cellStyle name="Accent3 2 2 2 2 2 4 2" xfId="18255" xr:uid="{C75D1819-2276-4D91-9F52-A874A5A6FE91}"/>
    <cellStyle name="Accent3 2 2 2 2 2 4 2 2" xfId="19998" xr:uid="{8141A8F5-78D7-42F2-BCF0-5AC0C7170892}"/>
    <cellStyle name="Accent3 2 2 2 2 2 4 2 2 2" xfId="22937" xr:uid="{FC0C0B60-BF49-4A8C-A950-7706EC1FE229}"/>
    <cellStyle name="Accent3 2 2 2 2 2 4 2 2 3" xfId="29651" xr:uid="{C32EB522-06AA-4E85-832E-DAE139340C20}"/>
    <cellStyle name="Accent3 2 2 2 2 2 4 2 2 4" xfId="29029" xr:uid="{6EEEB971-A3BA-448F-A89D-AD4819DC5CD3}"/>
    <cellStyle name="Accent3 2 2 2 2 2 4 2 2 5" xfId="27117" xr:uid="{1B9AE08A-41A3-4E22-9EFE-17A9897B7572}"/>
    <cellStyle name="Accent3 2 2 2 2 2 4 2 2 6" xfId="15068" xr:uid="{65725D83-E92C-442C-B550-7B40529D897C}"/>
    <cellStyle name="Accent3 2 2 2 2 2 4 2 2 7" xfId="27435" xr:uid="{2B352F0B-0FFE-4278-847E-6504745C4D13}"/>
    <cellStyle name="Accent3 2 2 2 2 2 4 2 2 8" xfId="15480" xr:uid="{F6637D32-D50A-425B-9598-3AD530CE8262}"/>
    <cellStyle name="Accent3 2 2 2 2 2 4 2 3" xfId="28480" xr:uid="{F59EE079-8108-4BC5-A63B-56039F615E72}"/>
    <cellStyle name="Accent3 2 2 2 2 2 4 2 4" xfId="30435" xr:uid="{CB76BB87-AECF-4AD3-AFDD-F5E450C6A979}"/>
    <cellStyle name="Accent3 2 2 2 2 2 4 2 5" xfId="14969" xr:uid="{3D5714A2-DCB6-49D8-AD90-8A264B5F88B6}"/>
    <cellStyle name="Accent3 2 2 2 2 2 4 2 6" xfId="27265" xr:uid="{0AB09FB2-0C6D-4232-8FB6-1164D01EF577}"/>
    <cellStyle name="Accent3 2 2 2 2 2 4 2 7" xfId="15814" xr:uid="{74D16F10-C05F-4E30-88E8-5169BE99D762}"/>
    <cellStyle name="Accent3 2 2 2 2 2 4 2 8" xfId="31055" xr:uid="{BBD20726-CB51-4BF7-978B-C6872942B0C8}"/>
    <cellStyle name="Accent3 2 2 2 2 2 4 20" xfId="28340" xr:uid="{15234114-FB07-4DAA-97CE-C648134357AE}"/>
    <cellStyle name="Accent3 2 2 2 2 2 4 21" xfId="29986" xr:uid="{43F3B983-BBA1-4285-B2C9-20C2B238BE16}"/>
    <cellStyle name="Accent3 2 2 2 2 2 4 22" xfId="16034" xr:uid="{198609A5-730F-43D8-8CCF-534C162FB226}"/>
    <cellStyle name="Accent3 2 2 2 2 2 4 23" xfId="14887" xr:uid="{A8EBAD1B-302A-4925-B428-B26D701DE458}"/>
    <cellStyle name="Accent3 2 2 2 2 2 4 3" xfId="24272" xr:uid="{625DF585-13F4-4873-A472-00E5E5BF8832}"/>
    <cellStyle name="Accent3 2 2 2 2 2 4 4" xfId="21530" xr:uid="{5381FE83-3649-49A3-B211-7BA2395208EC}"/>
    <cellStyle name="Accent3 2 2 2 2 2 4 5" xfId="24456" xr:uid="{BE300CB4-F0C3-4E17-A209-E69616A01CF7}"/>
    <cellStyle name="Accent3 2 2 2 2 2 4 6" xfId="20124" xr:uid="{19D7004A-20A8-4E0F-8A39-6A13873BEC73}"/>
    <cellStyle name="Accent3 2 2 2 2 2 4 7" xfId="23958" xr:uid="{B12C3196-ACDF-4FEA-B102-1CE0A78895F4}"/>
    <cellStyle name="Accent3 2 2 2 2 2 4 8" xfId="20548" xr:uid="{A0EFBF63-6F93-4F38-AE3E-3DF1761EEB26}"/>
    <cellStyle name="Accent3 2 2 2 2 2 4 9" xfId="21920" xr:uid="{FA30794B-6F8E-457C-A43B-59D6DCF2894D}"/>
    <cellStyle name="Accent3 2 2 2 2 2 40" xfId="22806" xr:uid="{8B4D84D4-8E0B-427A-9E01-C0EFE9A2C35E}"/>
    <cellStyle name="Accent3 2 2 2 2 2 41" xfId="16849" xr:uid="{5B5D22C7-289C-4D68-8CFC-845D8D7F0274}"/>
    <cellStyle name="Accent3 2 2 2 2 2 42" xfId="17480" xr:uid="{07997834-24C7-4906-B4A2-38CEB6D7A3B6}"/>
    <cellStyle name="Accent3 2 2 2 2 2 43" xfId="22456" xr:uid="{EE025343-A6DE-4C00-A1B5-6561D21660F6}"/>
    <cellStyle name="Accent3 2 2 2 2 2 44" xfId="18896" xr:uid="{8607B6B8-DAA3-498E-97DC-45C219C35CCE}"/>
    <cellStyle name="Accent3 2 2 2 2 2 45" xfId="17744" xr:uid="{EEB61DAD-58EA-49DB-AC4C-88FEEBB76B48}"/>
    <cellStyle name="Accent3 2 2 2 2 2 46" xfId="14762" xr:uid="{7CB49DDB-C377-4A27-9B15-D71777BE88E7}"/>
    <cellStyle name="Accent3 2 2 2 2 2 47" xfId="28286" xr:uid="{C7C82F7B-E210-4DDC-A909-C9DF2C76110F}"/>
    <cellStyle name="Accent3 2 2 2 2 2 48" xfId="14827" xr:uid="{66187D41-E0BF-4E41-B366-1860A25556A3}"/>
    <cellStyle name="Accent3 2 2 2 2 2 49" xfId="30058" xr:uid="{C29B6596-40A0-4292-8F79-A5052CAED8D8}"/>
    <cellStyle name="Accent3 2 2 2 2 2 5" xfId="18375" xr:uid="{4E32407F-A9CB-4E26-AF8D-2D7F1A40D82B}"/>
    <cellStyle name="Accent3 2 2 2 2 2 50" xfId="31233" xr:uid="{02B38D17-6BD8-480F-B668-1FA31F4BBABD}"/>
    <cellStyle name="Accent3 2 2 2 2 2 51" xfId="26925" xr:uid="{42B01964-51FF-403F-B470-0A592922E89F}"/>
    <cellStyle name="Accent3 2 2 2 2 2 52" xfId="30181" xr:uid="{2BDF1081-94A7-4349-855F-E48388E228A1}"/>
    <cellStyle name="Accent3 2 2 2 2 2 52 2" xfId="33209" xr:uid="{0BF2CC86-F956-4C9D-ACBF-D7A7487BCF23}"/>
    <cellStyle name="Accent3 2 2 2 2 2 52 3" xfId="36238" xr:uid="{F93381BA-A0BF-4703-9808-17F3309B2A81}"/>
    <cellStyle name="Accent3 2 2 2 2 2 52 4" xfId="32055" xr:uid="{BEAACBC5-2050-4FCE-8E14-0B9CC27BBC89}"/>
    <cellStyle name="Accent3 2 2 2 2 2 52 5" xfId="31138" xr:uid="{98632B2A-BC1B-4EA7-A2B3-1CA1FDFBE25F}"/>
    <cellStyle name="Accent3 2 2 2 2 2 52 6" xfId="36332" xr:uid="{14D13C29-350D-4148-83B9-F747FF0BF7B4}"/>
    <cellStyle name="Accent3 2 2 2 2 2 52 7" xfId="27356" xr:uid="{84E36A51-BDAC-4039-8FAE-98BCE5EF8C1C}"/>
    <cellStyle name="Accent3 2 2 2 2 2 52 8" xfId="28194" xr:uid="{236AFAA4-6236-4BF2-96E3-9B7479599825}"/>
    <cellStyle name="Accent3 2 2 2 2 2 52 9" xfId="36075" xr:uid="{33994F08-84E1-437F-9341-3EC126492AB4}"/>
    <cellStyle name="Accent3 2 2 2 2 2 53" xfId="35678" xr:uid="{FB3EACAD-35A7-4AC7-BC0A-E173B4DF4E14}"/>
    <cellStyle name="Accent3 2 2 2 2 2 54" xfId="35730" xr:uid="{C68DA9DA-99B0-483B-B288-6F20E5636B6E}"/>
    <cellStyle name="Accent3 2 2 2 2 2 55" xfId="35777" xr:uid="{31041214-B75D-48F2-96DF-933FB5A443EF}"/>
    <cellStyle name="Accent3 2 2 2 2 2 56" xfId="35820" xr:uid="{E935801C-66F2-4BEE-9725-0B8FB08ED454}"/>
    <cellStyle name="Accent3 2 2 2 2 2 57" xfId="35862" xr:uid="{65F8EE63-2303-4AF6-BCBA-AAE089703FE0}"/>
    <cellStyle name="Accent3 2 2 2 2 2 58" xfId="35901" xr:uid="{45C05933-3950-4647-9C5A-56FFFD62FB93}"/>
    <cellStyle name="Accent3 2 2 2 2 2 59" xfId="35936" xr:uid="{75790690-1491-4A3D-AACD-EBBE2E27D3F5}"/>
    <cellStyle name="Accent3 2 2 2 2 2 6" xfId="18495" xr:uid="{D1A3C597-0020-450D-9145-C44CF79CA48E}"/>
    <cellStyle name="Accent3 2 2 2 2 2 60" xfId="35967" xr:uid="{759E56EC-66B4-4F7B-B407-4006257BF06E}"/>
    <cellStyle name="Accent3 2 2 2 2 2 61" xfId="35993" xr:uid="{6DFB4BD1-D0E8-4B24-A5D8-305853ECA0E7}"/>
    <cellStyle name="Accent3 2 2 2 2 2 62" xfId="36014" xr:uid="{71197475-FA6D-4561-AB95-D5E6A22AF1F4}"/>
    <cellStyle name="Accent3 2 2 2 2 2 63" xfId="36031" xr:uid="{C3695D10-C143-4390-B488-FB7AFE4B683E}"/>
    <cellStyle name="Accent3 2 2 2 2 2 64" xfId="36043" xr:uid="{A9DD699B-C868-4995-A3DE-7788220AC898}"/>
    <cellStyle name="Accent3 2 2 2 2 2 65" xfId="30743" xr:uid="{E273FD40-3129-444C-82E2-9D2DD0D8CB94}"/>
    <cellStyle name="Accent3 2 2 2 2 2 66" xfId="32136" xr:uid="{A2A6D503-6985-4B75-9ED2-459DB267C195}"/>
    <cellStyle name="Accent3 2 2 2 2 2 67" xfId="31590" xr:uid="{F76F5CC2-AFA1-4017-A04D-BDC1434A2D21}"/>
    <cellStyle name="Accent3 2 2 2 2 2 68" xfId="31190" xr:uid="{7595D523-FA8E-4828-A652-393FFDBE1416}"/>
    <cellStyle name="Accent3 2 2 2 2 2 69" xfId="29276" xr:uid="{ED41C971-13FB-40A0-903C-AD0DEAFAD93A}"/>
    <cellStyle name="Accent3 2 2 2 2 2 7" xfId="18618" xr:uid="{DA148916-0C40-441E-A3B2-E3A13BF273A7}"/>
    <cellStyle name="Accent3 2 2 2 2 2 70" xfId="15906" xr:uid="{F267AD84-DD4A-42B5-8AB7-267A81934A3F}"/>
    <cellStyle name="Accent3 2 2 2 2 2 71" xfId="28289" xr:uid="{59452B22-FB3A-4B52-BD19-CC0011440992}"/>
    <cellStyle name="Accent3 2 2 2 2 2 72" xfId="37145" xr:uid="{5D6F063C-F343-4F4D-B46C-2A672EA14B7C}"/>
    <cellStyle name="Accent3 2 2 2 2 2 8" xfId="18740" xr:uid="{30F9835A-3116-4289-9A97-64A0B944C94D}"/>
    <cellStyle name="Accent3 2 2 2 2 2 9" xfId="18854" xr:uid="{AD0A7C2B-3DC9-400E-825D-8A447B74D460}"/>
    <cellStyle name="Accent3 2 2 2 2 20" xfId="21081" xr:uid="{F7BF3B87-C815-42FC-8ADF-8B79D2D1E124}"/>
    <cellStyle name="Accent3 2 2 2 2 21" xfId="24024" xr:uid="{FDC0B76B-589A-42E9-B105-8ED7D3CF0DD2}"/>
    <cellStyle name="Accent3 2 2 2 2 22" xfId="21968" xr:uid="{14E0DB93-C7AD-435F-AA32-30E6E5068F47}"/>
    <cellStyle name="Accent3 2 2 2 2 23" xfId="23813" xr:uid="{3B158518-34E0-45F4-9D1E-57CBA8268697}"/>
    <cellStyle name="Accent3 2 2 2 2 24" xfId="22274" xr:uid="{0124ED64-BA1E-48EF-88DD-828D8397E4F6}"/>
    <cellStyle name="Accent3 2 2 2 2 25" xfId="24914" xr:uid="{50E911DF-0C3E-493A-A6EF-9D9E13309631}"/>
    <cellStyle name="Accent3 2 2 2 2 26" xfId="25087" xr:uid="{34173CEA-511A-448D-A2EB-466A648944CA}"/>
    <cellStyle name="Accent3 2 2 2 2 27" xfId="25243" xr:uid="{AE815708-6BA1-4EA4-A022-A8B74D589A5D}"/>
    <cellStyle name="Accent3 2 2 2 2 28" xfId="25390" xr:uid="{D2100370-0547-4739-8BD6-C4D8B11803EB}"/>
    <cellStyle name="Accent3 2 2 2 2 29" xfId="25529" xr:uid="{EA7D6151-CC09-4739-9E2B-D9715E09DE95}"/>
    <cellStyle name="Accent3 2 2 2 2 3" xfId="14533" xr:uid="{5F8A31DB-1C84-4914-8756-24DD3DD2AFEE}"/>
    <cellStyle name="Accent3 2 2 2 2 30" xfId="25657" xr:uid="{5287C6D5-9F5C-4FFB-AF82-CBEB19115923}"/>
    <cellStyle name="Accent3 2 2 2 2 31" xfId="25770" xr:uid="{BFF47725-59D5-42EC-A031-89C2EF13726B}"/>
    <cellStyle name="Accent3 2 2 2 2 32" xfId="25874" xr:uid="{1669D5BA-1A1F-4FC5-8961-550E48FA17F7}"/>
    <cellStyle name="Accent3 2 2 2 2 33" xfId="16527" xr:uid="{3141AFAE-CB85-4FFA-80D0-6D4BCF514F71}"/>
    <cellStyle name="Accent3 2 2 2 2 34" xfId="19940" xr:uid="{2B7EAE0D-6526-4E91-BC7B-5FEFF89C60AE}"/>
    <cellStyle name="Accent3 2 2 2 2 35" xfId="22710" xr:uid="{BCDF4EBC-2C01-4CAC-B6A0-6F7CB11FA699}"/>
    <cellStyle name="Accent3 2 2 2 2 36" xfId="22653" xr:uid="{BCC95F06-B7AB-4508-9934-7C2E519F553C}"/>
    <cellStyle name="Accent3 2 2 2 2 37" xfId="23046" xr:uid="{A82BEE3F-5927-491F-8502-BDBE49D6C736}"/>
    <cellStyle name="Accent3 2 2 2 2 38" xfId="19693" xr:uid="{E74C2B70-0719-44B2-8782-B43B87291B2F}"/>
    <cellStyle name="Accent3 2 2 2 2 39" xfId="22626" xr:uid="{4AC6C64D-40CD-4E93-9ADC-E302A2E8335C}"/>
    <cellStyle name="Accent3 2 2 2 2 4" xfId="16050" xr:uid="{78B515FA-10F2-424F-9B52-212D1E3F7791}"/>
    <cellStyle name="Accent3 2 2 2 2 4 10" xfId="21784" xr:uid="{2FE7C353-A676-4BCA-A8CD-CFBD63F7BFF7}"/>
    <cellStyle name="Accent3 2 2 2 2 4 11" xfId="22002" xr:uid="{EAA67358-AFA0-40AC-B551-65A0CD5D02C9}"/>
    <cellStyle name="Accent3 2 2 2 2 4 12" xfId="23546" xr:uid="{136B1B64-9854-48A4-BC0A-6CEB6E606763}"/>
    <cellStyle name="Accent3 2 2 2 2 4 13" xfId="21236" xr:uid="{8946B08E-B06A-4391-8CF1-E15B05FD0558}"/>
    <cellStyle name="Accent3 2 2 2 2 4 14" xfId="24488" xr:uid="{366DB712-A6ED-4E1D-9F75-E624D4917DC8}"/>
    <cellStyle name="Accent3 2 2 2 2 4 15" xfId="20117" xr:uid="{B6038C0E-971E-4D67-962C-056C90C8A6D8}"/>
    <cellStyle name="Accent3 2 2 2 2 4 16" xfId="24499" xr:uid="{37C3BFEC-7870-4CDD-BAD6-C1DE557D01CC}"/>
    <cellStyle name="Accent3 2 2 2 2 4 17" xfId="20169" xr:uid="{1E869BF0-51E9-4B9D-9B91-5B4411E8E29E}"/>
    <cellStyle name="Accent3 2 2 2 2 4 18" xfId="27786" xr:uid="{EB929E9B-3793-445B-83D0-B834FB4CBB91}"/>
    <cellStyle name="Accent3 2 2 2 2 4 19" xfId="30748" xr:uid="{B86512F7-AC75-44FB-99BE-D83D2F0CB9B9}"/>
    <cellStyle name="Accent3 2 2 2 2 4 2" xfId="18167" xr:uid="{E482E54D-4F76-43CD-ACFE-E1EA6D9E3DEE}"/>
    <cellStyle name="Accent3 2 2 2 2 4 2 2" xfId="20025" xr:uid="{099E0037-D824-4AED-8D76-522DB214D53A}"/>
    <cellStyle name="Accent3 2 2 2 2 4 2 2 2" xfId="22916" xr:uid="{2A0EDA47-9A9B-4887-BF0D-9F10B2B985EB}"/>
    <cellStyle name="Accent3 2 2 2 2 4 2 2 3" xfId="29637" xr:uid="{E505CBFB-4DC3-46B3-8518-47139A9849D7}"/>
    <cellStyle name="Accent3 2 2 2 2 4 2 2 4" xfId="29016" xr:uid="{DA219435-1A70-4B38-B022-48CD87BD035C}"/>
    <cellStyle name="Accent3 2 2 2 2 4 2 2 5" xfId="28188" xr:uid="{F291617A-5E7B-4600-9154-73C6E48FE5C4}"/>
    <cellStyle name="Accent3 2 2 2 2 4 2 2 6" xfId="27902" xr:uid="{86FA549E-2C5D-4A3D-912F-F56AAAAFE34F}"/>
    <cellStyle name="Accent3 2 2 2 2 4 2 2 7" xfId="29452" xr:uid="{DD6B01E4-F385-40CB-B5D2-826A5AAC4E77}"/>
    <cellStyle name="Accent3 2 2 2 2 4 2 2 8" xfId="27041" xr:uid="{10BA44F4-8E43-420C-8742-083F0EDEE17C}"/>
    <cellStyle name="Accent3 2 2 2 2 4 2 3" xfId="28507" xr:uid="{7A3E11F1-9879-4DE4-B067-421443D3D25C}"/>
    <cellStyle name="Accent3 2 2 2 2 4 2 4" xfId="30248" xr:uid="{374E207A-E905-4E99-ACC3-DA62D9E4FA7D}"/>
    <cellStyle name="Accent3 2 2 2 2 4 2 5" xfId="27026" xr:uid="{FB84D9C0-92AD-46B9-9CAB-844CF4F8AC01}"/>
    <cellStyle name="Accent3 2 2 2 2 4 2 6" xfId="28811" xr:uid="{10A7433C-7280-495C-B1EE-E05D9366F6CE}"/>
    <cellStyle name="Accent3 2 2 2 2 4 2 7" xfId="29342" xr:uid="{8F20D348-657A-4C3E-BDA0-E0534C5FA765}"/>
    <cellStyle name="Accent3 2 2 2 2 4 2 8" xfId="31684" xr:uid="{42D49C10-A5CA-4472-B7A8-79F36BF0DC23}"/>
    <cellStyle name="Accent3 2 2 2 2 4 20" xfId="15941" xr:uid="{3EB7C873-CDB9-4092-ADB1-85F29E39A192}"/>
    <cellStyle name="Accent3 2 2 2 2 4 21" xfId="15195" xr:uid="{4A6ED47D-E75F-4363-A9DE-DA024732398C}"/>
    <cellStyle name="Accent3 2 2 2 2 4 22" xfId="27070" xr:uid="{D64C12C9-7C5C-4EAB-99E5-7E43689CE3C4}"/>
    <cellStyle name="Accent3 2 2 2 2 4 23" xfId="29453" xr:uid="{DC992BF9-F90B-45D1-851E-C759ADDFEDE3}"/>
    <cellStyle name="Accent3 2 2 2 2 4 3" xfId="24232" xr:uid="{73E45F53-872A-46C0-8404-2DD2E1A59FD8}"/>
    <cellStyle name="Accent3 2 2 2 2 4 4" xfId="21886" xr:uid="{F802178E-175D-4B0B-B551-C36FCFDBAC6C}"/>
    <cellStyle name="Accent3 2 2 2 2 4 5" xfId="23983" xr:uid="{4119A6D8-EB71-46F5-9AF7-E30C910FE498}"/>
    <cellStyle name="Accent3 2 2 2 2 4 6" xfId="20533" xr:uid="{CFBBFD3C-CBC5-4CFE-A866-912F1675CDD7}"/>
    <cellStyle name="Accent3 2 2 2 2 4 7" xfId="21224" xr:uid="{AC858ED5-97E9-444B-A13F-3E626B00941C}"/>
    <cellStyle name="Accent3 2 2 2 2 4 8" xfId="20949" xr:uid="{42716D0F-2F0F-472F-B6E1-298F1A353BC4}"/>
    <cellStyle name="Accent3 2 2 2 2 4 9" xfId="23894" xr:uid="{98EB3250-05F5-4B95-A2F6-172F0A8BA97A}"/>
    <cellStyle name="Accent3 2 2 2 2 40" xfId="18683" xr:uid="{36CFA26F-DECB-4F26-AF57-CDAC51007F83}"/>
    <cellStyle name="Accent3 2 2 2 2 41" xfId="21488" xr:uid="{3CE96BC0-CA4B-49E3-BAC1-7D74A67B297C}"/>
    <cellStyle name="Accent3 2 2 2 2 42" xfId="22931" xr:uid="{77C5C224-738E-472D-BDFE-46E5F9877C05}"/>
    <cellStyle name="Accent3 2 2 2 2 43" xfId="23192" xr:uid="{01CC9D49-DE3F-4C9F-8AF1-7E230E6706AA}"/>
    <cellStyle name="Accent3 2 2 2 2 44" xfId="17060" xr:uid="{85C900C5-E395-476C-BF08-B50F220C855E}"/>
    <cellStyle name="Accent3 2 2 2 2 45" xfId="18550" xr:uid="{EF4A81D2-6892-4E8B-933A-2B0B661330D8}"/>
    <cellStyle name="Accent3 2 2 2 2 46" xfId="15819" xr:uid="{ADB32B11-C301-4C14-8FD7-A843921A8921}"/>
    <cellStyle name="Accent3 2 2 2 2 47" xfId="27869" xr:uid="{ED45E6A6-20CB-41D7-8841-FA10FEB9F0B4}"/>
    <cellStyle name="Accent3 2 2 2 2 48" xfId="30751" xr:uid="{146B2126-75BC-472E-B0E6-5BD9A48C7355}"/>
    <cellStyle name="Accent3 2 2 2 2 49" xfId="29897" xr:uid="{56D9AEC9-8E1A-4DB4-8185-0101E7D22844}"/>
    <cellStyle name="Accent3 2 2 2 2 5" xfId="16376" xr:uid="{C7CC8FA0-240E-4474-A525-FD73E9A6BA7F}"/>
    <cellStyle name="Accent3 2 2 2 2 50" xfId="16208" xr:uid="{F62E0289-0E0E-4615-9319-71C2DE12B904}"/>
    <cellStyle name="Accent3 2 2 2 2 51" xfId="27955" xr:uid="{8F94DBCB-28D6-42EF-9B60-31D03D47F755}"/>
    <cellStyle name="Accent3 2 2 2 2 52" xfId="27124" xr:uid="{324190C3-ECD0-4151-88F5-D9275B1A96FE}"/>
    <cellStyle name="Accent3 2 2 2 2 52 2" xfId="33177" xr:uid="{BB238093-36EC-499B-95DF-D0C844C79C69}"/>
    <cellStyle name="Accent3 2 2 2 2 52 3" xfId="36230" xr:uid="{BBF9A4DD-8C23-4A6E-AEBB-B79121A195F9}"/>
    <cellStyle name="Accent3 2 2 2 2 52 4" xfId="31594" xr:uid="{7E8ECF70-78FF-4D37-BCDF-A89C3E7657A5}"/>
    <cellStyle name="Accent3 2 2 2 2 52 5" xfId="36144" xr:uid="{CC7A760B-976C-4FE9-B274-09CC9ADDAEA2}"/>
    <cellStyle name="Accent3 2 2 2 2 52 6" xfId="28700" xr:uid="{9AF9B957-4747-451B-9C49-AC1A4FDB46F7}"/>
    <cellStyle name="Accent3 2 2 2 2 52 7" xfId="28936" xr:uid="{222A17DB-A624-4CCE-8194-BBC3D6CFD4CA}"/>
    <cellStyle name="Accent3 2 2 2 2 52 8" xfId="29514" xr:uid="{A65F582B-6F9F-447A-A66B-5B09705683FF}"/>
    <cellStyle name="Accent3 2 2 2 2 52 9" xfId="31977" xr:uid="{8E63D6E1-7F6A-4209-AE54-2D2DFD9CB552}"/>
    <cellStyle name="Accent3 2 2 2 2 53" xfId="34781" xr:uid="{5D4F48FF-F159-4178-8331-BE60D0210451}"/>
    <cellStyle name="Accent3 2 2 2 2 54" xfId="34198" xr:uid="{D8E19354-18C9-4736-9EDB-7BC18F97E559}"/>
    <cellStyle name="Accent3 2 2 2 2 55" xfId="33610" xr:uid="{C4FA42D2-7723-433F-B087-8EB0FA58565B}"/>
    <cellStyle name="Accent3 2 2 2 2 56" xfId="34913" xr:uid="{60C5D54B-B0F6-4942-88F6-98BB91A8DF07}"/>
    <cellStyle name="Accent3 2 2 2 2 57" xfId="35691" xr:uid="{34D915ED-1CDA-408B-BC76-7E99B5F6A7DE}"/>
    <cellStyle name="Accent3 2 2 2 2 58" xfId="35741" xr:uid="{B6F2B445-7544-420A-8173-94E61EE19D00}"/>
    <cellStyle name="Accent3 2 2 2 2 59" xfId="35787" xr:uid="{FDB8D4E7-CA18-459F-9321-DDD07E846D36}"/>
    <cellStyle name="Accent3 2 2 2 2 6" xfId="17393" xr:uid="{A2832CC2-1E9C-4B82-B6A5-1D2303A99ADB}"/>
    <cellStyle name="Accent3 2 2 2 2 60" xfId="35829" xr:uid="{918A68C5-6033-4D3E-9191-5F0E257DE6E9}"/>
    <cellStyle name="Accent3 2 2 2 2 61" xfId="35871" xr:uid="{ED3E3237-363D-434C-8A03-B88B15E13948}"/>
    <cellStyle name="Accent3 2 2 2 2 62" xfId="35909" xr:uid="{08BC14B9-EF4A-42A3-830A-31256225ECB5}"/>
    <cellStyle name="Accent3 2 2 2 2 63" xfId="35942" xr:uid="{4B79B822-9605-4440-B808-8AA884A67130}"/>
    <cellStyle name="Accent3 2 2 2 2 64" xfId="35972" xr:uid="{CAB603D5-932D-4F4F-B749-4CE0154B3DE9}"/>
    <cellStyle name="Accent3 2 2 2 2 65" xfId="27132" xr:uid="{4588439A-F579-4B52-A865-3E2A032DC3E0}"/>
    <cellStyle name="Accent3 2 2 2 2 66" xfId="32135" xr:uid="{377B0DA9-416D-46E7-AE36-BA2E000B5705}"/>
    <cellStyle name="Accent3 2 2 2 2 67" xfId="36653" xr:uid="{551A710C-8C59-483A-B3F1-C99450D9B2F0}"/>
    <cellStyle name="Accent3 2 2 2 2 68" xfId="29163" xr:uid="{6009ABA9-AF63-43FD-AF0D-36F10E0050A8}"/>
    <cellStyle name="Accent3 2 2 2 2 69" xfId="28945" xr:uid="{8CE22925-A92B-4DD1-9267-88FC2D84AF2A}"/>
    <cellStyle name="Accent3 2 2 2 2 7" xfId="16947" xr:uid="{069377E2-E927-4FE0-8831-98E88285F5F4}"/>
    <cellStyle name="Accent3 2 2 2 2 70" xfId="30866" xr:uid="{C87C73B3-7702-44FC-B499-C1D4BF15B203}"/>
    <cellStyle name="Accent3 2 2 2 2 71" xfId="32292" xr:uid="{EB4A1E83-EC4E-4854-B1C3-1C6646AD0DA1}"/>
    <cellStyle name="Accent3 2 2 2 2 72" xfId="37108" xr:uid="{E7CA185B-233C-4572-BA8A-2BFF10CB4892}"/>
    <cellStyle name="Accent3 2 2 2 2 8" xfId="18051" xr:uid="{DAC8F9DE-B611-4DD9-BBFC-E8AAE5BB1D9D}"/>
    <cellStyle name="Accent3 2 2 2 2 9" xfId="16458" xr:uid="{BC9F63DB-3782-4EF2-9615-6923E76A8B43}"/>
    <cellStyle name="Accent3 2 2 2 20" xfId="24011" xr:uid="{94F7106F-A132-41A0-B0C2-83740195C52C}"/>
    <cellStyle name="Accent3 2 2 2 21" xfId="21441" xr:uid="{FD3D8E0F-2038-4CA4-ADB7-B49389F18174}"/>
    <cellStyle name="Accent3 2 2 2 22" xfId="21543" xr:uid="{60733ED0-B5FE-483E-943F-BB3ED5C8BFDB}"/>
    <cellStyle name="Accent3 2 2 2 23" xfId="24849" xr:uid="{2D9FD031-D5C9-4800-A9B7-BB6E00B1E647}"/>
    <cellStyle name="Accent3 2 2 2 24" xfId="25026" xr:uid="{15732103-17AC-48A6-8135-5967D62B52B4}"/>
    <cellStyle name="Accent3 2 2 2 25" xfId="25187" xr:uid="{95DA7E59-DF8E-431F-8E62-F0BE55DE2C60}"/>
    <cellStyle name="Accent3 2 2 2 26" xfId="25340" xr:uid="{2140C77D-929E-4260-88CF-15A673276A9D}"/>
    <cellStyle name="Accent3 2 2 2 27" xfId="25484" xr:uid="{C0A54697-6ECE-4768-9259-F3045FB32C52}"/>
    <cellStyle name="Accent3 2 2 2 28" xfId="25617" xr:uid="{08A0FA1F-054D-4B7E-9FF6-99FE7DBF630B}"/>
    <cellStyle name="Accent3 2 2 2 29" xfId="25735" xr:uid="{0ADCD2E8-BBDC-4052-8C78-917B29457180}"/>
    <cellStyle name="Accent3 2 2 2 3" xfId="14402" xr:uid="{C3E5AB6B-5024-434C-B7E4-FE870D5EF911}"/>
    <cellStyle name="Accent3 2 2 2 30" xfId="25842" xr:uid="{1727CEDB-A748-4AF5-B74F-01BA80D6F403}"/>
    <cellStyle name="Accent3 2 2 2 31" xfId="25942" xr:uid="{C627E802-A102-41AF-80B8-C06949BC40C2}"/>
    <cellStyle name="Accent3 2 2 2 32" xfId="26023" xr:uid="{9939C1E5-AEC7-49AB-AAE6-3B1A67D80A13}"/>
    <cellStyle name="Accent3 2 2 2 33" xfId="26097" xr:uid="{1409DFCD-C927-467A-B427-7FB2ACAFDCAF}"/>
    <cellStyle name="Accent3 2 2 2 34" xfId="17731" xr:uid="{2D4C0D29-B9A6-443A-8970-0617CA7A26E5}"/>
    <cellStyle name="Accent3 2 2 2 35" xfId="22508" xr:uid="{040FEC7B-2947-41C9-975D-49419D50DD51}"/>
    <cellStyle name="Accent3 2 2 2 36" xfId="23388" xr:uid="{E13E38F8-2E48-40E0-BC71-B057294E01BC}"/>
    <cellStyle name="Accent3 2 2 2 37" xfId="23405" xr:uid="{A846701C-4CFD-4220-BED7-8B2BBA171549}"/>
    <cellStyle name="Accent3 2 2 2 38" xfId="23167" xr:uid="{0B630BA5-9A64-40F9-900D-2FB9C00327F0}"/>
    <cellStyle name="Accent3 2 2 2 39" xfId="18902" xr:uid="{58DFE26E-CB2F-4A63-81D9-00559D430CD9}"/>
    <cellStyle name="Accent3 2 2 2 4" xfId="14528" xr:uid="{E289EC24-DDCA-4780-9ADA-9D40E93226FC}"/>
    <cellStyle name="Accent3 2 2 2 40" xfId="16497" xr:uid="{C906E12A-A29F-4D8E-A5E1-4EEE39104CAA}"/>
    <cellStyle name="Accent3 2 2 2 41" xfId="22827" xr:uid="{27397B7B-BAF3-4786-8E4A-A8DDDD583AC8}"/>
    <cellStyle name="Accent3 2 2 2 42" xfId="23018" xr:uid="{929D4259-9D55-4489-8E80-AC82F9E366B5}"/>
    <cellStyle name="Accent3 2 2 2 43" xfId="22629" xr:uid="{827590CC-A037-437B-8B76-A53953B40F81}"/>
    <cellStyle name="Accent3 2 2 2 44" xfId="22562" xr:uid="{58C9BA1D-BBE1-4F44-8FDE-B496BEF803E9}"/>
    <cellStyle name="Accent3 2 2 2 45" xfId="23297" xr:uid="{8D2F35CF-FA92-4DB6-B790-22BB57563CF9}"/>
    <cellStyle name="Accent3 2 2 2 46" xfId="19240" xr:uid="{A11B4F57-5E2D-42D0-B5B1-65AA496F18C4}"/>
    <cellStyle name="Accent3 2 2 2 47" xfId="15018" xr:uid="{2593056C-74B0-41C4-85A3-315C22DEA727}"/>
    <cellStyle name="Accent3 2 2 2 48" xfId="28541" xr:uid="{D5EE9E5B-F219-45DC-AAEB-7663477F6B7F}"/>
    <cellStyle name="Accent3 2 2 2 49" xfId="16207" xr:uid="{58673481-E468-4CE2-844F-1AE4613DB053}"/>
    <cellStyle name="Accent3 2 2 2 5" xfId="15701" xr:uid="{96E0377E-627E-4A89-856B-7F307ADCF340}"/>
    <cellStyle name="Accent3 2 2 2 5 10" xfId="25647" xr:uid="{FDA8AD36-F3A0-4ACA-9141-B5FD9B04A681}"/>
    <cellStyle name="Accent3 2 2 2 5 11" xfId="25762" xr:uid="{B9721FE2-6309-41D4-ADC9-D4D5CFAF2279}"/>
    <cellStyle name="Accent3 2 2 2 5 12" xfId="25867" xr:uid="{3D3A8CDF-0607-4B3F-8F9F-FEDF170900DA}"/>
    <cellStyle name="Accent3 2 2 2 5 13" xfId="25963" xr:uid="{F3A403F5-F2A6-4F21-B37E-025E56333E3B}"/>
    <cellStyle name="Accent3 2 2 2 5 14" xfId="26044" xr:uid="{50FCC519-0D86-426A-9011-A0246FEFACC6}"/>
    <cellStyle name="Accent3 2 2 2 5 15" xfId="26114" xr:uid="{A9900562-C871-4794-B839-16B286D9BCDD}"/>
    <cellStyle name="Accent3 2 2 2 5 16" xfId="26166" xr:uid="{3671E0F9-D087-42FA-90C6-27035323EB64}"/>
    <cellStyle name="Accent3 2 2 2 5 17" xfId="26210" xr:uid="{B35334B1-1625-4E9D-8CBE-10D7F3A56F6C}"/>
    <cellStyle name="Accent3 2 2 2 5 18" xfId="27749" xr:uid="{92E010CA-7022-442C-B01F-5F25481F81ED}"/>
    <cellStyle name="Accent3 2 2 2 5 19" xfId="15765" xr:uid="{4A72B46F-8931-4070-BE22-2ECE416A8E58}"/>
    <cellStyle name="Accent3 2 2 2 5 2" xfId="18130" xr:uid="{B758F2BD-0BC2-4519-9128-B346E9D03275}"/>
    <cellStyle name="Accent3 2 2 2 5 2 2" xfId="20406" xr:uid="{E098D106-CD1F-464F-AE1F-6DB055D1C300}"/>
    <cellStyle name="Accent3 2 2 2 5 2 2 2" xfId="22879" xr:uid="{69C46200-2CFC-43FF-B813-324B8C133E51}"/>
    <cellStyle name="Accent3 2 2 2 5 2 2 3" xfId="29600" xr:uid="{FF0A8EFA-45EC-4962-BD4B-4C0978C0A4B5}"/>
    <cellStyle name="Accent3 2 2 2 5 2 2 4" xfId="29038" xr:uid="{1A354637-2609-4734-A7C5-D79B221AE5D9}"/>
    <cellStyle name="Accent3 2 2 2 5 2 2 5" xfId="29951" xr:uid="{6C62CE81-C5B4-492F-AE5E-5CA593C6ABA1}"/>
    <cellStyle name="Accent3 2 2 2 5 2 2 6" xfId="28960" xr:uid="{FBDC08C7-9B1E-4D09-96BB-8F6A1708DA23}"/>
    <cellStyle name="Accent3 2 2 2 5 2 2 7" xfId="28285" xr:uid="{871A5A67-180B-4F9A-9C24-6B0D86D8FD43}"/>
    <cellStyle name="Accent3 2 2 2 5 2 2 8" xfId="29475" xr:uid="{5459C57E-45FE-48C4-BB5C-6C3AA8942BF6}"/>
    <cellStyle name="Accent3 2 2 2 5 2 3" xfId="28639" xr:uid="{2EEE4AB3-93DB-4909-A60D-0D63CB8A4788}"/>
    <cellStyle name="Accent3 2 2 2 5 2 4" xfId="27376" xr:uid="{E99EC370-18BB-46AC-97FB-9B0F87040BEF}"/>
    <cellStyle name="Accent3 2 2 2 5 2 5" xfId="28429" xr:uid="{F031EB6D-7673-4FB3-889E-AC9243D4576E}"/>
    <cellStyle name="Accent3 2 2 2 5 2 6" xfId="29898" xr:uid="{1ADC3866-93E3-4CA5-A2FC-2CD604F4D5FC}"/>
    <cellStyle name="Accent3 2 2 2 5 2 7" xfId="28107" xr:uid="{931A68DA-83E8-4321-9CBC-36DF57E08387}"/>
    <cellStyle name="Accent3 2 2 2 5 2 8" xfId="14918" xr:uid="{930A65E7-DCD3-4ABD-995B-7B4930DF0961}"/>
    <cellStyle name="Accent3 2 2 2 5 20" xfId="14869" xr:uid="{4F4B50D0-D01D-4CC6-B0DE-4D5277807D0F}"/>
    <cellStyle name="Accent3 2 2 2 5 21" xfId="29762" xr:uid="{5FA2C93B-E134-40DB-AFEC-9FBB8424BCDC}"/>
    <cellStyle name="Accent3 2 2 2 5 22" xfId="15090" xr:uid="{B5E911BB-976D-40A7-BF1C-EE74A390E3CB}"/>
    <cellStyle name="Accent3 2 2 2 5 23" xfId="14928" xr:uid="{F46A7489-2067-42A4-BDE6-F709DD97DA2E}"/>
    <cellStyle name="Accent3 2 2 2 5 3" xfId="24195" xr:uid="{E5B0DBDA-6AAB-4604-BF8A-141F2B1E8737}"/>
    <cellStyle name="Accent3 2 2 2 5 4" xfId="20086" xr:uid="{A226F3CC-5B28-4D28-8330-34B018C1DC73}"/>
    <cellStyle name="Accent3 2 2 2 5 5" xfId="24901" xr:uid="{B5689450-0CC5-43E8-BD93-546268A600FB}"/>
    <cellStyle name="Accent3 2 2 2 5 6" xfId="25074" xr:uid="{A82ABFEE-D535-49D9-9ADA-E88B988A6DB3}"/>
    <cellStyle name="Accent3 2 2 2 5 7" xfId="25231" xr:uid="{93E39EF5-9830-4322-AB0C-B560F4A08A1C}"/>
    <cellStyle name="Accent3 2 2 2 5 8" xfId="25380" xr:uid="{00B24CFA-C0DD-49BB-9FA2-F0D193356306}"/>
    <cellStyle name="Accent3 2 2 2 5 9" xfId="25519" xr:uid="{DCC5FBA6-8B75-40F8-83B1-C351B3AAAE5F}"/>
    <cellStyle name="Accent3 2 2 2 50" xfId="29910" xr:uid="{E6A9AC56-FF2E-4C84-A716-E1B40A93B488}"/>
    <cellStyle name="Accent3 2 2 2 51" xfId="28359" xr:uid="{7D1E90B2-CB10-439D-AE8F-064E1DE84B07}"/>
    <cellStyle name="Accent3 2 2 2 52" xfId="31106" xr:uid="{0B03837A-548D-4067-9BE7-63802856EF1F}"/>
    <cellStyle name="Accent3 2 2 2 53" xfId="14919" xr:uid="{58180FFC-B196-4B7F-9B6D-D64578C4FB6A}"/>
    <cellStyle name="Accent3 2 2 2 53 2" xfId="33140" xr:uid="{A0EAE110-CCFC-4C15-8C67-79AED74EA671}"/>
    <cellStyle name="Accent3 2 2 2 53 3" xfId="36193" xr:uid="{E403B661-B790-44BE-9E3B-8FF657561A06}"/>
    <cellStyle name="Accent3 2 2 2 53 4" xfId="30045" xr:uid="{DB3BCCCB-5A64-4819-B200-D1DA01D6AEEA}"/>
    <cellStyle name="Accent3 2 2 2 53 5" xfId="31976" xr:uid="{2B805743-D650-404C-BE53-C859F3D03AD3}"/>
    <cellStyle name="Accent3 2 2 2 53 6" xfId="31053" xr:uid="{995BF492-C75D-4A4C-8B3D-C14183C8BAEB}"/>
    <cellStyle name="Accent3 2 2 2 53 7" xfId="15452" xr:uid="{EB2EED62-A713-421D-8185-6C652F374EDD}"/>
    <cellStyle name="Accent3 2 2 2 53 8" xfId="29288" xr:uid="{3F5D3813-C281-4D5A-8C43-D96C51C8A947}"/>
    <cellStyle name="Accent3 2 2 2 53 9" xfId="29930" xr:uid="{CCA25599-21BE-4416-8E11-7490466A4CF8}"/>
    <cellStyle name="Accent3 2 2 2 54" xfId="35453" xr:uid="{707142CF-F6DF-4388-8F87-96C77AEBFF40}"/>
    <cellStyle name="Accent3 2 2 2 55" xfId="32659" xr:uid="{211CB84B-BCB3-43DD-9553-01B8957F6181}"/>
    <cellStyle name="Accent3 2 2 2 56" xfId="33890" xr:uid="{15738894-6AFB-469B-AB81-FB86C13F65FA}"/>
    <cellStyle name="Accent3 2 2 2 57" xfId="33718" xr:uid="{30503ABC-4690-4525-A5CC-70BE679F3F7A}"/>
    <cellStyle name="Accent3 2 2 2 58" xfId="33409" xr:uid="{7C71AB46-51BF-4762-9DD7-0AA026C3336A}"/>
    <cellStyle name="Accent3 2 2 2 59" xfId="33713" xr:uid="{A7605970-6495-4C53-97EF-BD82DBF300D9}"/>
    <cellStyle name="Accent3 2 2 2 6" xfId="16405" xr:uid="{B5070345-92C6-4349-B30D-7B712368DB45}"/>
    <cellStyle name="Accent3 2 2 2 60" xfId="34581" xr:uid="{09832E9B-91F7-468C-A8AC-61FE1599421C}"/>
    <cellStyle name="Accent3 2 2 2 61" xfId="34859" xr:uid="{F2F7B190-C795-4AF3-A287-0E94BDB125F3}"/>
    <cellStyle name="Accent3 2 2 2 62" xfId="35503" xr:uid="{90651280-33F5-4692-A706-3E41ED003E89}"/>
    <cellStyle name="Accent3 2 2 2 63" xfId="32618" xr:uid="{89559112-0AED-49E3-BC89-87B114A46A35}"/>
    <cellStyle name="Accent3 2 2 2 64" xfId="33745" xr:uid="{A0C4A9C4-563E-49D8-B5C1-E8BCFE7019EB}"/>
    <cellStyle name="Accent3 2 2 2 65" xfId="35225" xr:uid="{082559AE-AC47-4AFF-BAC3-7CD41A33884C}"/>
    <cellStyle name="Accent3 2 2 2 66" xfId="32367" xr:uid="{C69DA609-D905-41C3-A974-401C7FBE1708}"/>
    <cellStyle name="Accent3 2 2 2 67" xfId="31784" xr:uid="{9FCDD1B0-A2CE-4127-911E-5D4512DEE5D5}"/>
    <cellStyle name="Accent3 2 2 2 68" xfId="36555" xr:uid="{8F4E5D02-F610-4411-8256-197DF6E8EB4B}"/>
    <cellStyle name="Accent3 2 2 2 69" xfId="28010" xr:uid="{10C447FD-FC05-4CFF-AFD6-A3047C5C1558}"/>
    <cellStyle name="Accent3 2 2 2 7" xfId="17379" xr:uid="{EB1193FB-D35D-44F9-95D8-86E41013F078}"/>
    <cellStyle name="Accent3 2 2 2 70" xfId="36614" xr:uid="{9379DC2A-971E-4A3F-B14A-20D32B66E4CD}"/>
    <cellStyle name="Accent3 2 2 2 71" xfId="32146" xr:uid="{8C39B564-344F-4BDF-87C4-351C6974444C}"/>
    <cellStyle name="Accent3 2 2 2 72" xfId="28868" xr:uid="{89ECBCA5-1CB8-4E9A-9110-849D28878AB8}"/>
    <cellStyle name="Accent3 2 2 2 73" xfId="37103" xr:uid="{CC6A4413-1A58-4390-A273-212103AA70C8}"/>
    <cellStyle name="Accent3 2 2 2 8" xfId="16956" xr:uid="{FE85DCEB-3193-4F13-AF97-523395BEC923}"/>
    <cellStyle name="Accent3 2 2 2 9" xfId="18084" xr:uid="{180BDCE9-CD0D-40E8-892F-D8C15D23BB7C}"/>
    <cellStyle name="Accent3 2 2 20" xfId="16309" xr:uid="{DD4F56FD-D76B-4BD5-A8F1-2B03C3FED9E1}"/>
    <cellStyle name="Accent3 2 2 20 2" xfId="21003" xr:uid="{0B10ECE5-8E03-4F67-8881-7F97AEF30FA9}"/>
    <cellStyle name="Accent3 2 2 21" xfId="23702" xr:uid="{D63A1D5D-ABB2-45DF-8B1B-DDE67FFCC466}"/>
    <cellStyle name="Accent3 2 2 22" xfId="22124" xr:uid="{5FBCE7EC-6576-493F-B83E-C68AF13A99F4}"/>
    <cellStyle name="Accent3 2 2 23" xfId="23955" xr:uid="{9A6308A0-005C-41E8-88F0-27AD30CB3F11}"/>
    <cellStyle name="Accent3 2 2 24" xfId="20050" xr:uid="{12F21502-4BB2-4A78-BFF2-F75AACA983BA}"/>
    <cellStyle name="Accent3 2 2 25" xfId="20276" xr:uid="{BC81FC94-B06B-4360-9C07-82B64911F04F}"/>
    <cellStyle name="Accent3 2 2 26" xfId="24906" xr:uid="{7CE21853-7A73-4E93-A03E-44745B9885B4}"/>
    <cellStyle name="Accent3 2 2 27" xfId="25079" xr:uid="{2C0E689E-C33E-4AD3-A0BB-6224D9FB8262}"/>
    <cellStyle name="Accent3 2 2 28" xfId="25236" xr:uid="{75495B22-4135-49E1-9F42-B7299D3240F9}"/>
    <cellStyle name="Accent3 2 2 29" xfId="25385" xr:uid="{DA584E6B-ECE4-4D65-BEA2-4DCEB963F005}"/>
    <cellStyle name="Accent3 2 2 3" xfId="14260" xr:uid="{BD52D293-CF6B-45B8-AA37-59082D2698F0}"/>
    <cellStyle name="Accent3 2 2 30" xfId="25524" xr:uid="{EF6CF794-9E76-4D90-B081-E78458F8DB3F}"/>
    <cellStyle name="Accent3 2 2 31" xfId="25652" xr:uid="{C87D8F37-BDE8-4ED5-AF97-38D5CADAF1F7}"/>
    <cellStyle name="Accent3 2 2 32" xfId="25766" xr:uid="{B0858388-CB6C-4347-8F8B-826F2E2084BF}"/>
    <cellStyle name="Accent3 2 2 33" xfId="25870" xr:uid="{97DE74AA-317F-4F27-998C-5C3FE73FF9ED}"/>
    <cellStyle name="Accent3 2 2 34" xfId="25965" xr:uid="{FD5978C3-FBC2-4B81-86FD-A51E884BFFC0}"/>
    <cellStyle name="Accent3 2 2 35" xfId="22554" xr:uid="{75DBEB9E-077B-4024-B464-02FA3C0A65FA}"/>
    <cellStyle name="Accent3 2 2 36" xfId="19252" xr:uid="{0905F537-DF0D-4691-AB44-2F0CF2C196B7}"/>
    <cellStyle name="Accent3 2 2 37" xfId="19488" xr:uid="{247DA73B-7F10-4D46-971A-81BED607B998}"/>
    <cellStyle name="Accent3 2 2 38" xfId="19597" xr:uid="{8FA1A269-185A-4E92-8A14-9CCFCCFA0922}"/>
    <cellStyle name="Accent3 2 2 39" xfId="26236" xr:uid="{0C692197-A2FD-449A-B4AD-765F4F313EE1}"/>
    <cellStyle name="Accent3 2 2 4" xfId="14365" xr:uid="{52187DC2-DFBE-4681-BA9B-475C06E29E8D}"/>
    <cellStyle name="Accent3 2 2 40" xfId="26323" xr:uid="{0297B00B-1DD8-4D38-8EDD-A8A3D72EF2F4}"/>
    <cellStyle name="Accent3 2 2 41" xfId="26402" xr:uid="{40A245E7-9976-49D5-A684-D660E11BEE9A}"/>
    <cellStyle name="Accent3 2 2 42" xfId="26476" xr:uid="{C739B782-9011-48AE-8D35-AB718489A4BF}"/>
    <cellStyle name="Accent3 2 2 43" xfId="26545" xr:uid="{22AA9089-F067-4D4F-908C-126589B3E114}"/>
    <cellStyle name="Accent3 2 2 44" xfId="26610" xr:uid="{04A5C7E5-8545-4C4B-8E10-AF07E68C42F3}"/>
    <cellStyle name="Accent3 2 2 45" xfId="26669" xr:uid="{567955F2-0ED5-4291-A5D1-82ED84625B87}"/>
    <cellStyle name="Accent3 2 2 46" xfId="26723" xr:uid="{45E6C45F-105E-4914-8D15-4565B595E436}"/>
    <cellStyle name="Accent3 2 2 47" xfId="26772" xr:uid="{583D1422-7DC3-48BA-B52A-0F867DCB78F2}"/>
    <cellStyle name="Accent3 2 2 48" xfId="15247" xr:uid="{5A7E7A00-A750-409C-889C-2D6F843FE2CA}"/>
    <cellStyle name="Accent3 2 2 49" xfId="30646" xr:uid="{D028AC44-3293-4101-A0C8-B6EE817362F8}"/>
    <cellStyle name="Accent3 2 2 5" xfId="14491" xr:uid="{F66534FD-7379-4DFB-862C-6383B829D03E}"/>
    <cellStyle name="Accent3 2 2 50" xfId="15669" xr:uid="{57CE2FFD-FADF-4FB9-A30F-F8AA4C1D828F}"/>
    <cellStyle name="Accent3 2 2 51" xfId="29128" xr:uid="{84A1C9F5-3EB6-4821-BA67-E26613D60384}"/>
    <cellStyle name="Accent3 2 2 52" xfId="15357" xr:uid="{3168FECC-C43F-4F4C-AF42-5888B00E50C9}"/>
    <cellStyle name="Accent3 2 2 53" xfId="31340" xr:uid="{69957714-A64C-4827-AB43-A0E41CFAD9B2}"/>
    <cellStyle name="Accent3 2 2 54" xfId="30823" xr:uid="{BE08A293-E0D4-49A6-A481-213D3EECA0C4}"/>
    <cellStyle name="Accent3 2 2 54 2" xfId="32995" xr:uid="{5633529E-D1DC-4B98-94C6-D3C3B3125295}"/>
    <cellStyle name="Accent3 2 2 54 3" xfId="36170" xr:uid="{8837773C-5712-4997-8142-BC4A5D1515F3}"/>
    <cellStyle name="Accent3 2 2 54 4" xfId="31824" xr:uid="{555F58C7-F0D0-4E88-8CC8-CABAADCF2201}"/>
    <cellStyle name="Accent3 2 2 54 5" xfId="32157" xr:uid="{2E55C692-BF26-4728-92CD-8CD3DE1259C2}"/>
    <cellStyle name="Accent3 2 2 54 6" xfId="32277" xr:uid="{2864174C-E156-41C2-ABEB-00FBFB1991F4}"/>
    <cellStyle name="Accent3 2 2 54 7" xfId="15613" xr:uid="{11599A2D-37C3-46EE-B011-F605B136B870}"/>
    <cellStyle name="Accent3 2 2 54 8" xfId="32078" xr:uid="{74533ED8-9145-420B-8EA4-479C9EA056A3}"/>
    <cellStyle name="Accent3 2 2 54 9" xfId="32091" xr:uid="{31E90F0E-4AFF-4BA6-867E-2FD06F374C3B}"/>
    <cellStyle name="Accent3 2 2 55" xfId="35179" xr:uid="{CD6942D0-F69D-4A22-BC53-C66918ACB125}"/>
    <cellStyle name="Accent3 2 2 56" xfId="33775" xr:uid="{8AD6117B-E956-4109-947E-70D9507B13E3}"/>
    <cellStyle name="Accent3 2 2 57" xfId="33734" xr:uid="{4FC0D093-CB45-4C7A-B9D4-6ECFF59A6507}"/>
    <cellStyle name="Accent3 2 2 58" xfId="33407" xr:uid="{E19EC024-2775-4EB0-B45F-D30AFA4424B0}"/>
    <cellStyle name="Accent3 2 2 59" xfId="33671" xr:uid="{CF0359D6-11DA-435E-91F9-EC2D9A9DDF80}"/>
    <cellStyle name="Accent3 2 2 6" xfId="15390" xr:uid="{4A23EA8B-5CA8-49E8-BF38-EA9740B94AB5}"/>
    <cellStyle name="Accent3 2 2 6 10" xfId="24475" xr:uid="{EC7FCF22-260D-4D63-A212-511B1DE9860C}"/>
    <cellStyle name="Accent3 2 2 6 11" xfId="20440" xr:uid="{FE6DAED1-0F1F-4E6D-B41E-890F04036905}"/>
    <cellStyle name="Accent3 2 2 6 12" xfId="24876" xr:uid="{7A7476C4-B5E3-4CF8-AEFC-8E3F3815441C}"/>
    <cellStyle name="Accent3 2 2 6 13" xfId="25052" xr:uid="{0302F264-9A59-4661-BD9F-258E968E21BA}"/>
    <cellStyle name="Accent3 2 2 6 14" xfId="25210" xr:uid="{1D0E3784-893D-4AB3-86A7-DD1BE5031BCF}"/>
    <cellStyle name="Accent3 2 2 6 15" xfId="25360" xr:uid="{906CDA19-A4AF-43D0-BCB1-AF0ED5487660}"/>
    <cellStyle name="Accent3 2 2 6 16" xfId="25502" xr:uid="{E1777AA0-F404-4237-99DC-5A300F805D9E}"/>
    <cellStyle name="Accent3 2 2 6 17" xfId="25633" xr:uid="{CEB633D1-CDEB-4CA4-B064-B12C611A17E3}"/>
    <cellStyle name="Accent3 2 2 6 18" xfId="27571" xr:uid="{6CBC768B-2FB6-460A-BE87-431583455FD0}"/>
    <cellStyle name="Accent3 2 2 6 19" xfId="29820" xr:uid="{2747259D-8826-421A-9B49-663FD4807F16}"/>
    <cellStyle name="Accent3 2 2 6 2" xfId="17665" xr:uid="{FB9D0FD8-742D-43A1-9966-56375534BEC2}"/>
    <cellStyle name="Accent3 2 2 6 2 2" xfId="20786" xr:uid="{475F0471-3858-4EC3-ACB6-BBAC1EAFE592}"/>
    <cellStyle name="Accent3 2 2 6 2 2 2" xfId="22784" xr:uid="{830A4ADE-7308-4174-9151-ECE474695563}"/>
    <cellStyle name="Accent3 2 2 6 2 2 3" xfId="29554" xr:uid="{6E4A48BE-006A-4A3F-8353-BE07B641386F}"/>
    <cellStyle name="Accent3 2 2 6 2 2 4" xfId="28898" xr:uid="{EDC9B855-654E-4DFE-B9A7-7A70FBACC9E1}"/>
    <cellStyle name="Accent3 2 2 6 2 2 5" xfId="15019" xr:uid="{F3979241-EE4A-4CF3-9F5A-00FCDAD65C93}"/>
    <cellStyle name="Accent3 2 2 6 2 2 6" xfId="29351" xr:uid="{CDC62E54-91CF-4602-A42C-5F4AFB41EA1F}"/>
    <cellStyle name="Accent3 2 2 6 2 2 7" xfId="29980" xr:uid="{CFF7F886-4DE9-43D5-8EFE-B58481DEC8B0}"/>
    <cellStyle name="Accent3 2 2 6 2 2 8" xfId="15007" xr:uid="{A4F584F0-92B3-44E9-B183-885B83CA5A71}"/>
    <cellStyle name="Accent3 2 2 6 2 3" xfId="28767" xr:uid="{384B9A23-B9AC-4609-BD85-88F6C3CD719A}"/>
    <cellStyle name="Accent3 2 2 6 2 4" xfId="29202" xr:uid="{E02E520A-8285-4706-B74C-B16B7311ABCE}"/>
    <cellStyle name="Accent3 2 2 6 2 5" xfId="29932" xr:uid="{E00CC69F-8E86-4269-84CF-9640EF8163E2}"/>
    <cellStyle name="Accent3 2 2 6 2 6" xfId="29190" xr:uid="{AE6F2432-DDA4-4EDB-A9D2-BB719E409D44}"/>
    <cellStyle name="Accent3 2 2 6 2 7" xfId="27603" xr:uid="{690C06AD-17D8-4743-AD12-C3EEF5963EEE}"/>
    <cellStyle name="Accent3 2 2 6 2 8" xfId="31552" xr:uid="{8B33FB68-0CB4-45BE-8D4E-A56849FB4E07}"/>
    <cellStyle name="Accent3 2 2 6 20" xfId="30663" xr:uid="{988F7AF0-3C53-43CB-BBA6-1CFCF9118051}"/>
    <cellStyle name="Accent3 2 2 6 21" xfId="30408" xr:uid="{03B01C91-625E-43F2-8F6E-DDB9B56B460E}"/>
    <cellStyle name="Accent3 2 2 6 22" xfId="30444" xr:uid="{973FA3D3-0357-45AA-A34D-150AB28EF55B}"/>
    <cellStyle name="Accent3 2 2 6 23" xfId="31047" xr:uid="{1961E8F1-C1A7-4499-96FF-B2F2BAF5A664}"/>
    <cellStyle name="Accent3 2 2 6 3" xfId="24040" xr:uid="{F91C69C2-C838-4265-903F-502E27899D5F}"/>
    <cellStyle name="Accent3 2 2 6 4" xfId="20664" xr:uid="{A97A4021-D7D2-4197-8ACF-FDA0B07D97A1}"/>
    <cellStyle name="Accent3 2 2 6 5" xfId="20332" xr:uid="{595A0EC4-B77B-4CDE-9AF9-E1D2B894D56C}"/>
    <cellStyle name="Accent3 2 2 6 6" xfId="24673" xr:uid="{91934606-CEA9-44FF-A98F-F76D8C26DBA1}"/>
    <cellStyle name="Accent3 2 2 6 7" xfId="21272" xr:uid="{905C1FDD-4F13-4DC6-8AA5-B2A0D5C5C0F2}"/>
    <cellStyle name="Accent3 2 2 6 8" xfId="21222" xr:uid="{68098D99-AAE0-4FE3-B7C4-F6C8702153E5}"/>
    <cellStyle name="Accent3 2 2 6 9" xfId="21564" xr:uid="{A33EAC69-A92C-466A-A9A2-BFC8E485AF79}"/>
    <cellStyle name="Accent3 2 2 60" xfId="34647" xr:uid="{EC3A700C-D87A-424B-B515-A1EAC40DC9CE}"/>
    <cellStyle name="Accent3 2 2 61" xfId="35382" xr:uid="{D1E229E8-6CF0-41EB-AAD5-AC160F4C264E}"/>
    <cellStyle name="Accent3 2 2 62" xfId="33022" xr:uid="{A5ECEB71-4647-40F6-8AE6-9A3F8BD8320B}"/>
    <cellStyle name="Accent3 2 2 63" xfId="34000" xr:uid="{A6279AC5-12B2-4449-9530-030B41118B45}"/>
    <cellStyle name="Accent3 2 2 64" xfId="33649" xr:uid="{C9C227B2-BA72-4B6E-AC5D-00443FB2A9A6}"/>
    <cellStyle name="Accent3 2 2 65" xfId="33657" xr:uid="{47211BAC-2D04-4039-90E3-474BC064E5CA}"/>
    <cellStyle name="Accent3 2 2 66" xfId="33893" xr:uid="{B3D6C1F6-D12E-495E-8A48-12D1F68FCDAB}"/>
    <cellStyle name="Accent3 2 2 67" xfId="32230" xr:uid="{72F34093-90DC-46E8-8BB2-3DBF1D2A1339}"/>
    <cellStyle name="Accent3 2 2 68" xfId="30568" xr:uid="{8DA26CD8-697A-434B-BAF6-C8688D0EE1FF}"/>
    <cellStyle name="Accent3 2 2 69" xfId="36122" xr:uid="{58C4E7ED-342C-4435-87EE-A6BCB5731A3B}"/>
    <cellStyle name="Accent3 2 2 7" xfId="16735" xr:uid="{8A216C5A-36CD-40B8-AE75-63A45E561580}"/>
    <cellStyle name="Accent3 2 2 70" xfId="15372" xr:uid="{71098EE1-EC33-47D6-A972-006E9E793E4F}"/>
    <cellStyle name="Accent3 2 2 71" xfId="32262" xr:uid="{7C965B2F-F783-4895-A8C9-E6E06E218491}"/>
    <cellStyle name="Accent3 2 2 72" xfId="14720" xr:uid="{8702E81C-4538-421A-AF07-3843747E3059}"/>
    <cellStyle name="Accent3 2 2 73" xfId="27417" xr:uid="{19E7C1BC-58E5-4E0D-A557-7ADF4CF680F8}"/>
    <cellStyle name="Accent3 2 2 74" xfId="37029" xr:uid="{17D136E2-964B-4FD4-A762-7E80F255A3AC}"/>
    <cellStyle name="Accent3 2 2 75" xfId="45222" xr:uid="{F1E5AE98-8D5A-4BAB-9F9F-30F00D5B43EB}"/>
    <cellStyle name="Accent3 2 2 8" xfId="18199" xr:uid="{64549D26-0817-40EF-BF7D-719A0F20CCD2}"/>
    <cellStyle name="Accent3 2 2 9" xfId="17846" xr:uid="{09B77DA6-1C54-4932-99E6-0B9C51838E25}"/>
    <cellStyle name="Accent3 2 20" xfId="18102" xr:uid="{295A1DDC-9EDE-4FD9-AF36-443159D60710}"/>
    <cellStyle name="Accent3 2 21" xfId="16873" xr:uid="{F00A9228-206F-4B58-A5E1-1E1C1BE0AAAD}"/>
    <cellStyle name="Accent3 2 21 2" xfId="20457" xr:uid="{310AF837-3DA0-41E3-BAF3-B9C245172E0A}"/>
    <cellStyle name="Accent3 2 22" xfId="22025" xr:uid="{F85116DA-6272-4E0F-8848-0D0188D52456}"/>
    <cellStyle name="Accent3 2 23" xfId="23824" xr:uid="{AEDEECEF-EA2F-401F-8558-1CF0506D59AF}"/>
    <cellStyle name="Accent3 2 24" xfId="19992" xr:uid="{234927F9-A0B3-47A6-B7F5-EEBC413AD8F5}"/>
    <cellStyle name="Accent3 2 25" xfId="24522" xr:uid="{FDD68896-5183-4538-B2CA-C159EE293562}"/>
    <cellStyle name="Accent3 2 26" xfId="20146" xr:uid="{76BCF146-96BE-446D-A162-65CA02A1446B}"/>
    <cellStyle name="Accent3 2 27" xfId="24432" xr:uid="{55742697-81C1-482F-99FD-45FF5B73AA42}"/>
    <cellStyle name="Accent3 2 28" xfId="21970" xr:uid="{50A91B66-2C6B-4DC9-BE70-D485EE12A557}"/>
    <cellStyle name="Accent3 2 29" xfId="23646" xr:uid="{73D9320E-4DC4-4D7F-9D6F-71DE535DEFB5}"/>
    <cellStyle name="Accent3 2 3" xfId="12693" xr:uid="{7B437071-870D-48A1-8B34-2AFC8675EC19}"/>
    <cellStyle name="Accent3 2 30" xfId="20822" xr:uid="{10B41A4E-4BF2-4F9C-A134-490A792F6B95}"/>
    <cellStyle name="Accent3 2 31" xfId="24493" xr:uid="{59F629C2-16D0-4DD1-9AA8-230122B2ABC2}"/>
    <cellStyle name="Accent3 2 32" xfId="20072" xr:uid="{438F7E41-75D6-47DD-8EF2-910197E86206}"/>
    <cellStyle name="Accent3 2 33" xfId="24602" xr:uid="{C5F3A782-ABB8-4D48-98AF-3A2824C52CEC}"/>
    <cellStyle name="Accent3 2 34" xfId="20733" xr:uid="{B0CAE61E-6DAF-440C-B991-33E386452193}"/>
    <cellStyle name="Accent3 2 35" xfId="24877" xr:uid="{3A5FB88B-F158-4103-A8C7-AA21543F9EED}"/>
    <cellStyle name="Accent3 2 36" xfId="23176" xr:uid="{2E90C383-D71B-4A7C-A570-451602BECF01}"/>
    <cellStyle name="Accent3 2 37" xfId="23132" xr:uid="{00B7BC6E-5EED-4319-9BC1-47C64F637195}"/>
    <cellStyle name="Accent3 2 38" xfId="19930" xr:uid="{B09D9956-260E-4047-AAB7-937020F4ACA3}"/>
    <cellStyle name="Accent3 2 39" xfId="22610" xr:uid="{0626669F-0A52-4FA0-8ABB-D62FC44227C2}"/>
    <cellStyle name="Accent3 2 4" xfId="14160" xr:uid="{97D86052-C7A4-4972-A218-A20EDB3C6916}"/>
    <cellStyle name="Accent3 2 4 2" xfId="14223" xr:uid="{5C5C2666-6AA0-432F-AD41-5E6DFA23491B}"/>
    <cellStyle name="Accent3 2 40" xfId="22720" xr:uid="{2AEA667B-6FA8-42A4-AEE8-6D9957ED342B}"/>
    <cellStyle name="Accent3 2 41" xfId="22850" xr:uid="{0BD14A3B-1A12-4CE6-9161-8EF89983C1C5}"/>
    <cellStyle name="Accent3 2 42" xfId="23035" xr:uid="{624A5C23-1DFF-4F10-BB04-D7BD060AA57C}"/>
    <cellStyle name="Accent3 2 43" xfId="23060" xr:uid="{00AA5B7F-881B-4324-AEFF-420F2C24219C}"/>
    <cellStyle name="Accent3 2 44" xfId="22838" xr:uid="{7280E776-9F8E-437A-B639-BECFC022C940}"/>
    <cellStyle name="Accent3 2 45" xfId="23375" xr:uid="{276954BC-CE53-4CBC-B095-8CF33EA2A0E0}"/>
    <cellStyle name="Accent3 2 46" xfId="16868" xr:uid="{D89F7E42-D94D-4184-9220-420434C20868}"/>
    <cellStyle name="Accent3 2 47" xfId="22650" xr:uid="{3DDAC1F6-0FB4-4518-B75D-F7C1570E23C3}"/>
    <cellStyle name="Accent3 2 48" xfId="22639" xr:uid="{7B165C8F-5F78-474E-877D-5BC176EE1927}"/>
    <cellStyle name="Accent3 2 49" xfId="15465" xr:uid="{F79FFAB1-333A-44DB-8AFC-18BAE4BDC09B}"/>
    <cellStyle name="Accent3 2 5" xfId="14359" xr:uid="{C8915794-D903-4014-B26D-F325B3B358D6}"/>
    <cellStyle name="Accent3 2 50" xfId="15185" xr:uid="{4CF8254D-9BA7-4B7E-A0B5-1134D00D07DD}"/>
    <cellStyle name="Accent3 2 51" xfId="28378" xr:uid="{8D769F88-17E0-41FD-8D58-ABA250B40849}"/>
    <cellStyle name="Accent3 2 52" xfId="28583" xr:uid="{E9C5DA13-D145-42A9-95A8-D4FF45C2832E}"/>
    <cellStyle name="Accent3 2 53" xfId="30630" xr:uid="{72F23196-F174-4766-8BE8-62BFE4F22611}"/>
    <cellStyle name="Accent3 2 54" xfId="27712" xr:uid="{46BA7F29-8368-4C62-9F7D-AB667ED0AC75}"/>
    <cellStyle name="Accent3 2 55" xfId="15443" xr:uid="{B35E0DFD-BDA2-4911-9BFA-F316BCC9E2B1}"/>
    <cellStyle name="Accent3 2 55 2" xfId="32826" xr:uid="{844C7273-CBDA-4A29-B724-6374CB9798F6}"/>
    <cellStyle name="Accent3 2 55 3" xfId="36114" xr:uid="{077DDCF8-8480-479C-A6F6-817103C0E62B}"/>
    <cellStyle name="Accent3 2 55 4" xfId="30602" xr:uid="{5600A3B1-E397-4CE7-9F02-FE0E52941222}"/>
    <cellStyle name="Accent3 2 55 5" xfId="31586" xr:uid="{57BCE464-11B7-404F-9769-6E9CEFAA891A}"/>
    <cellStyle name="Accent3 2 55 6" xfId="36507" xr:uid="{A686EE96-A468-450A-B31F-CE1D727129C1}"/>
    <cellStyle name="Accent3 2 55 7" xfId="27996" xr:uid="{77FFF111-4883-438A-8E09-D49790861FC0}"/>
    <cellStyle name="Accent3 2 55 8" xfId="36438" xr:uid="{E47AF658-1AD5-400E-8734-BB33BDE8A61C}"/>
    <cellStyle name="Accent3 2 55 9" xfId="32063" xr:uid="{996FEBDF-27D5-4560-ACCA-1CB01B13047B}"/>
    <cellStyle name="Accent3 2 56" xfId="34657" xr:uid="{57E4E8EE-726B-4E76-BC81-96F42244C65E}"/>
    <cellStyle name="Accent3 2 57" xfId="33836" xr:uid="{4C0E10EA-4C0A-4AA5-A083-3C21609DC7D5}"/>
    <cellStyle name="Accent3 2 58" xfId="34989" xr:uid="{1C4E26A0-4DFE-465E-9E55-3F731AA1EBEA}"/>
    <cellStyle name="Accent3 2 59" xfId="33353" xr:uid="{6C348936-55FE-4D0C-AB1F-2E6B156BA556}"/>
    <cellStyle name="Accent3 2 6" xfId="14485" xr:uid="{83D7A635-76D6-4219-AF02-D421854735A4}"/>
    <cellStyle name="Accent3 2 60" xfId="33839" xr:uid="{75EC0E10-FAC7-448A-92E5-458404419AD3}"/>
    <cellStyle name="Accent3 2 61" xfId="33703" xr:uid="{CE4E5CAB-EE0D-4C0D-85E3-B1DF64309DE2}"/>
    <cellStyle name="Accent3 2 62" xfId="34543" xr:uid="{18302B55-3C91-4781-9B76-49753D833086}"/>
    <cellStyle name="Accent3 2 63" xfId="34890" xr:uid="{453D6FAD-C2E3-4D57-8CE7-DEF4278F0259}"/>
    <cellStyle name="Accent3 2 64" xfId="35190" xr:uid="{26140BA5-6A41-4ED5-A9B7-1D057412DEE3}"/>
    <cellStyle name="Accent3 2 65" xfId="33663" xr:uid="{3E916940-7500-402B-9C63-BF60568801D8}"/>
    <cellStyle name="Accent3 2 66" xfId="34935" xr:uid="{3FAA8DC3-5FF4-495B-B80F-A0EF069B8150}"/>
    <cellStyle name="Accent3 2 67" xfId="33390" xr:uid="{47D8D909-888B-4EA9-89B7-2385F8A13625}"/>
    <cellStyle name="Accent3 2 68" xfId="14911" xr:uid="{BFFE75BF-EA53-43EA-AFC1-1DDE56342584}"/>
    <cellStyle name="Accent3 2 69" xfId="27211" xr:uid="{6BE8F2C7-EB80-49A2-9FB2-324E2B282609}"/>
    <cellStyle name="Accent3 2 7" xfId="14663" xr:uid="{FB044E20-B801-42C8-8807-687F7DC92C68}"/>
    <cellStyle name="Accent3 2 7 10" xfId="25248" xr:uid="{59771763-953B-4CE3-8355-BFAE6C762A00}"/>
    <cellStyle name="Accent3 2 7 11" xfId="25395" xr:uid="{EF9F863F-8ED0-4D95-BA54-5D3E732FBF01}"/>
    <cellStyle name="Accent3 2 7 12" xfId="25533" xr:uid="{E19AFF0A-68BA-4AD0-A837-D61070BBA39B}"/>
    <cellStyle name="Accent3 2 7 13" xfId="25661" xr:uid="{8CDF1E1D-2859-476E-9E02-EA5DB3EDC103}"/>
    <cellStyle name="Accent3 2 7 14" xfId="25773" xr:uid="{EF28E897-F85F-4349-8853-C08BEFA3B77B}"/>
    <cellStyle name="Accent3 2 7 15" xfId="25877" xr:uid="{57406824-C2F5-4A3C-BB2C-CF4FEE7620F2}"/>
    <cellStyle name="Accent3 2 7 16" xfId="25970" xr:uid="{40B1AA44-00E5-4D9E-BCCA-535333CBAD98}"/>
    <cellStyle name="Accent3 2 7 17" xfId="26050" xr:uid="{64DB04DC-D741-4671-B969-BF06C5B48E43}"/>
    <cellStyle name="Accent3 2 7 18" xfId="27383" xr:uid="{056975FC-7208-4F42-AF45-DDB1F3F58FBA}"/>
    <cellStyle name="Accent3 2 7 19" xfId="30423" xr:uid="{5DFC7572-14A8-4C7C-943A-760829A4202C}"/>
    <cellStyle name="Accent3 2 7 2" xfId="17258" xr:uid="{9188E65C-FFD2-420A-BA65-95D6AEBE8568}"/>
    <cellStyle name="Accent3 2 7 2 2" xfId="21208" xr:uid="{07289CF2-34B7-4914-AAC4-DC4A792515C6}"/>
    <cellStyle name="Accent3 2 7 2 2 2" xfId="22655" xr:uid="{858B9D99-2B51-43EB-82F5-42F850B8C4EA}"/>
    <cellStyle name="Accent3 2 7 2 2 3" xfId="29483" xr:uid="{82F47874-23A1-4706-934D-13BC0491A070}"/>
    <cellStyle name="Accent3 2 7 2 2 4" xfId="30839" xr:uid="{12228AFC-37E5-47F6-A74D-F6BF4E0C163A}"/>
    <cellStyle name="Accent3 2 7 2 2 5" xfId="31039" xr:uid="{E19EC3AC-212B-4C12-84EC-EEE46CBAC10D}"/>
    <cellStyle name="Accent3 2 7 2 2 6" xfId="31253" xr:uid="{8A49790A-233B-4B8C-9660-2D1054263CDD}"/>
    <cellStyle name="Accent3 2 7 2 2 7" xfId="31440" xr:uid="{A1CD6E34-2953-4B1C-882D-037209D2DF82}"/>
    <cellStyle name="Accent3 2 7 2 2 8" xfId="31449" xr:uid="{071AA419-1307-422C-AAE8-D226484DF0A9}"/>
    <cellStyle name="Accent3 2 7 2 3" xfId="28904" xr:uid="{5AB9C821-F414-451C-8814-1754B262068E}"/>
    <cellStyle name="Accent3 2 7 2 4" xfId="30519" xr:uid="{4E9C4315-60E8-4313-AF4A-941E885B2BA1}"/>
    <cellStyle name="Accent3 2 7 2 5" xfId="15587" xr:uid="{D9A0455D-E4F8-442B-B2A6-90ED58C2E0EB}"/>
    <cellStyle name="Accent3 2 7 2 6" xfId="30169" xr:uid="{D30C337D-D36D-44F5-9614-7380F6632C71}"/>
    <cellStyle name="Accent3 2 7 2 7" xfId="15569" xr:uid="{690C53B3-72DE-446F-A51D-1154A0F29B1B}"/>
    <cellStyle name="Accent3 2 7 2 8" xfId="29924" xr:uid="{0D91EE31-1E61-413B-B815-2D7A380E75CE}"/>
    <cellStyle name="Accent3 2 7 20" xfId="17357" xr:uid="{409E4B74-E3B9-4503-A14B-4FA4BE3A5F6C}"/>
    <cellStyle name="Accent3 2 7 21" xfId="29848" xr:uid="{8BB5FFE2-CCF6-4213-9863-3600FE926CD6}"/>
    <cellStyle name="Accent3 2 7 22" xfId="15821" xr:uid="{EA6B7414-0FB3-43A8-AE9F-1984A9C6C513}"/>
    <cellStyle name="Accent3 2 7 23" xfId="28761" xr:uid="{EC5C124E-A168-4C6A-BF3A-229C5BD4D480}"/>
    <cellStyle name="Accent3 2 7 3" xfId="23885" xr:uid="{D085EDAB-519A-4609-B7F7-FB6247E7BD03}"/>
    <cellStyle name="Accent3 2 7 4" xfId="20187" xr:uid="{A7DB0417-B406-406C-8E75-5082FB1DE374}"/>
    <cellStyle name="Accent3 2 7 5" xfId="22165" xr:uid="{9BF12E2B-9050-4E4E-9CD8-0EB9C6BAFB29}"/>
    <cellStyle name="Accent3 2 7 6" xfId="24355" xr:uid="{16B80907-EF5F-42C7-993C-AF461F120B74}"/>
    <cellStyle name="Accent3 2 7 7" xfId="20545" xr:uid="{59837151-3289-460D-915F-08C3ADD7E9F7}"/>
    <cellStyle name="Accent3 2 7 8" xfId="24921" xr:uid="{3987BB59-79F2-4CB3-8D5C-298BCD37A8BF}"/>
    <cellStyle name="Accent3 2 7 9" xfId="25092" xr:uid="{F31FC028-D4AC-4C11-9423-C0F3B10EA3CA}"/>
    <cellStyle name="Accent3 2 70" xfId="30982" xr:uid="{BCA0C566-26E7-4857-AF8A-1A9C5BBFC39D}"/>
    <cellStyle name="Accent3 2 71" xfId="27182" xr:uid="{FD82D872-1D22-49BF-B95D-2F53B329F347}"/>
    <cellStyle name="Accent3 2 72" xfId="31961" xr:uid="{A9D93C3B-233A-494F-9E65-F2848960CF68}"/>
    <cellStyle name="Accent3 2 73" xfId="15197" xr:uid="{F65258BA-0182-4DB1-9B4A-750387597A2F}"/>
    <cellStyle name="Accent3 2 74" xfId="30007" xr:uid="{3C42BFD7-BD8C-4592-9552-D7E0D2251E87}"/>
    <cellStyle name="Accent3 2 75" xfId="37008" xr:uid="{2672F9EB-7A16-4964-BA9C-BE1CEC17A18E}"/>
    <cellStyle name="Accent3 2 76" xfId="43907" xr:uid="{E71E6FD9-A92E-4A69-B03C-6076C36C8D4D}"/>
    <cellStyle name="Accent3 2 77" xfId="44369" xr:uid="{1313BC4B-3280-438C-88DC-3FCEC2B769CE}"/>
    <cellStyle name="Accent3 2 78" xfId="12415" xr:uid="{297F6CD8-261A-4095-B79F-4C0C460D186F}"/>
    <cellStyle name="Accent3 2 8" xfId="17052" xr:uid="{83CE1749-AC79-4FDE-9219-E243FC0C8F59}"/>
    <cellStyle name="Accent3 2 9" xfId="17219" xr:uid="{A64E8653-C2C8-400E-BB87-6E1FC323EC66}"/>
    <cellStyle name="Accent3 20" xfId="17518" xr:uid="{EBD4EDD6-5386-4C45-BCE6-7ADB665390E4}"/>
    <cellStyle name="Accent3 21" xfId="16846" xr:uid="{DFB6657B-0DBE-4BC4-8817-14B989822EDD}"/>
    <cellStyle name="Accent3 21 2" xfId="44939" xr:uid="{71660287-F129-46BF-8612-16C8BD1C8264}"/>
    <cellStyle name="Accent3 21 3" xfId="44938" xr:uid="{F68A0C6A-8FE4-498A-B8B3-5449A747ABE9}"/>
    <cellStyle name="Accent3 22" xfId="17276" xr:uid="{9CE0FD67-E490-46F8-AAD8-4AC75CBF7285}"/>
    <cellStyle name="Accent3 22 2" xfId="45223" xr:uid="{F8ECFEF3-DC9A-4AE1-B2ED-D8A992AB7348}"/>
    <cellStyle name="Accent3 22 3" xfId="44940" xr:uid="{2682BC60-3E16-4558-A4E6-742852D67C51}"/>
    <cellStyle name="Accent3 23" xfId="17896" xr:uid="{7FC042C1-8EBB-4665-8450-1B6175B6CE3D}"/>
    <cellStyle name="Accent3 23 2" xfId="44937" xr:uid="{5A20C797-8088-4829-B634-CE1D96BAFCFE}"/>
    <cellStyle name="Accent3 24" xfId="17735" xr:uid="{863E19AB-99B5-4989-8B52-E73FE0DF13F0}"/>
    <cellStyle name="Accent3 24 2" xfId="45224" xr:uid="{9C632757-B350-488A-B4A4-EDCD9A605893}"/>
    <cellStyle name="Accent3 25" xfId="22751" xr:uid="{5D1ED761-4B23-49D7-B3F3-2D01578054A4}"/>
    <cellStyle name="Accent3 25 2" xfId="45225" xr:uid="{CFB9D494-E8EB-4E8D-8AF1-1B15BE6B9F87}"/>
    <cellStyle name="Accent3 26" xfId="22804" xr:uid="{1895B6EE-E10A-4CCA-8B07-BBAED6FFB32D}"/>
    <cellStyle name="Accent3 27" xfId="23058" xr:uid="{E54BAEF0-C71A-443F-8B7E-593F1B995E37}"/>
    <cellStyle name="Accent3 28" xfId="18672" xr:uid="{6213D16A-F38B-4F17-8742-CB465873F651}"/>
    <cellStyle name="Accent3 29" xfId="23041" xr:uid="{7A5B39E1-2988-4D5B-B037-D11C32048F4F}"/>
    <cellStyle name="Accent3 3" xfId="12416" xr:uid="{C4508E6F-3946-4B99-B80F-3E3F9463E94D}"/>
    <cellStyle name="Accent3 3 2" xfId="13242" xr:uid="{2CE7AF75-7123-4AF2-BDA2-8A9441A651CC}"/>
    <cellStyle name="Accent3 3 3" xfId="13093" xr:uid="{25DE4C85-0FF1-481D-B71E-AB994B0B46E3}"/>
    <cellStyle name="Accent3 3 4" xfId="43908" xr:uid="{00DE64A7-20F4-46F6-9B28-9FE8BA038DA1}"/>
    <cellStyle name="Accent3 3 5" xfId="44368" xr:uid="{240E5F94-E0C2-433E-B9EE-735B51FBBE96}"/>
    <cellStyle name="Accent3 3 6" xfId="44941" xr:uid="{E7E3B74B-59E3-4983-8CAA-AA418987D991}"/>
    <cellStyle name="Accent3 30" xfId="19865" xr:uid="{7A7A8251-E93C-4404-8892-ACFF67CE0275}"/>
    <cellStyle name="Accent3 31" xfId="18800" xr:uid="{D07BE6D0-F3A6-458B-8807-650A56102AA4}"/>
    <cellStyle name="Accent3 32" xfId="17194" xr:uid="{443BB698-8C07-4508-8565-51D44BDA8BD1}"/>
    <cellStyle name="Accent3 33" xfId="18417" xr:uid="{032ABFB5-04AA-470C-B3C4-D19988333546}"/>
    <cellStyle name="Accent3 34" xfId="16859" xr:uid="{5D0B0FD8-B63D-4CCD-BDF7-D76267BA3553}"/>
    <cellStyle name="Accent3 35" xfId="22502" xr:uid="{81348A34-924F-4C9F-A805-9B8563C56907}"/>
    <cellStyle name="Accent3 36" xfId="18299" xr:uid="{A39F1EB7-FAD8-406A-9273-4F4CC29C2EEB}"/>
    <cellStyle name="Accent3 37" xfId="32518" xr:uid="{71ECBD8E-7E2C-404E-B370-24FB192F2CDB}"/>
    <cellStyle name="Accent3 38" xfId="32960" xr:uid="{77820E9F-1B8F-4C18-B86E-4E010633FDE7}"/>
    <cellStyle name="Accent3 39" xfId="35641" xr:uid="{EA9487B8-ADD2-4415-A4FB-40E1C172813F}"/>
    <cellStyle name="Accent3 4" xfId="14009" xr:uid="{CF49BAB9-C715-488C-996D-F45BEFFC0AC1}"/>
    <cellStyle name="Accent3 40" xfId="32940" xr:uid="{C8581508-C26D-4EB8-BDAF-E113EBEC4FA6}"/>
    <cellStyle name="Accent3 41" xfId="35320" xr:uid="{58FDDC5A-3F89-4DAB-BBCE-731957EF6D65}"/>
    <cellStyle name="Accent3 42" xfId="32759" xr:uid="{BBA92EEE-1B4B-4BCF-B723-FB024E7D3E8B}"/>
    <cellStyle name="Accent3 43" xfId="32880" xr:uid="{FAEFE212-B099-477F-B54E-4E411B19B9C3}"/>
    <cellStyle name="Accent3 44" xfId="34728" xr:uid="{7AD7D20D-A1F6-4A4F-98D3-0B93690087C5}"/>
    <cellStyle name="Accent3 45" xfId="35649" xr:uid="{F37B7ACB-3D8F-4842-A73C-3A3F7A18557C}"/>
    <cellStyle name="Accent3 46" xfId="35704" xr:uid="{83590D42-643E-4AFE-92AF-C0AF22020958}"/>
    <cellStyle name="Accent3 47" xfId="35753" xr:uid="{E3C7896D-9A03-41C4-9FAD-4A433E2427DD}"/>
    <cellStyle name="Accent3 48" xfId="35799" xr:uid="{BD781B07-36E5-4730-AF88-171221C03963}"/>
    <cellStyle name="Accent3 49" xfId="35841" xr:uid="{D169A20D-6D46-411B-BC00-E4796DDEE054}"/>
    <cellStyle name="Accent3 5" xfId="14080" xr:uid="{44E6829C-DB0D-409C-8208-CCBECFA4FA3C}"/>
    <cellStyle name="Accent3 50" xfId="36835" xr:uid="{EBAD9993-AB65-4F68-AE74-8985A370B9C8}"/>
    <cellStyle name="Accent3 51" xfId="36850" xr:uid="{6E7AF9B4-8340-46C9-BB42-6D2CE5872271}"/>
    <cellStyle name="Accent3 52" xfId="36851" xr:uid="{DC23DCF7-22FF-4ECC-BE07-1E54DEC18EDD}"/>
    <cellStyle name="Accent3 53" xfId="36845" xr:uid="{F8C59232-7004-44CB-8969-524693AC709C}"/>
    <cellStyle name="Accent3 54" xfId="36852" xr:uid="{BD8F3484-34C2-4CB3-B810-32DDBDD6F51B}"/>
    <cellStyle name="Accent3 55" xfId="36878" xr:uid="{BC7AD685-11ED-438C-82B9-253ED68CFF2F}"/>
    <cellStyle name="Accent3 56" xfId="36879" xr:uid="{31E7D69E-0AD8-42EC-AE84-0E9930D27D18}"/>
    <cellStyle name="Accent3 57" xfId="36873" xr:uid="{4FD79EDE-6511-4C5B-8798-1AACB6F86D3B}"/>
    <cellStyle name="Accent3 58" xfId="36880" xr:uid="{05D2EBF6-2409-41C1-992B-F70270057AAF}"/>
    <cellStyle name="Accent3 59" xfId="36906" xr:uid="{1D2CE6A4-CEC9-440A-8196-BB92F85792AF}"/>
    <cellStyle name="Accent3 6" xfId="14217" xr:uid="{3F5D1415-DAAB-4F72-9CA8-B90896DD1C14}"/>
    <cellStyle name="Accent3 60" xfId="36907" xr:uid="{B0CB0E38-A7C4-4F46-A919-64F9C9619F53}"/>
    <cellStyle name="Accent3 61" xfId="36901" xr:uid="{9D8FFBAE-A410-4C53-B794-A0F3BD67DF7E}"/>
    <cellStyle name="Accent3 62" xfId="36908" xr:uid="{C21AD9BE-9D0F-4086-BDD0-C8389B5C9DBB}"/>
    <cellStyle name="Accent3 63" xfId="36936" xr:uid="{203F47AC-883E-4A34-B456-36EA76332012}"/>
    <cellStyle name="Accent3 64" xfId="36938" xr:uid="{8B9AFD4D-1912-4BA0-83A9-AD0AAACFBAF1}"/>
    <cellStyle name="Accent3 65" xfId="36930" xr:uid="{B81FE4FF-A25B-4DE7-948E-C34BF9AEAB05}"/>
    <cellStyle name="Accent3 66" xfId="36950" xr:uid="{83D583FC-637E-4BD1-A0D5-4A4BF6786EC1}"/>
    <cellStyle name="Accent3 67" xfId="36934" xr:uid="{4CFAA4AB-A853-4173-B573-2691E7B1B720}"/>
    <cellStyle name="Accent3 68" xfId="36960" xr:uid="{3374171A-0E2B-4B7D-ADF8-36CE304893E3}"/>
    <cellStyle name="Accent3 69" xfId="36968" xr:uid="{44D004AA-2554-4CE7-9EB3-EB9443B0FA3F}"/>
    <cellStyle name="Accent3 7" xfId="14279" xr:uid="{C2AE192F-F320-43A2-AAEF-6D69EED84F65}"/>
    <cellStyle name="Accent3 7 2" xfId="14294" xr:uid="{1500C16E-6AB6-4B6B-86C8-FDF61D9E698A}"/>
    <cellStyle name="Accent3 70" xfId="37002" xr:uid="{568F6911-EE8B-454B-B2DD-8513B36B82D3}"/>
    <cellStyle name="Accent3 71" xfId="42290" xr:uid="{AF753C1D-C663-44CE-BD63-FE4A678714A8}"/>
    <cellStyle name="Accent3 72" xfId="42297" xr:uid="{BB63E17E-8B83-49AC-9242-B7AC22DCB786}"/>
    <cellStyle name="Accent3 73" xfId="42339" xr:uid="{40D4D8D2-9D61-4C2B-8CD0-682F71CB0ECE}"/>
    <cellStyle name="Accent3 74" xfId="42360" xr:uid="{DDA844BB-2004-4E10-A7D1-436B71F23FA4}"/>
    <cellStyle name="Accent3 75" xfId="42383" xr:uid="{02A8DF14-879C-4A0B-81BD-45E3490068DC}"/>
    <cellStyle name="Accent3 76" xfId="42402" xr:uid="{3EDDADDB-3919-4350-AD07-542360C7F031}"/>
    <cellStyle name="Accent3 77" xfId="42430" xr:uid="{F540606D-8A16-4A53-90CF-CFAECF87F647}"/>
    <cellStyle name="Accent3 78" xfId="42451" xr:uid="{3B948104-B394-4A74-9A7C-2F9611B44E5D}"/>
    <cellStyle name="Accent3 79" xfId="42471" xr:uid="{B383C37C-C9D5-484A-87E7-0338D7D159E1}"/>
    <cellStyle name="Accent3 8" xfId="14339" xr:uid="{19C082DB-82BC-43A1-9B1B-BF9D47CDDA66}"/>
    <cellStyle name="Accent3 80" xfId="42491" xr:uid="{B67665B9-8B51-4C99-8035-C7493FDCEF5D}"/>
    <cellStyle name="Accent3 81" xfId="42507" xr:uid="{56E59EAD-69B3-4DAF-8D81-633776278AD9}"/>
    <cellStyle name="Accent3 82" xfId="42528" xr:uid="{776E8CFD-C177-4DC8-A46E-0209B8DC53EB}"/>
    <cellStyle name="Accent3 83" xfId="42549" xr:uid="{D6F7F913-CBAC-40CB-95C2-907ED458BD4F}"/>
    <cellStyle name="Accent3 84" xfId="42570" xr:uid="{D6BC3D9D-FBEF-4987-8AB1-467A41DF470C}"/>
    <cellStyle name="Accent3 85" xfId="42591" xr:uid="{959A4358-1203-46D8-BA1C-62B38DD59D55}"/>
    <cellStyle name="Accent3 86" xfId="42612" xr:uid="{CC7E110B-6470-4359-9B75-AE938F54C76B}"/>
    <cellStyle name="Accent3 87" xfId="42633" xr:uid="{EC8D4089-ED38-4CF7-B797-C7C087A0A3E6}"/>
    <cellStyle name="Accent3 88" xfId="42654" xr:uid="{52DC4AD1-016F-406C-AA52-B4ADBAFEF145}"/>
    <cellStyle name="Accent3 89" xfId="42675" xr:uid="{DA6F426C-D5FF-4C5E-B9F2-F460087927E7}"/>
    <cellStyle name="Accent3 9" xfId="14464" xr:uid="{75D15309-9B10-4527-BED1-79C589BB95D8}"/>
    <cellStyle name="Accent3 90" xfId="42696" xr:uid="{651EC6F9-FE6D-4DE3-9D93-A48AF1DF1919}"/>
    <cellStyle name="Accent3 91" xfId="42723" xr:uid="{3B0E12D0-D965-49D2-A603-2274B2C693BE}"/>
    <cellStyle name="Accent3 92" xfId="42738" xr:uid="{B17425B8-A5E0-43E1-B932-26F48EEEBBDC}"/>
    <cellStyle name="Accent3 93" xfId="42766" xr:uid="{AE462780-CEF0-4328-A26A-4668BA51954A}"/>
    <cellStyle name="Accent3 94" xfId="42785" xr:uid="{C9E2E0E7-ECC4-427B-9195-4A66BBAF5512}"/>
    <cellStyle name="Accent3 95" xfId="42801" xr:uid="{CE24B5AA-FE54-45AB-B62E-F57173A1FB29}"/>
    <cellStyle name="Accent3 96" xfId="42822" xr:uid="{E15C4905-C1B9-497F-B6B7-87E907AE018B}"/>
    <cellStyle name="Accent3 97" xfId="42843" xr:uid="{9BBC41F8-1504-4EAF-B78A-822A3045CD80}"/>
    <cellStyle name="Accent3 98" xfId="42864" xr:uid="{C2AD0CD0-B05F-4E2D-A9FD-27077130ABB0}"/>
    <cellStyle name="Accent3 99" xfId="42889" xr:uid="{1FC51108-E2B7-41F4-A5E8-E7C1368037BB}"/>
    <cellStyle name="Accent4 - 20%" xfId="13241" xr:uid="{FC1F84DD-F04C-4982-A33A-59973165F732}"/>
    <cellStyle name="Accent4 - 40%" xfId="13240" xr:uid="{3690C1D5-E152-4053-88B9-48EEFD17A162}"/>
    <cellStyle name="Accent4 - 60%" xfId="13239" xr:uid="{22E057CE-97B4-4DFC-B80E-6DC8AFE350DA}"/>
    <cellStyle name="Accent4 10" xfId="14633" xr:uid="{F145BD46-E831-4D29-9848-E9699B5ED9DE}"/>
    <cellStyle name="Accent4 100" xfId="42907" xr:uid="{C79FEB11-3E6C-4B15-9585-DBE6E8C20B64}"/>
    <cellStyle name="Accent4 101" xfId="42928" xr:uid="{6DB7E032-743A-4175-A25C-49E43C663C8E}"/>
    <cellStyle name="Accent4 102" xfId="42949" xr:uid="{2FBEEBDF-CBAF-4DAE-B21B-4800E7063035}"/>
    <cellStyle name="Accent4 103" xfId="42970" xr:uid="{F3B3D5ED-EF78-4ACB-84B3-D68DFBD613D7}"/>
    <cellStyle name="Accent4 104" xfId="43033" xr:uid="{67C251E4-2DCE-46C0-B9D3-D4DD89584076}"/>
    <cellStyle name="Accent4 105" xfId="43031" xr:uid="{720122CA-C0E3-45AD-BDC7-6044EEB01B5C}"/>
    <cellStyle name="Accent4 106" xfId="43059" xr:uid="{6F71166D-E1B8-44B5-A528-03B45169B3ED}"/>
    <cellStyle name="Accent4 107" xfId="43080" xr:uid="{E9B94676-B948-4FFE-8B01-8337E71FB153}"/>
    <cellStyle name="Accent4 108" xfId="43101" xr:uid="{D7B2B54A-C572-4448-8C5E-DFBAD29E26B0}"/>
    <cellStyle name="Accent4 109" xfId="43125" xr:uid="{B522E3A0-089D-43D6-B9AB-9D6981D6E611}"/>
    <cellStyle name="Accent4 11" xfId="16791" xr:uid="{54D86A9F-ADE9-434E-828B-ECB5E83EBFD8}"/>
    <cellStyle name="Accent4 110" xfId="43146" xr:uid="{C8F9CBE4-7D81-4759-A37B-B9CF3465FCC7}"/>
    <cellStyle name="Accent4 111" xfId="43170" xr:uid="{D92E7C0B-05EE-4FA6-94AD-045EC21551CC}"/>
    <cellStyle name="Accent4 112" xfId="43188" xr:uid="{845EB2CE-B207-4793-8BE6-6FA2630F1E5A}"/>
    <cellStyle name="Accent4 113" xfId="43209" xr:uid="{9C533B6D-77B0-4B42-8C5B-FB8E0B607C41}"/>
    <cellStyle name="Accent4 114" xfId="43235" xr:uid="{F0C786FA-F42D-41D1-8D53-F848DD1D3D23}"/>
    <cellStyle name="Accent4 115" xfId="43259" xr:uid="{7EADD188-8476-4894-AF3B-939D8B7C5AC8}"/>
    <cellStyle name="Accent4 116" xfId="43272" xr:uid="{74BA30C7-B317-4FEC-868F-AB3433EDD1F9}"/>
    <cellStyle name="Accent4 117" xfId="43293" xr:uid="{DFFC852E-064F-4A47-86E8-0E6D06272613}"/>
    <cellStyle name="Accent4 118" xfId="43322" xr:uid="{B09691DF-2694-4795-8883-76A12CDD784F}"/>
    <cellStyle name="Accent4 119" xfId="43335" xr:uid="{F30929AD-8CAC-4631-A202-EA731A69BDEF}"/>
    <cellStyle name="Accent4 12" xfId="18065" xr:uid="{C0015D89-0062-4C61-AD4B-52217D8D4632}"/>
    <cellStyle name="Accent4 120" xfId="43356" xr:uid="{2C14BCA8-8C3C-4C2B-8828-9DAEEC78B3FB}"/>
    <cellStyle name="Accent4 121" xfId="43377" xr:uid="{5A3917A7-0D1F-44C4-93ED-7719DA2FCCEC}"/>
    <cellStyle name="Accent4 122" xfId="43398" xr:uid="{93C9DBC7-217C-43FF-8FD6-A94A1EF62260}"/>
    <cellStyle name="Accent4 123" xfId="43428" xr:uid="{D910CD03-598A-4090-9A12-2CE098846F13}"/>
    <cellStyle name="Accent4 124" xfId="43448" xr:uid="{493DF90B-DE5A-4981-9483-0C3A0C1830A1}"/>
    <cellStyle name="Accent4 125" xfId="43461" xr:uid="{D5E66A0C-3846-4B5D-A7AC-60482E420EB4}"/>
    <cellStyle name="Accent4 126" xfId="43482" xr:uid="{B639397A-D70B-4BE9-918D-FCF4DEE69744}"/>
    <cellStyle name="Accent4 127" xfId="43504" xr:uid="{84949B26-481B-4165-BF8A-C2F6A172D873}"/>
    <cellStyle name="Accent4 128" xfId="43527" xr:uid="{7F4DBBD4-ADAA-4904-A9A0-066CC36495D7}"/>
    <cellStyle name="Accent4 129" xfId="43548" xr:uid="{E5A6A654-136B-492C-8B08-CDAE03BE443C}"/>
    <cellStyle name="Accent4 13" xfId="16452" xr:uid="{99761F92-FEAC-4686-94B2-05C511802815}"/>
    <cellStyle name="Accent4 130" xfId="43569" xr:uid="{5DD56877-27F2-4E9F-9B6D-1D9C1856A118}"/>
    <cellStyle name="Accent4 131" xfId="43590" xr:uid="{F9D1BDF4-7079-4A4E-83A4-96765DD38E18}"/>
    <cellStyle name="Accent4 132" xfId="43614" xr:uid="{746CB239-7FB8-460A-9E65-C5709D779D83}"/>
    <cellStyle name="Accent4 133" xfId="43632" xr:uid="{7A9ABFEC-995B-43B3-8701-CEE9F0252928}"/>
    <cellStyle name="Accent4 134" xfId="43653" xr:uid="{A3C49B8C-6FB0-4552-99B0-3097E277B5BB}"/>
    <cellStyle name="Accent4 135" xfId="43674" xr:uid="{35958AEE-1AB6-4985-9240-6D7DCDACF3E5}"/>
    <cellStyle name="Accent4 136" xfId="43695" xr:uid="{7AC0A58F-366C-40AB-A0D8-98E03A0AD989}"/>
    <cellStyle name="Accent4 137" xfId="43716" xr:uid="{6F869F5D-8DFF-44FE-A041-74D0937FC992}"/>
    <cellStyle name="Accent4 138" xfId="43723" xr:uid="{37AB52E5-8835-4588-A084-D46B3D42F710}"/>
    <cellStyle name="Accent4 139" xfId="43744" xr:uid="{3B38A9F5-B701-4C06-BC45-1C4B7DF05941}"/>
    <cellStyle name="Accent4 14" xfId="18210" xr:uid="{64002437-E42F-48FA-A011-3362633BE02A}"/>
    <cellStyle name="Accent4 140" xfId="43771" xr:uid="{49C82FAC-4C4E-4C1A-9768-45192CEBBFD9}"/>
    <cellStyle name="Accent4 141" xfId="43788" xr:uid="{9799852F-F49F-4D53-9381-2D416E33DA85}"/>
    <cellStyle name="Accent4 142" xfId="43800" xr:uid="{6953796D-A4C1-4D3D-AA7A-99D421378927}"/>
    <cellStyle name="Accent4 143" xfId="43805" xr:uid="{6759E119-559F-4F65-B01E-940CAEC21321}"/>
    <cellStyle name="Accent4 144" xfId="43813" xr:uid="{B097B174-E729-4E80-AC78-327A47FA0B72}"/>
    <cellStyle name="Accent4 145" xfId="43820" xr:uid="{01865FDC-7595-45D0-92B8-6E95234E27A2}"/>
    <cellStyle name="Accent4 146" xfId="43830" xr:uid="{3247F7CD-7F63-427E-A8C4-0D1E87883026}"/>
    <cellStyle name="Accent4 147" xfId="43838" xr:uid="{33EC7B30-D187-4A14-8FAB-5C4778B215D0}"/>
    <cellStyle name="Accent4 148" xfId="43836" xr:uid="{94507F9D-2AC5-4137-83CE-4B2042015FDF}"/>
    <cellStyle name="Accent4 149" xfId="43848" xr:uid="{E399469E-2D7C-4AE9-9188-1FEBB9CFCE41}"/>
    <cellStyle name="Accent4 15" xfId="17832" xr:uid="{13C2AF08-2E1D-4E13-880D-18164297EFD1}"/>
    <cellStyle name="Accent4 150" xfId="43855" xr:uid="{36012B61-4085-4A5A-8901-C174AA60C3C6}"/>
    <cellStyle name="Accent4 151" xfId="43862" xr:uid="{146B151C-07DD-4ED0-9771-00A7A6623125}"/>
    <cellStyle name="Accent4 152" xfId="42319" xr:uid="{C863DE29-2C85-4F82-B83E-83CAF71BC7C4}"/>
    <cellStyle name="Accent4 153" xfId="42" xr:uid="{CBBDC518-0CA0-4923-9536-13784254B683}"/>
    <cellStyle name="Accent4 16" xfId="16612" xr:uid="{5F7918E7-769C-4FFF-8FB3-7E7785064B79}"/>
    <cellStyle name="Accent4 17" xfId="17978" xr:uid="{FBED2D1D-6D2B-43E0-A966-77358A4B763C}"/>
    <cellStyle name="Accent4 18" xfId="16503" xr:uid="{8CE3FE26-CAAC-4680-92CB-B493973AE350}"/>
    <cellStyle name="Accent4 19" xfId="17515" xr:uid="{DEB60A4E-6045-4593-9A60-0EB7CD32813B}"/>
    <cellStyle name="Accent4 2" xfId="315" xr:uid="{2A96F19F-07CF-4443-AC92-DB1DCC4B0295}"/>
    <cellStyle name="Accent4 2 10" xfId="17081" xr:uid="{C52F0F9A-489C-4992-94E4-AFD721B262CB}"/>
    <cellStyle name="Accent4 2 11" xfId="17189" xr:uid="{76E28B77-B971-458F-AA7E-98390534F732}"/>
    <cellStyle name="Accent4 2 12" xfId="17100" xr:uid="{FF7C6395-5AFB-4065-A6DA-F2474D1C087B}"/>
    <cellStyle name="Accent4 2 13" xfId="17372" xr:uid="{BF780415-3330-4AED-A995-89142D892BD9}"/>
    <cellStyle name="Accent4 2 14" xfId="16959" xr:uid="{D3CB9086-719E-4A94-B7CC-0D30496888BE}"/>
    <cellStyle name="Accent4 2 15" xfId="18239" xr:uid="{8784CB49-CF0D-44B6-81B2-8A5D50E7B185}"/>
    <cellStyle name="Accent4 2 16" xfId="16316" xr:uid="{9F34594A-6EC9-4E6B-BB4F-8FBA1372DFF2}"/>
    <cellStyle name="Accent4 2 17" xfId="17467" xr:uid="{A43D8ACB-5859-42AE-BAA1-6394741E0F0B}"/>
    <cellStyle name="Accent4 2 18" xfId="16890" xr:uid="{FA02EF47-5C2D-4B12-8D79-1A367CB5EFF4}"/>
    <cellStyle name="Accent4 2 19" xfId="17271" xr:uid="{61736C31-0723-4DDC-A735-65C215D28356}"/>
    <cellStyle name="Accent4 2 2" xfId="13238" xr:uid="{4BD24B9D-8A46-4866-8738-7FBDC4D90C9B}"/>
    <cellStyle name="Accent4 2 2 10" xfId="16802" xr:uid="{D251AB72-6753-4C34-9451-5ACC968B0A6B}"/>
    <cellStyle name="Accent4 2 2 11" xfId="17491" xr:uid="{44B69CC8-2306-4B78-A77C-E20EDFFA8FC4}"/>
    <cellStyle name="Accent4 2 2 12" xfId="16871" xr:uid="{081B6307-C02E-44CE-91C6-8991F103C84E}"/>
    <cellStyle name="Accent4 2 2 13" xfId="18058" xr:uid="{3720D7CD-9DEB-443A-B8BC-9EA94C5E713F}"/>
    <cellStyle name="Accent4 2 2 14" xfId="16455" xr:uid="{A8674FF3-E380-40E2-BD2D-EA627823D05D}"/>
    <cellStyle name="Accent4 2 2 15" xfId="18116" xr:uid="{982768D1-13E2-4096-83D1-76700DC7369C}"/>
    <cellStyle name="Accent4 2 2 16" xfId="16417" xr:uid="{5DE48165-7D63-4433-B8F1-019515D9E5AB}"/>
    <cellStyle name="Accent4 2 2 17" xfId="17407" xr:uid="{BB85D1AD-7344-4E22-87A3-B53B4F2578B0}"/>
    <cellStyle name="Accent4 2 2 18" xfId="16936" xr:uid="{3644B8A4-BCE3-483B-9145-5F78B3C18692}"/>
    <cellStyle name="Accent4 2 2 19" xfId="18304" xr:uid="{1FCD1D3B-8D19-4E10-A86D-80EF4275C65E}"/>
    <cellStyle name="Accent4 2 2 2" xfId="14175" xr:uid="{EA5734D3-ABBF-4383-BD53-37C47CA06F2C}"/>
    <cellStyle name="Accent4 2 2 2 10" xfId="16810" xr:uid="{32D9DE01-71E8-4266-A9E3-375941372E2F}"/>
    <cellStyle name="Accent4 2 2 2 11" xfId="18013" xr:uid="{1D09563C-C104-483C-8843-FF148DAA15B8}"/>
    <cellStyle name="Accent4 2 2 2 12" xfId="16473" xr:uid="{AFF4318D-37ED-4D87-88A2-3A3C09C0EF4C}"/>
    <cellStyle name="Accent4 2 2 2 13" xfId="17470" xr:uid="{4A98C478-1A83-4FD7-A620-09F9963A3265}"/>
    <cellStyle name="Accent4 2 2 2 14" xfId="16888" xr:uid="{D769944A-D334-49E9-9E88-AB973C0BAFA5}"/>
    <cellStyle name="Accent4 2 2 2 15" xfId="17272" xr:uid="{6637DFC0-5E25-44A0-8D5C-FABBC0DBF6DF}"/>
    <cellStyle name="Accent4 2 2 2 16" xfId="17710" xr:uid="{F36A526D-73FD-4BD8-89F4-118B7CB4363D}"/>
    <cellStyle name="Accent4 2 2 2 17" xfId="16709" xr:uid="{2010959F-0007-4ECB-9DFC-C5445A9AB636}"/>
    <cellStyle name="Accent4 2 2 2 18" xfId="18312" xr:uid="{27F125C1-0DAE-4DF7-8D43-0E4EC4F20843}"/>
    <cellStyle name="Accent4 2 2 2 19" xfId="17099" xr:uid="{6C217AC2-EF0E-4882-BFF9-88E72E52CF94}"/>
    <cellStyle name="Accent4 2 2 2 19 2" xfId="20328" xr:uid="{DF0EE0F3-1B99-4349-AEF5-C1C31433A2B6}"/>
    <cellStyle name="Accent4 2 2 2 2" xfId="14210" xr:uid="{A97C11C4-F174-4B08-A383-A856FF9D1652}"/>
    <cellStyle name="Accent4 2 2 2 2 10" xfId="18121" xr:uid="{FDBD36D8-C8A7-42C6-BAA2-D4944D8EE4AA}"/>
    <cellStyle name="Accent4 2 2 2 2 11" xfId="16411" xr:uid="{23A2110E-0F52-48F7-949C-12057C2E0581}"/>
    <cellStyle name="Accent4 2 2 2 2 12" xfId="17368" xr:uid="{D68C7582-D548-4ADA-833E-1C7682760444}"/>
    <cellStyle name="Accent4 2 2 2 2 13" xfId="17738" xr:uid="{C65CCAA5-5A87-4E3B-8DC1-A2E419BE3E77}"/>
    <cellStyle name="Accent4 2 2 2 2 14" xfId="16688" xr:uid="{05CDC096-0E6B-4609-B7D1-64C15A188553}"/>
    <cellStyle name="Accent4 2 2 2 2 15" xfId="16287" xr:uid="{00BE6652-B3C5-45EB-A1C4-BD3CFA4195DA}"/>
    <cellStyle name="Accent4 2 2 2 2 16" xfId="17473" xr:uid="{CB2ABAFD-1DA9-4740-A8CA-2C4F418241D4}"/>
    <cellStyle name="Accent4 2 2 2 2 17" xfId="16883" xr:uid="{095853DE-0B51-4EDB-809C-15CD0C490485}"/>
    <cellStyle name="Accent4 2 2 2 2 18" xfId="16558" xr:uid="{8688261A-812F-4A56-9AB1-5FC0E0AA73A6}"/>
    <cellStyle name="Accent4 2 2 2 2 18 2" xfId="20240" xr:uid="{CBA06BC7-E29D-4771-B4D2-FD9D4D725470}"/>
    <cellStyle name="Accent4 2 2 2 2 19" xfId="21566" xr:uid="{F36B720D-932F-47EB-A68E-DFF7390FA5EB}"/>
    <cellStyle name="Accent4 2 2 2 2 2" xfId="14408" xr:uid="{3BA05666-85DB-4360-B83D-89FD2F9A04E1}"/>
    <cellStyle name="Accent4 2 2 2 2 2 10" xfId="18974" xr:uid="{D494143E-DCE7-43A4-87C2-2A41A8FABD75}"/>
    <cellStyle name="Accent4 2 2 2 2 2 11" xfId="19087" xr:uid="{4750B37D-C3DC-4794-B53D-0A65587F3B0E}"/>
    <cellStyle name="Accent4 2 2 2 2 2 12" xfId="19200" xr:uid="{2B4A804D-E210-41B3-BD2A-E6BAF7998591}"/>
    <cellStyle name="Accent4 2 2 2 2 2 13" xfId="19312" xr:uid="{889C3F2E-AA0A-4E63-AC6B-2FFE435FD4C6}"/>
    <cellStyle name="Accent4 2 2 2 2 2 14" xfId="19427" xr:uid="{91CACD17-C3CE-47CD-906F-CEAF216A5D9C}"/>
    <cellStyle name="Accent4 2 2 2 2 2 15" xfId="19539" xr:uid="{2AEC46FE-4A8C-471B-A4F1-17EED8D825D5}"/>
    <cellStyle name="Accent4 2 2 2 2 2 16" xfId="19652" xr:uid="{6C9CEF8F-EC96-4E76-8967-2E1C5DB971F4}"/>
    <cellStyle name="Accent4 2 2 2 2 2 17" xfId="19777" xr:uid="{8AE11640-B72F-46A1-AA4D-023E0751A9CC}"/>
    <cellStyle name="Accent4 2 2 2 2 2 18" xfId="19878" xr:uid="{B639D1FC-5388-4EFD-95F6-167F093EDF38}"/>
    <cellStyle name="Accent4 2 2 2 2 2 18 2" xfId="21505" xr:uid="{8E5C1DDB-315B-4790-BC1D-AEACCA9C094B}"/>
    <cellStyle name="Accent4 2 2 2 2 2 19" xfId="20467" xr:uid="{51329C84-B1E8-4D92-B345-81954F9BC321}"/>
    <cellStyle name="Accent4 2 2 2 2 2 2" xfId="14443" xr:uid="{593F7986-05FA-45F9-A76E-84DBF2036A1F}"/>
    <cellStyle name="Accent4 2 2 2 2 2 2 10" xfId="19122" xr:uid="{557641D2-79FE-4A5B-9DC6-87E807C53264}"/>
    <cellStyle name="Accent4 2 2 2 2 2 2 11" xfId="19235" xr:uid="{DB7208ED-612B-4262-91A6-F81091009AEA}"/>
    <cellStyle name="Accent4 2 2 2 2 2 2 12" xfId="19347" xr:uid="{AA6CA941-D402-4C80-AC02-E66DBFF32621}"/>
    <cellStyle name="Accent4 2 2 2 2 2 2 13" xfId="19462" xr:uid="{6301F3F8-EC7F-46E2-93BA-3E9421EE58E8}"/>
    <cellStyle name="Accent4 2 2 2 2 2 2 14" xfId="19574" xr:uid="{916104A5-9C7F-4F6B-AFCA-4A505A2A3EBE}"/>
    <cellStyle name="Accent4 2 2 2 2 2 2 15" xfId="19687" xr:uid="{B9E01FCD-387D-4CDC-9839-12FFC1D4DD6F}"/>
    <cellStyle name="Accent4 2 2 2 2 2 2 16" xfId="19812" xr:uid="{FF4D93EC-4081-4134-9253-0ACCF47A42DA}"/>
    <cellStyle name="Accent4 2 2 2 2 2 2 17" xfId="19913" xr:uid="{EA10DAA9-6EA8-4315-AF49-7D250E8156AE}"/>
    <cellStyle name="Accent4 2 2 2 2 2 2 17 2" xfId="23452" xr:uid="{5A35DF1C-79F5-4E7E-AFF0-3BAEE7E3EF8C}"/>
    <cellStyle name="Accent4 2 2 2 2 2 2 18" xfId="21128" xr:uid="{C8072D91-FADE-4FA2-967D-587D1EBA5EE1}"/>
    <cellStyle name="Accent4 2 2 2 2 2 2 19" xfId="23444" xr:uid="{04947170-75E5-4451-9229-E5310165E2C5}"/>
    <cellStyle name="Accent4 2 2 2 2 2 2 2" xfId="14576" xr:uid="{C3865E84-B1A0-492B-AFF0-8468F7C4C720}"/>
    <cellStyle name="Accent4 2 2 2 2 2 2 2 10" xfId="19158" xr:uid="{0D1E59F1-48F6-482A-87B8-186DCEA0B293}"/>
    <cellStyle name="Accent4 2 2 2 2 2 2 2 11" xfId="19270" xr:uid="{1EA2839A-89FE-4002-964E-86E2F04A4631}"/>
    <cellStyle name="Accent4 2 2 2 2 2 2 2 12" xfId="19385" xr:uid="{23F72871-312A-436F-9E68-C251C0174194}"/>
    <cellStyle name="Accent4 2 2 2 2 2 2 2 13" xfId="19497" xr:uid="{9E29918E-4BFC-42C1-8C8D-5A498E10521A}"/>
    <cellStyle name="Accent4 2 2 2 2 2 2 2 14" xfId="19610" xr:uid="{8062723D-BF75-4058-8313-403EFBB615AB}"/>
    <cellStyle name="Accent4 2 2 2 2 2 2 2 15" xfId="19735" xr:uid="{351B42AD-CEF1-4EBE-9856-07B905E4067C}"/>
    <cellStyle name="Accent4 2 2 2 2 2 2 2 16" xfId="19819" xr:uid="{3655B2F7-4002-4F4E-9019-ADCFDF3B637F}"/>
    <cellStyle name="Accent4 2 2 2 2 2 2 2 17" xfId="22192" xr:uid="{46B2942A-5C06-49FC-9938-499C85B69DCE}"/>
    <cellStyle name="Accent4 2 2 2 2 2 2 2 17 2" xfId="23487" xr:uid="{44C80845-B038-4575-958E-ED398CC0556A}"/>
    <cellStyle name="Accent4 2 2 2 2 2 2 2 18" xfId="20904" xr:uid="{F757868D-C3F1-4FAF-804B-E3920DF59431}"/>
    <cellStyle name="Accent4 2 2 2 2 2 2 2 19" xfId="21922" xr:uid="{562CA092-D66B-4E02-BB77-FF4BA37D691C}"/>
    <cellStyle name="Accent4 2 2 2 2 2 2 2 2" xfId="14611" xr:uid="{4BE84B36-3B86-4369-BD48-E52FB8820A6E}"/>
    <cellStyle name="Accent4 2 2 2 2 2 2 2 2 10" xfId="19193" xr:uid="{054DCDA2-5970-4CF6-912D-865ACF7E17B8}"/>
    <cellStyle name="Accent4 2 2 2 2 2 2 2 2 11" xfId="19305" xr:uid="{05CF6771-989F-42E2-AD54-D5131E3D5C68}"/>
    <cellStyle name="Accent4 2 2 2 2 2 2 2 2 12" xfId="19420" xr:uid="{3CFA395A-1143-4014-96C0-76EB79E474C0}"/>
    <cellStyle name="Accent4 2 2 2 2 2 2 2 2 13" xfId="19532" xr:uid="{32DA8FC6-2F77-4CCF-BE33-9F730D5AAA72}"/>
    <cellStyle name="Accent4 2 2 2 2 2 2 2 2 14" xfId="19645" xr:uid="{C04B0C7A-5EFF-4853-86E8-C06475710BB9}"/>
    <cellStyle name="Accent4 2 2 2 2 2 2 2 2 15" xfId="19770" xr:uid="{8610DFA7-E8C1-42AC-BE8D-EDDBFA33DF80}"/>
    <cellStyle name="Accent4 2 2 2 2 2 2 2 2 16" xfId="19854" xr:uid="{EA4EB423-8C0D-47B5-9CD2-A60D759E28D1}"/>
    <cellStyle name="Accent4 2 2 2 2 2 2 2 2 17" xfId="22227" xr:uid="{76BF44B0-A95A-42F7-9AAC-5E3977367B80}"/>
    <cellStyle name="Accent4 2 2 2 2 2 2 2 2 17 2" xfId="23550" xr:uid="{2FA7485A-10EB-4992-A6A9-09268E2609AB}"/>
    <cellStyle name="Accent4 2 2 2 2 2 2 2 2 18" xfId="20871" xr:uid="{48ED2C3E-33C8-43D1-927B-1A3979F461B9}"/>
    <cellStyle name="Accent4 2 2 2 2 2 2 2 2 19" xfId="24525" xr:uid="{32F132E6-725B-4564-A7AD-FD9AFE23CFEF}"/>
    <cellStyle name="Accent4 2 2 2 2 2 2 2 2 2" xfId="16233" xr:uid="{9E07A6FD-D68B-4057-B51F-4B03493D2054}"/>
    <cellStyle name="Accent4 2 2 2 2 2 2 2 2 2 10" xfId="24085" xr:uid="{3F62CE02-8832-472D-A08F-8A3208D39589}"/>
    <cellStyle name="Accent4 2 2 2 2 2 2 2 2 2 11" xfId="22250" xr:uid="{454168AF-FFDB-45EF-B686-651EF578B7AD}"/>
    <cellStyle name="Accent4 2 2 2 2 2 2 2 2 2 12" xfId="20333" xr:uid="{E9620C71-4396-4C3E-AD10-3E2E3CFC55BF}"/>
    <cellStyle name="Accent4 2 2 2 2 2 2 2 2 2 13" xfId="24964" xr:uid="{B2A438A4-8C7C-4F77-955D-A69126981015}"/>
    <cellStyle name="Accent4 2 2 2 2 2 2 2 2 2 14" xfId="25131" xr:uid="{8DC15C0D-0357-498C-917B-FD6DA4EEF192}"/>
    <cellStyle name="Accent4 2 2 2 2 2 2 2 2 2 15" xfId="25286" xr:uid="{2DF7A74D-830F-4876-B343-BA053421AAC6}"/>
    <cellStyle name="Accent4 2 2 2 2 2 2 2 2 2 16" xfId="25431" xr:uid="{4C84216D-8CFD-4715-821F-BCC17BBCF9E2}"/>
    <cellStyle name="Accent4 2 2 2 2 2 2 2 2 2 17" xfId="25568" xr:uid="{4E6656A0-4207-4B03-AEC3-AE9177D2F390}"/>
    <cellStyle name="Accent4 2 2 2 2 2 2 2 2 2 18" xfId="26993" xr:uid="{E59456E8-F23E-4159-9DDC-C7E43C77DF97}"/>
    <cellStyle name="Accent4 2 2 2 2 2 2 2 2 2 19" xfId="30783" xr:uid="{BDABCBBB-D837-448A-AD71-734A0FB7B849}"/>
    <cellStyle name="Accent4 2 2 2 2 2 2 2 2 2 2" xfId="16268" xr:uid="{E5EB73DE-E466-4DA3-92A7-384A536A9DEB}"/>
    <cellStyle name="Accent4 2 2 2 2 2 2 2 2 2 2 10" xfId="35186" xr:uid="{C4218471-F005-4BD5-B254-E920BBE5E54E}"/>
    <cellStyle name="Accent4 2 2 2 2 2 2 2 2 2 2 11" xfId="34852" xr:uid="{B9901801-D6C6-40AC-96DB-7B561C6BF9A1}"/>
    <cellStyle name="Accent4 2 2 2 2 2 2 2 2 2 2 12" xfId="34979" xr:uid="{A94A1B46-4B46-471E-BB25-C11893CBF27E}"/>
    <cellStyle name="Accent4 2 2 2 2 2 2 2 2 2 2 13" xfId="33748" xr:uid="{A86B69A3-E31C-4754-97F2-1AD464633617}"/>
    <cellStyle name="Accent4 2 2 2 2 2 2 2 2 2 2 14" xfId="35325" xr:uid="{C38B437E-3C63-4FA4-A5F0-D6927EB1AF39}"/>
    <cellStyle name="Accent4 2 2 2 2 2 2 2 2 2 2 15" xfId="32756" xr:uid="{F7B833F3-5A6B-4FAA-8616-1F7CA2C87B23}"/>
    <cellStyle name="Accent4 2 2 2 2 2 2 2 2 2 2 16" xfId="28218" xr:uid="{393D108F-C6A3-4B5D-9F97-EF06025B2B46}"/>
    <cellStyle name="Accent4 2 2 2 2 2 2 2 2 2 2 17" xfId="32956" xr:uid="{FE6D1685-A6A5-461A-A41B-BBB560A594FC}"/>
    <cellStyle name="Accent4 2 2 2 2 2 2 2 2 2 2 18" xfId="33413" xr:uid="{A0B48D05-C8F0-4CE9-9867-3322029938E1}"/>
    <cellStyle name="Accent4 2 2 2 2 2 2 2 2 2 2 19" xfId="34561" xr:uid="{31865AF5-8BEA-4CE9-9EBC-DB2F17FEBE51}"/>
    <cellStyle name="Accent4 2 2 2 2 2 2 2 2 2 2 2" xfId="22394" xr:uid="{6D6FCD6C-6001-4EE0-B371-B16331CB3C2F}"/>
    <cellStyle name="Accent4 2 2 2 2 2 2 2 2 2 2 2 10" xfId="34877" xr:uid="{D5EB2D1A-1E33-4408-B1A8-BA4C2AC5B421}"/>
    <cellStyle name="Accent4 2 2 2 2 2 2 2 2 2 2 2 11" xfId="35688" xr:uid="{3D1ABBA1-9763-42C9-8A0E-D23F55D9CFE7}"/>
    <cellStyle name="Accent4 2 2 2 2 2 2 2 2 2 2 2 12" xfId="35738" xr:uid="{D2A02E17-8345-4F4E-831C-663777C65F23}"/>
    <cellStyle name="Accent4 2 2 2 2 2 2 2 2 2 2 2 13" xfId="35784" xr:uid="{FE104D0A-7AE8-47CD-B54E-405A58EBB3DB}"/>
    <cellStyle name="Accent4 2 2 2 2 2 2 2 2 2 2 2 14" xfId="35827" xr:uid="{69A02C0B-684B-4CCB-AB98-F993DF5028B0}"/>
    <cellStyle name="Accent4 2 2 2 2 2 2 2 2 2 2 2 15" xfId="35869" xr:uid="{8F8DA35D-B7C9-49E5-95D4-813ECF27A908}"/>
    <cellStyle name="Accent4 2 2 2 2 2 2 2 2 2 2 2 16" xfId="35908" xr:uid="{19167A03-94CD-4B9C-A8F1-71AF98DCFAD1}"/>
    <cellStyle name="Accent4 2 2 2 2 2 2 2 2 2 2 2 17" xfId="35941" xr:uid="{4CB65BF7-1AD5-4D32-9EB3-0ADEDE0D4BF3}"/>
    <cellStyle name="Accent4 2 2 2 2 2 2 2 2 2 2 2 18" xfId="35971" xr:uid="{0B65A6CE-A1F6-494D-ACBD-E332B1B0A21C}"/>
    <cellStyle name="Accent4 2 2 2 2 2 2 2 2 2 2 2 19" xfId="35997" xr:uid="{D31D1338-5910-47E7-854A-3302E5C77CA4}"/>
    <cellStyle name="Accent4 2 2 2 2 2 2 2 2 2 2 2 2" xfId="22429" xr:uid="{FAC5BF24-5C9E-425F-997E-3FDAA5F4BC2F}"/>
    <cellStyle name="Accent4 2 2 2 2 2 2 2 2 2 2 2 2 10" xfId="34197" xr:uid="{6D3D7243-DF27-48EF-B60E-461351FC36C0}"/>
    <cellStyle name="Accent4 2 2 2 2 2 2 2 2 2 2 2 2 11" xfId="33819" xr:uid="{B641EAFA-1DF4-4094-8415-C44D58927AFF}"/>
    <cellStyle name="Accent4 2 2 2 2 2 2 2 2 2 2 2 2 12" xfId="35456" xr:uid="{A5DCB433-3981-4FA2-A480-E546BB7A27FD}"/>
    <cellStyle name="Accent4 2 2 2 2 2 2 2 2 2 2 2 2 13" xfId="32656" xr:uid="{7EC691B5-234A-419E-9F1F-CC6C8D352A3F}"/>
    <cellStyle name="Accent4 2 2 2 2 2 2 2 2 2 2 2 2 14" xfId="34693" xr:uid="{913839B0-EC44-42F2-8642-8D50D9E24062}"/>
    <cellStyle name="Accent4 2 2 2 2 2 2 2 2 2 2 2 2 15" xfId="34329" xr:uid="{E666A1EB-64C2-42B6-9AC1-613CEB0489AC}"/>
    <cellStyle name="Accent4 2 2 2 2 2 2 2 2 2 2 2 2 16" xfId="15476" xr:uid="{5E1F7332-4D3D-431C-A0E9-973C50B32B71}"/>
    <cellStyle name="Accent4 2 2 2 2 2 2 2 2 2 2 2 2 17" xfId="36630" xr:uid="{05878AA6-C62E-4B3D-B29E-26CB4EDF09C5}"/>
    <cellStyle name="Accent4 2 2 2 2 2 2 2 2 2 2 2 2 18" xfId="27901" xr:uid="{2B31E304-F098-45EF-B541-D66B2913F97B}"/>
    <cellStyle name="Accent4 2 2 2 2 2 2 2 2 2 2 2 2 19" xfId="36148" xr:uid="{7BC8DF16-27E4-43F7-97AD-D72C0F6E62E3}"/>
    <cellStyle name="Accent4 2 2 2 2 2 2 2 2 2 2 2 2 2" xfId="31487" xr:uid="{694514AF-91C9-4E2A-A82C-1B169AC4273C}"/>
    <cellStyle name="Accent4 2 2 2 2 2 2 2 2 2 2 2 2 2 10" xfId="39060" xr:uid="{1878302A-F279-4BB6-A86E-7F6B4660D329}"/>
    <cellStyle name="Accent4 2 2 2 2 2 2 2 2 2 2 2 2 2 2" xfId="27286" xr:uid="{13859647-195B-4B07-B282-314AE525C075}"/>
    <cellStyle name="Accent4 2 2 2 2 2 2 2 2 2 2 2 2 2 2 2" xfId="41097" xr:uid="{DC54B0FD-2C0F-45B8-ACBA-0942B9BF6B32}"/>
    <cellStyle name="Accent4 2 2 2 2 2 2 2 2 2 2 2 2 2 2 2 2" xfId="40131" xr:uid="{97E13814-8A63-4EC9-B06D-A3BE6EEAEE07}"/>
    <cellStyle name="Accent4 2 2 2 2 2 2 2 2 2 2 2 2 2 3" xfId="32454" xr:uid="{FFFC7FD7-48BE-423D-859D-974E3EFEA281}"/>
    <cellStyle name="Accent4 2 2 2 2 2 2 2 2 2 2 2 2 2 4" xfId="32043" xr:uid="{0158FC18-C538-42DB-BCFE-C5B9477896E3}"/>
    <cellStyle name="Accent4 2 2 2 2 2 2 2 2 2 2 2 2 2 5" xfId="32508" xr:uid="{D97F52E4-CA71-478D-A3A4-4A2BA0D0908B}"/>
    <cellStyle name="Accent4 2 2 2 2 2 2 2 2 2 2 2 2 2 6" xfId="28828" xr:uid="{EA39294B-D65F-4FB6-8E7A-04CE40097E2A}"/>
    <cellStyle name="Accent4 2 2 2 2 2 2 2 2 2 2 2 2 2 7" xfId="32246" xr:uid="{3AC16BEB-372B-4A1F-9BD4-AF8CC1062430}"/>
    <cellStyle name="Accent4 2 2 2 2 2 2 2 2 2 2 2 2 2 8" xfId="31808" xr:uid="{CB393EE4-662D-4263-A50D-ECC371A350AC}"/>
    <cellStyle name="Accent4 2 2 2 2 2 2 2 2 2 2 2 2 2 9" xfId="31417" xr:uid="{69DFA567-2D4D-4603-8F2F-8376AB4DEBE9}"/>
    <cellStyle name="Accent4 2 2 2 2 2 2 2 2 2 2 2 2 20" xfId="32473" xr:uid="{E5966412-A276-46DA-95CA-F91027FA38FF}"/>
    <cellStyle name="Accent4 2 2 2 2 2 2 2 2 2 2 2 2 21" xfId="28850" xr:uid="{D4E90EBB-52E3-41AD-8680-23927AA94042}"/>
    <cellStyle name="Accent4 2 2 2 2 2 2 2 2 2 2 2 2 22" xfId="36078" xr:uid="{7DE47E56-8ABD-468F-8600-91BD3C4456A4}"/>
    <cellStyle name="Accent4 2 2 2 2 2 2 2 2 2 2 2 2 23" xfId="39025" xr:uid="{A4F70DAC-00CB-49CB-8C51-A1C38DE2409E}"/>
    <cellStyle name="Accent4 2 2 2 2 2 2 2 2 2 2 2 2 3" xfId="34525" xr:uid="{BE26A969-F759-4252-B843-0A2E98157067}"/>
    <cellStyle name="Accent4 2 2 2 2 2 2 2 2 2 2 2 2 4" xfId="34352" xr:uid="{24935F86-3385-42E5-8E34-55B33F2000C1}"/>
    <cellStyle name="Accent4 2 2 2 2 2 2 2 2 2 2 2 2 5" xfId="35604" xr:uid="{2E6BA169-9D74-4D9C-8CE5-20CD5EB7174D}"/>
    <cellStyle name="Accent4 2 2 2 2 2 2 2 2 2 2 2 2 6" xfId="33061" xr:uid="{8FE67F98-9FB7-4238-B67C-4543822FAEF4}"/>
    <cellStyle name="Accent4 2 2 2 2 2 2 2 2 2 2 2 2 7" xfId="33115" xr:uid="{B522A124-61A3-4793-ACAF-8F9BC26BD006}"/>
    <cellStyle name="Accent4 2 2 2 2 2 2 2 2 2 2 2 2 8" xfId="34159" xr:uid="{E44E7B5B-D508-4E1B-81A1-EF66A229751C}"/>
    <cellStyle name="Accent4 2 2 2 2 2 2 2 2 2 2 2 2 9" xfId="32914" xr:uid="{0AF5B38D-0425-4621-8587-99DAC6B59E27}"/>
    <cellStyle name="Accent4 2 2 2 2 2 2 2 2 2 2 2 20" xfId="36017" xr:uid="{5CF78114-304C-4CAC-83F5-ED0600682A17}"/>
    <cellStyle name="Accent4 2 2 2 2 2 2 2 2 2 2 2 21" xfId="36034" xr:uid="{5CEFB347-E013-459B-8677-76A9B68A2391}"/>
    <cellStyle name="Accent4 2 2 2 2 2 2 2 2 2 2 2 22" xfId="31267" xr:uid="{E89D977E-1B8A-4EE9-AE90-70BE853305A1}"/>
    <cellStyle name="Accent4 2 2 2 2 2 2 2 2 2 2 2 23" xfId="31268" xr:uid="{5C181DF5-647B-4D4A-94DE-33BDBF267FB3}"/>
    <cellStyle name="Accent4 2 2 2 2 2 2 2 2 2 2 2 24" xfId="31358" xr:uid="{49AF6B32-B425-4F51-8198-5E5AB57C62A0}"/>
    <cellStyle name="Accent4 2 2 2 2 2 2 2 2 2 2 2 25" xfId="27870" xr:uid="{8ACA8E5A-AD39-4E33-BE2B-132884BCED97}"/>
    <cellStyle name="Accent4 2 2 2 2 2 2 2 2 2 2 2 26" xfId="31776" xr:uid="{2A32E792-CF85-4DF2-ABB5-B0C20A30A25D}"/>
    <cellStyle name="Accent4 2 2 2 2 2 2 2 2 2 2 2 27" xfId="27266" xr:uid="{CE269618-2F20-42E8-AF06-EDECE92C9781}"/>
    <cellStyle name="Accent4 2 2 2 2 2 2 2 2 2 2 2 28" xfId="14689" xr:uid="{B94A9262-558C-480A-80C8-6290C57912E2}"/>
    <cellStyle name="Accent4 2 2 2 2 2 2 2 2 2 2 2 29" xfId="37689" xr:uid="{31484B16-B0BB-40F4-B7AE-FD7495122933}"/>
    <cellStyle name="Accent4 2 2 2 2 2 2 2 2 2 2 2 3" xfId="29394" xr:uid="{851584C1-FDA7-4199-AA98-C503EF72739E}"/>
    <cellStyle name="Accent4 2 2 2 2 2 2 2 2 2 2 2 4" xfId="27498" xr:uid="{7F52DDF3-9508-43CB-BADC-BB2A6E8A6CB3}"/>
    <cellStyle name="Accent4 2 2 2 2 2 2 2 2 2 2 2 5" xfId="30176" xr:uid="{825FDF43-8990-4B29-A044-9AD27A66BBDB}"/>
    <cellStyle name="Accent4 2 2 2 2 2 2 2 2 2 2 2 6" xfId="14901" xr:uid="{B9D9EFB5-954B-44D0-8A0C-42E5FD46595F}"/>
    <cellStyle name="Accent4 2 2 2 2 2 2 2 2 2 2 2 7" xfId="29213" xr:uid="{88F46947-31B5-4CDE-92DF-8D1522D7A696}"/>
    <cellStyle name="Accent4 2 2 2 2 2 2 2 2 2 2 2 8" xfId="15672" xr:uid="{0D83A10D-BD84-4BC5-8E6D-6B940BB56EC7}"/>
    <cellStyle name="Accent4 2 2 2 2 2 2 2 2 2 2 2 9" xfId="29558" xr:uid="{370D4D47-1D22-497B-B924-7189AA9FD812}"/>
    <cellStyle name="Accent4 2 2 2 2 2 2 2 2 2 2 2 9 2" xfId="34490" xr:uid="{C856B8F1-CA7D-4550-8E4C-1EBCD4879796}"/>
    <cellStyle name="Accent4 2 2 2 2 2 2 2 2 2 2 2 9 3" xfId="36533" xr:uid="{54FE9088-4456-4620-A452-0CAA12102B5F}"/>
    <cellStyle name="Accent4 2 2 2 2 2 2 2 2 2 2 2 9 4" xfId="30767" xr:uid="{AD4F9690-0818-406A-A641-CA5F26CCBF92}"/>
    <cellStyle name="Accent4 2 2 2 2 2 2 2 2 2 2 2 9 5" xfId="36055" xr:uid="{AF52EE13-E089-44D0-A799-6F2A5DB7E036}"/>
    <cellStyle name="Accent4 2 2 2 2 2 2 2 2 2 2 2 9 6" xfId="30504" xr:uid="{8300929A-A299-4156-AC57-516CD80DE683}"/>
    <cellStyle name="Accent4 2 2 2 2 2 2 2 2 2 2 2 9 7" xfId="32003" xr:uid="{D53081C3-4EC1-446B-96A0-1AAF22665569}"/>
    <cellStyle name="Accent4 2 2 2 2 2 2 2 2 2 2 2 9 8" xfId="36511" xr:uid="{79814E39-E07E-434B-A8B0-58556FBD961A}"/>
    <cellStyle name="Accent4 2 2 2 2 2 2 2 2 2 2 2 9 9" xfId="30979" xr:uid="{7317697F-E691-4939-8D60-0EA2122B9414}"/>
    <cellStyle name="Accent4 2 2 2 2 2 2 2 2 2 2 20" xfId="33537" xr:uid="{ADFBE555-A6C8-4648-9CC5-4A3FCD0E0DDB}"/>
    <cellStyle name="Accent4 2 2 2 2 2 2 2 2 2 2 21" xfId="34702" xr:uid="{E79D5831-9D48-4D5F-A756-CAD5D92C23D2}"/>
    <cellStyle name="Accent4 2 2 2 2 2 2 2 2 2 2 22" xfId="29757" xr:uid="{39989967-23D7-43E5-8899-E129D8198F6D}"/>
    <cellStyle name="Accent4 2 2 2 2 2 2 2 2 2 2 23" xfId="30479" xr:uid="{3481AD9B-3477-41E6-9AF8-CB3E63253478}"/>
    <cellStyle name="Accent4 2 2 2 2 2 2 2 2 2 2 24" xfId="30492" xr:uid="{3D9A2E0C-1CCD-4BAD-B207-CFBFB8163059}"/>
    <cellStyle name="Accent4 2 2 2 2 2 2 2 2 2 2 25" xfId="29807" xr:uid="{449A9B6B-4577-4509-8875-42FBFE374DC4}"/>
    <cellStyle name="Accent4 2 2 2 2 2 2 2 2 2 2 26" xfId="36660" xr:uid="{5F3E2786-A532-49BD-9D0A-E8EBB9B60BFD}"/>
    <cellStyle name="Accent4 2 2 2 2 2 2 2 2 2 2 27" xfId="30037" xr:uid="{715937BA-7110-4044-A15B-E3F2CB3B55BF}"/>
    <cellStyle name="Accent4 2 2 2 2 2 2 2 2 2 2 28" xfId="31822" xr:uid="{8C5FADFA-D362-4525-944D-7DEBF5330012}"/>
    <cellStyle name="Accent4 2 2 2 2 2 2 2 2 2 2 29" xfId="37654" xr:uid="{72D03E5D-20C1-4EAC-B46D-BDEFAA7C4B28}"/>
    <cellStyle name="Accent4 2 2 2 2 2 2 2 2 2 2 3" xfId="29359" xr:uid="{D047F0C2-62E3-4C5A-9D13-71E254C21382}"/>
    <cellStyle name="Accent4 2 2 2 2 2 2 2 2 2 2 4" xfId="28170" xr:uid="{D9CCC40F-9C7A-4820-8AA6-EF8854ADCA6F}"/>
    <cellStyle name="Accent4 2 2 2 2 2 2 2 2 2 2 5" xfId="14992" xr:uid="{125632C1-A682-469A-85B5-08EC80794809}"/>
    <cellStyle name="Accent4 2 2 2 2 2 2 2 2 2 2 6" xfId="30225" xr:uid="{13E55AB5-5703-4ECF-9781-480D3AE037F5}"/>
    <cellStyle name="Accent4 2 2 2 2 2 2 2 2 2 2 7" xfId="14746" xr:uid="{9E8A740F-EFE1-469F-AD28-79473790380A}"/>
    <cellStyle name="Accent4 2 2 2 2 2 2 2 2 2 2 8" xfId="28180" xr:uid="{A7E046D4-CA24-4B65-A855-11DF253BB6DF}"/>
    <cellStyle name="Accent4 2 2 2 2 2 2 2 2 2 2 9" xfId="29785" xr:uid="{EEAC4D20-26A7-4A14-97F9-E427F866B27E}"/>
    <cellStyle name="Accent4 2 2 2 2 2 2 2 2 2 2 9 2" xfId="33516" xr:uid="{FEA2DEEF-5427-44F6-9B0E-A0AD27140BEE}"/>
    <cellStyle name="Accent4 2 2 2 2 2 2 2 2 2 2 9 3" xfId="36386" xr:uid="{89E2F2A3-2494-41BB-8EA7-6B9D57C811A2}"/>
    <cellStyle name="Accent4 2 2 2 2 2 2 2 2 2 2 9 4" xfId="28360" xr:uid="{88F651C4-64F4-4420-BAE3-ABB480A2A5D9}"/>
    <cellStyle name="Accent4 2 2 2 2 2 2 2 2 2 2 9 5" xfId="28195" xr:uid="{E1A3378B-C911-4F64-99EE-C7133341748B}"/>
    <cellStyle name="Accent4 2 2 2 2 2 2 2 2 2 2 9 6" xfId="29066" xr:uid="{D179A256-3AFB-4660-990D-881051ECD3E4}"/>
    <cellStyle name="Accent4 2 2 2 2 2 2 2 2 2 2 9 7" xfId="14836" xr:uid="{3148B348-E7B7-4F8F-A1F4-C000EA5F218B}"/>
    <cellStyle name="Accent4 2 2 2 2 2 2 2 2 2 2 9 8" xfId="30344" xr:uid="{8CF27427-487D-45FF-B822-D327486EEE67}"/>
    <cellStyle name="Accent4 2 2 2 2 2 2 2 2 2 2 9 9" xfId="32422" xr:uid="{79E84BE9-F2A4-4313-9C0D-CBDF35412296}"/>
    <cellStyle name="Accent4 2 2 2 2 2 2 2 2 2 20" xfId="15916" xr:uid="{3594B780-D8B2-4833-B0EA-5B589A741DF8}"/>
    <cellStyle name="Accent4 2 2 2 2 2 2 2 2 2 21" xfId="15123" xr:uid="{D5AC412A-5025-4773-A1A4-17C07FFBA1BC}"/>
    <cellStyle name="Accent4 2 2 2 2 2 2 2 2 2 22" xfId="27727" xr:uid="{D2635463-B328-4785-A64F-DE04706FD6D9}"/>
    <cellStyle name="Accent4 2 2 2 2 2 2 2 2 2 23" xfId="15755" xr:uid="{5DEE396B-701F-425B-B6AD-65D40B61AFFA}"/>
    <cellStyle name="Accent4 2 2 2 2 2 2 2 2 2 24" xfId="27137" xr:uid="{E395558B-781B-4AEC-A34A-A9EBC178DBE8}"/>
    <cellStyle name="Accent4 2 2 2 2 2 2 2 2 2 24 2" xfId="33481" xr:uid="{EF62BFED-D721-43C3-86B9-3737488ACBF7}"/>
    <cellStyle name="Accent4 2 2 2 2 2 2 2 2 2 24 3" xfId="36351" xr:uid="{3D7EEE5B-E849-4493-8FB7-A857623AE853}"/>
    <cellStyle name="Accent4 2 2 2 2 2 2 2 2 2 24 4" xfId="30749" xr:uid="{E6495836-B519-432F-9D1D-4FB2646B3774}"/>
    <cellStyle name="Accent4 2 2 2 2 2 2 2 2 2 24 5" xfId="14931" xr:uid="{8DA53922-EE1E-431F-B1E9-1B0DE5C4BD1F}"/>
    <cellStyle name="Accent4 2 2 2 2 2 2 2 2 2 24 6" xfId="32408" xr:uid="{0583054D-AB3F-45B8-8134-E2770C36B2B5}"/>
    <cellStyle name="Accent4 2 2 2 2 2 2 2 2 2 24 7" xfId="31031" xr:uid="{13CF84AB-BA52-4EF4-ACD6-FEF7597B7715}"/>
    <cellStyle name="Accent4 2 2 2 2 2 2 2 2 2 24 8" xfId="36605" xr:uid="{02E20371-8BD0-4ACA-BB86-3CA0234B5BDB}"/>
    <cellStyle name="Accent4 2 2 2 2 2 2 2 2 2 24 9" xfId="31474" xr:uid="{2532338C-5743-4676-BBF7-87E916638BF4}"/>
    <cellStyle name="Accent4 2 2 2 2 2 2 2 2 2 25" xfId="34853" xr:uid="{C98E7970-309A-49FF-9A13-B092EB001ACB}"/>
    <cellStyle name="Accent4 2 2 2 2 2 2 2 2 2 26" xfId="33758" xr:uid="{86C42A73-7834-4FA1-AB3F-3B4593BEFA00}"/>
    <cellStyle name="Accent4 2 2 2 2 2 2 2 2 2 27" xfId="34465" xr:uid="{01E76F17-4C12-4704-B505-A22CBCB180B8}"/>
    <cellStyle name="Accent4 2 2 2 2 2 2 2 2 2 28" xfId="34741" xr:uid="{AD0F9510-7084-4302-9521-C6FFF7B6EBA3}"/>
    <cellStyle name="Accent4 2 2 2 2 2 2 2 2 2 29" xfId="35610" xr:uid="{331415D3-0043-4E28-9A99-DDF6BEF18684}"/>
    <cellStyle name="Accent4 2 2 2 2 2 2 2 2 2 3" xfId="23585" xr:uid="{FFD39D3C-0DC8-4C36-895B-241276E887F6}"/>
    <cellStyle name="Accent4 2 2 2 2 2 2 2 2 2 30" xfId="32552" xr:uid="{D3732EF3-27C0-4E77-984D-C563A6F9FEA6}"/>
    <cellStyle name="Accent4 2 2 2 2 2 2 2 2 2 31" xfId="33090" xr:uid="{4CFC72F4-F8E7-430B-9731-691A58688E22}"/>
    <cellStyle name="Accent4 2 2 2 2 2 2 2 2 2 32" xfId="33112" xr:uid="{33C97A3B-D2FB-4CF0-9836-B7A93E7849E3}"/>
    <cellStyle name="Accent4 2 2 2 2 2 2 2 2 2 33" xfId="35263" xr:uid="{BE0E7E79-8BC2-4F5B-BC33-10DAC5B547CA}"/>
    <cellStyle name="Accent4 2 2 2 2 2 2 2 2 2 34" xfId="32807" xr:uid="{C5A9C3DB-A4A1-4082-8B36-8143BF2DF2D5}"/>
    <cellStyle name="Accent4 2 2 2 2 2 2 2 2 2 35" xfId="35081" xr:uid="{775723A5-CEB1-4D57-9139-CB9448D75721}"/>
    <cellStyle name="Accent4 2 2 2 2 2 2 2 2 2 36" xfId="35024" xr:uid="{F77CD5E6-8F48-42DA-B722-B5392702E3DD}"/>
    <cellStyle name="Accent4 2 2 2 2 2 2 2 2 2 37" xfId="27420" xr:uid="{DC62A930-8DA0-4B82-A22A-613E1C534E4E}"/>
    <cellStyle name="Accent4 2 2 2 2 2 2 2 2 2 38" xfId="29738" xr:uid="{E9BB3464-FA05-4AEA-9399-957CD282B867}"/>
    <cellStyle name="Accent4 2 2 2 2 2 2 2 2 2 39" xfId="32351" xr:uid="{2E719937-CC2E-47E6-86A1-67FF86519BFF}"/>
    <cellStyle name="Accent4 2 2 2 2 2 2 2 2 2 4" xfId="20394" xr:uid="{0507A1F9-AC96-4BF2-998B-50D029617ECB}"/>
    <cellStyle name="Accent4 2 2 2 2 2 2 2 2 2 40" xfId="36690" xr:uid="{EAADEC8E-DE00-4B53-A415-7FD478B0289F}"/>
    <cellStyle name="Accent4 2 2 2 2 2 2 2 2 2 41" xfId="36740" xr:uid="{D131D252-0006-4BDF-80AD-EE8B27EE3917}"/>
    <cellStyle name="Accent4 2 2 2 2 2 2 2 2 2 42" xfId="36780" xr:uid="{213222C1-A6D7-4493-B49B-17A699A7CF88}"/>
    <cellStyle name="Accent4 2 2 2 2 2 2 2 2 2 43" xfId="36812" xr:uid="{7A400A63-AADA-42B4-8284-DAECDAF0B59A}"/>
    <cellStyle name="Accent4 2 2 2 2 2 2 2 2 2 44" xfId="37268" xr:uid="{91387444-95A6-4BD8-AF3C-E2913817FD28}"/>
    <cellStyle name="Accent4 2 2 2 2 2 2 2 2 2 5" xfId="21403" xr:uid="{960A7BCC-FD81-4913-8BD0-096157EF41FF}"/>
    <cellStyle name="Accent4 2 2 2 2 2 2 2 2 2 6" xfId="23598" xr:uid="{6990B791-0E49-4088-87ED-306F5B7515CD}"/>
    <cellStyle name="Accent4 2 2 2 2 2 2 2 2 2 7" xfId="20397" xr:uid="{B2C506A8-7E3C-4348-A141-50445BAF5D23}"/>
    <cellStyle name="Accent4 2 2 2 2 2 2 2 2 2 8" xfId="20455" xr:uid="{539473E4-1EFA-4D89-B632-0BC201350982}"/>
    <cellStyle name="Accent4 2 2 2 2 2 2 2 2 2 9" xfId="21322" xr:uid="{74676FDF-7393-4B10-A15E-4634F1DC5C34}"/>
    <cellStyle name="Accent4 2 2 2 2 2 2 2 2 20" xfId="22030" xr:uid="{21350DF3-E1C5-48B2-A693-BD8743218E78}"/>
    <cellStyle name="Accent4 2 2 2 2 2 2 2 2 21" xfId="24246" xr:uid="{749397CE-D15A-41AF-A9FE-603CEF582AE0}"/>
    <cellStyle name="Accent4 2 2 2 2 2 2 2 2 22" xfId="21978" xr:uid="{FB1161D8-DAAF-48EF-AA41-14848F7E2267}"/>
    <cellStyle name="Accent4 2 2 2 2 2 2 2 2 23" xfId="24643" xr:uid="{3CBF16F6-CFFB-4B05-AAD7-7518747DC43E}"/>
    <cellStyle name="Accent4 2 2 2 2 2 2 2 2 24" xfId="20063" xr:uid="{7AC65365-0DAF-4534-A66E-F42329B98967}"/>
    <cellStyle name="Accent4 2 2 2 2 2 2 2 2 25" xfId="21265" xr:uid="{5E40EFF4-BE93-4216-B7B3-9518A8F28EC1}"/>
    <cellStyle name="Accent4 2 2 2 2 2 2 2 2 26" xfId="21562" xr:uid="{DE1DD71F-D102-44DC-970F-6E2B155BEF87}"/>
    <cellStyle name="Accent4 2 2 2 2 2 2 2 2 27" xfId="23610" xr:uid="{D21D04F6-1AF5-4F54-8548-7F026588D76F}"/>
    <cellStyle name="Accent4 2 2 2 2 2 2 2 2 28" xfId="21789" xr:uid="{26570317-A0DF-4297-A77F-8F9D55A266FE}"/>
    <cellStyle name="Accent4 2 2 2 2 2 2 2 2 29" xfId="24910" xr:uid="{6EC70871-AFC7-41F3-B38C-22553DAA6534}"/>
    <cellStyle name="Accent4 2 2 2 2 2 2 2 2 3" xfId="18369" xr:uid="{B0BED182-B5FE-4A6D-9F76-F3550F6524E0}"/>
    <cellStyle name="Accent4 2 2 2 2 2 2 2 2 30" xfId="25083" xr:uid="{EBD52DFB-73C4-40B1-AB0B-AE78AD7DC001}"/>
    <cellStyle name="Accent4 2 2 2 2 2 2 2 2 31" xfId="25239" xr:uid="{5A81CAAB-126D-40E7-80B8-2CDEC3DA5C5D}"/>
    <cellStyle name="Accent4 2 2 2 2 2 2 2 2 32" xfId="17650" xr:uid="{CE9298D4-D147-48C1-81A1-A443914FE765}"/>
    <cellStyle name="Accent4 2 2 2 2 2 2 2 2 33" xfId="17768" xr:uid="{C399E746-E211-42D9-8191-32746BEE3230}"/>
    <cellStyle name="Accent4 2 2 2 2 2 2 2 2 34" xfId="26308" xr:uid="{1C1C1AC9-DEDA-4ACD-A1B7-E8BA00811FC0}"/>
    <cellStyle name="Accent4 2 2 2 2 2 2 2 2 35" xfId="26389" xr:uid="{A370EBDB-B68D-4F04-AD98-160A0747A34E}"/>
    <cellStyle name="Accent4 2 2 2 2 2 2 2 2 36" xfId="26465" xr:uid="{849452EF-C10B-47E4-87E2-AC563C66D14A}"/>
    <cellStyle name="Accent4 2 2 2 2 2 2 2 2 37" xfId="26537" xr:uid="{F8AC674F-8B01-474A-A9D6-0A23DEC7DE87}"/>
    <cellStyle name="Accent4 2 2 2 2 2 2 2 2 38" xfId="26602" xr:uid="{0C550372-0682-4ED6-B045-8B5F349FAC56}"/>
    <cellStyle name="Accent4 2 2 2 2 2 2 2 2 39" xfId="26661" xr:uid="{0A7B3BEC-8C78-4AB6-A7E2-2A7696526A27}"/>
    <cellStyle name="Accent4 2 2 2 2 2 2 2 2 4" xfId="18489" xr:uid="{1B533832-A440-42D7-BFCD-C15EFEF7479D}"/>
    <cellStyle name="Accent4 2 2 2 2 2 2 2 2 40" xfId="26716" xr:uid="{C719F101-D1CD-488C-B8E4-A9551D3E9A33}"/>
    <cellStyle name="Accent4 2 2 2 2 2 2 2 2 41" xfId="26765" xr:uid="{54BF976E-3C5E-4591-AAD2-2BE4E0DF488D}"/>
    <cellStyle name="Accent4 2 2 2 2 2 2 2 2 42" xfId="26813" xr:uid="{53620507-B473-403B-AB9A-A50180A8D7C4}"/>
    <cellStyle name="Accent4 2 2 2 2 2 2 2 2 43" xfId="26857" xr:uid="{2B766A98-2755-4698-89CF-D7EAB8361B0F}"/>
    <cellStyle name="Accent4 2 2 2 2 2 2 2 2 44" xfId="26899" xr:uid="{E57A7927-33E5-44AA-AF61-CF10C9780EE5}"/>
    <cellStyle name="Accent4 2 2 2 2 2 2 2 2 45" xfId="26958" xr:uid="{8A88AE94-4123-46DD-B5DF-D957208E5E20}"/>
    <cellStyle name="Accent4 2 2 2 2 2 2 2 2 46" xfId="28848" xr:uid="{0BE77911-9B63-437C-AD85-A06F921178A5}"/>
    <cellStyle name="Accent4 2 2 2 2 2 2 2 2 47" xfId="30617" xr:uid="{5BF3A393-EC02-4C84-B8DE-5A4890041983}"/>
    <cellStyle name="Accent4 2 2 2 2 2 2 2 2 48" xfId="28115" xr:uid="{D4E1C60C-FEA9-4352-B406-E288D23AB4FB}"/>
    <cellStyle name="Accent4 2 2 2 2 2 2 2 2 49" xfId="29828" xr:uid="{07344113-2226-4EC0-9F1B-3B23206F8867}"/>
    <cellStyle name="Accent4 2 2 2 2 2 2 2 2 5" xfId="18612" xr:uid="{D39144D4-5B9D-4B01-B201-C0808386BEA1}"/>
    <cellStyle name="Accent4 2 2 2 2 2 2 2 2 50" xfId="31512" xr:uid="{CDB3D1DE-33E4-4BF3-B854-D4B7679B9A54}"/>
    <cellStyle name="Accent4 2 2 2 2 2 2 2 2 51" xfId="30284" xr:uid="{DFE28C3D-3FF5-46D9-875E-9B93BA983645}"/>
    <cellStyle name="Accent4 2 2 2 2 2 2 2 2 51 2" xfId="33307" xr:uid="{9F7675AD-89F8-43F2-982D-8665CB2E209E}"/>
    <cellStyle name="Accent4 2 2 2 2 2 2 2 2 51 3" xfId="36320" xr:uid="{CFC39600-4655-4D5E-A09A-343D0D3FD45C}"/>
    <cellStyle name="Accent4 2 2 2 2 2 2 2 2 51 4" xfId="30064" xr:uid="{376E3DA0-66FF-4105-AE26-2254A11702DB}"/>
    <cellStyle name="Accent4 2 2 2 2 2 2 2 2 51 5" xfId="15133" xr:uid="{206233D7-8E7E-4D09-B47F-0F9162C0BF54}"/>
    <cellStyle name="Accent4 2 2 2 2 2 2 2 2 51 6" xfId="36609" xr:uid="{5D0FC75E-567B-4809-998C-4D6549152D3D}"/>
    <cellStyle name="Accent4 2 2 2 2 2 2 2 2 51 7" xfId="30723" xr:uid="{8F9F59CF-A52B-48E0-B2EC-415C017C04C7}"/>
    <cellStyle name="Accent4 2 2 2 2 2 2 2 2 51 8" xfId="27054" xr:uid="{13B56EF7-84E0-4610-8037-42DEF0544FCE}"/>
    <cellStyle name="Accent4 2 2 2 2 2 2 2 2 51 9" xfId="36331" xr:uid="{04D7900E-FF9F-46B4-B5DF-4D7C40D0ADC1}"/>
    <cellStyle name="Accent4 2 2 2 2 2 2 2 2 52" xfId="33770" xr:uid="{6885881D-506C-493D-A034-B03AD50F5D80}"/>
    <cellStyle name="Accent4 2 2 2 2 2 2 2 2 53" xfId="33627" xr:uid="{75750808-FA30-4613-92FB-3070F3A4F67F}"/>
    <cellStyle name="Accent4 2 2 2 2 2 2 2 2 54" xfId="33470" xr:uid="{4837E781-133E-4D14-9000-6A892F6F87EF}"/>
    <cellStyle name="Accent4 2 2 2 2 2 2 2 2 55" xfId="34562" xr:uid="{52D2CB06-31C5-42B0-B35D-FB030791E272}"/>
    <cellStyle name="Accent4 2 2 2 2 2 2 2 2 56" xfId="34308" xr:uid="{4D086A14-ADCA-4BF4-86BD-216602FD1567}"/>
    <cellStyle name="Accent4 2 2 2 2 2 2 2 2 57" xfId="33780" xr:uid="{1E953654-5594-4D06-819A-3F66057C4010}"/>
    <cellStyle name="Accent4 2 2 2 2 2 2 2 2 58" xfId="32843" xr:uid="{C19EA70F-9EFE-41BB-8C96-1B7A075D0CB3}"/>
    <cellStyle name="Accent4 2 2 2 2 2 2 2 2 59" xfId="35351" xr:uid="{12BAE052-FB6E-4128-B72F-5C4B3B1ADBFF}"/>
    <cellStyle name="Accent4 2 2 2 2 2 2 2 2 6" xfId="18734" xr:uid="{6F7F436F-3D6A-4E8E-941F-0C2DB2EBF1DB}"/>
    <cellStyle name="Accent4 2 2 2 2 2 2 2 2 60" xfId="32736" xr:uid="{E462D3BB-B150-445B-A6D5-3D5DB4ED1C53}"/>
    <cellStyle name="Accent4 2 2 2 2 2 2 2 2 61" xfId="34721" xr:uid="{F5945E79-CE45-452C-8F8E-A7C93BA1DB6A}"/>
    <cellStyle name="Accent4 2 2 2 2 2 2 2 2 62" xfId="34192" xr:uid="{67985CBC-F575-41B1-9447-7B1646CAA055}"/>
    <cellStyle name="Accent4 2 2 2 2 2 2 2 2 63" xfId="35126" xr:uid="{63D5E629-5D82-4535-A17A-4AD4B96F092C}"/>
    <cellStyle name="Accent4 2 2 2 2 2 2 2 2 64" xfId="30124" xr:uid="{D43A57E9-1BEE-4331-80FF-EE9874B9999C}"/>
    <cellStyle name="Accent4 2 2 2 2 2 2 2 2 65" xfId="27552" xr:uid="{F91A8C66-F98D-451B-8FFE-51EB4CD6C013}"/>
    <cellStyle name="Accent4 2 2 2 2 2 2 2 2 66" xfId="31993" xr:uid="{7BF21584-135D-484D-ACCC-00643F1C01B0}"/>
    <cellStyle name="Accent4 2 2 2 2 2 2 2 2 67" xfId="32110" xr:uid="{9104767F-2417-48FA-A056-91814F744854}"/>
    <cellStyle name="Accent4 2 2 2 2 2 2 2 2 68" xfId="14976" xr:uid="{EFDF3AB1-5CA6-4147-A03E-DE1E14C87A39}"/>
    <cellStyle name="Accent4 2 2 2 2 2 2 2 2 69" xfId="31578" xr:uid="{D47F3ED0-9F74-4540-90B8-6D030CEBDEEF}"/>
    <cellStyle name="Accent4 2 2 2 2 2 2 2 2 7" xfId="18848" xr:uid="{7872B336-06D4-46F3-84A3-406F0708BE7A}"/>
    <cellStyle name="Accent4 2 2 2 2 2 2 2 2 70" xfId="15901" xr:uid="{8BEFFD79-0701-4C2C-8D01-12C3CAA2CA10}"/>
    <cellStyle name="Accent4 2 2 2 2 2 2 2 2 71" xfId="37233" xr:uid="{EE8FCDCA-87FE-47D7-9C67-0A2C86DDC2FB}"/>
    <cellStyle name="Accent4 2 2 2 2 2 2 2 2 8" xfId="18967" xr:uid="{17361858-2F72-4EB0-AF1D-9D44741F2C57}"/>
    <cellStyle name="Accent4 2 2 2 2 2 2 2 2 9" xfId="19080" xr:uid="{F89C9EC7-648D-4F57-9592-80A362BBAE16}"/>
    <cellStyle name="Accent4 2 2 2 2 2 2 2 20" xfId="20965" xr:uid="{FFB5A095-3FAF-4AEE-93A6-ABDBC3B73EA4}"/>
    <cellStyle name="Accent4 2 2 2 2 2 2 2 21" xfId="23851" xr:uid="{8B39209B-6531-4870-981D-6FE64BE70E5D}"/>
    <cellStyle name="Accent4 2 2 2 2 2 2 2 22" xfId="19968" xr:uid="{B30523CF-DA24-4B02-8A9F-22D5085EFC45}"/>
    <cellStyle name="Accent4 2 2 2 2 2 2 2 23" xfId="21689" xr:uid="{22F669D2-C7A5-400E-9532-6D4463FDE00C}"/>
    <cellStyle name="Accent4 2 2 2 2 2 2 2 24" xfId="24393" xr:uid="{67828F5E-8941-4C0F-843A-46758A1D5CA9}"/>
    <cellStyle name="Accent4 2 2 2 2 2 2 2 25" xfId="20532" xr:uid="{FD38E95D-25F0-45F0-92F7-0EAD9ACA5476}"/>
    <cellStyle name="Accent4 2 2 2 2 2 2 2 26" xfId="22137" xr:uid="{82BF9649-B0AE-4D89-9815-FE1D4F59B443}"/>
    <cellStyle name="Accent4 2 2 2 2 2 2 2 27" xfId="20970" xr:uid="{0EB09AC1-67B6-48E0-97A3-50A7E50F5315}"/>
    <cellStyle name="Accent4 2 2 2 2 2 2 2 28" xfId="23657" xr:uid="{8513CEDB-2D01-418B-B335-557D836482D2}"/>
    <cellStyle name="Accent4 2 2 2 2 2 2 2 29" xfId="21609" xr:uid="{4EBF691B-8B8E-41DC-A80A-DE5B82BBB689}"/>
    <cellStyle name="Accent4 2 2 2 2 2 2 2 3" xfId="16194" xr:uid="{39C1F683-C9C2-4C35-B2BF-1414C030DCF8}"/>
    <cellStyle name="Accent4 2 2 2 2 2 2 2 3 10" xfId="23534" xr:uid="{5B1CD5F2-AA8F-4789-A86A-715BE0AD95E8}"/>
    <cellStyle name="Accent4 2 2 2 2 2 2 2 3 11" xfId="21596" xr:uid="{04B984CA-6747-4C66-A40D-13125166B7EE}"/>
    <cellStyle name="Accent4 2 2 2 2 2 2 2 3 12" xfId="24501" xr:uid="{E1A125CB-E70C-4A0B-AAB7-39133F059223}"/>
    <cellStyle name="Accent4 2 2 2 2 2 2 2 3 13" xfId="22029" xr:uid="{E05CF83E-2971-4FF4-82C3-2DF2F7F3B115}"/>
    <cellStyle name="Accent4 2 2 2 2 2 2 2 3 14" xfId="24113" xr:uid="{072554F1-BF2D-4CD3-9439-0F38B6D282E9}"/>
    <cellStyle name="Accent4 2 2 2 2 2 2 2 3 15" xfId="22353" xr:uid="{D82232A4-DE46-4DE2-A1A4-F679B08263E7}"/>
    <cellStyle name="Accent4 2 2 2 2 2 2 2 3 16" xfId="21151" xr:uid="{1703E614-DF46-4321-B0DD-9414AC6F6B18}"/>
    <cellStyle name="Accent4 2 2 2 2 2 2 2 3 17" xfId="21538" xr:uid="{0B63B784-50D7-4D46-8A7B-8ABA462C2A0C}"/>
    <cellStyle name="Accent4 2 2 2 2 2 2 2 3 18" xfId="27881" xr:uid="{31FF3C22-228B-4C69-AA59-7884304344E6}"/>
    <cellStyle name="Accent4 2 2 2 2 2 2 2 3 19" xfId="29849" xr:uid="{C577EDFD-F2C2-4E82-964D-FAB05A157779}"/>
    <cellStyle name="Accent4 2 2 2 2 2 2 2 3 2" xfId="18334" xr:uid="{EB4D8D82-BF47-42A3-994A-9BE72D06FCE7}"/>
    <cellStyle name="Accent4 2 2 2 2 2 2 2 3 2 2" xfId="22331" xr:uid="{1E470BB8-FD36-4FA0-9BBD-4EC95692FFB8}"/>
    <cellStyle name="Accent4 2 2 2 2 2 2 2 3 2 2 2" xfId="22988" xr:uid="{445E0277-7F0A-453F-B075-C3731FE9E498}"/>
    <cellStyle name="Accent4 2 2 2 2 2 2 2 3 2 2 3" xfId="29696" xr:uid="{D55D05CA-CDCE-4D15-B026-2EED5C67BCF3}"/>
    <cellStyle name="Accent4 2 2 2 2 2 2 2 3 2 2 4" xfId="30838" xr:uid="{BD9DDA47-6AD2-4BDB-A40A-3872A275006A}"/>
    <cellStyle name="Accent4 2 2 2 2 2 2 2 3 2 2 5" xfId="31037" xr:uid="{D70C0F02-AFB6-4111-8F72-9E3C1A86363A}"/>
    <cellStyle name="Accent4 2 2 2 2 2 2 2 3 2 2 6" xfId="31252" xr:uid="{E9B188E9-94C3-48DA-A1F7-2F12FA2F279C}"/>
    <cellStyle name="Accent4 2 2 2 2 2 2 2 3 2 2 7" xfId="31439" xr:uid="{1304D176-9DC0-497C-B65B-94962ED97CDA}"/>
    <cellStyle name="Accent4 2 2 2 2 2 2 2 3 2 2 8" xfId="28695" xr:uid="{38902415-9D75-4558-926E-95C9B81CE4CC}"/>
    <cellStyle name="Accent4 2 2 2 2 2 2 2 3 2 3" xfId="29331" xr:uid="{71768B19-0010-4716-AD12-0222FB167BD1}"/>
    <cellStyle name="Accent4 2 2 2 2 2 2 2 3 2 4" xfId="31034" xr:uid="{3A58A332-D334-4375-A63C-575302448D93}"/>
    <cellStyle name="Accent4 2 2 2 2 2 2 2 3 2 5" xfId="31217" xr:uid="{5F6630BA-5253-4D8F-B98F-DAF2939837C5}"/>
    <cellStyle name="Accent4 2 2 2 2 2 2 2 3 2 6" xfId="31414" xr:uid="{D0075DE0-BE22-4751-A303-4BC7C86C6A4B}"/>
    <cellStyle name="Accent4 2 2 2 2 2 2 2 3 2 7" xfId="31580" xr:uid="{718660B5-87E4-4DBB-AAC0-6D2013BFD1DC}"/>
    <cellStyle name="Accent4 2 2 2 2 2 2 2 3 2 8" xfId="31681" xr:uid="{82F09801-73F1-4887-A016-C54263692C9C}"/>
    <cellStyle name="Accent4 2 2 2 2 2 2 2 3 20" xfId="30754" xr:uid="{CBF6BF8B-9F59-4E6F-B7A7-4EB67A080F78}"/>
    <cellStyle name="Accent4 2 2 2 2 2 2 2 3 21" xfId="27680" xr:uid="{FB58E020-5EB6-4233-878B-8ED3B9A8ECBA}"/>
    <cellStyle name="Accent4 2 2 2 2 2 2 2 3 22" xfId="28007" xr:uid="{80B5DD20-6866-4CCB-9585-5E2B6A6129DF}"/>
    <cellStyle name="Accent4 2 2 2 2 2 2 2 3 23" xfId="30976" xr:uid="{3AF7EE67-702D-4726-87CE-D1C05C239803}"/>
    <cellStyle name="Accent4 2 2 2 2 2 2 2 3 3" xfId="24324" xr:uid="{C8381A9D-B339-47EC-9088-43FEF795B9D5}"/>
    <cellStyle name="Accent4 2 2 2 2 2 2 2 3 4" xfId="21813" xr:uid="{E66B21AF-ED23-4409-8438-61B82C66B024}"/>
    <cellStyle name="Accent4 2 2 2 2 2 2 2 3 5" xfId="23960" xr:uid="{856BA807-1D3E-44BB-8F2F-A2A93E4DC24B}"/>
    <cellStyle name="Accent4 2 2 2 2 2 2 2 3 6" xfId="20118" xr:uid="{A59433FA-3A87-4E03-A9F3-3A1EB64A8073}"/>
    <cellStyle name="Accent4 2 2 2 2 2 2 2 3 7" xfId="22038" xr:uid="{5147E9FA-EA9F-4C6D-844D-971CA2D5892F}"/>
    <cellStyle name="Accent4 2 2 2 2 2 2 2 3 8" xfId="23827" xr:uid="{665E9128-42D0-4721-A73B-4532B14E1AB5}"/>
    <cellStyle name="Accent4 2 2 2 2 2 2 2 3 9" xfId="20779" xr:uid="{FC40110C-7CDF-4376-859F-F656A8E402D7}"/>
    <cellStyle name="Accent4 2 2 2 2 2 2 2 30" xfId="23622" xr:uid="{7A7E7CA8-C0C3-4EB8-A134-9B9F8EBBD4FA}"/>
    <cellStyle name="Accent4 2 2 2 2 2 2 2 31" xfId="21607" xr:uid="{828E719D-6A2E-43DE-9C30-7DB42B72AAFE}"/>
    <cellStyle name="Accent4 2 2 2 2 2 2 2 32" xfId="18679" xr:uid="{FE54F0B4-2E74-4048-87B9-4694240DF1D2}"/>
    <cellStyle name="Accent4 2 2 2 2 2 2 2 33" xfId="16341" xr:uid="{AA61AF0F-B096-433E-8EF3-73D3BE56FBE8}"/>
    <cellStyle name="Accent4 2 2 2 2 2 2 2 34" xfId="26273" xr:uid="{5BEB9CAE-D073-4B0F-920F-EDF941E9C69E}"/>
    <cellStyle name="Accent4 2 2 2 2 2 2 2 35" xfId="26354" xr:uid="{A5E13D27-88D4-4194-8CE1-DF537D7AF38D}"/>
    <cellStyle name="Accent4 2 2 2 2 2 2 2 36" xfId="26430" xr:uid="{FC6FCB29-6B56-4F5C-AF1A-986A5C12B803}"/>
    <cellStyle name="Accent4 2 2 2 2 2 2 2 37" xfId="26502" xr:uid="{E22508D5-9F4C-4C9B-B7A8-CB5825F07637}"/>
    <cellStyle name="Accent4 2 2 2 2 2 2 2 38" xfId="26567" xr:uid="{045424D6-1007-44F7-ADC4-AE6E309FB229}"/>
    <cellStyle name="Accent4 2 2 2 2 2 2 2 39" xfId="26626" xr:uid="{16F8D4AC-4A4C-4087-8308-9B9871926666}"/>
    <cellStyle name="Accent4 2 2 2 2 2 2 2 4" xfId="18454" xr:uid="{25465F41-7DCF-4E4C-A2D9-EC2847082D27}"/>
    <cellStyle name="Accent4 2 2 2 2 2 2 2 40" xfId="26681" xr:uid="{131F4534-C108-4EBF-9585-575DE959DAA6}"/>
    <cellStyle name="Accent4 2 2 2 2 2 2 2 41" xfId="26730" xr:uid="{9EDCBDC7-38DD-46F8-87D9-058DCC17949C}"/>
    <cellStyle name="Accent4 2 2 2 2 2 2 2 42" xfId="26778" xr:uid="{1B865EFC-9811-442C-BF7E-D58DC6DF0B7D}"/>
    <cellStyle name="Accent4 2 2 2 2 2 2 2 43" xfId="26822" xr:uid="{4BF9C9F3-9CAB-4F20-827A-A9F798BBAD5E}"/>
    <cellStyle name="Accent4 2 2 2 2 2 2 2 44" xfId="26864" xr:uid="{F0A499DE-142F-48F3-986B-D6B2B286E2EF}"/>
    <cellStyle name="Accent4 2 2 2 2 2 2 2 45" xfId="26920" xr:uid="{67C40090-A997-4E7F-9C39-ED1C527B9ADA}"/>
    <cellStyle name="Accent4 2 2 2 2 2 2 2 46" xfId="29750" xr:uid="{13787B4C-4538-42C9-8A18-FC596AABC90D}"/>
    <cellStyle name="Accent4 2 2 2 2 2 2 2 47" xfId="27940" xr:uid="{BF181DF2-2F4A-4DC1-AC32-A027A42C4805}"/>
    <cellStyle name="Accent4 2 2 2 2 2 2 2 48" xfId="27479" xr:uid="{16000B8A-9397-4E42-BCB3-B4FF9E6018FD}"/>
    <cellStyle name="Accent4 2 2 2 2 2 2 2 49" xfId="15586" xr:uid="{480B5E37-33F5-4855-A0B4-5B29F0BA69F2}"/>
    <cellStyle name="Accent4 2 2 2 2 2 2 2 5" xfId="18577" xr:uid="{53CC298C-D8A3-451F-98B0-843F2F20075F}"/>
    <cellStyle name="Accent4 2 2 2 2 2 2 2 50" xfId="15949" xr:uid="{F07E5E72-FB0D-4AC0-B01A-B0EA3334AEF5}"/>
    <cellStyle name="Accent4 2 2 2 2 2 2 2 51" xfId="15953" xr:uid="{86341EAB-3078-445A-A605-3FAFBF5AF726}"/>
    <cellStyle name="Accent4 2 2 2 2 2 2 2 51 2" xfId="33272" xr:uid="{4A62F9AE-1056-4F0B-ABB0-46014D7747D8}"/>
    <cellStyle name="Accent4 2 2 2 2 2 2 2 51 3" xfId="36285" xr:uid="{ADDB0A12-98B3-41E9-B887-DCCEC54B76DA}"/>
    <cellStyle name="Accent4 2 2 2 2 2 2 2 51 4" xfId="27017" xr:uid="{ED4123B4-8B08-42CB-A311-70DB2706746E}"/>
    <cellStyle name="Accent4 2 2 2 2 2 2 2 51 5" xfId="32220" xr:uid="{F43410BC-2294-4B0E-A270-3CEEC17758A2}"/>
    <cellStyle name="Accent4 2 2 2 2 2 2 2 51 6" xfId="31632" xr:uid="{9EDB301C-543F-46E3-A077-C36BD3924CD2}"/>
    <cellStyle name="Accent4 2 2 2 2 2 2 2 51 7" xfId="32364" xr:uid="{17148A9C-E0BC-49AA-AF73-1E7F1DA98CC2}"/>
    <cellStyle name="Accent4 2 2 2 2 2 2 2 51 8" xfId="29953" xr:uid="{0D52C258-1C35-408C-9A90-C8BD9798DA64}"/>
    <cellStyle name="Accent4 2 2 2 2 2 2 2 51 9" xfId="30170" xr:uid="{F722193E-AE9F-4089-8ADD-C1DF067DFACE}"/>
    <cellStyle name="Accent4 2 2 2 2 2 2 2 52" xfId="33362" xr:uid="{87AE432F-A71D-4F3E-9683-1332AE287108}"/>
    <cellStyle name="Accent4 2 2 2 2 2 2 2 53" xfId="34996" xr:uid="{13B6D06F-6B13-4E50-A454-E6C950588DA9}"/>
    <cellStyle name="Accent4 2 2 2 2 2 2 2 54" xfId="35134" xr:uid="{78AEC5D6-622F-4F9B-8DA4-46074FD8226D}"/>
    <cellStyle name="Accent4 2 2 2 2 2 2 2 55" xfId="34680" xr:uid="{E26A3401-036E-487E-B074-C41D6275EB60}"/>
    <cellStyle name="Accent4 2 2 2 2 2 2 2 56" xfId="33568" xr:uid="{CEA4D3D3-8778-4704-8B76-2CC35F8942FF}"/>
    <cellStyle name="Accent4 2 2 2 2 2 2 2 57" xfId="34856" xr:uid="{24227C48-101F-422F-ACFE-863CC998168C}"/>
    <cellStyle name="Accent4 2 2 2 2 2 2 2 58" xfId="34544" xr:uid="{1632B723-F3C7-4EC5-84DC-1F5B85B7CE18}"/>
    <cellStyle name="Accent4 2 2 2 2 2 2 2 59" xfId="34239" xr:uid="{40098EB7-BBB6-4449-8192-04DD0A18E00B}"/>
    <cellStyle name="Accent4 2 2 2 2 2 2 2 6" xfId="18699" xr:uid="{F8D20576-90F2-48A7-AC40-68AA85E6F6AE}"/>
    <cellStyle name="Accent4 2 2 2 2 2 2 2 60" xfId="35389" xr:uid="{7DF31D96-2858-4EF7-8733-BBBEA1361854}"/>
    <cellStyle name="Accent4 2 2 2 2 2 2 2 61" xfId="32707" xr:uid="{5EDA84DD-CA3A-4B52-9913-4B2C79EDBCD7}"/>
    <cellStyle name="Accent4 2 2 2 2 2 2 2 62" xfId="33322" xr:uid="{B228DC49-DCCC-44A8-B33D-72A94E9E59FA}"/>
    <cellStyle name="Accent4 2 2 2 2 2 2 2 63" xfId="35693" xr:uid="{8E4C1C4A-A72F-4715-859C-F73F9A930993}"/>
    <cellStyle name="Accent4 2 2 2 2 2 2 2 64" xfId="30903" xr:uid="{B014A68B-D65C-4099-A0E4-60A3ACA9FD22}"/>
    <cellStyle name="Accent4 2 2 2 2 2 2 2 65" xfId="28081" xr:uid="{FBEE2E7A-0776-41A8-B78A-D9E805851DF9}"/>
    <cellStyle name="Accent4 2 2 2 2 2 2 2 66" xfId="36491" xr:uid="{AF95003C-2CB9-4093-A142-B958F3954575}"/>
    <cellStyle name="Accent4 2 2 2 2 2 2 2 67" xfId="27939" xr:uid="{A573604A-0C38-4D6B-A8DB-C17427268B9B}"/>
    <cellStyle name="Accent4 2 2 2 2 2 2 2 68" xfId="14995" xr:uid="{F9D31A2D-292E-4109-93B2-83366E1D2128}"/>
    <cellStyle name="Accent4 2 2 2 2 2 2 2 69" xfId="31168" xr:uid="{04DD3B6B-6BCF-485C-9892-92B5D9A0480F}"/>
    <cellStyle name="Accent4 2 2 2 2 2 2 2 7" xfId="18813" xr:uid="{77792CC7-64A1-4212-AEF8-831C620AC0ED}"/>
    <cellStyle name="Accent4 2 2 2 2 2 2 2 70" xfId="31680" xr:uid="{8DDCC5E3-FEB2-46A7-8098-AE11BF0E7127}"/>
    <cellStyle name="Accent4 2 2 2 2 2 2 2 71" xfId="37206" xr:uid="{A2ECEEDC-122E-499F-B7E6-1CB4E13A57E7}"/>
    <cellStyle name="Accent4 2 2 2 2 2 2 2 8" xfId="18932" xr:uid="{AFB1666C-DA79-4048-93A3-9AEE01A602A0}"/>
    <cellStyle name="Accent4 2 2 2 2 2 2 2 9" xfId="19045" xr:uid="{2254FD43-3DEB-41B5-8E91-11AABFFBB714}"/>
    <cellStyle name="Accent4 2 2 2 2 2 2 20" xfId="21582" xr:uid="{B6A87DB0-DA40-4D6B-9059-614EA84EC90E}"/>
    <cellStyle name="Accent4 2 2 2 2 2 2 21" xfId="23670" xr:uid="{CDDF49F1-5930-49FF-BEBF-323785C60B41}"/>
    <cellStyle name="Accent4 2 2 2 2 2 2 22" xfId="21135" xr:uid="{47B05EC6-FCBA-404F-B2FA-09CEDB324A41}"/>
    <cellStyle name="Accent4 2 2 2 2 2 2 23" xfId="24109" xr:uid="{84EACD15-50A9-45A5-95CC-89FADA917AEB}"/>
    <cellStyle name="Accent4 2 2 2 2 2 2 24" xfId="22385" xr:uid="{8F60AF5E-144C-4AC6-BA75-180B123D650C}"/>
    <cellStyle name="Accent4 2 2 2 2 2 2 25" xfId="20309" xr:uid="{E9D81D61-4F81-497E-B778-183758FB39B1}"/>
    <cellStyle name="Accent4 2 2 2 2 2 2 26" xfId="24822" xr:uid="{5C889C0A-B846-4CFD-BD9D-14985FFC8518}"/>
    <cellStyle name="Accent4 2 2 2 2 2 2 27" xfId="25000" xr:uid="{66B1D1A9-B418-46B2-8BA7-A181BCDEDB17}"/>
    <cellStyle name="Accent4 2 2 2 2 2 2 28" xfId="25164" xr:uid="{C7243125-B534-42DB-8361-A7893650B13C}"/>
    <cellStyle name="Accent4 2 2 2 2 2 2 29" xfId="25318" xr:uid="{967413C2-36BF-434B-A807-9E0D05AA071B}"/>
    <cellStyle name="Accent4 2 2 2 2 2 2 3" xfId="16159" xr:uid="{7B5B7545-F7EE-4795-AA93-C86206486E81}"/>
    <cellStyle name="Accent4 2 2 2 2 2 2 3 10" xfId="22283" xr:uid="{DCBFB519-9169-4ABE-88DE-DBEA8A595799}"/>
    <cellStyle name="Accent4 2 2 2 2 2 2 3 11" xfId="24259" xr:uid="{855B010B-1761-4305-9DB4-9E6B611B6C0B}"/>
    <cellStyle name="Accent4 2 2 2 2 2 2 3 12" xfId="20643" xr:uid="{DCD195DD-CBAA-48AA-B4DB-4A39D74760D7}"/>
    <cellStyle name="Accent4 2 2 2 2 2 2 3 13" xfId="20297" xr:uid="{B33A54BE-14D6-4B04-B0C9-421410E5E3A9}"/>
    <cellStyle name="Accent4 2 2 2 2 2 2 3 14" xfId="20971" xr:uid="{12AD4700-8061-436C-9DA8-2790F88A05F2}"/>
    <cellStyle name="Accent4 2 2 2 2 2 2 3 15" xfId="24151" xr:uid="{30F211AA-5058-4A81-B8A1-7B590400349C}"/>
    <cellStyle name="Accent4 2 2 2 2 2 2 3 16" xfId="21301" xr:uid="{50F548D4-9A64-498E-B858-E01B52A0F5C1}"/>
    <cellStyle name="Accent4 2 2 2 2 2 2 3 17" xfId="24567" xr:uid="{A66DDA17-C0AB-4482-96D0-5C8FF1BB7E74}"/>
    <cellStyle name="Accent4 2 2 2 2 2 2 3 18" xfId="27858" xr:uid="{E1A47739-5CD6-461A-8687-984A18F2FC83}"/>
    <cellStyle name="Accent4 2 2 2 2 2 2 3 19" xfId="27271" xr:uid="{BC609C32-C470-4405-BC61-46DB0D89FD5C}"/>
    <cellStyle name="Accent4 2 2 2 2 2 2 3 2" xfId="18291" xr:uid="{821CA35A-D357-4603-BE3F-D95668481BF9}"/>
    <cellStyle name="Accent4 2 2 2 2 2 2 3 2 2" xfId="22296" xr:uid="{87B42D04-BCB8-4AD3-A846-C7407655198E}"/>
    <cellStyle name="Accent4 2 2 2 2 2 2 3 2 2 2" xfId="22973" xr:uid="{DD39EDE8-AEC0-47AE-A1E0-1582DBC50BF3}"/>
    <cellStyle name="Accent4 2 2 2 2 2 2 3 2 2 3" xfId="29687" xr:uid="{6ABBFBB6-78F5-45B4-956F-D382A3562BF4}"/>
    <cellStyle name="Accent4 2 2 2 2 2 2 3 2 2 4" xfId="27736" xr:uid="{2FB37B53-C683-4FB5-99FF-96559B97BC35}"/>
    <cellStyle name="Accent4 2 2 2 2 2 2 3 2 2 5" xfId="29070" xr:uid="{1BEF67CF-AE46-4032-9A5E-71A84F054E4A}"/>
    <cellStyle name="Accent4 2 2 2 2 2 2 3 2 2 6" xfId="28424" xr:uid="{DF7DD66C-DB96-442F-959D-42A4455FF865}"/>
    <cellStyle name="Accent4 2 2 2 2 2 2 3 2 2 7" xfId="15119" xr:uid="{97EC1F77-0E1F-4880-AA61-051C75DF7C1A}"/>
    <cellStyle name="Accent4 2 2 2 2 2 2 3 2 2 8" xfId="31177" xr:uid="{06126519-AFDE-4C39-BDA1-08CE4AF54D95}"/>
    <cellStyle name="Accent4 2 2 2 2 2 2 3 2 3" xfId="29296" xr:uid="{83870A54-070C-425A-8E3F-F86014BFFF63}"/>
    <cellStyle name="Accent4 2 2 2 2 2 2 3 2 4" xfId="30820" xr:uid="{3FA7375C-D530-4FC6-9BB4-339531337135}"/>
    <cellStyle name="Accent4 2 2 2 2 2 2 3 2 5" xfId="28835" xr:uid="{BE2324DF-87D8-49B7-98D1-2F666E32144F}"/>
    <cellStyle name="Accent4 2 2 2 2 2 2 3 2 6" xfId="31239" xr:uid="{19C27082-C3E7-484A-AC77-B4B461E45F2C}"/>
    <cellStyle name="Accent4 2 2 2 2 2 2 3 2 7" xfId="31428" xr:uid="{C8502410-D1DC-4BBF-9670-76C18047ADF8}"/>
    <cellStyle name="Accent4 2 2 2 2 2 2 3 2 8" xfId="28327" xr:uid="{75F00EBB-E5AE-472D-B24C-252748AC1553}"/>
    <cellStyle name="Accent4 2 2 2 2 2 2 3 20" xfId="29751" xr:uid="{0F6B44CB-7C79-41FF-B23C-B5DB9636BCA6}"/>
    <cellStyle name="Accent4 2 2 2 2 2 2 3 21" xfId="15309" xr:uid="{091CB8FD-3507-4127-95ED-4E9E31C83878}"/>
    <cellStyle name="Accent4 2 2 2 2 2 2 3 22" xfId="31020" xr:uid="{399E6471-3E12-4E6F-ACCE-30596901E285}"/>
    <cellStyle name="Accent4 2 2 2 2 2 2 3 23" xfId="14883" xr:uid="{5D83AC9A-DF86-461B-9717-094EB37FE4F8}"/>
    <cellStyle name="Accent4 2 2 2 2 2 2 3 3" xfId="24308" xr:uid="{CEEB2E8F-EB28-4298-B912-2D4C2EEE0C15}"/>
    <cellStyle name="Accent4 2 2 2 2 2 2 3 4" xfId="20550" xr:uid="{A38F7D40-C110-4775-AE58-F7D136C4731F}"/>
    <cellStyle name="Accent4 2 2 2 2 2 2 3 5" xfId="23975" xr:uid="{83C8CDFD-B8F8-426C-8955-DC2F0AFB847B}"/>
    <cellStyle name="Accent4 2 2 2 2 2 2 3 6" xfId="20207" xr:uid="{CFBEE9D0-D2CA-4F45-AC9E-2DA118BF3AA2}"/>
    <cellStyle name="Accent4 2 2 2 2 2 2 3 7" xfId="21394" xr:uid="{318845A2-D0B3-4E25-BB07-9505F7354927}"/>
    <cellStyle name="Accent4 2 2 2 2 2 2 3 8" xfId="20933" xr:uid="{910DC63C-C65E-4C10-8514-9EDE1B32B63F}"/>
    <cellStyle name="Accent4 2 2 2 2 2 2 3 9" xfId="24554" xr:uid="{3C0CBCBC-6198-49AD-921A-57BA40B8E3C7}"/>
    <cellStyle name="Accent4 2 2 2 2 2 2 30" xfId="25462" xr:uid="{0D46ADCE-BA41-422F-BFBE-DFC5F3C93F0F}"/>
    <cellStyle name="Accent4 2 2 2 2 2 2 31" xfId="25596" xr:uid="{4EE8199C-6B80-4041-9130-F2755E6DBF47}"/>
    <cellStyle name="Accent4 2 2 2 2 2 2 32" xfId="19708" xr:uid="{A584AA88-3D48-4A02-A5C1-C8BCF70E52D1}"/>
    <cellStyle name="Accent4 2 2 2 2 2 2 33" xfId="18554" xr:uid="{7E328A69-3243-4384-B53E-82759DCAF160}"/>
    <cellStyle name="Accent4 2 2 2 2 2 2 34" xfId="16954" xr:uid="{5932DB12-4C9D-484A-BF5D-6FEBA5C25318}"/>
    <cellStyle name="Accent4 2 2 2 2 2 2 35" xfId="16943" xr:uid="{EBB781D4-CB51-4654-AF70-1F1A259478E0}"/>
    <cellStyle name="Accent4 2 2 2 2 2 2 36" xfId="16464" xr:uid="{1B5E7BEA-2112-49D9-8F93-1A8A2514C555}"/>
    <cellStyle name="Accent4 2 2 2 2 2 2 37" xfId="23270" xr:uid="{1DAF9D4C-CF9F-4F79-BFB9-4EA7F8D33B39}"/>
    <cellStyle name="Accent4 2 2 2 2 2 2 38" xfId="23092" xr:uid="{5A50F573-746F-49B0-8840-964363E216FF}"/>
    <cellStyle name="Accent4 2 2 2 2 2 2 39" xfId="22767" xr:uid="{B08DC9B5-3769-442B-B408-380FD7FE911D}"/>
    <cellStyle name="Accent4 2 2 2 2 2 2 4" xfId="18411" xr:uid="{4CDB9B3D-FDEB-4F4A-B34D-BB602030A894}"/>
    <cellStyle name="Accent4 2 2 2 2 2 2 40" xfId="22794" xr:uid="{81327298-0FB3-496C-8C4A-6B6DEDABFF12}"/>
    <cellStyle name="Accent4 2 2 2 2 2 2 41" xfId="23305" xr:uid="{652FCF93-E51B-422A-8BCD-F665B13D5E30}"/>
    <cellStyle name="Accent4 2 2 2 2 2 2 42" xfId="23299" xr:uid="{FF2F3A99-EA26-4C0A-90B7-CBAC67585BEA}"/>
    <cellStyle name="Accent4 2 2 2 2 2 2 43" xfId="18095" xr:uid="{D9584357-F9B2-4284-9A7E-3EE8C33B7313}"/>
    <cellStyle name="Accent4 2 2 2 2 2 2 44" xfId="16361" xr:uid="{2A39E578-D37F-4D28-B428-38E5EB84594F}"/>
    <cellStyle name="Accent4 2 2 2 2 2 2 45" xfId="15795" xr:uid="{DF0D6F2C-CB63-4532-B03D-A56BD192A36C}"/>
    <cellStyle name="Accent4 2 2 2 2 2 2 46" xfId="27629" xr:uid="{F92D2F58-AB40-4600-B856-82E534CCE3B0}"/>
    <cellStyle name="Accent4 2 2 2 2 2 2 47" xfId="27256" xr:uid="{85AFDCA7-DF0A-4686-B269-3D394C8FE098}"/>
    <cellStyle name="Accent4 2 2 2 2 2 2 48" xfId="30520" xr:uid="{572D9672-6561-435F-940F-B1048EC75E7B}"/>
    <cellStyle name="Accent4 2 2 2 2 2 2 49" xfId="29850" xr:uid="{073EEFD4-2148-474D-9B8D-D2FCED749958}"/>
    <cellStyle name="Accent4 2 2 2 2 2 2 5" xfId="18531" xr:uid="{E2936DC1-DE8A-4818-AF95-4148900FB45C}"/>
    <cellStyle name="Accent4 2 2 2 2 2 2 50" xfId="15770" xr:uid="{F6AA19EE-9255-4252-8574-46018C279E47}"/>
    <cellStyle name="Accent4 2 2 2 2 2 2 51" xfId="30307" xr:uid="{AFDBA1B2-54D5-4AED-AA59-EE2B75D2932C}"/>
    <cellStyle name="Accent4 2 2 2 2 2 2 51 2" xfId="33245" xr:uid="{8DB48C72-BECB-4430-BFB6-19F9EC5ED9E4}"/>
    <cellStyle name="Accent4 2 2 2 2 2 2 51 3" xfId="36274" xr:uid="{C0CD2297-9D4B-41D3-88EA-6828EE4CEFF8}"/>
    <cellStyle name="Accent4 2 2 2 2 2 2 51 4" xfId="31974" xr:uid="{470BEF09-CCD6-4A6C-8A3B-44CC5695413B}"/>
    <cellStyle name="Accent4 2 2 2 2 2 2 51 5" xfId="29755" xr:uid="{219D2353-5449-4D5E-975F-67AC1F680288}"/>
    <cellStyle name="Accent4 2 2 2 2 2 2 51 6" xfId="16120" xr:uid="{0FCD491F-0234-4860-913C-0B5AEA388ACB}"/>
    <cellStyle name="Accent4 2 2 2 2 2 2 51 7" xfId="15102" xr:uid="{C5C71DD1-27F2-43D2-8AD9-138222434975}"/>
    <cellStyle name="Accent4 2 2 2 2 2 2 51 8" xfId="15594" xr:uid="{5600E477-F9D0-4DC6-87A1-1A1C68BC38B7}"/>
    <cellStyle name="Accent4 2 2 2 2 2 2 51 9" xfId="29087" xr:uid="{F325142E-5D72-4989-9D39-7DE2AD3665E9}"/>
    <cellStyle name="Accent4 2 2 2 2 2 2 52" xfId="34433" xr:uid="{E9AD7138-E4B9-4409-895C-994D9352A1CB}"/>
    <cellStyle name="Accent4 2 2 2 2 2 2 53" xfId="34797" xr:uid="{089DCD5A-0B77-4728-9856-09991E1BDE7E}"/>
    <cellStyle name="Accent4 2 2 2 2 2 2 54" xfId="33812" xr:uid="{86CEE26C-A764-438B-B3C0-F06F24FACA16}"/>
    <cellStyle name="Accent4 2 2 2 2 2 2 55" xfId="33340" xr:uid="{AEFAFFC9-06C3-4E6D-A280-6F1F6E956912}"/>
    <cellStyle name="Accent4 2 2 2 2 2 2 56" xfId="33666" xr:uid="{C751EC0A-663F-48CA-B021-B83EDF0514C6}"/>
    <cellStyle name="Accent4 2 2 2 2 2 2 57" xfId="33250" xr:uid="{E1354AF7-D5AE-494B-821B-28131B71984F}"/>
    <cellStyle name="Accent4 2 2 2 2 2 2 58" xfId="34005" xr:uid="{BF108B59-8AE6-4E58-B92F-A29242190D69}"/>
    <cellStyle name="Accent4 2 2 2 2 2 2 59" xfId="34570" xr:uid="{FE6818AA-1F11-411F-83DF-DE708E990F81}"/>
    <cellStyle name="Accent4 2 2 2 2 2 2 6" xfId="18654" xr:uid="{A30F6655-0076-40EF-99E6-19B24506EDCB}"/>
    <cellStyle name="Accent4 2 2 2 2 2 2 60" xfId="35363" xr:uid="{F84710AD-F519-4776-BE59-25D3E051297E}"/>
    <cellStyle name="Accent4 2 2 2 2 2 2 61" xfId="32728" xr:uid="{63CE383C-3399-4C3A-B839-17F3A7CFA20B}"/>
    <cellStyle name="Accent4 2 2 2 2 2 2 62" xfId="35074" xr:uid="{2CC36BD0-5FF4-4433-9251-256A5434B82D}"/>
    <cellStyle name="Accent4 2 2 2 2 2 2 63" xfId="33462" xr:uid="{7114D668-6139-4B34-9F5C-E9E4A0103F69}"/>
    <cellStyle name="Accent4 2 2 2 2 2 2 64" xfId="31828" xr:uid="{9C8A6BC2-F601-4F2D-AE45-1060202F6DE0}"/>
    <cellStyle name="Accent4 2 2 2 2 2 2 65" xfId="17587" xr:uid="{25B4E653-1DB0-44CF-9BCA-D7FCC9D038EE}"/>
    <cellStyle name="Accent4 2 2 2 2 2 2 66" xfId="28246" xr:uid="{C6CC5F97-D9FF-4947-832A-C77FC08CDB68}"/>
    <cellStyle name="Accent4 2 2 2 2 2 2 67" xfId="32155" xr:uid="{75797194-6387-4E4A-987E-8117BC3DE20B}"/>
    <cellStyle name="Accent4 2 2 2 2 2 2 68" xfId="15012" xr:uid="{C2A1DD7F-BA9D-4439-980E-595AC38B26C7}"/>
    <cellStyle name="Accent4 2 2 2 2 2 2 69" xfId="31361" xr:uid="{9D9F0767-E8D0-485C-BC02-02B08EB79CC3}"/>
    <cellStyle name="Accent4 2 2 2 2 2 2 7" xfId="18776" xr:uid="{70F22C01-F0FB-4CB1-965C-F455B50025EF}"/>
    <cellStyle name="Accent4 2 2 2 2 2 2 70" xfId="31939" xr:uid="{62F40FCA-EB9C-4A9F-8FC8-102F7060CA52}"/>
    <cellStyle name="Accent4 2 2 2 2 2 2 71" xfId="37171" xr:uid="{BA26E2A9-A841-4F42-89AC-60A350EB5D2C}"/>
    <cellStyle name="Accent4 2 2 2 2 2 2 8" xfId="18890" xr:uid="{1EC9F4DB-AA15-49C9-B15F-46EB6669A9C7}"/>
    <cellStyle name="Accent4 2 2 2 2 2 2 9" xfId="19009" xr:uid="{F6A9561E-F534-4BD0-A045-00F90B0B8ADB}"/>
    <cellStyle name="Accent4 2 2 2 2 2 20" xfId="21418" xr:uid="{25344464-473C-47E1-9BD0-1103F3E56D4D}"/>
    <cellStyle name="Accent4 2 2 2 2 2 21" xfId="21774" xr:uid="{4B5575AE-5260-45C7-BC31-2E68FAB00C73}"/>
    <cellStyle name="Accent4 2 2 2 2 2 22" xfId="21891" xr:uid="{24E0DC00-4ACA-4E47-9B20-901A9BB9E9F9}"/>
    <cellStyle name="Accent4 2 2 2 2 2 23" xfId="24941" xr:uid="{7F1655AB-4A56-4E92-B2C6-A2CBF65C23BB}"/>
    <cellStyle name="Accent4 2 2 2 2 2 24" xfId="25109" xr:uid="{E3577DC6-03D1-4542-AF3A-445AF4213816}"/>
    <cellStyle name="Accent4 2 2 2 2 2 25" xfId="25265" xr:uid="{742D9DC2-30A1-41DB-B448-CA02CC13D2AC}"/>
    <cellStyle name="Accent4 2 2 2 2 2 26" xfId="25411" xr:uid="{6342DD67-49B8-4846-B0EE-70A515B89D1A}"/>
    <cellStyle name="Accent4 2 2 2 2 2 27" xfId="25549" xr:uid="{AA52D1F1-832A-4AE6-A093-DA0DF12B6559}"/>
    <cellStyle name="Accent4 2 2 2 2 2 28" xfId="25675" xr:uid="{34842D2E-51BF-43F6-8B7A-2A7524D992B9}"/>
    <cellStyle name="Accent4 2 2 2 2 2 29" xfId="25785" xr:uid="{5D0CBB58-90BE-4B8C-AC26-5CACCE36B03A}"/>
    <cellStyle name="Accent4 2 2 2 2 2 3" xfId="14569" xr:uid="{076FC341-3AC9-43DF-B582-9A91E2AB2EC5}"/>
    <cellStyle name="Accent4 2 2 2 2 2 30" xfId="25889" xr:uid="{9DE52D1F-5684-43EC-BB95-3B3D63B4C069}"/>
    <cellStyle name="Accent4 2 2 2 2 2 31" xfId="25979" xr:uid="{CA192B43-013C-4BB0-8915-9955559B134C}"/>
    <cellStyle name="Accent4 2 2 2 2 2 32" xfId="26059" xr:uid="{2DDC0B5D-7DC3-425C-945B-69B31A21E0BD}"/>
    <cellStyle name="Accent4 2 2 2 2 2 33" xfId="16480" xr:uid="{D25ABC13-8C45-48D3-819D-43A8CFE1F849}"/>
    <cellStyle name="Accent4 2 2 2 2 2 34" xfId="18898" xr:uid="{6193BF32-33B8-45A2-B3C0-05E69C911110}"/>
    <cellStyle name="Accent4 2 2 2 2 2 35" xfId="17286" xr:uid="{1A502D0E-0DF0-4B7A-9722-C1FD2C20A630}"/>
    <cellStyle name="Accent4 2 2 2 2 2 36" xfId="19134" xr:uid="{8E5354AA-9EE6-4076-A5A1-6BBD6516012D}"/>
    <cellStyle name="Accent4 2 2 2 2 2 37" xfId="16710" xr:uid="{5FA95F60-70D6-49B0-8A5A-F571F7AD079A}"/>
    <cellStyle name="Accent4 2 2 2 2 2 38" xfId="22797" xr:uid="{B2B30C00-21B7-49DA-8B37-DC47E6BDA13D}"/>
    <cellStyle name="Accent4 2 2 2 2 2 39" xfId="22557" xr:uid="{837A7A80-60B5-4F50-A7BD-88A55FF29A13}"/>
    <cellStyle name="Accent4 2 2 2 2 2 4" xfId="16086" xr:uid="{93A84AF7-32F2-4598-B3BF-3081DF4C4C4E}"/>
    <cellStyle name="Accent4 2 2 2 2 2 4 10" xfId="23805" xr:uid="{616E9520-589B-448F-ACE5-88A62A9432EA}"/>
    <cellStyle name="Accent4 2 2 2 2 2 4 11" xfId="20415" xr:uid="{50594B02-317B-4513-9F82-4826710AB712}"/>
    <cellStyle name="Accent4 2 2 2 2 2 4 12" xfId="24807" xr:uid="{2715128F-5724-4A1C-8680-DA909C334D09}"/>
    <cellStyle name="Accent4 2 2 2 2 2 4 13" xfId="24985" xr:uid="{FE3FFE1E-C094-4D07-8775-7F963EA99B3E}"/>
    <cellStyle name="Accent4 2 2 2 2 2 4 14" xfId="25149" xr:uid="{C0C51B24-0F77-4664-94FF-21AA853777C7}"/>
    <cellStyle name="Accent4 2 2 2 2 2 4 15" xfId="25304" xr:uid="{8B2F659D-FC56-4F1A-86C0-687165C6F18D}"/>
    <cellStyle name="Accent4 2 2 2 2 2 4 16" xfId="25449" xr:uid="{4E222614-4E37-4EBA-87D3-34FED014D976}"/>
    <cellStyle name="Accent4 2 2 2 2 2 4 17" xfId="25583" xr:uid="{9DE36D94-263B-4A14-BDD1-B8D41F65CFC4}"/>
    <cellStyle name="Accent4 2 2 2 2 2 4 18" xfId="27823" xr:uid="{60CFB3EC-F736-4946-9E32-193E52D0A806}"/>
    <cellStyle name="Accent4 2 2 2 2 2 4 19" xfId="29355" xr:uid="{B1CC3D4F-03C5-40CB-B7FE-3756F267F759}"/>
    <cellStyle name="Accent4 2 2 2 2 2 4 2" xfId="18256" xr:uid="{41C87074-353D-48E0-AB4E-E20089DAE18B}"/>
    <cellStyle name="Accent4 2 2 2 2 2 4 2 2" xfId="21738" xr:uid="{7286CC91-C7ED-4A36-A6C2-CCC6AF4947CC}"/>
    <cellStyle name="Accent4 2 2 2 2 2 4 2 2 2" xfId="22938" xr:uid="{463C6259-DFC7-466D-9B0C-8A6847A860E1}"/>
    <cellStyle name="Accent4 2 2 2 2 2 4 2 2 3" xfId="29652" xr:uid="{6264AB3D-ADBF-4837-BD21-DD5D7B06BDB8}"/>
    <cellStyle name="Accent4 2 2 2 2 2 4 2 2 4" xfId="27792" xr:uid="{D48D5F49-13FC-488B-89D8-013ACE3737F8}"/>
    <cellStyle name="Accent4 2 2 2 2 2 4 2 2 5" xfId="30556" xr:uid="{9F1E04A6-437F-49CB-B984-140AECCC54DE}"/>
    <cellStyle name="Accent4 2 2 2 2 2 4 2 2 6" xfId="28074" xr:uid="{97E6A0D6-CEFA-44D4-94D3-6F3398099E69}"/>
    <cellStyle name="Accent4 2 2 2 2 2 4 2 2 7" xfId="27862" xr:uid="{97DD9359-B1C6-4E41-8450-2AEE0ABEC8BA}"/>
    <cellStyle name="Accent4 2 2 2 2 2 4 2 2 8" xfId="28221" xr:uid="{EA9812E0-7140-43F9-B3EC-FE21B69F104C}"/>
    <cellStyle name="Accent4 2 2 2 2 2 4 2 3" xfId="29098" xr:uid="{64C0DF85-1388-4135-92A6-D343643400F0}"/>
    <cellStyle name="Accent4 2 2 2 2 2 4 2 4" xfId="29797" xr:uid="{05F79A56-1B81-406D-9696-576D49C3EF6E}"/>
    <cellStyle name="Accent4 2 2 2 2 2 4 2 5" xfId="30237" xr:uid="{012257DD-B425-4A17-B269-83B87D2D283D}"/>
    <cellStyle name="Accent4 2 2 2 2 2 4 2 6" xfId="28301" xr:uid="{9C427F5D-8A3B-41FE-982B-A8EF817DC870}"/>
    <cellStyle name="Accent4 2 2 2 2 2 4 2 7" xfId="30514" xr:uid="{C097688C-EF2A-4014-8336-225ECC9DC870}"/>
    <cellStyle name="Accent4 2 2 2 2 2 4 2 8" xfId="27577" xr:uid="{B88C733D-45EA-4F60-8CC3-2E8DDD10CA5F}"/>
    <cellStyle name="Accent4 2 2 2 2 2 4 20" xfId="15010" xr:uid="{FD5116BA-E663-4D4B-A9B6-9D4378F39D84}"/>
    <cellStyle name="Accent4 2 2 2 2 2 4 21" xfId="29246" xr:uid="{7428B8A1-0EC0-4429-BC72-9E89CC9A0DAE}"/>
    <cellStyle name="Accent4 2 2 2 2 2 4 22" xfId="27995" xr:uid="{CC916B65-D5BB-4B34-8928-924204AF657E}"/>
    <cellStyle name="Accent4 2 2 2 2 2 4 23" xfId="30690" xr:uid="{F9090130-8A5E-481E-A4BC-77394F11D6BF}"/>
    <cellStyle name="Accent4 2 2 2 2 2 4 3" xfId="24273" xr:uid="{A50FBCC9-3675-42EA-A7D8-04605B4EE540}"/>
    <cellStyle name="Accent4 2 2 2 2 2 4 4" xfId="20576" xr:uid="{A2876FE5-427A-4C62-83F9-AA84146A68D7}"/>
    <cellStyle name="Accent4 2 2 2 2 2 4 5" xfId="20508" xr:uid="{E3500EDD-A1DC-4A01-939E-4F31ADAEA884}"/>
    <cellStyle name="Accent4 2 2 2 2 2 4 6" xfId="24428" xr:uid="{93E5E54C-D4D2-4007-BA32-5DD4E804377F}"/>
    <cellStyle name="Accent4 2 2 2 2 2 4 7" xfId="20435" xr:uid="{CA38980D-9A22-4F7A-8E97-2738094F5DB0}"/>
    <cellStyle name="Accent4 2 2 2 2 2 4 8" xfId="21291" xr:uid="{D7273CC7-45AE-4756-9107-CA58664FE660}"/>
    <cellStyle name="Accent4 2 2 2 2 2 4 9" xfId="20376" xr:uid="{2B35C319-DA78-4D21-A44A-1C03B10E5104}"/>
    <cellStyle name="Accent4 2 2 2 2 2 40" xfId="16336" xr:uid="{C4994201-F78C-40CA-AB83-04A061D2EDBB}"/>
    <cellStyle name="Accent4 2 2 2 2 2 41" xfId="22513" xr:uid="{E82E8A06-4EE5-4C65-8A4F-7EEE4CC8F786}"/>
    <cellStyle name="Accent4 2 2 2 2 2 42" xfId="21534" xr:uid="{0FB380DD-5FF1-419D-A09B-FA687BC3036A}"/>
    <cellStyle name="Accent4 2 2 2 2 2 43" xfId="17987" xr:uid="{1FD83D98-8273-42CB-9C1F-D5FA8A2354BA}"/>
    <cellStyle name="Accent4 2 2 2 2 2 44" xfId="16526" xr:uid="{FFCF9FF1-2925-4AC1-BE09-B4B504D72EE5}"/>
    <cellStyle name="Accent4 2 2 2 2 2 45" xfId="23054" xr:uid="{1C378472-55D9-4765-8136-550E57073C93}"/>
    <cellStyle name="Accent4 2 2 2 2 2 46" xfId="14763" xr:uid="{8B2B37F3-6ABF-40E2-963F-B874C3C7C757}"/>
    <cellStyle name="Accent4 2 2 2 2 2 47" xfId="28435" xr:uid="{5564DD00-7CA0-4BCC-82D4-2048124B5B39}"/>
    <cellStyle name="Accent4 2 2 2 2 2 48" xfId="30811" xr:uid="{450CD148-C160-4199-82F1-1BCE25C59BB1}"/>
    <cellStyle name="Accent4 2 2 2 2 2 49" xfId="30666" xr:uid="{746473F6-28B1-4CA1-9850-CC2049B24656}"/>
    <cellStyle name="Accent4 2 2 2 2 2 5" xfId="18376" xr:uid="{A42E3EED-CB5C-4DAE-BA40-74157B238369}"/>
    <cellStyle name="Accent4 2 2 2 2 2 50" xfId="16042" xr:uid="{977FA6DB-68A9-41D0-B8BC-9DE7129C41E4}"/>
    <cellStyle name="Accent4 2 2 2 2 2 51" xfId="29595" xr:uid="{1E3F4EBC-E1FF-443F-A798-C6863370F593}"/>
    <cellStyle name="Accent4 2 2 2 2 2 52" xfId="15983" xr:uid="{3F088282-B185-4585-925F-4330CE8087FA}"/>
    <cellStyle name="Accent4 2 2 2 2 2 52 2" xfId="33210" xr:uid="{7871D2C4-4531-45D1-BF9B-8235935ACD13}"/>
    <cellStyle name="Accent4 2 2 2 2 2 52 3" xfId="36239" xr:uid="{5E111BC9-9B78-49F7-B751-F73F7722A98F}"/>
    <cellStyle name="Accent4 2 2 2 2 2 52 4" xfId="30379" xr:uid="{37C645EA-36A6-47A0-BFFD-C45476F0E0A6}"/>
    <cellStyle name="Accent4 2 2 2 2 2 52 5" xfId="32450" xr:uid="{866B7FAA-D6B0-4DA3-930C-C4BEE43F709E}"/>
    <cellStyle name="Accent4 2 2 2 2 2 52 6" xfId="28706" xr:uid="{0A27FC36-6DA8-4376-A908-7348AE169BDA}"/>
    <cellStyle name="Accent4 2 2 2 2 2 52 7" xfId="31757" xr:uid="{88E7185C-0BFB-47C3-8689-7250F1E60EDE}"/>
    <cellStyle name="Accent4 2 2 2 2 2 52 8" xfId="31855" xr:uid="{6A3EE8B7-DB42-49BC-9FD5-99B8E4C04AFC}"/>
    <cellStyle name="Accent4 2 2 2 2 2 52 9" xfId="31327" xr:uid="{048D746B-8441-4995-901A-F0D0EDF3202C}"/>
    <cellStyle name="Accent4 2 2 2 2 2 53" xfId="35651" xr:uid="{8156125C-927A-448C-B29E-B39216DE5EDC}"/>
    <cellStyle name="Accent4 2 2 2 2 2 54" xfId="35706" xr:uid="{8B91950B-F36D-4D0F-99E5-9DEB6A281A16}"/>
    <cellStyle name="Accent4 2 2 2 2 2 55" xfId="35755" xr:uid="{A5A58112-7E6B-4C53-B8F3-16C0FC415DBD}"/>
    <cellStyle name="Accent4 2 2 2 2 2 56" xfId="35801" xr:uid="{30204001-3970-49D1-B18B-568FA9D05E49}"/>
    <cellStyle name="Accent4 2 2 2 2 2 57" xfId="35843" xr:uid="{2841BAFD-C328-4C5D-971D-124EB5524E1B}"/>
    <cellStyle name="Accent4 2 2 2 2 2 58" xfId="35883" xr:uid="{D08D2314-AEE0-4174-ABDE-4A4FA0DA1B05}"/>
    <cellStyle name="Accent4 2 2 2 2 2 59" xfId="35919" xr:uid="{398C32FA-DEDE-40EC-AED4-2E7D5147795B}"/>
    <cellStyle name="Accent4 2 2 2 2 2 6" xfId="18496" xr:uid="{FB0D9C6C-3365-44AD-A022-2FF9A31DC32F}"/>
    <cellStyle name="Accent4 2 2 2 2 2 60" xfId="35951" xr:uid="{CD1AF14A-899C-4AC5-97DC-1D5856972319}"/>
    <cellStyle name="Accent4 2 2 2 2 2 61" xfId="35981" xr:uid="{EF2AD902-9295-457F-BCAA-3EBAB7181427}"/>
    <cellStyle name="Accent4 2 2 2 2 2 62" xfId="36005" xr:uid="{DD66B353-5531-47B6-AB17-D5D86391F203}"/>
    <cellStyle name="Accent4 2 2 2 2 2 63" xfId="36023" xr:uid="{60EC328B-3BD5-44EC-815C-17CEC2505B7E}"/>
    <cellStyle name="Accent4 2 2 2 2 2 64" xfId="36038" xr:uid="{252C5554-04F4-40BA-9206-7BAAF47D1266}"/>
    <cellStyle name="Accent4 2 2 2 2 2 65" xfId="30355" xr:uid="{70584F7A-A0A5-497C-B2D2-049921098C92}"/>
    <cellStyle name="Accent4 2 2 2 2 2 66" xfId="32008" xr:uid="{174A4F1B-4C63-41D3-9D82-11EA4982AB7A}"/>
    <cellStyle name="Accent4 2 2 2 2 2 67" xfId="15050" xr:uid="{3D214F9D-2FA2-4C0E-92E5-60F964604163}"/>
    <cellStyle name="Accent4 2 2 2 2 2 68" xfId="36094" xr:uid="{45E042DE-5957-48A3-AFA8-55FF4C8BD4FA}"/>
    <cellStyle name="Accent4 2 2 2 2 2 69" xfId="31665" xr:uid="{98EAEBE6-E688-474C-99B3-8F3FF36392BA}"/>
    <cellStyle name="Accent4 2 2 2 2 2 7" xfId="18619" xr:uid="{1AAC8C33-82BF-4F10-ADBA-198607DC34EA}"/>
    <cellStyle name="Accent4 2 2 2 2 2 70" xfId="36324" xr:uid="{67EB36C6-2228-4757-807C-414C79F8A52F}"/>
    <cellStyle name="Accent4 2 2 2 2 2 71" xfId="31635" xr:uid="{32CD0D4F-888D-4249-9576-267D6D57D3CD}"/>
    <cellStyle name="Accent4 2 2 2 2 2 72" xfId="37144" xr:uid="{D3DEF985-F134-4D59-9730-85AC810B8CF8}"/>
    <cellStyle name="Accent4 2 2 2 2 2 8" xfId="18741" xr:uid="{6E6AFB97-E00B-47FC-B6C7-E1E4BB6583DD}"/>
    <cellStyle name="Accent4 2 2 2 2 2 9" xfId="18855" xr:uid="{CD0CA653-C882-4634-B60F-9AD8782222EB}"/>
    <cellStyle name="Accent4 2 2 2 2 20" xfId="24895" xr:uid="{8DB86810-1B35-4201-8DD0-6BBF19719E1D}"/>
    <cellStyle name="Accent4 2 2 2 2 21" xfId="25068" xr:uid="{2FE20133-9D66-4A06-A52F-1CC02FF714BB}"/>
    <cellStyle name="Accent4 2 2 2 2 22" xfId="25225" xr:uid="{497E87B9-469E-4840-984D-5F5F02F05DFB}"/>
    <cellStyle name="Accent4 2 2 2 2 23" xfId="25374" xr:uid="{B04F2BB4-58AA-487D-927A-D2450ECDE670}"/>
    <cellStyle name="Accent4 2 2 2 2 24" xfId="25515" xr:uid="{3CFB5E8C-8924-4ED0-95F5-F86DC8E1D53A}"/>
    <cellStyle name="Accent4 2 2 2 2 25" xfId="25644" xr:uid="{CFC9731D-4960-447F-A835-85C6D25E14CC}"/>
    <cellStyle name="Accent4 2 2 2 2 26" xfId="25759" xr:uid="{CD56B5A0-77D4-48CF-BBF8-B83F47EEDFE3}"/>
    <cellStyle name="Accent4 2 2 2 2 27" xfId="25864" xr:uid="{FB5A6203-38E6-42E5-A834-9D05ED5E3827}"/>
    <cellStyle name="Accent4 2 2 2 2 28" xfId="25961" xr:uid="{3D9570E4-E14A-43B4-AAB6-F29CCBF16F4A}"/>
    <cellStyle name="Accent4 2 2 2 2 29" xfId="26042" xr:uid="{E313666B-754F-4D6A-BC5B-E8436A39705C}"/>
    <cellStyle name="Accent4 2 2 2 2 3" xfId="14534" xr:uid="{74F76B8D-2BE6-4893-8D0D-3F0B2D0B168A}"/>
    <cellStyle name="Accent4 2 2 2 2 30" xfId="26112" xr:uid="{4B9CB75F-387D-42F6-A659-774D15951CB7}"/>
    <cellStyle name="Accent4 2 2 2 2 31" xfId="26164" xr:uid="{84F41CC3-0CBF-4AC5-A49E-C8FFC9F059A5}"/>
    <cellStyle name="Accent4 2 2 2 2 32" xfId="26208" xr:uid="{DCF53571-A692-4994-80D4-E8FED1E69008}"/>
    <cellStyle name="Accent4 2 2 2 2 33" xfId="17850" xr:uid="{6F6D8F31-A8CB-4C88-B1E2-F74A8A7C3321}"/>
    <cellStyle name="Accent4 2 2 2 2 34" xfId="17453" xr:uid="{0E9882B6-46DE-4F1C-8A45-28C3BAD2BFA0}"/>
    <cellStyle name="Accent4 2 2 2 2 35" xfId="23083" xr:uid="{50024BB8-6E67-4AFB-A068-881E6F63B971}"/>
    <cellStyle name="Accent4 2 2 2 2 36" xfId="22507" xr:uid="{C1A4C7D9-B572-454D-A8F6-349F15B22CCF}"/>
    <cellStyle name="Accent4 2 2 2 2 37" xfId="16416" xr:uid="{31D140D2-44CC-427B-B26A-C68067016BC5}"/>
    <cellStyle name="Accent4 2 2 2 2 38" xfId="19014" xr:uid="{4BA5C46D-0798-4282-A9DA-BCC2C06F4AF0}"/>
    <cellStyle name="Accent4 2 2 2 2 39" xfId="16572" xr:uid="{C29217EF-DC70-444F-828F-4049CAC280A6}"/>
    <cellStyle name="Accent4 2 2 2 2 4" xfId="16051" xr:uid="{8F55AF77-059B-49CA-8C7C-D833AE35D72D}"/>
    <cellStyle name="Accent4 2 2 2 2 4 10" xfId="25189" xr:uid="{17ADCD72-452B-4981-B078-A6002B05C39F}"/>
    <cellStyle name="Accent4 2 2 2 2 4 11" xfId="25342" xr:uid="{12EC3BB0-042E-46B3-AEAB-D374B7038717}"/>
    <cellStyle name="Accent4 2 2 2 2 4 12" xfId="25486" xr:uid="{C49CE8A7-1724-4C96-8316-B581D4167FBE}"/>
    <cellStyle name="Accent4 2 2 2 2 4 13" xfId="25619" xr:uid="{FC7EB2B6-3235-4D68-AE09-D38C8839F38F}"/>
    <cellStyle name="Accent4 2 2 2 2 4 14" xfId="25737" xr:uid="{283D7B51-738A-435A-93DB-2A853B50FFEC}"/>
    <cellStyle name="Accent4 2 2 2 2 4 15" xfId="25844" xr:uid="{BBB8C659-94C5-4E42-9908-2CF6291DA1F8}"/>
    <cellStyle name="Accent4 2 2 2 2 4 16" xfId="25944" xr:uid="{E813A48B-D2A7-44D7-BC98-C0CD61CD2911}"/>
    <cellStyle name="Accent4 2 2 2 2 4 17" xfId="26025" xr:uid="{8746E98F-3CB0-4820-9307-F65003F3441B}"/>
    <cellStyle name="Accent4 2 2 2 2 4 18" xfId="27785" xr:uid="{769B4C1D-2022-48C5-9D24-2F19B069CC37}"/>
    <cellStyle name="Accent4 2 2 2 2 4 19" xfId="30016" xr:uid="{D40D8D63-A1D8-4493-B631-1941F671EE40}"/>
    <cellStyle name="Accent4 2 2 2 2 4 2" xfId="18166" xr:uid="{72EF43DA-887D-4BA9-9A01-08E6186DE558}"/>
    <cellStyle name="Accent4 2 2 2 2 4 2 2" xfId="20024" xr:uid="{C2560EB8-712A-4286-8A2E-BCCD4C7E336A}"/>
    <cellStyle name="Accent4 2 2 2 2 4 2 2 2" xfId="22915" xr:uid="{450C167E-D554-49AD-8C42-C4E899489FE2}"/>
    <cellStyle name="Accent4 2 2 2 2 4 2 2 3" xfId="29636" xr:uid="{3B30EF2A-D883-4D2D-8047-0A672CAAFB54}"/>
    <cellStyle name="Accent4 2 2 2 2 4 2 2 4" xfId="28832" xr:uid="{DC2F0151-984A-4AFD-A4AE-F49B903C5674}"/>
    <cellStyle name="Accent4 2 2 2 2 4 2 2 5" xfId="29858" xr:uid="{52B2B930-2155-4640-AD32-1AA3C31AB6A9}"/>
    <cellStyle name="Accent4 2 2 2 2 4 2 2 6" xfId="28478" xr:uid="{041BA3DF-5308-4E3E-95A3-54042332DFF5}"/>
    <cellStyle name="Accent4 2 2 2 2 4 2 2 7" xfId="15870" xr:uid="{BE7EC321-91E5-4368-9C92-74D0223D208E}"/>
    <cellStyle name="Accent4 2 2 2 2 4 2 2 8" xfId="15942" xr:uid="{BC2A38EB-CCCC-44EB-B17F-136E7B4CA6EA}"/>
    <cellStyle name="Accent4 2 2 2 2 4 2 3" xfId="28506" xr:uid="{9DF8742B-36EC-4A9B-A425-8C7378FC7C7C}"/>
    <cellStyle name="Accent4 2 2 2 2 4 2 4" xfId="29187" xr:uid="{DE95DADD-E7FB-447F-A127-310F88E14FFA}"/>
    <cellStyle name="Accent4 2 2 2 2 4 2 5" xfId="14671" xr:uid="{219D7C34-0808-4B3C-8C3E-5EB233C5F2C2}"/>
    <cellStyle name="Accent4 2 2 2 2 4 2 6" xfId="16130" xr:uid="{C838BB15-D9CE-4432-9EFA-1CD007D259A0}"/>
    <cellStyle name="Accent4 2 2 2 2 4 2 7" xfId="27077" xr:uid="{7B933F5A-EF89-4435-A691-F73647239463}"/>
    <cellStyle name="Accent4 2 2 2 2 4 2 8" xfId="15612" xr:uid="{BBF327B5-F494-4B37-9ACB-63FA91FA5C4C}"/>
    <cellStyle name="Accent4 2 2 2 2 4 20" xfId="15455" xr:uid="{93383D54-7D68-4255-A341-826BB455FE62}"/>
    <cellStyle name="Accent4 2 2 2 2 4 21" xfId="28992" xr:uid="{6A85AC8A-6DC1-4B3A-9E53-E981DEDF21BD}"/>
    <cellStyle name="Accent4 2 2 2 2 4 22" xfId="28914" xr:uid="{E7484131-C9C9-4CCA-AB59-71F5691E8974}"/>
    <cellStyle name="Accent4 2 2 2 2 4 23" xfId="31255" xr:uid="{121F6E20-C9C1-4B2B-A683-692DDAC8D402}"/>
    <cellStyle name="Accent4 2 2 2 2 4 3" xfId="24231" xr:uid="{C239EE9A-AAAC-4AAC-9240-225AFB254008}"/>
    <cellStyle name="Accent4 2 2 2 2 4 4" xfId="20048" xr:uid="{CA6A8D1F-9C31-4CFE-97C6-01070A40DA80}"/>
    <cellStyle name="Accent4 2 2 2 2 4 5" xfId="24427" xr:uid="{826DDFE3-E193-4934-BE6E-8726005E2291}"/>
    <cellStyle name="Accent4 2 2 2 2 4 6" xfId="20519" xr:uid="{7AC6A915-9D93-4813-AB7D-E0A2B3E564DD}"/>
    <cellStyle name="Accent4 2 2 2 2 4 7" xfId="21050" xr:uid="{5D776FA7-CC58-48A3-9E2A-B25E5EB2624B}"/>
    <cellStyle name="Accent4 2 2 2 2 4 8" xfId="24852" xr:uid="{8C76AA11-3AD8-4D13-B921-58247E14EE3F}"/>
    <cellStyle name="Accent4 2 2 2 2 4 9" xfId="25029" xr:uid="{CDDAB231-419D-483E-801E-7F88C8650ED6}"/>
    <cellStyle name="Accent4 2 2 2 2 40" xfId="26249" xr:uid="{D24E3448-6904-4D90-B74F-503A9263A3B3}"/>
    <cellStyle name="Accent4 2 2 2 2 41" xfId="26336" xr:uid="{D3527619-45DB-41D2-82E1-CB68BD390FD9}"/>
    <cellStyle name="Accent4 2 2 2 2 42" xfId="26415" xr:uid="{8FBCEB68-20FD-4E6E-90B2-2AB23B781CE9}"/>
    <cellStyle name="Accent4 2 2 2 2 43" xfId="26489" xr:uid="{A660244F-91F6-4458-8E19-A4C22824DF67}"/>
    <cellStyle name="Accent4 2 2 2 2 44" xfId="26555" xr:uid="{9AB072E6-64B7-4A66-BED1-9C9AD0BDE446}"/>
    <cellStyle name="Accent4 2 2 2 2 45" xfId="26617" xr:uid="{9CCDD6D8-4212-44EB-996A-4426F3C32598}"/>
    <cellStyle name="Accent4 2 2 2 2 46" xfId="15847" xr:uid="{FE942A6C-B7F6-4E25-B9C2-96208D460DD7}"/>
    <cellStyle name="Accent4 2 2 2 2 47" xfId="27806" xr:uid="{EA2A9333-3782-47F2-953F-4EE97FD6A7B9}"/>
    <cellStyle name="Accent4 2 2 2 2 48" xfId="28844" xr:uid="{6CAB88A4-7990-41BE-97CA-58BF509AE635}"/>
    <cellStyle name="Accent4 2 2 2 2 49" xfId="14954" xr:uid="{4526B4A4-56B5-48C8-8B0F-D647B72D5C50}"/>
    <cellStyle name="Accent4 2 2 2 2 5" xfId="16377" xr:uid="{C67FF091-9E22-4E3E-90A1-34E4FB7016C6}"/>
    <cellStyle name="Accent4 2 2 2 2 50" xfId="15462" xr:uid="{572F7CB3-1C00-4D70-831D-22303BF54D24}"/>
    <cellStyle name="Accent4 2 2 2 2 51" xfId="15377" xr:uid="{4C557FEB-4A74-4641-A8B2-EC99638A83BF}"/>
    <cellStyle name="Accent4 2 2 2 2 52" xfId="14904" xr:uid="{A2D3EDE2-87D3-4234-96BA-E72AD44E6C7D}"/>
    <cellStyle name="Accent4 2 2 2 2 52 2" xfId="33176" xr:uid="{963B62F3-D3BB-4492-904B-FE125A715F55}"/>
    <cellStyle name="Accent4 2 2 2 2 52 3" xfId="36229" xr:uid="{17572212-B080-4BED-A105-89158C474C77}"/>
    <cellStyle name="Accent4 2 2 2 2 52 4" xfId="29592" xr:uid="{18122CA4-38B0-4FAF-91ED-C1815CACF9F3}"/>
    <cellStyle name="Accent4 2 2 2 2 52 5" xfId="36473" xr:uid="{DA3F2DB4-DF69-47F4-8DEC-FC31D1571A00}"/>
    <cellStyle name="Accent4 2 2 2 2 52 6" xfId="15210" xr:uid="{3D1F9A3A-DDA9-4433-ADCA-D900203C2ACA}"/>
    <cellStyle name="Accent4 2 2 2 2 52 7" xfId="14890" xr:uid="{5A07F7DE-E689-4464-849A-27DED69A016A}"/>
    <cellStyle name="Accent4 2 2 2 2 52 8" xfId="31499" xr:uid="{F7CAB383-7350-4A01-9E0A-FD30B6C5471F}"/>
    <cellStyle name="Accent4 2 2 2 2 52 9" xfId="27957" xr:uid="{843ADE0A-8361-4DAA-B3A6-6B1300860DC1}"/>
    <cellStyle name="Accent4 2 2 2 2 53" xfId="34184" xr:uid="{F1154D75-22F6-4E88-80E8-3A6D42FBFB4B}"/>
    <cellStyle name="Accent4 2 2 2 2 54" xfId="34751" xr:uid="{EE21C58F-CD6E-476E-80F6-4E88C97F2D03}"/>
    <cellStyle name="Accent4 2 2 2 2 55" xfId="35647" xr:uid="{E5B5C7C0-BF70-4316-9930-3DD8D6AB8804}"/>
    <cellStyle name="Accent4 2 2 2 2 56" xfId="32531" xr:uid="{1C647EFD-2D20-436B-9B44-C242FF8EF656}"/>
    <cellStyle name="Accent4 2 2 2 2 57" xfId="32895" xr:uid="{AE6805FD-0061-4972-B646-B246FDA56D7D}"/>
    <cellStyle name="Accent4 2 2 2 2 58" xfId="33533" xr:uid="{DA785F20-3838-49A1-8AF0-222D2BBFB26D}"/>
    <cellStyle name="Accent4 2 2 2 2 59" xfId="35692" xr:uid="{443076F3-5437-48A9-AD9B-A839AEC976D6}"/>
    <cellStyle name="Accent4 2 2 2 2 6" xfId="17612" xr:uid="{8D865DBE-BD30-4B28-8EC2-69F69234C7CD}"/>
    <cellStyle name="Accent4 2 2 2 2 60" xfId="35742" xr:uid="{B481BEA2-E743-415D-A1C1-E2C217B8B73F}"/>
    <cellStyle name="Accent4 2 2 2 2 61" xfId="35788" xr:uid="{3E6386B9-ED52-4789-9544-26D61B2C0B05}"/>
    <cellStyle name="Accent4 2 2 2 2 62" xfId="35830" xr:uid="{DF983E8A-5426-4BFB-93A6-FBE9B5977C15}"/>
    <cellStyle name="Accent4 2 2 2 2 63" xfId="35872" xr:uid="{4022E958-BFB9-4013-9C18-5A1F2BE2B925}"/>
    <cellStyle name="Accent4 2 2 2 2 64" xfId="35910" xr:uid="{338E158E-D7BB-4667-B554-984874C42842}"/>
    <cellStyle name="Accent4 2 2 2 2 65" xfId="30404" xr:uid="{DA982112-286A-4ADF-A999-FC948FECB43D}"/>
    <cellStyle name="Accent4 2 2 2 2 66" xfId="27722" xr:uid="{3E33F917-F9BF-460D-B31F-67F6162729BD}"/>
    <cellStyle name="Accent4 2 2 2 2 67" xfId="32179" xr:uid="{C0E1A609-54B5-4710-8236-8446D0DEDDAC}"/>
    <cellStyle name="Accent4 2 2 2 2 68" xfId="32505" xr:uid="{404277A8-4CFC-4534-BF5F-0688DA5C0994}"/>
    <cellStyle name="Accent4 2 2 2 2 69" xfId="31460" xr:uid="{ABEBDDF1-6998-4304-847E-23C486B8B1E6}"/>
    <cellStyle name="Accent4 2 2 2 2 7" xfId="16772" xr:uid="{B6A7CB61-0CB1-4331-AFA3-56563E8E3137}"/>
    <cellStyle name="Accent4 2 2 2 2 70" xfId="29469" xr:uid="{41DE47E9-4DB6-47E8-AAA6-73E1B0454ADB}"/>
    <cellStyle name="Accent4 2 2 2 2 71" xfId="27678" xr:uid="{0FFFAEC0-F96F-4EBE-AE08-11E882D9ED57}"/>
    <cellStyle name="Accent4 2 2 2 2 72" xfId="37109" xr:uid="{09C16ED5-C529-4102-A3BA-B577BB31AA34}"/>
    <cellStyle name="Accent4 2 2 2 2 8" xfId="17374" xr:uid="{C2DA1E6C-A63B-4BBA-AB8E-BE4F8AE667ED}"/>
    <cellStyle name="Accent4 2 2 2 2 9" xfId="16958" xr:uid="{1230030B-B1D5-405C-B8F4-E165F313CDE8}"/>
    <cellStyle name="Accent4 2 2 2 20" xfId="24243" xr:uid="{E3845324-3CDD-40FF-AA7C-3F56ADAFDE0E}"/>
    <cellStyle name="Accent4 2 2 2 21" xfId="21908" xr:uid="{29FB1D7F-8CD4-41F6-A7D3-040C1D7B6D73}"/>
    <cellStyle name="Accent4 2 2 2 22" xfId="24508" xr:uid="{A81679F6-D511-47C3-9D87-31CDC85D6D89}"/>
    <cellStyle name="Accent4 2 2 2 23" xfId="20523" xr:uid="{C0D9A619-02B5-4C46-AB5A-40948CCB6BDD}"/>
    <cellStyle name="Accent4 2 2 2 24" xfId="24115" xr:uid="{9203B119-C958-450F-81F0-24621B8DD257}"/>
    <cellStyle name="Accent4 2 2 2 25" xfId="20037" xr:uid="{3DBFC6DF-49B9-4EB5-AB5F-AE37AD65AE84}"/>
    <cellStyle name="Accent4 2 2 2 26" xfId="22084" xr:uid="{C68C3F0E-F695-4425-AF2E-17ECE287BA47}"/>
    <cellStyle name="Accent4 2 2 2 27" xfId="24386" xr:uid="{8A0B0A68-B1AC-42BB-829C-CDABCFEC5662}"/>
    <cellStyle name="Accent4 2 2 2 28" xfId="21771" xr:uid="{8016ECC7-D68D-4262-94ED-B2F42718DB7A}"/>
    <cellStyle name="Accent4 2 2 2 29" xfId="24797" xr:uid="{534FE400-7D46-4FCE-AB48-8A8A176A563B}"/>
    <cellStyle name="Accent4 2 2 2 3" xfId="14401" xr:uid="{5208FCC3-9241-473E-ADF7-678CCB144658}"/>
    <cellStyle name="Accent4 2 2 2 30" xfId="20149" xr:uid="{067B7E92-A415-4716-BD87-05FF9150C05D}"/>
    <cellStyle name="Accent4 2 2 2 31" xfId="21333" xr:uid="{44A55269-5BDD-4492-9F65-723B7622AC5A}"/>
    <cellStyle name="Accent4 2 2 2 32" xfId="24039" xr:uid="{AC8EAAC2-BCCD-41B4-9E9B-A73E5D2989A5}"/>
    <cellStyle name="Accent4 2 2 2 33" xfId="21626" xr:uid="{F02B4001-0B2E-4CA6-BD14-15FABD9B0F3F}"/>
    <cellStyle name="Accent4 2 2 2 34" xfId="19357" xr:uid="{562C4AA9-6FD6-4F02-86D9-C2E5C90CAC95}"/>
    <cellStyle name="Accent4 2 2 2 35" xfId="18668" xr:uid="{1521307F-86D2-41DE-B5E3-3B7210C9E236}"/>
    <cellStyle name="Accent4 2 2 2 36" xfId="16456" xr:uid="{A5C98B40-A859-4983-96B2-92E987615742}"/>
    <cellStyle name="Accent4 2 2 2 37" xfId="18060" xr:uid="{56A4E009-53EC-4A27-9E38-6A8CF4EBE117}"/>
    <cellStyle name="Accent4 2 2 2 38" xfId="22926" xr:uid="{15B83556-C4FE-429A-8029-BEF1449E49D5}"/>
    <cellStyle name="Accent4 2 2 2 39" xfId="22552" xr:uid="{1DED1C02-4273-4496-B242-7B8E0B848413}"/>
    <cellStyle name="Accent4 2 2 2 4" xfId="14527" xr:uid="{7C15E31C-DD3E-4A34-8AD2-3E8051A5D81A}"/>
    <cellStyle name="Accent4 2 2 2 40" xfId="22776" xr:uid="{274F864A-644D-4242-8319-78866BC4356C}"/>
    <cellStyle name="Accent4 2 2 2 41" xfId="22534" xr:uid="{261B8A16-43C4-43A7-9307-7742434708D1}"/>
    <cellStyle name="Accent4 2 2 2 42" xfId="22527" xr:uid="{6BEA43EF-9CBB-41EF-B239-E448EA1B9F12}"/>
    <cellStyle name="Accent4 2 2 2 43" xfId="22581" xr:uid="{65AAA925-2A6C-4FEB-911B-363B91B08A20}"/>
    <cellStyle name="Accent4 2 2 2 44" xfId="22468" xr:uid="{1CBFA4BD-FB19-4F7E-B51D-BFA048533113}"/>
    <cellStyle name="Accent4 2 2 2 45" xfId="16603" xr:uid="{640D8920-DFB6-4095-BFF4-C88944490CF9}"/>
    <cellStyle name="Accent4 2 2 2 46" xfId="19040" xr:uid="{58DA2477-48EB-4265-875E-A5BFB278A84E}"/>
    <cellStyle name="Accent4 2 2 2 47" xfId="15022" xr:uid="{C84C39AD-02AF-4FF8-AE03-57F0B4F8FEB0}"/>
    <cellStyle name="Accent4 2 2 2 48" xfId="30300" xr:uid="{2B8B999C-6E11-4DF4-B3EA-78BDF8D3DE28}"/>
    <cellStyle name="Accent4 2 2 2 49" xfId="29058" xr:uid="{DC61FE04-B184-4D35-927D-59D0A2BF0F20}"/>
    <cellStyle name="Accent4 2 2 2 5" xfId="15699" xr:uid="{6B016421-79D8-4AD5-AACA-95216A8F9E70}"/>
    <cellStyle name="Accent4 2 2 2 5 10" xfId="25681" xr:uid="{808011A9-FB9B-44FB-830C-B49A3675596F}"/>
    <cellStyle name="Accent4 2 2 2 5 11" xfId="25791" xr:uid="{5800F76F-EA1D-4D48-93BD-C8E80108930C}"/>
    <cellStyle name="Accent4 2 2 2 5 12" xfId="25894" xr:uid="{EF22D3F9-D755-44E1-88EF-6035C23160E0}"/>
    <cellStyle name="Accent4 2 2 2 5 13" xfId="25983" xr:uid="{988A49F5-21A4-45E6-8713-194D2E326B0A}"/>
    <cellStyle name="Accent4 2 2 2 5 14" xfId="26062" xr:uid="{79200C4E-F01E-4D49-A49F-19FF72C801A5}"/>
    <cellStyle name="Accent4 2 2 2 5 15" xfId="26129" xr:uid="{9C2277F4-D295-4E91-A0D9-3514D43957F1}"/>
    <cellStyle name="Accent4 2 2 2 5 16" xfId="26181" xr:uid="{BEF6D5BB-D35A-4325-81EB-88ED9754D5DD}"/>
    <cellStyle name="Accent4 2 2 2 5 17" xfId="26221" xr:uid="{7342B3BB-9DD4-46E6-AA89-C3207FF468D4}"/>
    <cellStyle name="Accent4 2 2 2 5 18" xfId="27750" xr:uid="{7B1E3673-220B-4D5E-BCAF-E3E2A9D21A09}"/>
    <cellStyle name="Accent4 2 2 2 5 19" xfId="15171" xr:uid="{B261C9DA-CF9B-4270-ADFB-647B82F637B4}"/>
    <cellStyle name="Accent4 2 2 2 5 2" xfId="18131" xr:uid="{EEDAB030-FCB0-4980-ABB2-96F4F8B660A0}"/>
    <cellStyle name="Accent4 2 2 2 5 2 2" xfId="20410" xr:uid="{1B25CA51-C6AA-4878-A088-EDA8D4B21F00}"/>
    <cellStyle name="Accent4 2 2 2 5 2 2 2" xfId="22880" xr:uid="{6B1A1C3B-326F-4E1B-8455-9D746521E1AC}"/>
    <cellStyle name="Accent4 2 2 2 5 2 2 3" xfId="29601" xr:uid="{259D3A7D-2B53-49F6-AE2D-7FD4764695DB}"/>
    <cellStyle name="Accent4 2 2 2 5 2 2 4" xfId="28896" xr:uid="{39E36EE3-62A3-4427-94B9-3E94CF25EB29}"/>
    <cellStyle name="Accent4 2 2 2 5 2 2 5" xfId="28812" xr:uid="{3C5E92CC-3528-49B6-87D8-CCFD6B975DB6}"/>
    <cellStyle name="Accent4 2 2 2 5 2 2 6" xfId="29577" xr:uid="{E87F6146-2AA9-43AD-87D6-2511DBD7E27C}"/>
    <cellStyle name="Accent4 2 2 2 5 2 2 7" xfId="30409" xr:uid="{987EBC68-6DAA-42C8-B6A0-03A238689D1C}"/>
    <cellStyle name="Accent4 2 2 2 5 2 2 8" xfId="31087" xr:uid="{1017D479-9604-4747-A60E-BDCE35A7791B}"/>
    <cellStyle name="Accent4 2 2 2 5 2 3" xfId="28641" xr:uid="{653EA117-8226-4BD4-B1EC-033C7673A27A}"/>
    <cellStyle name="Accent4 2 2 2 5 2 4" xfId="27586" xr:uid="{90FE015B-E206-454F-8663-2E1D8E6F08DD}"/>
    <cellStyle name="Accent4 2 2 2 5 2 5" xfId="29104" xr:uid="{B08EEC51-1B3F-4CDC-B534-D968B8BA3FBA}"/>
    <cellStyle name="Accent4 2 2 2 5 2 6" xfId="28187" xr:uid="{F7A5E54A-2777-4DD1-A0B7-14941BFB04C7}"/>
    <cellStyle name="Accent4 2 2 2 5 2 7" xfId="15777" xr:uid="{0BDE2DFE-F6A0-4FF7-84F5-20E49AAFF370}"/>
    <cellStyle name="Accent4 2 2 2 5 2 8" xfId="28858" xr:uid="{C1CEDD14-397A-4227-976D-D27F05ED44ED}"/>
    <cellStyle name="Accent4 2 2 2 5 20" xfId="30087" xr:uid="{4C8370F1-B287-4444-91BE-08C9805700A9}"/>
    <cellStyle name="Accent4 2 2 2 5 21" xfId="29353" xr:uid="{DCDDA7CB-5F56-4918-978E-BDCEABDD102C}"/>
    <cellStyle name="Accent4 2 2 2 5 22" xfId="30482" xr:uid="{D18C1A85-5678-4A11-9908-41346DDFAB57}"/>
    <cellStyle name="Accent4 2 2 2 5 23" xfId="29409" xr:uid="{5F1A707D-7F2E-48FD-9285-83662A6469A7}"/>
    <cellStyle name="Accent4 2 2 2 5 3" xfId="24196" xr:uid="{79253AB5-A43F-4803-8D29-45122A9A1ACC}"/>
    <cellStyle name="Accent4 2 2 2 5 4" xfId="20057" xr:uid="{4E7BE706-38B3-4EB6-97A1-EE24C40B1039}"/>
    <cellStyle name="Accent4 2 2 2 5 5" xfId="24950" xr:uid="{42F5BD3A-1282-4772-85FC-6B487473775C}"/>
    <cellStyle name="Accent4 2 2 2 5 6" xfId="25117" xr:uid="{980123DF-3E7C-4669-B68B-AFCCF39929C4}"/>
    <cellStyle name="Accent4 2 2 2 5 7" xfId="25273" xr:uid="{4E7EB438-EFE6-479D-8216-22B789B65EAF}"/>
    <cellStyle name="Accent4 2 2 2 5 8" xfId="25418" xr:uid="{C46172F5-B755-4F00-B273-80626A143B58}"/>
    <cellStyle name="Accent4 2 2 2 5 9" xfId="25555" xr:uid="{D87C25AF-B502-4F77-A0A1-08A3C83D3FAB}"/>
    <cellStyle name="Accent4 2 2 2 50" xfId="28710" xr:uid="{4775130D-14C7-4C64-8324-390164F7F7FC}"/>
    <cellStyle name="Accent4 2 2 2 51" xfId="28836" xr:uid="{C18FD8B0-AC12-4449-ABCD-9CE6AAB2410B}"/>
    <cellStyle name="Accent4 2 2 2 52" xfId="16118" xr:uid="{2E625D8B-312A-45B2-8904-4C687A725AB4}"/>
    <cellStyle name="Accent4 2 2 2 53" xfId="30013" xr:uid="{F3DCD119-32AD-4F20-B743-273CC8B6E629}"/>
    <cellStyle name="Accent4 2 2 2 53 2" xfId="33141" xr:uid="{354E3EE8-65CE-4146-AB2D-5D84144A8E73}"/>
    <cellStyle name="Accent4 2 2 2 53 3" xfId="36194" xr:uid="{A546D9C5-C397-46D2-992B-2518F24A3F74}"/>
    <cellStyle name="Accent4 2 2 2 53 4" xfId="28405" xr:uid="{A117D0A3-8C9D-4756-B86F-29DBEFCF8AC2}"/>
    <cellStyle name="Accent4 2 2 2 53 5" xfId="27309" xr:uid="{B56112B7-3698-43F3-986A-4573311B9681}"/>
    <cellStyle name="Accent4 2 2 2 53 6" xfId="36560" xr:uid="{4481D5A2-AE69-428F-9325-984BA159CC47}"/>
    <cellStyle name="Accent4 2 2 2 53 7" xfId="28427" xr:uid="{A2751420-21EC-4134-9155-6740CDAC1672}"/>
    <cellStyle name="Accent4 2 2 2 53 8" xfId="15614" xr:uid="{16A5F7D0-C0D8-4B74-B08C-4947DBDD65BB}"/>
    <cellStyle name="Accent4 2 2 2 53 9" xfId="31441" xr:uid="{F802A44F-C678-42A8-9ACA-17F7604B7B5D}"/>
    <cellStyle name="Accent4 2 2 2 54" xfId="35663" xr:uid="{678769C6-D669-416E-9304-93BD3C6992F3}"/>
    <cellStyle name="Accent4 2 2 2 55" xfId="35717" xr:uid="{9CC7C95D-660F-4E58-9A9C-68065A18E63C}"/>
    <cellStyle name="Accent4 2 2 2 56" xfId="35765" xr:uid="{C7CF9E02-C52B-4BAA-9659-036FA87AE179}"/>
    <cellStyle name="Accent4 2 2 2 57" xfId="35810" xr:uid="{0CD8DA81-3504-4163-BB68-F9FE2CA3EC77}"/>
    <cellStyle name="Accent4 2 2 2 58" xfId="35852" xr:uid="{D69C398D-3437-4515-9648-4843F985D47D}"/>
    <cellStyle name="Accent4 2 2 2 59" xfId="35891" xr:uid="{F1A58695-DA48-4D22-AE79-29BE097DF05D}"/>
    <cellStyle name="Accent4 2 2 2 6" xfId="16404" xr:uid="{D861EB62-5158-4208-909D-B19CB4355C86}"/>
    <cellStyle name="Accent4 2 2 2 60" xfId="35927" xr:uid="{A7CF2198-F637-4D9D-8301-FDF17A0BDA19}"/>
    <cellStyle name="Accent4 2 2 2 61" xfId="35959" xr:uid="{66F36EF5-DA25-4F16-A606-E54E8D382FD7}"/>
    <cellStyle name="Accent4 2 2 2 62" xfId="35988" xr:uid="{3529FE97-40B6-450B-AF2C-C9D46F36B564}"/>
    <cellStyle name="Accent4 2 2 2 63" xfId="36010" xr:uid="{130FAD8F-8357-4274-9F4B-F4B17C223071}"/>
    <cellStyle name="Accent4 2 2 2 64" xfId="36027" xr:uid="{9339FE9C-E0BE-4292-8A48-B65F8B18F977}"/>
    <cellStyle name="Accent4 2 2 2 65" xfId="36041" xr:uid="{F7F9E2AB-A7A7-40D7-880D-65822346452D}"/>
    <cellStyle name="Accent4 2 2 2 66" xfId="27499" xr:uid="{19A6AF2C-AB19-4D5C-9DCE-95F673061FCE}"/>
    <cellStyle name="Accent4 2 2 2 67" xfId="32419" xr:uid="{08EBFDE2-6400-4555-A6B0-E371966FECF2}"/>
    <cellStyle name="Accent4 2 2 2 68" xfId="30089" xr:uid="{E7B4F8A1-E4F5-46EF-8F90-FBC88475F4F7}"/>
    <cellStyle name="Accent4 2 2 2 69" xfId="15161" xr:uid="{99E494F5-7851-40CC-BB96-2D306DE70EB4}"/>
    <cellStyle name="Accent4 2 2 2 7" xfId="17333" xr:uid="{763341E8-EE15-416F-A345-A6148A63CC20}"/>
    <cellStyle name="Accent4 2 2 2 70" xfId="32462" xr:uid="{EB9162B2-2D23-44C6-BD9D-F5387211A6E5}"/>
    <cellStyle name="Accent4 2 2 2 71" xfId="30702" xr:uid="{BA480CE9-A56F-41EC-ABA9-62B91B8F9692}"/>
    <cellStyle name="Accent4 2 2 2 72" xfId="31171" xr:uid="{20FB8007-00BA-4CDA-A8F0-D551205C189C}"/>
    <cellStyle name="Accent4 2 2 2 73" xfId="37102" xr:uid="{80976FFF-DBD1-4054-BC52-DE93F6DBC9A9}"/>
    <cellStyle name="Accent4 2 2 2 8" xfId="16995" xr:uid="{462E7D9D-6638-457A-911A-44D948A3DC96}"/>
    <cellStyle name="Accent4 2 2 2 9" xfId="17562" xr:uid="{89A5E5A1-49EF-4960-9212-1584E9E78371}"/>
    <cellStyle name="Accent4 2 2 20" xfId="18439" xr:uid="{C3800713-F4E6-4753-9FF6-3D2EDEE3C282}"/>
    <cellStyle name="Accent4 2 2 20 2" xfId="20370" xr:uid="{FC3A8690-9914-46A8-B699-88E4E3EB65E5}"/>
    <cellStyle name="Accent4 2 2 21" xfId="23933" xr:uid="{2BE5FC48-06D0-4621-8828-CBC153FFC9B5}"/>
    <cellStyle name="Accent4 2 2 22" xfId="21868" xr:uid="{7AAB06EF-ABDB-4883-8F1B-5F4B54217600}"/>
    <cellStyle name="Accent4 2 2 23" xfId="22051" xr:uid="{3723D96B-1718-41C1-999D-35D3EA469DCB}"/>
    <cellStyle name="Accent4 2 2 24" xfId="24634" xr:uid="{8C6B8A30-912A-4816-92F2-956414806D00}"/>
    <cellStyle name="Accent4 2 2 25" xfId="22356" xr:uid="{F2B91275-0251-4307-84BE-799268B42E02}"/>
    <cellStyle name="Accent4 2 2 26" xfId="21904" xr:uid="{7F66F17D-AD25-4F22-8650-7BAF995514F6}"/>
    <cellStyle name="Accent4 2 2 27" xfId="21832" xr:uid="{520B8F60-5B00-4E7C-9CA6-CC6E1FF9B4C3}"/>
    <cellStyle name="Accent4 2 2 28" xfId="23442" xr:uid="{9444B203-2423-427C-A912-F30C462476DD}"/>
    <cellStyle name="Accent4 2 2 29" xfId="20924" xr:uid="{E543688A-0227-4C3E-9F62-0DEADCB7EA8F}"/>
    <cellStyle name="Accent4 2 2 3" xfId="14259" xr:uid="{146DE2F8-26EA-48CE-8D10-F8A6CFA45881}"/>
    <cellStyle name="Accent4 2 2 30" xfId="24461" xr:uid="{E34EE3A8-C3B9-4676-8868-686E96139210}"/>
    <cellStyle name="Accent4 2 2 31" xfId="21296" xr:uid="{11BE4307-EECB-49DD-9C46-AA282F5412DF}"/>
    <cellStyle name="Accent4 2 2 32" xfId="24800" xr:uid="{0BA29B97-2892-43F3-97A2-661DB68343A0}"/>
    <cellStyle name="Accent4 2 2 33" xfId="21468" xr:uid="{D983D1E8-154A-4EFA-A33C-AC815AD052B9}"/>
    <cellStyle name="Accent4 2 2 34" xfId="21093" xr:uid="{507AA386-9789-4965-96AA-9E6ADA5E2721}"/>
    <cellStyle name="Accent4 2 2 35" xfId="22532" xr:uid="{78B22AEE-8F79-4B4E-AD87-4803E5720D64}"/>
    <cellStyle name="Accent4 2 2 36" xfId="23187" xr:uid="{FBE09510-4611-48E6-B5AC-CB6830768703}"/>
    <cellStyle name="Accent4 2 2 37" xfId="22560" xr:uid="{86037EE1-EDD5-425E-A228-50304A23A358}"/>
    <cellStyle name="Accent4 2 2 38" xfId="23310" xr:uid="{6EFF0007-3E00-4BB9-918F-514E26153EF8}"/>
    <cellStyle name="Accent4 2 2 39" xfId="23276" xr:uid="{71B673BB-A9AD-42DF-A0E7-EDE00677F63F}"/>
    <cellStyle name="Accent4 2 2 4" xfId="14366" xr:uid="{B05F298C-0912-4639-88C9-206E8103E3FB}"/>
    <cellStyle name="Accent4 2 2 40" xfId="19602" xr:uid="{35639E85-7D84-49C3-A2D2-88545880F747}"/>
    <cellStyle name="Accent4 2 2 41" xfId="23416" xr:uid="{8DDC7BD7-9472-402F-8576-7D11CC6AD40E}"/>
    <cellStyle name="Accent4 2 2 42" xfId="22446" xr:uid="{3F29185C-78BA-4B5B-A6DA-F37B691EC0FB}"/>
    <cellStyle name="Accent4 2 2 43" xfId="23400" xr:uid="{8424A53C-87F3-4221-893A-286E081703A1}"/>
    <cellStyle name="Accent4 2 2 44" xfId="16790" xr:uid="{229E8D36-D213-49DB-B16B-7054B057A757}"/>
    <cellStyle name="Accent4 2 2 45" xfId="16299" xr:uid="{ED2C1C12-4C7D-4428-AB7A-9EC3AA3345ED}"/>
    <cellStyle name="Accent4 2 2 46" xfId="16302" xr:uid="{6F63AB67-3B8F-4E8E-88FC-5F0876147F7A}"/>
    <cellStyle name="Accent4 2 2 47" xfId="26262" xr:uid="{106385A6-5497-405F-A503-49AC6BEA9942}"/>
    <cellStyle name="Accent4 2 2 48" xfId="15245" xr:uid="{3CBD5DEC-593A-4F3A-83B8-55CC0F59ABF1}"/>
    <cellStyle name="Accent4 2 2 49" xfId="30554" xr:uid="{DBDA1663-012C-4AD2-9C0E-A5004BD4AD56}"/>
    <cellStyle name="Accent4 2 2 5" xfId="14492" xr:uid="{BA89575F-3599-44F6-9F4B-8319C37D0679}"/>
    <cellStyle name="Accent4 2 2 50" xfId="15540" xr:uid="{CA9A2146-667B-429D-8D81-F3D5BD599E5E}"/>
    <cellStyle name="Accent4 2 2 51" xfId="30644" xr:uid="{C060B57A-E8DE-4CA3-A70D-A525282F3AAE}"/>
    <cellStyle name="Accent4 2 2 52" xfId="15560" xr:uid="{8D09EF3A-DC26-4AFB-979A-392DBA2204B0}"/>
    <cellStyle name="Accent4 2 2 53" xfId="30978" xr:uid="{EBC3315D-16F7-4C08-BCE8-763C66965F9B}"/>
    <cellStyle name="Accent4 2 2 54" xfId="30003" xr:uid="{6DF571D5-FF2F-45BF-B888-2FAE06B5C1D8}"/>
    <cellStyle name="Accent4 2 2 54 2" xfId="32993" xr:uid="{F5CF4C3C-B506-4AE4-BB31-823FFDC44E42}"/>
    <cellStyle name="Accent4 2 2 54 3" xfId="36168" xr:uid="{6AE12F82-F909-406C-A212-495548058553}"/>
    <cellStyle name="Accent4 2 2 54 4" xfId="15086" xr:uid="{FADB55F0-9360-45F5-AF88-C77E6EAA568A}"/>
    <cellStyle name="Accent4 2 2 54 5" xfId="32301" xr:uid="{DE8DA66A-5A77-4F51-8999-BB7F6E69C881}"/>
    <cellStyle name="Accent4 2 2 54 6" xfId="27413" xr:uid="{08887240-1C18-493E-8E89-9742BE720663}"/>
    <cellStyle name="Accent4 2 2 54 7" xfId="27302" xr:uid="{C3FC5671-24C6-4F94-AFD2-FEAFA78A9637}"/>
    <cellStyle name="Accent4 2 2 54 8" xfId="29645" xr:uid="{880CF2D1-8B47-4211-9419-D297387FA968}"/>
    <cellStyle name="Accent4 2 2 54 9" xfId="36189" xr:uid="{3C4CCA37-3FBE-4A73-9137-5BC09EA3387C}"/>
    <cellStyle name="Accent4 2 2 55" xfId="35205" xr:uid="{F6621DBA-E8DE-43A3-8FC0-2052F304FE3B}"/>
    <cellStyle name="Accent4 2 2 56" xfId="33872" xr:uid="{16C351D8-D122-4028-9F53-6D0718BDDA2F}"/>
    <cellStyle name="Accent4 2 2 57" xfId="33321" xr:uid="{582BBE45-9E69-4AD9-8CC0-ACB6897235C9}"/>
    <cellStyle name="Accent4 2 2 58" xfId="34291" xr:uid="{6158FD1C-299A-4C66-97F3-3514A3179557}"/>
    <cellStyle name="Accent4 2 2 59" xfId="33197" xr:uid="{26662FFC-C968-401D-B2B7-1707E8D0CCE2}"/>
    <cellStyle name="Accent4 2 2 6" xfId="15391" xr:uid="{4380DF40-6344-4030-A161-3BFC72E38953}"/>
    <cellStyle name="Accent4 2 2 6 10" xfId="25538" xr:uid="{80943009-AF78-4BD0-A6FF-5DEC68AD6D0D}"/>
    <cellStyle name="Accent4 2 2 6 11" xfId="25666" xr:uid="{7D931360-579F-4E5A-8082-108754150AC1}"/>
    <cellStyle name="Accent4 2 2 6 12" xfId="25778" xr:uid="{E67C96D1-EC58-4B17-8331-E2A2CBB481AC}"/>
    <cellStyle name="Accent4 2 2 6 13" xfId="25882" xr:uid="{6792D98C-A105-44D4-ACD0-A2171FCE6B21}"/>
    <cellStyle name="Accent4 2 2 6 14" xfId="25974" xr:uid="{608D7AED-BAC4-4B3F-B4C9-045AC4D2B186}"/>
    <cellStyle name="Accent4 2 2 6 15" xfId="26054" xr:uid="{6FE59525-FBB7-4970-9406-FB06697A08A4}"/>
    <cellStyle name="Accent4 2 2 6 16" xfId="26123" xr:uid="{C061604D-5D6B-4EBF-9981-A4ABC3F9A36A}"/>
    <cellStyle name="Accent4 2 2 6 17" xfId="26175" xr:uid="{BE05B6D1-CBCF-4A3B-8DF5-50699D3A5F61}"/>
    <cellStyle name="Accent4 2 2 6 18" xfId="27569" xr:uid="{D3FF3C2D-B084-47B4-83DC-5329802EF388}"/>
    <cellStyle name="Accent4 2 2 6 19" xfId="14724" xr:uid="{6C21515E-46BF-45D4-849F-F583202C54AD}"/>
    <cellStyle name="Accent4 2 2 6 2" xfId="17661" xr:uid="{9FBC600B-05BA-41ED-9BDF-857C75058796}"/>
    <cellStyle name="Accent4 2 2 6 2 2" xfId="20784" xr:uid="{3FEF99E0-6235-4AD1-82F0-F1021DF63F98}"/>
    <cellStyle name="Accent4 2 2 6 2 2 2" xfId="22782" xr:uid="{BA2D28CF-F203-44B8-A36B-41EC9F418EB8}"/>
    <cellStyle name="Accent4 2 2 6 2 2 3" xfId="29552" xr:uid="{9188DDA6-7923-4E39-A408-60110AA7318E}"/>
    <cellStyle name="Accent4 2 2 6 2 2 4" xfId="29878" xr:uid="{CF984F6D-21C9-44C7-AE33-AB369A6C6B03}"/>
    <cellStyle name="Accent4 2 2 6 2 2 5" xfId="30262" xr:uid="{B9B08969-924E-4CD3-B9C7-722CE28BA3A3}"/>
    <cellStyle name="Accent4 2 2 6 2 2 6" xfId="28531" xr:uid="{F95F56A6-DC7B-4A96-BE93-713F60D81FE7}"/>
    <cellStyle name="Accent4 2 2 6 2 2 7" xfId="27681" xr:uid="{E3032B6F-6255-4D8D-B1DE-11A6A0A912AC}"/>
    <cellStyle name="Accent4 2 2 6 2 2 8" xfId="15301" xr:uid="{47F594B0-30A9-4634-AEC0-A92599C5EA1B}"/>
    <cellStyle name="Accent4 2 2 6 2 3" xfId="28766" xr:uid="{CE9A44D7-A676-4AF1-B576-6BBAA0E9B5B4}"/>
    <cellStyle name="Accent4 2 2 6 2 4" xfId="29150" xr:uid="{13173953-B07F-4D85-9D21-564E20BD9104}"/>
    <cellStyle name="Accent4 2 2 6 2 5" xfId="15499" xr:uid="{900CAFB7-2B7C-4207-BC7F-C47456F45340}"/>
    <cellStyle name="Accent4 2 2 6 2 6" xfId="27160" xr:uid="{27BF9A1B-66DB-433D-92D8-A6E9A3752576}"/>
    <cellStyle name="Accent4 2 2 6 2 7" xfId="15758" xr:uid="{E7BC9564-71EF-4D4D-B3DE-B247BC684C7D}"/>
    <cellStyle name="Accent4 2 2 6 2 8" xfId="28381" xr:uid="{0A62E06C-9F15-4F0F-9843-3F8C3E747026}"/>
    <cellStyle name="Accent4 2 2 6 20" xfId="28037" xr:uid="{27B77FF4-D668-40A9-BE0E-906D6566ACEE}"/>
    <cellStyle name="Accent4 2 2 6 21" xfId="27301" xr:uid="{DF312AFC-558A-440C-9397-475AF8F3AC10}"/>
    <cellStyle name="Accent4 2 2 6 22" xfId="27907" xr:uid="{F8137244-4D8E-4719-AD79-FF25CDA588F3}"/>
    <cellStyle name="Accent4 2 2 6 23" xfId="27621" xr:uid="{E546F93B-2F7B-4B98-A115-A33FD3140E5B}"/>
    <cellStyle name="Accent4 2 2 6 3" xfId="24038" xr:uid="{1F8C77BD-8AD6-4295-B024-22CDE750391E}"/>
    <cellStyle name="Accent4 2 2 6 4" xfId="21625" xr:uid="{6CF6B09D-1EA7-4BDD-8CE8-F26E5518A3DD}"/>
    <cellStyle name="Accent4 2 2 6 5" xfId="21036" xr:uid="{E5D17AC0-9767-4D87-AB42-93938045E4FA}"/>
    <cellStyle name="Accent4 2 2 6 6" xfId="24928" xr:uid="{E1816B56-8497-4E66-9711-7066FA87C740}"/>
    <cellStyle name="Accent4 2 2 6 7" xfId="25098" xr:uid="{79DDD305-32A4-4BFD-A14F-A99754B07A6A}"/>
    <cellStyle name="Accent4 2 2 6 8" xfId="25254" xr:uid="{9213CDD4-0FB6-4717-A445-DE258F05C25A}"/>
    <cellStyle name="Accent4 2 2 6 9" xfId="25400" xr:uid="{847068CA-5A78-4AF7-BB35-53879825C03D}"/>
    <cellStyle name="Accent4 2 2 60" xfId="34957" xr:uid="{BEA59026-F321-4B62-87DB-0C281D41F8B0}"/>
    <cellStyle name="Accent4 2 2 61" xfId="33685" xr:uid="{4B6D055C-1AC9-438B-B315-FA00215591C2}"/>
    <cellStyle name="Accent4 2 2 62" xfId="35004" xr:uid="{46888095-E545-4365-A276-559293F39702}"/>
    <cellStyle name="Accent4 2 2 63" xfId="33905" xr:uid="{20D7FA8F-D3DF-41A8-8C42-201D445E38AB}"/>
    <cellStyle name="Accent4 2 2 64" xfId="35594" xr:uid="{FA8B88C7-0FD4-4794-A8EE-1F49928EC48D}"/>
    <cellStyle name="Accent4 2 2 65" xfId="32562" xr:uid="{45141786-B85E-409C-942D-D2AB01F8EAE0}"/>
    <cellStyle name="Accent4 2 2 66" xfId="32947" xr:uid="{ED0359C5-F8D8-4E14-A4BB-FD004DA1A54E}"/>
    <cellStyle name="Accent4 2 2 67" xfId="32303" xr:uid="{609BA200-0C24-472F-9AC3-BE1CCE711ECF}"/>
    <cellStyle name="Accent4 2 2 68" xfId="27472" xr:uid="{75ADEE14-630B-42F3-9583-2DFC8AD7EC3A}"/>
    <cellStyle name="Accent4 2 2 69" xfId="28191" xr:uid="{449DB0ED-EB63-4393-AE11-4B94F5BEA94C}"/>
    <cellStyle name="Accent4 2 2 7" xfId="16738" xr:uid="{D8B208B5-6EE3-4789-80D8-A44079C9DDD0}"/>
    <cellStyle name="Accent4 2 2 70" xfId="27446" xr:uid="{13EDAD40-D9A7-4627-8383-FFF6340A3BE2}"/>
    <cellStyle name="Accent4 2 2 71" xfId="30180" xr:uid="{A05BC5E8-7806-4C10-B8F6-157562CDDDC4}"/>
    <cellStyle name="Accent4 2 2 72" xfId="32021" xr:uid="{1FB9DD4A-DC37-4048-8220-A86A2B9D24E6}"/>
    <cellStyle name="Accent4 2 2 73" xfId="32372" xr:uid="{B3E6739B-DDD3-4781-A7EF-A40DB54382EB}"/>
    <cellStyle name="Accent4 2 2 74" xfId="37030" xr:uid="{3BB7E990-E7AE-46E4-96B2-EC5DC2ECC651}"/>
    <cellStyle name="Accent4 2 2 75" xfId="45226" xr:uid="{B3B37057-D328-4F46-8945-A423AE27535F}"/>
    <cellStyle name="Accent4 2 2 8" xfId="17384" xr:uid="{1FF039DF-F163-48D8-A085-1DB9ED7AB00B}"/>
    <cellStyle name="Accent4 2 2 9" xfId="17571" xr:uid="{9848B3FB-CB93-49A8-8FA4-6F31EC5DB593}"/>
    <cellStyle name="Accent4 2 20" xfId="17040" xr:uid="{DCB59A7F-2990-4599-9933-3FBF1192B925}"/>
    <cellStyle name="Accent4 2 21" xfId="17427" xr:uid="{101108A8-E108-4FAB-BFA6-9D7AEE0B2F11}"/>
    <cellStyle name="Accent4 2 21 2" xfId="21675" xr:uid="{0385EDC2-B4DA-4812-A17B-97D031F19D7F}"/>
    <cellStyle name="Accent4 2 22" xfId="21855" xr:uid="{E9926BCD-3BFB-4A85-AAE8-C0EA55AC7219}"/>
    <cellStyle name="Accent4 2 23" xfId="21503" xr:uid="{A097538B-9EF5-4BF9-8D14-3665AEBE4100}"/>
    <cellStyle name="Accent4 2 24" xfId="21572" xr:uid="{7799843A-EEC9-4BAE-9D17-11CB310C6C13}"/>
    <cellStyle name="Accent4 2 25" xfId="24629" xr:uid="{0D13DDE4-26ED-40F3-BAC2-ED79AFA5A204}"/>
    <cellStyle name="Accent4 2 26" xfId="21726" xr:uid="{48E8B583-6320-444E-ACC2-D8D551D6E1C3}"/>
    <cellStyle name="Accent4 2 27" xfId="21917" xr:uid="{3CC70A9C-96EE-4611-AC1D-DED77D60D0E4}"/>
    <cellStyle name="Accent4 2 28" xfId="20969" xr:uid="{39E98F29-F7B7-4356-AF76-CF271943CC6A}"/>
    <cellStyle name="Accent4 2 29" xfId="23514" xr:uid="{61E6A6F8-EE29-471A-897A-D8998FA55F0B}"/>
    <cellStyle name="Accent4 2 3" xfId="12906" xr:uid="{CA68AF78-9BD2-4A42-9CD3-00738A09F698}"/>
    <cellStyle name="Accent4 2 30" xfId="20886" xr:uid="{FAF52A1E-07BE-45AE-9A16-C03EBCA3425A}"/>
    <cellStyle name="Accent4 2 31" xfId="23840" xr:uid="{2BBAC436-6174-475D-989A-5F0A331B4A93}"/>
    <cellStyle name="Accent4 2 32" xfId="22342" xr:uid="{FF62FC2F-9946-4246-BFE3-4FEF4B4B5FFE}"/>
    <cellStyle name="Accent4 2 33" xfId="20291" xr:uid="{E9B7C3C7-5B0D-44DA-9BB4-8747952157BE}"/>
    <cellStyle name="Accent4 2 34" xfId="20929" xr:uid="{6259C77E-E172-4C49-9FE3-4A20FD7FF3DD}"/>
    <cellStyle name="Accent4 2 35" xfId="24597" xr:uid="{1D5B5B12-70A5-4F75-959F-F54C9EECDD41}"/>
    <cellStyle name="Accent4 2 36" xfId="23080" xr:uid="{131D8006-AB90-41A7-97AF-F412E7E88B71}"/>
    <cellStyle name="Accent4 2 37" xfId="23204" xr:uid="{55CD75FC-5156-4CBA-A926-A8EC80BCE412}"/>
    <cellStyle name="Accent4 2 38" xfId="16631" xr:uid="{E80549B9-E518-4AE2-858B-FBCCBB29BA23}"/>
    <cellStyle name="Accent4 2 39" xfId="22613" xr:uid="{BFF4CC51-DE77-44C7-B974-A9364879E958}"/>
    <cellStyle name="Accent4 2 4" xfId="14163" xr:uid="{57FD7DE8-6222-4029-A968-31EFA26B72E8}"/>
    <cellStyle name="Accent4 2 4 2" xfId="14224" xr:uid="{23B2FDD7-CAFD-4DCE-A817-A684975460CC}"/>
    <cellStyle name="Accent4 2 40" xfId="22723" xr:uid="{22776BF9-F532-4BA8-8DF1-624381EE0FF2}"/>
    <cellStyle name="Accent4 2 41" xfId="16487" xr:uid="{921AEC78-7A81-4C94-B784-B35DCA7A7520}"/>
    <cellStyle name="Accent4 2 42" xfId="23431" xr:uid="{1E8D5EAC-333A-41DA-928E-78C7818BC9E3}"/>
    <cellStyle name="Accent4 2 43" xfId="23126" xr:uid="{540851D7-EF74-4508-A3CD-A37767BA7003}"/>
    <cellStyle name="Accent4 2 44" xfId="21207" xr:uid="{C68D7569-CD91-4C6E-BE4E-7DBD3D70A1A3}"/>
    <cellStyle name="Accent4 2 45" xfId="17822" xr:uid="{5140AAF4-CBA6-4F66-9AB7-19D874324DE8}"/>
    <cellStyle name="Accent4 2 46" xfId="14659" xr:uid="{54E5008D-0520-444A-B98E-B07F796E0906}"/>
    <cellStyle name="Accent4 2 47" xfId="16865" xr:uid="{94A66D51-39DF-4CEB-970B-E196998C544C}"/>
    <cellStyle name="Accent4 2 48" xfId="26261" xr:uid="{816831B4-2459-4E73-871A-9E841621C8DD}"/>
    <cellStyle name="Accent4 2 49" xfId="15632" xr:uid="{40984DC2-536F-45D3-980C-8E94AABDB579}"/>
    <cellStyle name="Accent4 2 5" xfId="14360" xr:uid="{C2D0228B-1C7C-4B9F-B989-FE7BEBE54D5F}"/>
    <cellStyle name="Accent4 2 50" xfId="15066" xr:uid="{876C60D0-20DB-4DA2-892A-DEC8B65B4813}"/>
    <cellStyle name="Accent4 2 51" xfId="14751" xr:uid="{8CA4E6BA-8B33-4BD5-8A7F-B1DC42FAFAA3}"/>
    <cellStyle name="Accent4 2 52" xfId="14796" xr:uid="{D2F52D72-F118-4073-809C-78C604A01B47}"/>
    <cellStyle name="Accent4 2 53" xfId="14888" xr:uid="{17AE7009-3E32-4884-AAB3-9A7ED9ACDD07}"/>
    <cellStyle name="Accent4 2 54" xfId="29876" xr:uid="{A95B0D49-5C21-4DA4-9AD9-EE0B8B1DED68}"/>
    <cellStyle name="Accent4 2 55" xfId="15828" xr:uid="{6C89F841-7183-4104-ACED-50D2046E465C}"/>
    <cellStyle name="Accent4 2 55 2" xfId="32827" xr:uid="{B04D47BC-2F9A-4D8E-BEFB-C53BA71DDBD9}"/>
    <cellStyle name="Accent4 2 55 3" xfId="36115" xr:uid="{1197A00B-39F8-414E-8785-6460263E7A9A}"/>
    <cellStyle name="Accent4 2 55 4" xfId="15492" xr:uid="{3731B2F7-5E3B-455E-B05B-5C18F7BAD201}"/>
    <cellStyle name="Accent4 2 55 5" xfId="31854" xr:uid="{6B1CD3A2-6F20-4987-B782-023BB4568DE4}"/>
    <cellStyle name="Accent4 2 55 6" xfId="32499" xr:uid="{96CCFB0E-C508-41D9-850F-A11990CC105E}"/>
    <cellStyle name="Accent4 2 55 7" xfId="32151" xr:uid="{52E67B90-0E61-4E65-98B1-5DCC663644BD}"/>
    <cellStyle name="Accent4 2 55 8" xfId="36672" xr:uid="{BFED44AE-4567-494C-8A6D-3A69A1615A73}"/>
    <cellStyle name="Accent4 2 55 9" xfId="36723" xr:uid="{EE016FE9-F3F5-4AA3-92E1-CA5B6980897A}"/>
    <cellStyle name="Accent4 2 56" xfId="34021" xr:uid="{67F71F12-7E5D-484D-8EB7-6C5FBE4EAB93}"/>
    <cellStyle name="Accent4 2 57" xfId="34588" xr:uid="{981C4F7B-1D85-4017-8FBE-29479913E115}"/>
    <cellStyle name="Accent4 2 58" xfId="35566" xr:uid="{2A265760-3CC0-4367-9415-C3BC5662362A}"/>
    <cellStyle name="Accent4 2 59" xfId="32581" xr:uid="{0992320A-25B2-4469-B45D-11B38FC59609}"/>
    <cellStyle name="Accent4 2 6" xfId="14486" xr:uid="{D5235ED8-FDC1-4BBB-AB40-2F5E9D52352D}"/>
    <cellStyle name="Accent4 2 60" xfId="35621" xr:uid="{B386E225-8767-4DC2-B5C4-050838B11937}"/>
    <cellStyle name="Accent4 2 61" xfId="32545" xr:uid="{38E6C9C8-5EA4-46C5-844C-11BFFE8F9A9A}"/>
    <cellStyle name="Accent4 2 62" xfId="32864" xr:uid="{00885F60-D1E8-4B82-8F9E-AE3B81EC3846}"/>
    <cellStyle name="Accent4 2 63" xfId="34791" xr:uid="{E79B3EBC-9209-43E5-8B86-21EE72BA47A9}"/>
    <cellStyle name="Accent4 2 64" xfId="34050" xr:uid="{93685B99-E438-4613-A90C-C75FBA15FF98}"/>
    <cellStyle name="Accent4 2 65" xfId="34634" xr:uid="{8B057A3C-5DB2-4EC8-B683-3A146BFCAF35}"/>
    <cellStyle name="Accent4 2 66" xfId="34556" xr:uid="{F0876F19-1A82-421A-B872-12931953169A}"/>
    <cellStyle name="Accent4 2 67" xfId="33621" xr:uid="{EEEAB552-486A-42A4-BAB6-056A78147036}"/>
    <cellStyle name="Accent4 2 68" xfId="16020" xr:uid="{94936D79-F678-48B1-A69B-71205A4E1780}"/>
    <cellStyle name="Accent4 2 69" xfId="28404" xr:uid="{F49AA180-3021-4131-9BAF-267923ADD49A}"/>
    <cellStyle name="Accent4 2 7" xfId="14664" xr:uid="{423C31C3-29B8-4577-8C22-6FE9684A9E42}"/>
    <cellStyle name="Accent4 2 7 10" xfId="24905" xr:uid="{D084AB49-D26F-405E-B91E-5A297EB85EFB}"/>
    <cellStyle name="Accent4 2 7 11" xfId="25078" xr:uid="{F783124B-C04F-4833-AAEE-E6DFB64B48F2}"/>
    <cellStyle name="Accent4 2 7 12" xfId="25235" xr:uid="{3BD50EB8-AC29-4A71-9002-D6436BA979B0}"/>
    <cellStyle name="Accent4 2 7 13" xfId="25384" xr:uid="{730FFB33-93E0-4CAF-A339-14BEC6F47EAB}"/>
    <cellStyle name="Accent4 2 7 14" xfId="25523" xr:uid="{B848723A-DC2D-4A65-ACAC-F33FCAF5F968}"/>
    <cellStyle name="Accent4 2 7 15" xfId="25651" xr:uid="{37A607EA-061A-4557-A747-4237C608F030}"/>
    <cellStyle name="Accent4 2 7 16" xfId="25765" xr:uid="{1C710A52-355C-4707-A8A7-DC00CCD020AC}"/>
    <cellStyle name="Accent4 2 7 17" xfId="25869" xr:uid="{545BE3E8-382F-4842-BA65-1632D0FBC55A}"/>
    <cellStyle name="Accent4 2 7 18" xfId="27385" xr:uid="{9C8EEA97-93CE-4C1B-AB1F-56C19A887B07}"/>
    <cellStyle name="Accent4 2 7 19" xfId="28979" xr:uid="{471806C2-9E03-4FDC-9640-A002573892E9}"/>
    <cellStyle name="Accent4 2 7 2" xfId="17260" xr:uid="{8D310984-2632-4211-9224-D985AEB8FD8F}"/>
    <cellStyle name="Accent4 2 7 2 2" xfId="21475" xr:uid="{E44F6E44-7E09-4EE2-8074-C626185B989B}"/>
    <cellStyle name="Accent4 2 7 2 2 2" xfId="22657" xr:uid="{F5429EA1-1544-4C2E-B65E-27A62F495107}"/>
    <cellStyle name="Accent4 2 7 2 2 3" xfId="29485" xr:uid="{39541A0B-4745-48F4-9FFE-5653FAB6AF11}"/>
    <cellStyle name="Accent4 2 7 2 2 4" xfId="27234" xr:uid="{1C950B2C-1F59-4D6F-89BD-421D188BA921}"/>
    <cellStyle name="Accent4 2 7 2 2 5" xfId="30847" xr:uid="{E952AD35-83B3-46C9-95C9-80DFAF5CAC83}"/>
    <cellStyle name="Accent4 2 7 2 2 6" xfId="31199" xr:uid="{E0996E51-C502-4035-904D-E31079136830}"/>
    <cellStyle name="Accent4 2 7 2 2 7" xfId="31395" xr:uid="{5A0DABA7-4215-4F67-AB6D-D340D007B733}"/>
    <cellStyle name="Accent4 2 7 2 2 8" xfId="15618" xr:uid="{A4334C82-09C8-4D4E-A6CA-BE5C8589998D}"/>
    <cellStyle name="Accent4 2 7 2 3" xfId="29002" xr:uid="{3226C7E5-BEFB-4135-BE15-C8FFAE30E771}"/>
    <cellStyle name="Accent4 2 7 2 4" xfId="29447" xr:uid="{3ED5648C-266B-4D2A-B171-7A0857C11B4C}"/>
    <cellStyle name="Accent4 2 7 2 5" xfId="29723" xr:uid="{DA5063C8-75F9-4291-ADF1-B0B6BE2C953C}"/>
    <cellStyle name="Accent4 2 7 2 6" xfId="15410" xr:uid="{8787C768-425C-48C7-9E31-C24C7073D8B6}"/>
    <cellStyle name="Accent4 2 7 2 7" xfId="30705" xr:uid="{F8BD6E42-6DAF-4A77-B3E9-B3F5771A4922}"/>
    <cellStyle name="Accent4 2 7 2 8" xfId="26952" xr:uid="{8DA81818-C622-489A-A3FD-1B7B600CF9EE}"/>
    <cellStyle name="Accent4 2 7 20" xfId="17555" xr:uid="{FE8B426A-D30A-4ACC-8416-CA3884CB2B43}"/>
    <cellStyle name="Accent4 2 7 21" xfId="27038" xr:uid="{EB227E3A-815E-4638-A418-3CEE2328A740}"/>
    <cellStyle name="Accent4 2 7 22" xfId="30223" xr:uid="{7FB40435-4ECD-41BE-8A12-4BA53F572CFC}"/>
    <cellStyle name="Accent4 2 7 23" xfId="31102" xr:uid="{30D42639-B891-4954-80A6-252FED430399}"/>
    <cellStyle name="Accent4 2 7 3" xfId="23887" xr:uid="{9337626E-BCB4-43ED-A26E-50ED05E8B61B}"/>
    <cellStyle name="Accent4 2 7 4" xfId="20116" xr:uid="{A6391364-059A-4CF1-BBB5-DFC51F34D511}"/>
    <cellStyle name="Accent4 2 7 5" xfId="21421" xr:uid="{77192039-03EB-42D1-BE5E-AE2B5E84A625}"/>
    <cellStyle name="Accent4 2 7 6" xfId="23592" xr:uid="{C8618186-D6F3-4862-82DF-4FCFD817A53B}"/>
    <cellStyle name="Accent4 2 7 7" xfId="20396" xr:uid="{F3ABBAE4-EC18-4C1B-A9BC-D55792E1C304}"/>
    <cellStyle name="Accent4 2 7 8" xfId="22136" xr:uid="{6B042083-9363-4ED1-A32F-94882D6E46E0}"/>
    <cellStyle name="Accent4 2 7 9" xfId="21320" xr:uid="{A047663D-D780-4307-8942-7B84C0C28819}"/>
    <cellStyle name="Accent4 2 70" xfId="36603" xr:uid="{AE0D3884-CDEA-4F8C-9702-7978DB12EB08}"/>
    <cellStyle name="Accent4 2 71" xfId="32152" xr:uid="{5F2BD9E5-49E2-481E-8C64-B4FE1A9D397C}"/>
    <cellStyle name="Accent4 2 72" xfId="27374" xr:uid="{D5F4284A-112B-4CC0-B4F3-28E4A8CBCAFB}"/>
    <cellStyle name="Accent4 2 73" xfId="32125" xr:uid="{D4D08296-8685-4DC3-924D-5AE7CA12CD9B}"/>
    <cellStyle name="Accent4 2 74" xfId="28895" xr:uid="{9C67C556-54C4-4913-A5E0-DBD7E473EDC2}"/>
    <cellStyle name="Accent4 2 75" xfId="37007" xr:uid="{0D4A3B16-0CEF-465C-96F7-6A75C440D2AB}"/>
    <cellStyle name="Accent4 2 76" xfId="44371" xr:uid="{E9C046FB-3ACC-4359-B941-2F75FCB4C5F3}"/>
    <cellStyle name="Accent4 2 77" xfId="12417" xr:uid="{DD696F7D-BCF2-44C1-AB22-46C189DDDD99}"/>
    <cellStyle name="Accent4 2 8" xfId="17050" xr:uid="{404607CA-5C88-46C3-89CE-F173DE806551}"/>
    <cellStyle name="Accent4 2 9" xfId="17221" xr:uid="{27E10A16-A508-4FB1-8848-584B7AC4D094}"/>
    <cellStyle name="Accent4 20" xfId="16850" xr:uid="{9BB51C5D-DA92-4294-9167-6335B13E2457}"/>
    <cellStyle name="Accent4 21" xfId="17523" xr:uid="{AC6AD85C-F1F6-41C0-A41D-D9EB82100F3E}"/>
    <cellStyle name="Accent4 21 2" xfId="44944" xr:uid="{B028E62A-8A29-4EA7-A5BC-6496A0409805}"/>
    <cellStyle name="Accent4 21 3" xfId="44943" xr:uid="{48F15F28-22A5-4516-AC2D-2F85110D7E1C}"/>
    <cellStyle name="Accent4 22" xfId="16843" xr:uid="{5C91FE91-4487-4D45-A2B6-F722B7274728}"/>
    <cellStyle name="Accent4 22 2" xfId="45227" xr:uid="{0B8FC046-F3BA-4E7F-A1E1-D1B3A82F3789}"/>
    <cellStyle name="Accent4 22 3" xfId="44945" xr:uid="{3A967D83-9320-4052-83A2-341B6D15E465}"/>
    <cellStyle name="Accent4 23" xfId="17899" xr:uid="{AF86F20D-C878-4D58-8B83-5CB995E9114A}"/>
    <cellStyle name="Accent4 23 2" xfId="44942" xr:uid="{ADEDC207-F2C9-4510-AEF9-249B64A5C474}"/>
    <cellStyle name="Accent4 24" xfId="17229" xr:uid="{053C3C04-B5D4-4232-AC70-F81870EF743E}"/>
    <cellStyle name="Accent4 24 2" xfId="45228" xr:uid="{7385CC7B-5FE5-4E62-A39B-48D9381637E2}"/>
    <cellStyle name="Accent4 25" xfId="22567" xr:uid="{627C12F1-2570-47F5-9BC3-F3FF0FD5AB57}"/>
    <cellStyle name="Accent4 25 2" xfId="45229" xr:uid="{DC17CF93-445B-4417-B85B-76C48C0BCD9E}"/>
    <cellStyle name="Accent4 26" xfId="16630" xr:uid="{B0B268D7-7E38-42DA-8D9D-3E0AB9B4DBFD}"/>
    <cellStyle name="Accent4 27" xfId="17012" xr:uid="{2AD3BBD2-6085-4F52-B3D3-9644DB1EEB90}"/>
    <cellStyle name="Accent4 28" xfId="17506" xr:uid="{BE1BCF11-E6B5-4BDA-A8E5-79AD2B40F388}"/>
    <cellStyle name="Accent4 29" xfId="22685" xr:uid="{89E7200F-9012-47BC-9316-40E8B9B357DD}"/>
    <cellStyle name="Accent4 3" xfId="12418" xr:uid="{C8FC7D03-BF27-4986-8A53-115CC2ED039F}"/>
    <cellStyle name="Accent4 3 2" xfId="13237" xr:uid="{086A5620-30A3-423F-8A5A-B9C6F565A751}"/>
    <cellStyle name="Accent4 3 3" xfId="13092" xr:uid="{2D6C2FDB-CF69-4BC0-9A25-D67B68174942}"/>
    <cellStyle name="Accent4 3 4" xfId="43971" xr:uid="{DE89E8DC-154C-4CD0-BF0A-DF4CD84F8873}"/>
    <cellStyle name="Accent4 3 5" xfId="44370" xr:uid="{2F3FC40E-508B-4960-B737-A9B4CB394012}"/>
    <cellStyle name="Accent4 30" xfId="22844" xr:uid="{A9A840BB-1B45-4048-8CA3-CAFB1BF4F65E}"/>
    <cellStyle name="Accent4 31" xfId="23027" xr:uid="{1810C455-42EF-450A-98EF-CB70A9F0637D}"/>
    <cellStyle name="Accent4 32" xfId="18688" xr:uid="{18F1945E-28FC-4DBC-8AA0-389F33414DF7}"/>
    <cellStyle name="Accent4 33" xfId="16495" xr:uid="{A891E15B-C88C-4BD6-B76D-D66D06A58954}"/>
    <cellStyle name="Accent4 34" xfId="23257" xr:uid="{502759BD-F28F-491F-987C-2A0F1F75246D}"/>
    <cellStyle name="Accent4 35" xfId="17685" xr:uid="{5E97C97E-AF17-4EDF-BF27-88B69B24D578}"/>
    <cellStyle name="Accent4 36" xfId="18783" xr:uid="{0B505BA3-E4AE-4971-9E7D-D605C8017DB8}"/>
    <cellStyle name="Accent4 37" xfId="32520" xr:uid="{384B097F-E428-419C-B53B-871F65195083}"/>
    <cellStyle name="Accent4 38" xfId="32954" xr:uid="{7CAAA797-6119-4BE2-B7A8-98B0DBE599DA}"/>
    <cellStyle name="Accent4 39" xfId="34670" xr:uid="{FFE17171-D44B-4F49-AB49-864F34DE790F}"/>
    <cellStyle name="Accent4 4" xfId="14011" xr:uid="{7B36261B-7B82-490F-8902-D4B30F4E5B96}"/>
    <cellStyle name="Accent4 40" xfId="34449" xr:uid="{3A890E3B-6236-4128-B6E7-DC038B87EA92}"/>
    <cellStyle name="Accent4 41" xfId="34950" xr:uid="{599D54D5-0036-4758-BD19-D025614837D2}"/>
    <cellStyle name="Accent4 42" xfId="35442" xr:uid="{62B62E94-15E8-4552-8074-E95F4DF022DE}"/>
    <cellStyle name="Accent4 43" xfId="32666" xr:uid="{41691974-357A-4215-B0DB-828235947930}"/>
    <cellStyle name="Accent4 44" xfId="34403" xr:uid="{8496A21C-9DDB-4392-9080-80E051B4A59F}"/>
    <cellStyle name="Accent4 45" xfId="34552" xr:uid="{D6A6CB49-CF0E-4A43-A0CE-71E21E07E809}"/>
    <cellStyle name="Accent4 46" xfId="33593" xr:uid="{DF055AE0-FC8C-40B9-8804-92B6751A8089}"/>
    <cellStyle name="Accent4 47" xfId="34379" xr:uid="{6D272622-5788-4641-844F-1A16E6EFB974}"/>
    <cellStyle name="Accent4 48" xfId="33979" xr:uid="{068B3D8D-D551-4AA7-B8C9-1D421A77DF11}"/>
    <cellStyle name="Accent4 49" xfId="34735" xr:uid="{1179E191-79A6-4BBF-AD4F-13A057E2C66C}"/>
    <cellStyle name="Accent4 5" xfId="14081" xr:uid="{886A8613-DC2E-45C5-88CA-DFB0EC52E24F}"/>
    <cellStyle name="Accent4 50" xfId="36836" xr:uid="{2367409E-2226-4223-A6E5-027AE1F1B735}"/>
    <cellStyle name="Accent4 51" xfId="36853" xr:uid="{DF3D6921-9D01-4945-B725-4F25B85D75F3}"/>
    <cellStyle name="Accent4 52" xfId="36857" xr:uid="{C4D8D585-3899-4BBA-A693-71C4AEC18193}"/>
    <cellStyle name="Accent4 53" xfId="36860" xr:uid="{C18A4B96-4620-439B-B2E2-54F4AEC4E0F0}"/>
    <cellStyle name="Accent4 54" xfId="36863" xr:uid="{8ECD358F-3436-4155-9E56-762626600991}"/>
    <cellStyle name="Accent4 55" xfId="36881" xr:uid="{12DDE0F3-C405-4CDC-81CA-FE52D914ACAA}"/>
    <cellStyle name="Accent4 56" xfId="36885" xr:uid="{CD80928F-9D2A-466E-9347-3A741C4C581A}"/>
    <cellStyle name="Accent4 57" xfId="36888" xr:uid="{21C9D3CF-69BD-413B-AF16-1F7D3EB48DA0}"/>
    <cellStyle name="Accent4 58" xfId="36891" xr:uid="{6A517993-FB0A-4178-9DCE-36B9E1F20750}"/>
    <cellStyle name="Accent4 59" xfId="36909" xr:uid="{D7811819-5DA5-452A-9393-13FD8F7102B5}"/>
    <cellStyle name="Accent4 6" xfId="14218" xr:uid="{DA990C89-833A-4C02-982D-0F22A7C7892D}"/>
    <cellStyle name="Accent4 60" xfId="36914" xr:uid="{F8F70F35-C65E-462E-AB49-FB04DA3F4AA8}"/>
    <cellStyle name="Accent4 61" xfId="36917" xr:uid="{E22FE481-1A66-4B63-93C9-738A845A23A9}"/>
    <cellStyle name="Accent4 62" xfId="36921" xr:uid="{8C0BD482-3753-4952-A9FC-3326725EDF62}"/>
    <cellStyle name="Accent4 63" xfId="36939" xr:uid="{0B028CD4-0788-4125-BFD8-421DB2CBCB4C}"/>
    <cellStyle name="Accent4 64" xfId="36944" xr:uid="{6F3A833C-4460-4560-96B9-3FD0C59AE233}"/>
    <cellStyle name="Accent4 65" xfId="36949" xr:uid="{BABBFA9A-185B-4DB7-BE9A-DA58F6C54A77}"/>
    <cellStyle name="Accent4 66" xfId="36940" xr:uid="{3AA03DDE-EE69-460D-99B0-EA4F72C4068F}"/>
    <cellStyle name="Accent4 67" xfId="36945" xr:uid="{FA348F4B-58A1-4E7C-9F5E-6A79758495F1}"/>
    <cellStyle name="Accent4 68" xfId="36963" xr:uid="{5E378D4D-2CDE-492D-98D8-9E70401AF11E}"/>
    <cellStyle name="Accent4 69" xfId="36969" xr:uid="{D3B8D7B1-D7C6-4529-9C59-6DB4C88FBADF}"/>
    <cellStyle name="Accent4 7" xfId="14280" xr:uid="{37037658-9B6F-4C5C-A183-2EF178E47412}"/>
    <cellStyle name="Accent4 7 2" xfId="14296" xr:uid="{9299FF3E-8E66-44D7-9F54-9A711F8A9E5E}"/>
    <cellStyle name="Accent4 70" xfId="37003" xr:uid="{851154A7-A1E2-4A19-9985-D943BB8DF7B5}"/>
    <cellStyle name="Accent4 71" xfId="42291" xr:uid="{019B13A8-561D-4B8E-AF3C-D471E6F5E447}"/>
    <cellStyle name="Accent4 72" xfId="42298" xr:uid="{66A533CE-CC4B-4197-BA4D-0D82D8E2963E}"/>
    <cellStyle name="Accent4 73" xfId="42340" xr:uid="{81538295-F8F6-4CF0-8DAA-2E038E42E09F}"/>
    <cellStyle name="Accent4 74" xfId="42361" xr:uid="{08B020B4-037C-414A-ADBB-DFE475FC7514}"/>
    <cellStyle name="Accent4 75" xfId="42385" xr:uid="{52FA4726-20AE-47FE-A045-CF817418ADEB}"/>
    <cellStyle name="Accent4 76" xfId="42403" xr:uid="{EC042754-0151-442D-8999-DE9F2DBB3624}"/>
    <cellStyle name="Accent4 77" xfId="42434" xr:uid="{AAB0BB45-2C18-4AA9-8DD9-24CB17DE169C}"/>
    <cellStyle name="Accent4 78" xfId="42455" xr:uid="{D98B63B8-55EC-4B70-9891-3CBDA7E4872C}"/>
    <cellStyle name="Accent4 79" xfId="42475" xr:uid="{8AEF181D-75FF-456E-A673-AFB29372686C}"/>
    <cellStyle name="Accent4 8" xfId="14335" xr:uid="{26CAF9F9-C234-4AA8-9728-55D259F8FFFD}"/>
    <cellStyle name="Accent4 80" xfId="42495" xr:uid="{69449B6D-8DBD-44DD-BD37-210EA3A3C69D}"/>
    <cellStyle name="Accent4 81" xfId="42508" xr:uid="{ADDAA674-9E66-45C5-AC85-434BD0772028}"/>
    <cellStyle name="Accent4 82" xfId="42529" xr:uid="{045935C9-7EC3-4778-B858-6DEE319C53F6}"/>
    <cellStyle name="Accent4 83" xfId="42550" xr:uid="{4D535FC0-EADF-41DF-983F-11BD5D79650F}"/>
    <cellStyle name="Accent4 84" xfId="42571" xr:uid="{8F92D0AA-39A9-4EC3-94AE-8C959D66493D}"/>
    <cellStyle name="Accent4 85" xfId="42592" xr:uid="{4B89BA56-7639-4448-8F33-33C244F39C1C}"/>
    <cellStyle name="Accent4 86" xfId="42613" xr:uid="{7E5205DC-610C-4F04-86E7-CFD42B36C6BF}"/>
    <cellStyle name="Accent4 87" xfId="42634" xr:uid="{1BB4F7CE-6226-4C39-9FFA-5E5FFD59DD70}"/>
    <cellStyle name="Accent4 88" xfId="42655" xr:uid="{5BFD2D89-3BD1-4A6C-8DCC-84B9CDD78A17}"/>
    <cellStyle name="Accent4 89" xfId="42676" xr:uid="{7F0ABE91-C60B-4B53-A3F1-9CDC4F6F53D0}"/>
    <cellStyle name="Accent4 9" xfId="14465" xr:uid="{4A9E083C-C0B0-4DBB-9106-57D8FDFA04FC}"/>
    <cellStyle name="Accent4 90" xfId="42697" xr:uid="{8B34C103-D993-45BC-A1A0-7F4C231474A2}"/>
    <cellStyle name="Accent4 91" xfId="42726" xr:uid="{9720A16D-D716-4B6C-AD80-9BE8888B79FE}"/>
    <cellStyle name="Accent4 92" xfId="42739" xr:uid="{3FE0CC3A-4E45-49DB-8555-5C396DED665B}"/>
    <cellStyle name="Accent4 93" xfId="42770" xr:uid="{EF3A34B7-6F27-4326-B629-509120CB0CE3}"/>
    <cellStyle name="Accent4 94" xfId="42789" xr:uid="{DB6F682C-86D7-4097-BDFC-A7C37F718F5C}"/>
    <cellStyle name="Accent4 95" xfId="42802" xr:uid="{CC0E0E9B-3670-42E0-8634-46A60C4A7F97}"/>
    <cellStyle name="Accent4 96" xfId="42823" xr:uid="{F5CDB0EE-B095-4170-BF5E-80DFD0250A3C}"/>
    <cellStyle name="Accent4 97" xfId="42844" xr:uid="{1CCE2445-C547-441D-9273-897DC324019A}"/>
    <cellStyle name="Accent4 98" xfId="42865" xr:uid="{54A74061-0995-4C7E-AA42-A036A8737B62}"/>
    <cellStyle name="Accent4 99" xfId="42892" xr:uid="{B1FA0384-4856-4AA4-A9E7-59528EC2D990}"/>
    <cellStyle name="Accent5 - 20%" xfId="13236" xr:uid="{A3DFCB4A-8940-4237-86BC-435E1D937A9F}"/>
    <cellStyle name="Accent5 - 40%" xfId="13235" xr:uid="{87CFD7BD-DFA2-455B-8642-1449ACCC619B}"/>
    <cellStyle name="Accent5 - 60%" xfId="13234" xr:uid="{C8A9B758-0974-483E-A3DE-3CAE0EEF653F}"/>
    <cellStyle name="Accent5 10" xfId="14634" xr:uid="{9A5551B1-4350-42F9-AE48-5755E23A0B79}"/>
    <cellStyle name="Accent5 100" xfId="42908" xr:uid="{A9E90D1C-9B1B-480A-BB64-B8365EB8C6A6}"/>
    <cellStyle name="Accent5 101" xfId="42929" xr:uid="{FA0E149D-E756-4A14-B7FF-90C6870D1F54}"/>
    <cellStyle name="Accent5 102" xfId="42950" xr:uid="{4D963A48-4A29-4402-A253-6383AC00875D}"/>
    <cellStyle name="Accent5 103" xfId="42971" xr:uid="{FBDBF331-D68D-4F46-BFB0-50E018DB09EF}"/>
    <cellStyle name="Accent5 104" xfId="43035" xr:uid="{94B53549-5D1F-4022-99C2-CCB01A5FDD85}"/>
    <cellStyle name="Accent5 105" xfId="43039" xr:uid="{2ADF5B7B-EB00-4746-96E3-C81CBB4D6040}"/>
    <cellStyle name="Accent5 106" xfId="43060" xr:uid="{35826461-324F-49FA-A0D3-EA45E993DC3E}"/>
    <cellStyle name="Accent5 107" xfId="43081" xr:uid="{BBF99A12-5597-41EB-B1B6-1C7A8BCAF6E8}"/>
    <cellStyle name="Accent5 108" xfId="43102" xr:uid="{840BE2EE-E630-42D7-AFFD-E0537ADF3889}"/>
    <cellStyle name="Accent5 109" xfId="43126" xr:uid="{75795782-6BFE-4979-B118-7B800A53BD62}"/>
    <cellStyle name="Accent5 11" xfId="16780" xr:uid="{CCF37510-DC98-4F24-BF93-E1C81475B0C5}"/>
    <cellStyle name="Accent5 110" xfId="43147" xr:uid="{774B2B4E-B87C-4DFE-AE40-054C5673FB74}"/>
    <cellStyle name="Accent5 111" xfId="43172" xr:uid="{C50524FE-49B3-4005-996D-6C4752C74574}"/>
    <cellStyle name="Accent5 112" xfId="43189" xr:uid="{9FDFFB2E-E0C8-4B5C-869A-B884ADF000CD}"/>
    <cellStyle name="Accent5 113" xfId="43210" xr:uid="{10D083B2-0C51-402C-8845-37E991BC9E61}"/>
    <cellStyle name="Accent5 114" xfId="43237" xr:uid="{FAE536C7-8FA7-42EE-AFBF-98794086A5C7}"/>
    <cellStyle name="Accent5 115" xfId="43263" xr:uid="{27B5F305-05DE-42BC-B021-5A331BF9E62A}"/>
    <cellStyle name="Accent5 116" xfId="43273" xr:uid="{C1E35FB2-E040-4CE1-A88E-4D6709306F34}"/>
    <cellStyle name="Accent5 117" xfId="43294" xr:uid="{73B683EA-D115-4C21-9B94-A0DCE964D0D1}"/>
    <cellStyle name="Accent5 118" xfId="43326" xr:uid="{A2B470AF-61AA-48DC-BF00-C650A17639EA}"/>
    <cellStyle name="Accent5 119" xfId="43336" xr:uid="{30D09385-26CB-437F-B7C3-2236FBFEEE89}"/>
    <cellStyle name="Accent5 12" xfId="17281" xr:uid="{B17F47C5-5D26-4FBF-AC62-3301544547E3}"/>
    <cellStyle name="Accent5 120" xfId="43357" xr:uid="{D6C1D5EF-E1D2-4B35-AACF-788BB64B5510}"/>
    <cellStyle name="Accent5 121" xfId="43378" xr:uid="{213B53C3-B9A8-42B7-8867-DEF336C4F12F}"/>
    <cellStyle name="Accent5 122" xfId="43399" xr:uid="{434C6F5D-29DC-4D45-89B6-4D618F0F365F}"/>
    <cellStyle name="Accent5 123" xfId="43432" xr:uid="{C4052D2C-8FB2-4714-8525-19ACC57B8862}"/>
    <cellStyle name="Accent5 124" xfId="43452" xr:uid="{012834B5-F5E1-420A-B115-E6D89EE84446}"/>
    <cellStyle name="Accent5 125" xfId="43462" xr:uid="{651415E0-7186-4B2B-9980-7C2424638DFF}"/>
    <cellStyle name="Accent5 126" xfId="43483" xr:uid="{BF17A47F-E691-4CD6-BB15-ABDD687F4492}"/>
    <cellStyle name="Accent5 127" xfId="43505" xr:uid="{E7496EAE-1DFA-491A-833F-81946EC74CDA}"/>
    <cellStyle name="Accent5 128" xfId="43528" xr:uid="{378727CF-45CF-4799-882C-E1BDCAA2B0B8}"/>
    <cellStyle name="Accent5 129" xfId="43549" xr:uid="{2967A73E-8C25-409B-A744-DEAFAEE497CF}"/>
    <cellStyle name="Accent5 13" xfId="17037" xr:uid="{BDF3EF69-3895-4D3B-8842-798EEC2C0B38}"/>
    <cellStyle name="Accent5 130" xfId="43570" xr:uid="{F9B44476-8F19-4C1B-8793-582A4BBE933C}"/>
    <cellStyle name="Accent5 131" xfId="43591" xr:uid="{20389751-0F19-4D58-AD9B-E9FEF43983D2}"/>
    <cellStyle name="Accent5 132" xfId="43616" xr:uid="{19CB84AF-9C56-4779-B648-0E5CE4DD499D}"/>
    <cellStyle name="Accent5 133" xfId="43633" xr:uid="{5E9E8E62-0DEF-4C92-BE94-2348FA36F179}"/>
    <cellStyle name="Accent5 134" xfId="43654" xr:uid="{0613A591-DEA1-4B79-B535-E947C07331E5}"/>
    <cellStyle name="Accent5 135" xfId="43675" xr:uid="{CB1C0232-56E5-4042-A1D9-973482BC382D}"/>
    <cellStyle name="Accent5 136" xfId="43696" xr:uid="{AD2101EE-F8B2-45AF-94FF-5CD40D788627}"/>
    <cellStyle name="Accent5 137" xfId="43717" xr:uid="{78898445-9BD1-49A1-8993-8533D1E04769}"/>
    <cellStyle name="Accent5 138" xfId="43724" xr:uid="{5498093D-8081-481E-A02C-33F6F56D0A10}"/>
    <cellStyle name="Accent5 139" xfId="43745" xr:uid="{3F9C855C-330D-4325-9C7C-8FF7A4AECD95}"/>
    <cellStyle name="Accent5 14" xfId="17230" xr:uid="{C2F7E943-B39F-426F-A096-7DB8C9BA0A54}"/>
    <cellStyle name="Accent5 140" xfId="43774" xr:uid="{432797B5-552C-408C-A8D1-A4EA3BB73C77}"/>
    <cellStyle name="Accent5 141" xfId="43789" xr:uid="{7BE62830-0980-4201-B470-4464667EB004}"/>
    <cellStyle name="Accent5 142" xfId="43801" xr:uid="{8060E774-D585-42BF-A9DA-4DB4ABFB56B5}"/>
    <cellStyle name="Accent5 143" xfId="43806" xr:uid="{3E93A4A7-2FEE-461C-B573-DB6CFDD60272}"/>
    <cellStyle name="Accent5 144" xfId="43814" xr:uid="{E484AE53-A222-463F-A409-0CDE8A544C42}"/>
    <cellStyle name="Accent5 145" xfId="43821" xr:uid="{15C12B4B-E760-4ED1-A620-9757CF9C900A}"/>
    <cellStyle name="Accent5 146" xfId="43831" xr:uid="{C94DB7E4-A08F-447F-B047-AB6A9945C990}"/>
    <cellStyle name="Accent5 147" xfId="43839" xr:uid="{61DF7ECE-D3D3-4C3A-B563-403130801877}"/>
    <cellStyle name="Accent5 148" xfId="43842" xr:uid="{1A2EA4E7-AA7B-4124-AFB5-5D275B205746}"/>
    <cellStyle name="Accent5 149" xfId="43849" xr:uid="{8FF1F102-307D-4414-BF32-C8E9E9C61AC4}"/>
    <cellStyle name="Accent5 15" xfId="17074" xr:uid="{A1DC298E-EB28-46CE-94B2-7E6E93AC50C0}"/>
    <cellStyle name="Accent5 150" xfId="43856" xr:uid="{4DA0DE37-1DF9-4D56-BD18-797C82EAA9D2}"/>
    <cellStyle name="Accent5 151" xfId="43863" xr:uid="{148A1AFB-BA5C-41D8-A1B4-22EBDE23DCF8}"/>
    <cellStyle name="Accent5 152" xfId="42320" xr:uid="{FB6ADE4D-7A2B-44A9-BE2B-113AC502E145}"/>
    <cellStyle name="Accent5 153" xfId="45" xr:uid="{06EC7EAC-E04F-4033-ABE3-550174FF203D}"/>
    <cellStyle name="Accent5 16" xfId="17198" xr:uid="{6B008C6E-BD13-48AA-9D54-69B254802B13}"/>
    <cellStyle name="Accent5 17" xfId="17693" xr:uid="{9B05C34B-328A-4D7C-BD02-696309CC3B80}"/>
    <cellStyle name="Accent5 18" xfId="17809" xr:uid="{0DABF12F-A10F-4810-8978-3E00672E8DC8}"/>
    <cellStyle name="Accent5 19" xfId="17869" xr:uid="{D06C936B-48CA-4BB4-A44B-F0CDA40297D0}"/>
    <cellStyle name="Accent5 2" xfId="316" xr:uid="{F6ECD60A-0521-4CB3-94CD-E289B20217D1}"/>
    <cellStyle name="Accent5 2 10" xfId="16729" xr:uid="{7BC6FB46-6ADB-4134-9CAE-FF9BC3833917}"/>
    <cellStyle name="Accent5 2 11" xfId="18177" xr:uid="{7A5E813C-8C3D-4A29-A05B-72834B8FB0C5}"/>
    <cellStyle name="Accent5 2 12" xfId="16365" xr:uid="{95DF740F-5F37-483A-9C35-99A8074814A2}"/>
    <cellStyle name="Accent5 2 13" xfId="16284" xr:uid="{23F8398B-8BB8-4931-A06C-1D8B77713621}"/>
    <cellStyle name="Accent5 2 14" xfId="17567" xr:uid="{D3D227CF-E405-444C-8582-9D9E50715F13}"/>
    <cellStyle name="Accent5 2 15" xfId="16808" xr:uid="{8D529B16-A5C3-4B94-B1CE-E9573B92EC08}"/>
    <cellStyle name="Accent5 2 16" xfId="18035" xr:uid="{98965047-F9C3-45A7-A7F5-04325424DC63}"/>
    <cellStyle name="Accent5 2 17" xfId="17898" xr:uid="{53C6B407-C4FA-499C-8BCE-6F5C067384B5}"/>
    <cellStyle name="Accent5 2 18" xfId="16561" xr:uid="{3D6350B6-7235-45E8-9F7F-825049D5F67B}"/>
    <cellStyle name="Accent5 2 19" xfId="18023" xr:uid="{ACF5553C-4C44-42B3-8DA8-1C334B9BB2CE}"/>
    <cellStyle name="Accent5 2 2" xfId="13233" xr:uid="{AA9DA4A5-6198-4BD5-AB69-CBD2FB6AB0C5}"/>
    <cellStyle name="Accent5 2 2 10" xfId="17343" xr:uid="{A6384C59-E20B-4628-8D25-CEEE8FE11881}"/>
    <cellStyle name="Accent5 2 2 11" xfId="16989" xr:uid="{B0663C55-303C-4197-9049-314F42AA9105}"/>
    <cellStyle name="Accent5 2 2 12" xfId="18320" xr:uid="{9A58CD3D-5ED5-4C8C-B41A-C6DD5382022D}"/>
    <cellStyle name="Accent5 2 2 13" xfId="18436" xr:uid="{B4B2469C-DD89-4EC1-A8BC-0EE619277E2F}"/>
    <cellStyle name="Accent5 2 2 14" xfId="18557" xr:uid="{A2897040-5B57-495A-8E7C-ABFD40AC1A56}"/>
    <cellStyle name="Accent5 2 2 15" xfId="18682" xr:uid="{90FFA630-924C-4418-936C-034746553DBD}"/>
    <cellStyle name="Accent5 2 2 16" xfId="18795" xr:uid="{51B68DBF-D50F-4807-80A2-014695C2CEEC}"/>
    <cellStyle name="Accent5 2 2 17" xfId="18915" xr:uid="{F7F3D531-0482-411F-8F5E-D41DC065545C}"/>
    <cellStyle name="Accent5 2 2 18" xfId="19031" xr:uid="{FAF0EF42-8597-42FA-B12C-FFACD69A8C11}"/>
    <cellStyle name="Accent5 2 2 19" xfId="19143" xr:uid="{BA57767C-885B-4330-B839-F9EC0E81A214}"/>
    <cellStyle name="Accent5 2 2 2" xfId="14176" xr:uid="{B040DD42-A1FD-4EB2-8831-C58C4D0F30D1}"/>
    <cellStyle name="Accent5 2 2 2 10" xfId="17945" xr:uid="{0846977D-38A5-48C5-8B56-B528E7942F4B}"/>
    <cellStyle name="Accent5 2 2 2 11" xfId="17892" xr:uid="{BD83CFA3-351C-4349-9E00-F52A5E4EC676}"/>
    <cellStyle name="Accent5 2 2 2 12" xfId="17860" xr:uid="{809DECA2-9959-4D76-B535-EE8216403A43}"/>
    <cellStyle name="Accent5 2 2 2 13" xfId="16590" xr:uid="{6B06AA85-92FD-472E-BFEB-E7A3D5DC775A}"/>
    <cellStyle name="Accent5 2 2 2 14" xfId="17639" xr:uid="{6444D3B9-0166-49F6-A81E-9B0643B26A14}"/>
    <cellStyle name="Accent5 2 2 2 15" xfId="17828" xr:uid="{3CDF702B-BEF2-43F9-8CE5-6837780A3797}"/>
    <cellStyle name="Accent5 2 2 2 16" xfId="17827" xr:uid="{3E136A1D-FC79-4F08-BA56-B5DC4FC5CCC8}"/>
    <cellStyle name="Accent5 2 2 2 17" xfId="16616" xr:uid="{3B635A3B-9EFA-432F-8926-D0695342F245}"/>
    <cellStyle name="Accent5 2 2 2 18" xfId="17494" xr:uid="{BB3B0B0C-015A-4E2D-843A-B7E1BC79FECE}"/>
    <cellStyle name="Accent5 2 2 2 19" xfId="17524" xr:uid="{E412D011-6EB8-4458-820F-ECD5077D4391}"/>
    <cellStyle name="Accent5 2 2 2 19 2" xfId="20329" xr:uid="{B7F5CA53-0A97-4963-8E1F-36AE62AB4EC4}"/>
    <cellStyle name="Accent5 2 2 2 2" xfId="14209" xr:uid="{2D6B50C4-02F2-4275-9381-2FFE24B2A60E}"/>
    <cellStyle name="Accent5 2 2 2 2 10" xfId="17508" xr:uid="{DFEE26F5-5CD7-43BE-8607-D372D3196205}"/>
    <cellStyle name="Accent5 2 2 2 2 11" xfId="16857" xr:uid="{1E1D4335-B437-4B93-8A53-0CC48E5DF9F7}"/>
    <cellStyle name="Accent5 2 2 2 2 12" xfId="17533" xr:uid="{69912309-3003-4559-9A2D-345E3EB19F3D}"/>
    <cellStyle name="Accent5 2 2 2 2 13" xfId="16835" xr:uid="{75763488-49E6-461F-AD30-54FAA4FD816E}"/>
    <cellStyle name="Accent5 2 2 2 2 14" xfId="18063" xr:uid="{7655DD95-0363-4280-AB94-2812EFEFC574}"/>
    <cellStyle name="Accent5 2 2 2 2 15" xfId="17593" xr:uid="{C3D849F8-EF2C-435E-A552-9E6718383B2E}"/>
    <cellStyle name="Accent5 2 2 2 2 16" xfId="16787" xr:uid="{BA1863D9-9B60-4793-8BBB-64FBEFC61942}"/>
    <cellStyle name="Accent5 2 2 2 2 17" xfId="17541" xr:uid="{12BE9074-1926-4E33-9410-D5A6FEA72C17}"/>
    <cellStyle name="Accent5 2 2 2 2 18" xfId="17937" xr:uid="{ACA481ED-5BE9-43FF-8BE3-521F7BBD16BA}"/>
    <cellStyle name="Accent5 2 2 2 2 18 2" xfId="21234" xr:uid="{D4237E01-F0E0-4938-BD89-800FE661ADFE}"/>
    <cellStyle name="Accent5 2 2 2 2 19" xfId="20997" xr:uid="{B9048BA6-1EA5-4567-8D26-690EB8096038}"/>
    <cellStyle name="Accent5 2 2 2 2 2" xfId="14409" xr:uid="{3F18FC89-BEAC-49D6-A4DB-9EB74FF573AB}"/>
    <cellStyle name="Accent5 2 2 2 2 2 10" xfId="18975" xr:uid="{1E4A0C4E-5B05-4001-8386-F55B89200D14}"/>
    <cellStyle name="Accent5 2 2 2 2 2 11" xfId="19088" xr:uid="{EA0130DE-90DC-4EE0-836B-ADE300D0B71C}"/>
    <cellStyle name="Accent5 2 2 2 2 2 12" xfId="19201" xr:uid="{3B0BD74C-FF7E-495B-A37E-30A601D2A1F7}"/>
    <cellStyle name="Accent5 2 2 2 2 2 13" xfId="19313" xr:uid="{C43A36A5-0BF6-4274-AD63-8B84A1BEB277}"/>
    <cellStyle name="Accent5 2 2 2 2 2 14" xfId="19428" xr:uid="{85278D20-FFEC-47E6-9ECD-318389B88920}"/>
    <cellStyle name="Accent5 2 2 2 2 2 15" xfId="19540" xr:uid="{121D77E7-5DCE-497E-93EF-091B5545FF34}"/>
    <cellStyle name="Accent5 2 2 2 2 2 16" xfId="19653" xr:uid="{9579532F-9F36-49FC-B7DA-5A690A9E9ED9}"/>
    <cellStyle name="Accent5 2 2 2 2 2 17" xfId="19778" xr:uid="{C93E0E57-92EB-44CF-A148-692FAC32B2BA}"/>
    <cellStyle name="Accent5 2 2 2 2 2 18" xfId="19879" xr:uid="{FC6DC550-60DD-4A9A-8EA3-22E369767352}"/>
    <cellStyle name="Accent5 2 2 2 2 2 18 2" xfId="21183" xr:uid="{99F5FB8B-D9B7-441D-ACE9-2AA03745AE3C}"/>
    <cellStyle name="Accent5 2 2 2 2 2 19" xfId="21810" xr:uid="{14638339-311B-4D0C-A243-3D66A35C1182}"/>
    <cellStyle name="Accent5 2 2 2 2 2 2" xfId="14442" xr:uid="{0B53E3B8-864A-415B-AA87-92A087FE0CEB}"/>
    <cellStyle name="Accent5 2 2 2 2 2 2 10" xfId="19121" xr:uid="{D999404C-2E2C-4D48-B76F-7E0F12BE16E6}"/>
    <cellStyle name="Accent5 2 2 2 2 2 2 11" xfId="19234" xr:uid="{6732C4C7-58B0-4DF0-9BD7-CB2D9D38C31C}"/>
    <cellStyle name="Accent5 2 2 2 2 2 2 12" xfId="19346" xr:uid="{D2B3712D-A738-443D-9989-3F2D8E74DD30}"/>
    <cellStyle name="Accent5 2 2 2 2 2 2 13" xfId="19461" xr:uid="{208CBCE8-96AC-4B0A-9A66-D88E689C66CE}"/>
    <cellStyle name="Accent5 2 2 2 2 2 2 14" xfId="19573" xr:uid="{C03B1AAE-26A5-4DB0-8530-7C4668B77DF0}"/>
    <cellStyle name="Accent5 2 2 2 2 2 2 15" xfId="19686" xr:uid="{C49068D0-86A8-4A1D-BA30-07CFD6806466}"/>
    <cellStyle name="Accent5 2 2 2 2 2 2 16" xfId="19811" xr:uid="{6A16C907-AD34-41B3-BC9B-663F38D8E73B}"/>
    <cellStyle name="Accent5 2 2 2 2 2 2 17" xfId="19912" xr:uid="{3C8F15DC-C95C-4FCC-A6FE-499A09E55950}"/>
    <cellStyle name="Accent5 2 2 2 2 2 2 17 2" xfId="23453" xr:uid="{7DE7D650-6FE6-4163-B6BE-701710B1850B}"/>
    <cellStyle name="Accent5 2 2 2 2 2 2 18" xfId="20920" xr:uid="{B79F2D8D-BBB3-48A3-B980-F136CE350F22}"/>
    <cellStyle name="Accent5 2 2 2 2 2 2 19" xfId="24121" xr:uid="{0F58EA91-4071-48A6-BA53-FCAC536ED004}"/>
    <cellStyle name="Accent5 2 2 2 2 2 2 2" xfId="14577" xr:uid="{483DE8D4-CEC4-4746-85C8-76EC7D989EED}"/>
    <cellStyle name="Accent5 2 2 2 2 2 2 2 10" xfId="19159" xr:uid="{67E782EF-67AB-4385-AC4F-C9DBCBB6A0CA}"/>
    <cellStyle name="Accent5 2 2 2 2 2 2 2 11" xfId="19271" xr:uid="{CE0F3DC6-0E8E-4A6E-B34A-4D80A0B2A652}"/>
    <cellStyle name="Accent5 2 2 2 2 2 2 2 12" xfId="19386" xr:uid="{06F64C8C-9CFB-4ECB-9A37-814B77B09F0D}"/>
    <cellStyle name="Accent5 2 2 2 2 2 2 2 13" xfId="19498" xr:uid="{C60667BF-47B0-464F-AF48-280F2E045063}"/>
    <cellStyle name="Accent5 2 2 2 2 2 2 2 14" xfId="19611" xr:uid="{0873AB0F-F913-480F-8901-04151092A8DF}"/>
    <cellStyle name="Accent5 2 2 2 2 2 2 2 15" xfId="19736" xr:uid="{608B3D24-3039-4A05-9335-1BB24ABAD556}"/>
    <cellStyle name="Accent5 2 2 2 2 2 2 2 16" xfId="19820" xr:uid="{E80EE41E-F681-47BC-975B-71E2A79A7CC3}"/>
    <cellStyle name="Accent5 2 2 2 2 2 2 2 17" xfId="22193" xr:uid="{E17D1F6C-6239-421B-91B0-E7E3DE03AC75}"/>
    <cellStyle name="Accent5 2 2 2 2 2 2 2 17 2" xfId="23486" xr:uid="{9DC11915-A40F-40AA-BC5E-C47912AB8B39}"/>
    <cellStyle name="Accent5 2 2 2 2 2 2 2 18" xfId="20905" xr:uid="{2A5FB4BB-37FA-4163-ACA6-DAB123BF68D8}"/>
    <cellStyle name="Accent5 2 2 2 2 2 2 2 19" xfId="21339" xr:uid="{EFCC6194-FBCA-4186-82BC-40CF1741C7A2}"/>
    <cellStyle name="Accent5 2 2 2 2 2 2 2 2" xfId="14610" xr:uid="{30682094-106E-43E9-97D9-5268C6EDDF5C}"/>
    <cellStyle name="Accent5 2 2 2 2 2 2 2 2 10" xfId="19192" xr:uid="{F6F830E2-F4F0-410F-996E-7596B9ADADE6}"/>
    <cellStyle name="Accent5 2 2 2 2 2 2 2 2 11" xfId="19304" xr:uid="{99FE52F7-F39D-4FD6-86DC-A378927E185F}"/>
    <cellStyle name="Accent5 2 2 2 2 2 2 2 2 12" xfId="19419" xr:uid="{D767F3AA-43AB-4B98-9FB5-7D2272D2A866}"/>
    <cellStyle name="Accent5 2 2 2 2 2 2 2 2 13" xfId="19531" xr:uid="{9EFC2E3B-C546-443C-A3DF-81BD71A75A6F}"/>
    <cellStyle name="Accent5 2 2 2 2 2 2 2 2 14" xfId="19644" xr:uid="{958FEBAE-FC20-4C46-8C3F-A45F0D2D988F}"/>
    <cellStyle name="Accent5 2 2 2 2 2 2 2 2 15" xfId="19769" xr:uid="{59F0E5F8-A706-4043-B9CC-69114065CB55}"/>
    <cellStyle name="Accent5 2 2 2 2 2 2 2 2 16" xfId="19853" xr:uid="{95023F6E-5DC4-43F2-961B-3F32BCFAD130}"/>
    <cellStyle name="Accent5 2 2 2 2 2 2 2 2 17" xfId="22226" xr:uid="{73078D8F-AD19-4C14-AAF5-FA9940549307}"/>
    <cellStyle name="Accent5 2 2 2 2 2 2 2 2 17 2" xfId="23551" xr:uid="{57BBA924-2A23-4801-B9CD-5416C9E96196}"/>
    <cellStyle name="Accent5 2 2 2 2 2 2 2 2 18" xfId="20870" xr:uid="{AC15DFD1-E70D-4D5F-8DE2-3996E98E3BCB}"/>
    <cellStyle name="Accent5 2 2 2 2 2 2 2 2 19" xfId="24577" xr:uid="{4DA05C2E-75CA-4A55-9AC9-8C8F4CFF1868}"/>
    <cellStyle name="Accent5 2 2 2 2 2 2 2 2 2" xfId="16234" xr:uid="{CE84D997-181B-441D-8640-DADA6137359F}"/>
    <cellStyle name="Accent5 2 2 2 2 2 2 2 2 2 10" xfId="25293" xr:uid="{C7DE7B82-9B42-4EE3-A07D-6D442437AC59}"/>
    <cellStyle name="Accent5 2 2 2 2 2 2 2 2 2 11" xfId="25438" xr:uid="{8700E33E-B6EA-4E30-987D-E370751CFB19}"/>
    <cellStyle name="Accent5 2 2 2 2 2 2 2 2 2 12" xfId="25573" xr:uid="{D98523BD-06AB-42D3-A304-E29807BED9A6}"/>
    <cellStyle name="Accent5 2 2 2 2 2 2 2 2 2 13" xfId="25698" xr:uid="{93B9D200-DA43-493C-9623-451CBB9F6E3A}"/>
    <cellStyle name="Accent5 2 2 2 2 2 2 2 2 2 14" xfId="25807" xr:uid="{8A426099-99B2-4EC4-95F6-242726548725}"/>
    <cellStyle name="Accent5 2 2 2 2 2 2 2 2 2 15" xfId="25909" xr:uid="{401ADB87-7671-4931-A087-80831DB72FC8}"/>
    <cellStyle name="Accent5 2 2 2 2 2 2 2 2 2 16" xfId="25995" xr:uid="{EC9C4265-798D-421E-8C52-82E4D2FBB978}"/>
    <cellStyle name="Accent5 2 2 2 2 2 2 2 2 2 17" xfId="26073" xr:uid="{47A8B2F5-3FC6-49C6-8E3F-DCDD557C7BD7}"/>
    <cellStyle name="Accent5 2 2 2 2 2 2 2 2 2 18" xfId="26992" xr:uid="{F6ED1B69-CF25-4635-A665-8F2A2115611B}"/>
    <cellStyle name="Accent5 2 2 2 2 2 2 2 2 2 19" xfId="27580" xr:uid="{D1F733D7-45D2-4ECC-B76A-3585A36AFA77}"/>
    <cellStyle name="Accent5 2 2 2 2 2 2 2 2 2 2" xfId="16267" xr:uid="{B5A87137-B3BC-4D8F-9A57-7F13FE097008}"/>
    <cellStyle name="Accent5 2 2 2 2 2 2 2 2 2 2 10" xfId="35193" xr:uid="{CB4FC611-1F8E-4339-A31C-AFE513BD0C14}"/>
    <cellStyle name="Accent5 2 2 2 2 2 2 2 2 2 2 11" xfId="34158" xr:uid="{F910DFA1-8E6A-4937-ABAF-2B2C8AEB3AC0}"/>
    <cellStyle name="Accent5 2 2 2 2 2 2 2 2 2 2 12" xfId="33086" xr:uid="{0398064A-E2A1-495A-8B51-F15EE47C1763}"/>
    <cellStyle name="Accent5 2 2 2 2 2 2 2 2 2 2 13" xfId="32939" xr:uid="{A56F85ED-E941-4E8A-BC69-CBA89FF0F0C4}"/>
    <cellStyle name="Accent5 2 2 2 2 2 2 2 2 2 2 14" xfId="35403" xr:uid="{11C61224-A884-439C-9273-9494B3D23529}"/>
    <cellStyle name="Accent5 2 2 2 2 2 2 2 2 2 2 15" xfId="33025" xr:uid="{63EFF27E-232A-41C3-B73F-39B9E8E97B61}"/>
    <cellStyle name="Accent5 2 2 2 2 2 2 2 2 2 2 16" xfId="34163" xr:uid="{BB5B2099-FEFC-4E1B-B3FD-AF5299105FDB}"/>
    <cellStyle name="Accent5 2 2 2 2 2 2 2 2 2 2 17" xfId="34123" xr:uid="{34A5A977-8219-40B5-97E0-F57D7222E0B9}"/>
    <cellStyle name="Accent5 2 2 2 2 2 2 2 2 2 2 18" xfId="33083" xr:uid="{03664864-AC5B-4A33-8F6D-61EBF919C9FD}"/>
    <cellStyle name="Accent5 2 2 2 2 2 2 2 2 2 2 19" xfId="33080" xr:uid="{647BE4A1-6475-4906-BF2A-9BBC29BF08B2}"/>
    <cellStyle name="Accent5 2 2 2 2 2 2 2 2 2 2 2" xfId="22395" xr:uid="{388BCC6B-1F82-4F26-A159-A1139FBA8673}"/>
    <cellStyle name="Accent5 2 2 2 2 2 2 2 2 2 2 2 10" xfId="34409" xr:uid="{77BA1EDC-B2BA-403F-B783-7455C8BD4C1D}"/>
    <cellStyle name="Accent5 2 2 2 2 2 2 2 2 2 2 2 11" xfId="35281" xr:uid="{4F4306B8-FA8F-46D9-AB59-7DD54BA00E33}"/>
    <cellStyle name="Accent5 2 2 2 2 2 2 2 2 2 2 2 12" xfId="32790" xr:uid="{79F8461A-8465-4195-A3A5-5F5B322E3824}"/>
    <cellStyle name="Accent5 2 2 2 2 2 2 2 2 2 2 2 13" xfId="35303" xr:uid="{1EFFF723-09DC-40AA-BB58-FDC72B02338B}"/>
    <cellStyle name="Accent5 2 2 2 2 2 2 2 2 2 2 2 14" xfId="32773" xr:uid="{63A3678E-A103-4196-AC28-D6B6EF24A2B4}"/>
    <cellStyle name="Accent5 2 2 2 2 2 2 2 2 2 2 2 15" xfId="35082" xr:uid="{EEFC150F-9A66-479E-9C9C-CC578EF2C0DC}"/>
    <cellStyle name="Accent5 2 2 2 2 2 2 2 2 2 2 2 16" xfId="33924" xr:uid="{222F6FA2-3A6A-4AA5-A6E2-FB81F858C52C}"/>
    <cellStyle name="Accent5 2 2 2 2 2 2 2 2 2 2 2 17" xfId="34454" xr:uid="{A08F4D20-FA12-4DF6-A491-67BAB8420C5F}"/>
    <cellStyle name="Accent5 2 2 2 2 2 2 2 2 2 2 2 18" xfId="34072" xr:uid="{ED6D789A-0591-46B7-AE46-B408B206CD3D}"/>
    <cellStyle name="Accent5 2 2 2 2 2 2 2 2 2 2 2 19" xfId="35531" xr:uid="{A6FB66F5-D514-4302-BCBB-FA030B4794C7}"/>
    <cellStyle name="Accent5 2 2 2 2 2 2 2 2 2 2 2 2" xfId="22428" xr:uid="{37A25048-237D-4196-8C4F-C8BADE493F1E}"/>
    <cellStyle name="Accent5 2 2 2 2 2 2 2 2 2 2 2 2 10" xfId="34104" xr:uid="{D16E92A2-D356-440C-A7D1-B14DE4E4D940}"/>
    <cellStyle name="Accent5 2 2 2 2 2 2 2 2 2 2 2 2 11" xfId="33754" xr:uid="{A73A532C-97CA-4FA4-995B-44E1DE8C5E43}"/>
    <cellStyle name="Accent5 2 2 2 2 2 2 2 2 2 2 2 2 12" xfId="34898" xr:uid="{8568A0A0-883F-4E7A-8D19-31DD9CFB3AAE}"/>
    <cellStyle name="Accent5 2 2 2 2 2 2 2 2 2 2 2 2 13" xfId="34234" xr:uid="{EB5CD32C-D7AE-4EEC-B82C-CC56F693BCDE}"/>
    <cellStyle name="Accent5 2 2 2 2 2 2 2 2 2 2 2 2 14" xfId="35026" xr:uid="{7E23362C-19C3-4AD1-958B-772E4A4A3EB6}"/>
    <cellStyle name="Accent5 2 2 2 2 2 2 2 2 2 2 2 2 15" xfId="33638" xr:uid="{BC8FECB2-D426-461F-8E0A-FCED6D19F631}"/>
    <cellStyle name="Accent5 2 2 2 2 2 2 2 2 2 2 2 2 16" xfId="32217" xr:uid="{0D94C061-FFA7-4516-BFD0-92EA0A72C7F7}"/>
    <cellStyle name="Accent5 2 2 2 2 2 2 2 2 2 2 2 2 17" xfId="36454" xr:uid="{D43F7887-B427-49F5-943B-1E185021D31E}"/>
    <cellStyle name="Accent5 2 2 2 2 2 2 2 2 2 2 2 2 18" xfId="32389" xr:uid="{574A92AF-321A-412B-9402-5BEEE1A77A97}"/>
    <cellStyle name="Accent5 2 2 2 2 2 2 2 2 2 2 2 2 19" xfId="31496" xr:uid="{B68DD838-4319-4266-A555-DB35B64BC04D}"/>
    <cellStyle name="Accent5 2 2 2 2 2 2 2 2 2 2 2 2 2" xfId="29525" xr:uid="{755A1E91-15B8-4D4C-B59D-A4574F2CDB88}"/>
    <cellStyle name="Accent5 2 2 2 2 2 2 2 2 2 2 2 2 2 10" xfId="39059" xr:uid="{D7E12E75-2FA7-4ACC-BE81-D31FC12A8E23}"/>
    <cellStyle name="Accent5 2 2 2 2 2 2 2 2 2 2 2 2 2 2" xfId="29156" xr:uid="{A51B8925-70DC-412B-A76D-4B76A467245D}"/>
    <cellStyle name="Accent5 2 2 2 2 2 2 2 2 2 2 2 2 2 2 2" xfId="40636" xr:uid="{8EB1BFB1-B634-4E6A-A6A4-4BA1D8F19BF4}"/>
    <cellStyle name="Accent5 2 2 2 2 2 2 2 2 2 2 2 2 2 2 2 2" xfId="40551" xr:uid="{1D8632A1-8A9D-49B5-99B4-EF152275EE4A}"/>
    <cellStyle name="Accent5 2 2 2 2 2 2 2 2 2 2 2 2 2 3" xfId="32490" xr:uid="{D0F32075-D68A-4DD3-9782-AFBC72DB4A2D}"/>
    <cellStyle name="Accent5 2 2 2 2 2 2 2 2 2 2 2 2 2 4" xfId="29844" xr:uid="{58FF1747-312F-42E5-A69D-F7F4E5BBC385}"/>
    <cellStyle name="Accent5 2 2 2 2 2 2 2 2 2 2 2 2 2 5" xfId="31038" xr:uid="{A8155748-DE2F-4C45-B3CD-0C6C5F0F7D3E}"/>
    <cellStyle name="Accent5 2 2 2 2 2 2 2 2 2 2 2 2 2 6" xfId="27441" xr:uid="{4F7206CE-06F4-4220-9CE7-8A212B3B7CCE}"/>
    <cellStyle name="Accent5 2 2 2 2 2 2 2 2 2 2 2 2 2 7" xfId="32481" xr:uid="{BF3F2602-F830-4A38-9D4B-A27ED5BF6B9A}"/>
    <cellStyle name="Accent5 2 2 2 2 2 2 2 2 2 2 2 2 2 8" xfId="32170" xr:uid="{AAA0B423-B5E4-45DD-B759-3C2DC4631EDF}"/>
    <cellStyle name="Accent5 2 2 2 2 2 2 2 2 2 2 2 2 2 9" xfId="32383" xr:uid="{D33BC334-1BD6-45A7-9525-6F931F8B2C84}"/>
    <cellStyle name="Accent5 2 2 2 2 2 2 2 2 2 2 2 2 20" xfId="28077" xr:uid="{BB698092-AF09-4FF3-9B34-AA91C870BDEC}"/>
    <cellStyle name="Accent5 2 2 2 2 2 2 2 2 2 2 2 2 21" xfId="31679" xr:uid="{856C742E-D7EA-4808-BB47-B5AC9E2C66BB}"/>
    <cellStyle name="Accent5 2 2 2 2 2 2 2 2 2 2 2 2 22" xfId="36064" xr:uid="{7AA91061-0FE4-4158-BD26-0B91AB4DA56A}"/>
    <cellStyle name="Accent5 2 2 2 2 2 2 2 2 2 2 2 2 23" xfId="39026" xr:uid="{5DA92504-56F5-41BC-AEAB-F54616E57305}"/>
    <cellStyle name="Accent5 2 2 2 2 2 2 2 2 2 2 2 2 3" xfId="34524" xr:uid="{2972F44E-83F7-4315-8AB8-324562D4AB9A}"/>
    <cellStyle name="Accent5 2 2 2 2 2 2 2 2 2 2 2 2 4" xfId="34834" xr:uid="{D4FABC77-9C28-43B0-B2E1-23DDE6CD4995}"/>
    <cellStyle name="Accent5 2 2 2 2 2 2 2 2 2 2 2 2 5" xfId="35432" xr:uid="{2830B36D-74E3-4D1C-ADFA-BF1F93C6B320}"/>
    <cellStyle name="Accent5 2 2 2 2 2 2 2 2 2 2 2 2 6" xfId="32674" xr:uid="{99D57DD4-8A3A-4780-B1B7-677682F8F2FF}"/>
    <cellStyle name="Accent5 2 2 2 2 2 2 2 2 2 2 2 2 7" xfId="33619" xr:uid="{AF962D8C-E11B-4168-A740-F697C377793A}"/>
    <cellStyle name="Accent5 2 2 2 2 2 2 2 2 2 2 2 2 8" xfId="35153" xr:uid="{885A8A2E-C2D9-4620-ACA9-FB0B8BA4488C}"/>
    <cellStyle name="Accent5 2 2 2 2 2 2 2 2 2 2 2 2 9" xfId="34999" xr:uid="{FDF0C303-D2CD-46C5-886F-FA56437BE41B}"/>
    <cellStyle name="Accent5 2 2 2 2 2 2 2 2 2 2 2 20" xfId="32600" xr:uid="{EEA607AB-EF6B-441F-B65F-CB5DF6AAA044}"/>
    <cellStyle name="Accent5 2 2 2 2 2 2 2 2 2 2 2 21" xfId="34553" xr:uid="{ECF8E896-1052-4508-991E-A7DC83576646}"/>
    <cellStyle name="Accent5 2 2 2 2 2 2 2 2 2 2 2 22" xfId="32403" xr:uid="{B39558C5-7A08-46BF-A6CE-78B669CBE6C8}"/>
    <cellStyle name="Accent5 2 2 2 2 2 2 2 2 2 2 2 23" xfId="28815" xr:uid="{CB3AE1D6-5AD0-4CF0-9F5D-B6855DD58A43}"/>
    <cellStyle name="Accent5 2 2 2 2 2 2 2 2 2 2 2 24" xfId="28390" xr:uid="{9A218CDC-C0BF-4315-86EC-6581BD3DDA67}"/>
    <cellStyle name="Accent5 2 2 2 2 2 2 2 2 2 2 2 25" xfId="32350" xr:uid="{CDF6DE51-196D-4362-9CC1-E9B52102A8FE}"/>
    <cellStyle name="Accent5 2 2 2 2 2 2 2 2 2 2 2 26" xfId="28567" xr:uid="{E99D8478-4E69-44D3-942D-6212C006E8DF}"/>
    <cellStyle name="Accent5 2 2 2 2 2 2 2 2 2 2 2 27" xfId="31879" xr:uid="{62E6BEE0-632A-468D-B6D9-76D8607BEEB0}"/>
    <cellStyle name="Accent5 2 2 2 2 2 2 2 2 2 2 2 28" xfId="27275" xr:uid="{8FF35210-30D9-4511-AD70-E0BFD5478E60}"/>
    <cellStyle name="Accent5 2 2 2 2 2 2 2 2 2 2 2 29" xfId="37688" xr:uid="{BB6F6EB2-73BB-4857-BEB8-57EDEEF8C04E}"/>
    <cellStyle name="Accent5 2 2 2 2 2 2 2 2 2 2 2 3" xfId="29393" xr:uid="{8CEAD981-B449-4D7E-B0D1-9B755AB80E6D}"/>
    <cellStyle name="Accent5 2 2 2 2 2 2 2 2 2 2 2 4" xfId="28874" xr:uid="{D8C33B1E-F442-47BF-B08E-96999354B4C6}"/>
    <cellStyle name="Accent5 2 2 2 2 2 2 2 2 2 2 2 5" xfId="28718" xr:uid="{1F8AF7BA-EE41-4285-971E-9E2C5C475B77}"/>
    <cellStyle name="Accent5 2 2 2 2 2 2 2 2 2 2 2 6" xfId="29995" xr:uid="{2207F141-6CCD-4341-80EE-110381418B0E}"/>
    <cellStyle name="Accent5 2 2 2 2 2 2 2 2 2 2 2 7" xfId="27812" xr:uid="{82B6FADB-DD7A-4FD7-A81D-6BA84BB76182}"/>
    <cellStyle name="Accent5 2 2 2 2 2 2 2 2 2 2 2 8" xfId="28544" xr:uid="{D0493FC5-BCD0-4DB9-B953-7CAEE420EE1D}"/>
    <cellStyle name="Accent5 2 2 2 2 2 2 2 2 2 2 2 9" xfId="28174" xr:uid="{117E3933-AC71-4058-AB00-3E2AE617CE4C}"/>
    <cellStyle name="Accent5 2 2 2 2 2 2 2 2 2 2 2 9 2" xfId="34491" xr:uid="{8025BE18-80CB-4CBC-8E86-BA39E6126A8C}"/>
    <cellStyle name="Accent5 2 2 2 2 2 2 2 2 2 2 2 9 3" xfId="36534" xr:uid="{5A1E876A-C0A9-4AB8-B2E5-84FE2293DF38}"/>
    <cellStyle name="Accent5 2 2 2 2 2 2 2 2 2 2 2 9 4" xfId="27975" xr:uid="{28174EFC-7A10-4F99-8307-FA429E0198B6}"/>
    <cellStyle name="Accent5 2 2 2 2 2 2 2 2 2 2 2 9 5" xfId="36431" xr:uid="{FA605FB2-7A04-463B-9BFD-4A5A4FECB40A}"/>
    <cellStyle name="Accent5 2 2 2 2 2 2 2 2 2 2 2 9 6" xfId="31775" xr:uid="{FE33D95F-89CA-4249-A070-F9E103344165}"/>
    <cellStyle name="Accent5 2 2 2 2 2 2 2 2 2 2 2 9 7" xfId="31553" xr:uid="{A432DB56-5AEA-49C7-9EF3-85C9458DF390}"/>
    <cellStyle name="Accent5 2 2 2 2 2 2 2 2 2 2 2 9 8" xfId="15561" xr:uid="{0A0035F8-9A2A-448A-A966-1043FC4C8F31}"/>
    <cellStyle name="Accent5 2 2 2 2 2 2 2 2 2 2 2 9 9" xfId="27083" xr:uid="{64E5F168-58FB-40B8-ABE7-B89D1BDCC414}"/>
    <cellStyle name="Accent5 2 2 2 2 2 2 2 2 2 2 20" xfId="33084" xr:uid="{EF6C4767-7F48-40DE-B15F-51DC10A2E68C}"/>
    <cellStyle name="Accent5 2 2 2 2 2 2 2 2 2 2 21" xfId="33125" xr:uid="{E0B1E023-442C-4DE1-92FB-F234E5B01011}"/>
    <cellStyle name="Accent5 2 2 2 2 2 2 2 2 2 2 22" xfId="28934" xr:uid="{FC150B91-8DA4-448B-851D-573C8E6859BB}"/>
    <cellStyle name="Accent5 2 2 2 2 2 2 2 2 2 2 23" xfId="15501" xr:uid="{5E9CA639-E826-4BFA-A5C2-9C103E91E572}"/>
    <cellStyle name="Accent5 2 2 2 2 2 2 2 2 2 2 24" xfId="30621" xr:uid="{0C3E4693-8A93-4675-A109-512C47CD568F}"/>
    <cellStyle name="Accent5 2 2 2 2 2 2 2 2 2 2 25" xfId="36098" xr:uid="{CAA5A801-3A38-453D-A8C3-8CAFAF25DBA0}"/>
    <cellStyle name="Accent5 2 2 2 2 2 2 2 2 2 2 26" xfId="36493" xr:uid="{80D3B477-A32F-4D19-8647-194362A9BE0D}"/>
    <cellStyle name="Accent5 2 2 2 2 2 2 2 2 2 2 27" xfId="30546" xr:uid="{5D628C73-0C23-48F4-B047-560F2A3DE9F3}"/>
    <cellStyle name="Accent5 2 2 2 2 2 2 2 2 2 2 28" xfId="36053" xr:uid="{491D10D2-6A77-4BAD-BD6A-5DF696783505}"/>
    <cellStyle name="Accent5 2 2 2 2 2 2 2 2 2 2 29" xfId="37655" xr:uid="{2A522C4E-25AE-4330-9F17-03808346F22E}"/>
    <cellStyle name="Accent5 2 2 2 2 2 2 2 2 2 2 3" xfId="29360" xr:uid="{CC911C85-9A69-4134-9BDB-821B9A4563B5}"/>
    <cellStyle name="Accent5 2 2 2 2 2 2 2 2 2 2 4" xfId="30081" xr:uid="{2DFCE850-FB68-4AB9-A065-90454D91691E}"/>
    <cellStyle name="Accent5 2 2 2 2 2 2 2 2 2 2 5" xfId="28837" xr:uid="{825568AE-3CA0-4F93-B64E-6532462F9BD8}"/>
    <cellStyle name="Accent5 2 2 2 2 2 2 2 2 2 2 6" xfId="30501" xr:uid="{9CECF226-EDCA-478A-8C30-617D22303444}"/>
    <cellStyle name="Accent5 2 2 2 2 2 2 2 2 2 2 7" xfId="16007" xr:uid="{BA7158C1-4C0B-41FD-BA6F-7EC561397C28}"/>
    <cellStyle name="Accent5 2 2 2 2 2 2 2 2 2 2 8" xfId="27282" xr:uid="{D30B32DD-2081-42C0-AB04-6056F00BE8AC}"/>
    <cellStyle name="Accent5 2 2 2 2 2 2 2 2 2 2 9" xfId="30827" xr:uid="{1B955E32-6EAC-4366-B353-19BD5AA5FC7C}"/>
    <cellStyle name="Accent5 2 2 2 2 2 2 2 2 2 2 9 2" xfId="33515" xr:uid="{A1108449-B999-48A0-A44B-FA1CCD90E4C1}"/>
    <cellStyle name="Accent5 2 2 2 2 2 2 2 2 2 2 9 3" xfId="36385" xr:uid="{7A2A8A3F-19B7-4DB1-8444-0986D4374B01}"/>
    <cellStyle name="Accent5 2 2 2 2 2 2 2 2 2 2 9 4" xfId="28570" xr:uid="{61BEA085-3F21-41CF-AA7F-BCED4DF05D92}"/>
    <cellStyle name="Accent5 2 2 2 2 2 2 2 2 2 2 9 5" xfId="30224" xr:uid="{E0FD3D77-01F0-4429-B813-05B5DAA4B515}"/>
    <cellStyle name="Accent5 2 2 2 2 2 2 2 2 2 2 9 6" xfId="30696" xr:uid="{9D50F75F-7B15-44CF-B92C-7CCB295396AB}"/>
    <cellStyle name="Accent5 2 2 2 2 2 2 2 2 2 2 9 7" xfId="15206" xr:uid="{85DFC90B-180B-46DF-92D8-DEFC7F749D18}"/>
    <cellStyle name="Accent5 2 2 2 2 2 2 2 2 2 2 9 8" xfId="29233" xr:uid="{A3B517EC-9A96-4D93-BD08-02CC396B27D8}"/>
    <cellStyle name="Accent5 2 2 2 2 2 2 2 2 2 2 9 9" xfId="28944" xr:uid="{CF143BD7-427E-4C96-A0D7-1C54C1EA939C}"/>
    <cellStyle name="Accent5 2 2 2 2 2 2 2 2 2 20" xfId="15511" xr:uid="{69F6F840-15EB-40FB-8F84-9290B3CD1C6F}"/>
    <cellStyle name="Accent5 2 2 2 2 2 2 2 2 2 21" xfId="15350" xr:uid="{865377E1-E7CB-4E3D-91BF-ED8AE92D1EBD}"/>
    <cellStyle name="Accent5 2 2 2 2 2 2 2 2 2 22" xfId="17359" xr:uid="{A22FBD67-3F9A-440C-9F63-FDCB02A5B055}"/>
    <cellStyle name="Accent5 2 2 2 2 2 2 2 2 2 23" xfId="15020" xr:uid="{45C8B0F9-C65D-4A7A-AEF7-3173949F8C58}"/>
    <cellStyle name="Accent5 2 2 2 2 2 2 2 2 2 24" xfId="16029" xr:uid="{312D3E2E-BA2F-4AB7-B024-4D5B57A1D91D}"/>
    <cellStyle name="Accent5 2 2 2 2 2 2 2 2 2 24 2" xfId="33482" xr:uid="{4A29367F-4D33-466E-B979-69FBB78CB7B8}"/>
    <cellStyle name="Accent5 2 2 2 2 2 2 2 2 2 24 3" xfId="36352" xr:uid="{61A6DC74-C2C0-448C-ACC5-AA0D6253C5C2}"/>
    <cellStyle name="Accent5 2 2 2 2 2 2 2 2 2 24 4" xfId="26953" xr:uid="{2E97F7CF-C825-464A-AF11-2EA5828A52EA}"/>
    <cellStyle name="Accent5 2 2 2 2 2 2 2 2 2 24 5" xfId="15398" xr:uid="{3A5C5724-9C6C-4197-BD22-3313A601456A}"/>
    <cellStyle name="Accent5 2 2 2 2 2 2 2 2 2 24 6" xfId="36557" xr:uid="{BE66B334-D35B-41C2-926E-82AD76CDD157}"/>
    <cellStyle name="Accent5 2 2 2 2 2 2 2 2 2 24 7" xfId="30082" xr:uid="{27E5A877-4D6D-4CE1-A7FA-59B2C1FEA776}"/>
    <cellStyle name="Accent5 2 2 2 2 2 2 2 2 2 24 8" xfId="31946" xr:uid="{C10AD11B-C876-45E4-BD42-3E10A19FAD50}"/>
    <cellStyle name="Accent5 2 2 2 2 2 2 2 2 2 24 9" xfId="27332" xr:uid="{10FBFEE2-ECF0-4A20-A02C-9015F3AC30AC}"/>
    <cellStyle name="Accent5 2 2 2 2 2 2 2 2 2 25" xfId="34295" xr:uid="{93432D0B-AFF8-45AB-963B-051AA56203F0}"/>
    <cellStyle name="Accent5 2 2 2 2 2 2 2 2 2 26" xfId="34747" xr:uid="{5ED7EADC-CDC4-4206-AABD-29DA61F84D8F}"/>
    <cellStyle name="Accent5 2 2 2 2 2 2 2 2 2 27" xfId="34480" xr:uid="{ED22E9A4-32A5-405D-AEFA-0B637AC1E8DE}"/>
    <cellStyle name="Accent5 2 2 2 2 2 2 2 2 2 28" xfId="33465" xr:uid="{429C59B9-54EB-40B7-9B50-C9C23A2CE41B}"/>
    <cellStyle name="Accent5 2 2 2 2 2 2 2 2 2 29" xfId="34191" xr:uid="{4AD1C849-022D-41AC-9922-7C283A7FFA39}"/>
    <cellStyle name="Accent5 2 2 2 2 2 2 2 2 2 3" xfId="23584" xr:uid="{A628A060-AA79-4E09-A595-F83D637CE1B5}"/>
    <cellStyle name="Accent5 2 2 2 2 2 2 2 2 2 30" xfId="34351" xr:uid="{16806F18-F66F-4815-80DB-8AB20ED1AEC7}"/>
    <cellStyle name="Accent5 2 2 2 2 2 2 2 2 2 31" xfId="33434" xr:uid="{6E02ED77-FA86-4DD5-AEA8-793F3B8C6B22}"/>
    <cellStyle name="Accent5 2 2 2 2 2 2 2 2 2 32" xfId="34881" xr:uid="{7AA0AA41-6733-4D99-96E9-C5A6C6DA4B23}"/>
    <cellStyle name="Accent5 2 2 2 2 2 2 2 2 2 33" xfId="35528" xr:uid="{ED89041D-E073-4D4B-B25F-40F02D9F2F83}"/>
    <cellStyle name="Accent5 2 2 2 2 2 2 2 2 2 34" xfId="33064" xr:uid="{078EF133-05EE-4373-A7D9-CBDE5FEC151F}"/>
    <cellStyle name="Accent5 2 2 2 2 2 2 2 2 2 35" xfId="32976" xr:uid="{A456F6AA-4F62-439D-A8C6-530C800BB8C4}"/>
    <cellStyle name="Accent5 2 2 2 2 2 2 2 2 2 36" xfId="35664" xr:uid="{A4BA709D-D9D6-460E-92CC-77F492086080}"/>
    <cellStyle name="Accent5 2 2 2 2 2 2 2 2 2 37" xfId="15584" xr:uid="{CF9CC0F7-4225-40E4-81D6-8FB6A05494FE}"/>
    <cellStyle name="Accent5 2 2 2 2 2 2 2 2 2 38" xfId="32014" xr:uid="{DA88ABBB-ECDC-4E92-948B-FACDF4DDDEDF}"/>
    <cellStyle name="Accent5 2 2 2 2 2 2 2 2 2 39" xfId="31212" xr:uid="{04BB33A6-170E-4017-8438-0E9F1E26070B}"/>
    <cellStyle name="Accent5 2 2 2 2 2 2 2 2 2 4" xfId="20850" xr:uid="{342456F2-CE3F-44DB-88CF-9C3196F20575}"/>
    <cellStyle name="Accent5 2 2 2 2 2 2 2 2 2 40" xfId="36515" xr:uid="{8ABAFDDB-0FAA-4749-B21F-DB383F38A8DA}"/>
    <cellStyle name="Accent5 2 2 2 2 2 2 2 2 2 41" xfId="14895" xr:uid="{2D5D9077-AF7C-43EB-95C0-9D269B375190}"/>
    <cellStyle name="Accent5 2 2 2 2 2 2 2 2 2 42" xfId="32198" xr:uid="{CD1785A9-5C9D-4D08-A21D-8CB28CF16E3E}"/>
    <cellStyle name="Accent5 2 2 2 2 2 2 2 2 2 43" xfId="29842" xr:uid="{5A61E407-60B1-4E5C-BAC9-8096E654109F}"/>
    <cellStyle name="Accent5 2 2 2 2 2 2 2 2 2 44" xfId="37267" xr:uid="{DFBBCECB-6D1A-47A9-9302-26AC662C0ED9}"/>
    <cellStyle name="Accent5 2 2 2 2 2 2 2 2 2 5" xfId="20236" xr:uid="{DDA40F47-33D7-4CE4-A068-A2D7270F1E7C}"/>
    <cellStyle name="Accent5 2 2 2 2 2 2 2 2 2 6" xfId="23715" xr:uid="{64B534D5-95D7-45DC-9E81-F0083CEE85B7}"/>
    <cellStyle name="Accent5 2 2 2 2 2 2 2 2 2 7" xfId="21212" xr:uid="{5A8A2584-E11B-464E-BA11-2D352E66B22B}"/>
    <cellStyle name="Accent5 2 2 2 2 2 2 2 2 2 8" xfId="24971" xr:uid="{6C763402-85D7-4591-BE1F-F87C0126242E}"/>
    <cellStyle name="Accent5 2 2 2 2 2 2 2 2 2 9" xfId="25138" xr:uid="{D74D7B11-58F8-4576-9D11-400661488406}"/>
    <cellStyle name="Accent5 2 2 2 2 2 2 2 2 20" xfId="21969" xr:uid="{3D83875C-A292-4A5E-8E11-3AD98C0DCB7B}"/>
    <cellStyle name="Accent5 2 2 2 2 2 2 2 2 21" xfId="24374" xr:uid="{6015F7C7-6ABD-4454-900F-745D6153FF2F}"/>
    <cellStyle name="Accent5 2 2 2 2 2 2 2 2 22" xfId="21203" xr:uid="{8850A3F1-84C7-4E7F-8546-C6BFC69B4111}"/>
    <cellStyle name="Accent5 2 2 2 2 2 2 2 2 23" xfId="23532" xr:uid="{D4CB8FA4-739B-4DF9-9709-E5D3C3EDF53D}"/>
    <cellStyle name="Accent5 2 2 2 2 2 2 2 2 24" xfId="20876" xr:uid="{EA4ED5EA-AC7E-46EC-BB7C-AD589AC4EE4E}"/>
    <cellStyle name="Accent5 2 2 2 2 2 2 2 2 25" xfId="24408" xr:uid="{17073BD2-CECB-4DA5-A89D-1259BC0BAF38}"/>
    <cellStyle name="Accent5 2 2 2 2 2 2 2 2 26" xfId="21201" xr:uid="{1AC18FE1-E0BD-4BB7-9E0E-76D205049DC1}"/>
    <cellStyle name="Accent5 2 2 2 2 2 2 2 2 27" xfId="20698" xr:uid="{0973B039-C4C1-48F3-90ED-9B0BD28C7C4C}"/>
    <cellStyle name="Accent5 2 2 2 2 2 2 2 2 28" xfId="21078" xr:uid="{F1679087-D62D-4807-9666-C55C4BF8E287}"/>
    <cellStyle name="Accent5 2 2 2 2 2 2 2 2 29" xfId="20495" xr:uid="{B0C43C7F-CD43-44DE-87F8-19EEF1C103EC}"/>
    <cellStyle name="Accent5 2 2 2 2 2 2 2 2 3" xfId="18368" xr:uid="{4CCB8E41-7E05-4D2D-9876-81132A4578BA}"/>
    <cellStyle name="Accent5 2 2 2 2 2 2 2 2 30" xfId="20932" xr:uid="{CB3C3E10-EA46-4D21-B54A-CCF52B9A380D}"/>
    <cellStyle name="Accent5 2 2 2 2 2 2 2 2 31" xfId="24394" xr:uid="{2B80453D-3E55-4A77-B57A-3E065EBEACF9}"/>
    <cellStyle name="Accent5 2 2 2 2 2 2 2 2 32" xfId="18895" xr:uid="{20804874-A65C-4655-8425-933B72651DF6}"/>
    <cellStyle name="Accent5 2 2 2 2 2 2 2 2 33" xfId="16340" xr:uid="{C927A72D-23B5-49A1-9E24-9FD9F65B46A4}"/>
    <cellStyle name="Accent5 2 2 2 2 2 2 2 2 34" xfId="26307" xr:uid="{CD0F6090-3AEF-4745-ABD1-E6592897A143}"/>
    <cellStyle name="Accent5 2 2 2 2 2 2 2 2 35" xfId="26388" xr:uid="{EA55E9FD-E8DE-4098-97E8-EF290BB87E6B}"/>
    <cellStyle name="Accent5 2 2 2 2 2 2 2 2 36" xfId="26464" xr:uid="{DEF7FF82-2D63-480B-95E9-9A6FD331581B}"/>
    <cellStyle name="Accent5 2 2 2 2 2 2 2 2 37" xfId="26536" xr:uid="{32CC86B7-8565-40D5-BA75-94E1067017FC}"/>
    <cellStyle name="Accent5 2 2 2 2 2 2 2 2 38" xfId="26601" xr:uid="{15A84D00-8FCB-43E0-A9CD-493879DF1B64}"/>
    <cellStyle name="Accent5 2 2 2 2 2 2 2 2 39" xfId="26660" xr:uid="{6F6BC816-4134-45E4-A07D-C56D10845FF4}"/>
    <cellStyle name="Accent5 2 2 2 2 2 2 2 2 4" xfId="18488" xr:uid="{C901E89B-B14D-4279-8A1D-8B08CAF2F0A2}"/>
    <cellStyle name="Accent5 2 2 2 2 2 2 2 2 40" xfId="26715" xr:uid="{7381E579-8C42-4295-84EE-01487F71C9AF}"/>
    <cellStyle name="Accent5 2 2 2 2 2 2 2 2 41" xfId="26764" xr:uid="{CAA95B7E-7A76-4447-BC04-02E3DF7C45DC}"/>
    <cellStyle name="Accent5 2 2 2 2 2 2 2 2 42" xfId="26812" xr:uid="{4FA282FB-CA11-4F6D-A0C8-F71F8077EA2E}"/>
    <cellStyle name="Accent5 2 2 2 2 2 2 2 2 43" xfId="26856" xr:uid="{2D5E4913-922D-4379-82BB-3C9A6BC186B1}"/>
    <cellStyle name="Accent5 2 2 2 2 2 2 2 2 44" xfId="26898" xr:uid="{37DE5EC2-B2F5-4DBA-B2EB-AE33956C1E0F}"/>
    <cellStyle name="Accent5 2 2 2 2 2 2 2 2 45" xfId="26959" xr:uid="{E56DAEAB-70C2-4D5C-8A01-5BD0402F4225}"/>
    <cellStyle name="Accent5 2 2 2 2 2 2 2 2 46" xfId="27072" xr:uid="{44E27A54-7605-43AD-92BD-6C5FA83DAC5A}"/>
    <cellStyle name="Accent5 2 2 2 2 2 2 2 2 47" xfId="14717" xr:uid="{0FE477BC-E607-495F-8583-05B5896EEBCB}"/>
    <cellStyle name="Accent5 2 2 2 2 2 2 2 2 48" xfId="15671" xr:uid="{40404C38-5657-4E99-BF63-337E8BC8736E}"/>
    <cellStyle name="Accent5 2 2 2 2 2 2 2 2 49" xfId="30770" xr:uid="{B904DEA3-2C21-4646-A4FB-7793415353C6}"/>
    <cellStyle name="Accent5 2 2 2 2 2 2 2 2 5" xfId="18611" xr:uid="{7369FEDF-BE50-4729-B3AA-557D17491643}"/>
    <cellStyle name="Accent5 2 2 2 2 2 2 2 2 50" xfId="30331" xr:uid="{FBBEE1A6-BB12-4D40-A227-D07427EBE0BD}"/>
    <cellStyle name="Accent5 2 2 2 2 2 2 2 2 51" xfId="31601" xr:uid="{2966EE21-44EB-4F7F-B91B-C5605630B308}"/>
    <cellStyle name="Accent5 2 2 2 2 2 2 2 2 51 2" xfId="33306" xr:uid="{35AB81ED-3629-426E-B589-9342BFE72130}"/>
    <cellStyle name="Accent5 2 2 2 2 2 2 2 2 51 3" xfId="36319" xr:uid="{97E67A54-417F-47FC-919C-2A0BD6ABB950}"/>
    <cellStyle name="Accent5 2 2 2 2 2 2 2 2 51 4" xfId="28300" xr:uid="{45AA6BD0-B9E7-4D07-8AF3-71B823A3D7C0}"/>
    <cellStyle name="Accent5 2 2 2 2 2 2 2 2 51 5" xfId="15865" xr:uid="{33BBF0B5-C31D-4F67-A586-DCC1C5A6FC7D}"/>
    <cellStyle name="Accent5 2 2 2 2 2 2 2 2 51 6" xfId="31793" xr:uid="{92FBFC06-D8F7-4BBA-8063-4C2277DE2709}"/>
    <cellStyle name="Accent5 2 2 2 2 2 2 2 2 51 7" xfId="28691" xr:uid="{B2B457C2-5923-4DC1-B16C-EACD35026721}"/>
    <cellStyle name="Accent5 2 2 2 2 2 2 2 2 51 8" xfId="30354" xr:uid="{6C665E31-0988-40CF-97BE-A9F7A5C9055C}"/>
    <cellStyle name="Accent5 2 2 2 2 2 2 2 2 51 9" xfId="27270" xr:uid="{42CEE7C2-B0FE-4FD0-AE93-74DA95FA466E}"/>
    <cellStyle name="Accent5 2 2 2 2 2 2 2 2 52" xfId="34599" xr:uid="{90F9D765-F784-485A-ABAD-8AC31FEB77B6}"/>
    <cellStyle name="Accent5 2 2 2 2 2 2 2 2 53" xfId="35331" xr:uid="{F06262CA-7D5A-4C3D-8245-A646E49B4E25}"/>
    <cellStyle name="Accent5 2 2 2 2 2 2 2 2 54" xfId="33011" xr:uid="{2FD4A214-BCF8-4241-B12D-208D950BF7D6}"/>
    <cellStyle name="Accent5 2 2 2 2 2 2 2 2 55" xfId="35206" xr:uid="{9E784E7D-1522-4209-B2DF-8FBF1C1C2787}"/>
    <cellStyle name="Accent5 2 2 2 2 2 2 2 2 56" xfId="35214" xr:uid="{C356907F-150C-4260-B45D-84FCF7478D45}"/>
    <cellStyle name="Accent5 2 2 2 2 2 2 2 2 57" xfId="33427" xr:uid="{E2C1025D-DB6C-4E53-B240-EDBC9642F7BD}"/>
    <cellStyle name="Accent5 2 2 2 2 2 2 2 2 58" xfId="34592" xr:uid="{79EEF6E3-3CD0-4560-A49C-E7374062EC17}"/>
    <cellStyle name="Accent5 2 2 2 2 2 2 2 2 59" xfId="34656" xr:uid="{2878592C-13B1-4A97-9726-F458270686F0}"/>
    <cellStyle name="Accent5 2 2 2 2 2 2 2 2 6" xfId="18733" xr:uid="{FB52C5C4-42F8-435A-A03C-7C7FBD1CC355}"/>
    <cellStyle name="Accent5 2 2 2 2 2 2 2 2 60" xfId="34998" xr:uid="{DE524271-75D0-40C7-8362-9D1D651EB2EA}"/>
    <cellStyle name="Accent5 2 2 2 2 2 2 2 2 61" xfId="34749" xr:uid="{ED13AF59-7C43-4E50-AD8F-566132B52B6A}"/>
    <cellStyle name="Accent5 2 2 2 2 2 2 2 2 62" xfId="33910" xr:uid="{4CB29EC5-21DE-4605-B77C-4B53B7876497}"/>
    <cellStyle name="Accent5 2 2 2 2 2 2 2 2 63" xfId="34385" xr:uid="{93216B93-7E33-4310-9EDB-9B416D2CCD77}"/>
    <cellStyle name="Accent5 2 2 2 2 2 2 2 2 64" xfId="31592" xr:uid="{B39A29B2-D5C5-4EDB-B356-06934376EB40}"/>
    <cellStyle name="Accent5 2 2 2 2 2 2 2 2 65" xfId="30460" xr:uid="{F5EFD3DC-1C2C-47FA-A48B-F9721E9C96D2}"/>
    <cellStyle name="Accent5 2 2 2 2 2 2 2 2 66" xfId="32149" xr:uid="{FEE47F24-2317-46C3-A910-BAB17C051BDA}"/>
    <cellStyle name="Accent5 2 2 2 2 2 2 2 2 67" xfId="32296" xr:uid="{3E9555E7-416C-42F4-8A71-9B525EC285C3}"/>
    <cellStyle name="Accent5 2 2 2 2 2 2 2 2 68" xfId="31728" xr:uid="{1BCE78E7-4CC2-46C5-8C7E-A6524F4C092B}"/>
    <cellStyle name="Accent5 2 2 2 2 2 2 2 2 69" xfId="27402" xr:uid="{60827D29-1E0F-464F-A07F-799A0B484FF7}"/>
    <cellStyle name="Accent5 2 2 2 2 2 2 2 2 7" xfId="18847" xr:uid="{EB3989CA-6A22-4CEF-AB1F-109A864EDA70}"/>
    <cellStyle name="Accent5 2 2 2 2 2 2 2 2 70" xfId="32011" xr:uid="{CC4FDAFB-E84A-4B88-BFF7-F2D4AFCC4A07}"/>
    <cellStyle name="Accent5 2 2 2 2 2 2 2 2 71" xfId="37234" xr:uid="{8DFFE836-18FB-4750-A29F-8260923704F2}"/>
    <cellStyle name="Accent5 2 2 2 2 2 2 2 2 8" xfId="18966" xr:uid="{21640958-3767-4F05-A00A-2C8ED77C2ADF}"/>
    <cellStyle name="Accent5 2 2 2 2 2 2 2 2 9" xfId="19079" xr:uid="{6C301BC7-15C0-4042-BE29-EAA821F07E4B}"/>
    <cellStyle name="Accent5 2 2 2 2 2 2 2 20" xfId="21647" xr:uid="{0146DF5B-83D8-40EB-A23C-A112694A4127}"/>
    <cellStyle name="Accent5 2 2 2 2 2 2 2 21" xfId="20351" xr:uid="{D417697E-9E06-4FF1-AC68-01DDD03F745D}"/>
    <cellStyle name="Accent5 2 2 2 2 2 2 2 22" xfId="23516" xr:uid="{00AC10E1-7A16-4D06-A89C-A9849FA9E852}"/>
    <cellStyle name="Accent5 2 2 2 2 2 2 2 23" xfId="20884" xr:uid="{233E09D2-7881-4BD0-8681-18060D6DBAF3}"/>
    <cellStyle name="Accent5 2 2 2 2 2 2 2 24" xfId="23845" xr:uid="{C4FA23BF-7E05-4FD4-8B6F-E6072AD593FF}"/>
    <cellStyle name="Accent5 2 2 2 2 2 2 2 25" xfId="22287" xr:uid="{3FE46983-4842-47A5-A95E-B11E75A825F4}"/>
    <cellStyle name="Accent5 2 2 2 2 2 2 2 26" xfId="23496" xr:uid="{07C9C75C-99FE-4D20-B80A-654520B0B6DD}"/>
    <cellStyle name="Accent5 2 2 2 2 2 2 2 27" xfId="20899" xr:uid="{93114762-7E02-45A1-A5E1-3C8B95528F0A}"/>
    <cellStyle name="Accent5 2 2 2 2 2 2 2 28" xfId="24062" xr:uid="{6A4DCA8B-A4E2-41E2-A3CF-A5ACD3D90069}"/>
    <cellStyle name="Accent5 2 2 2 2 2 2 2 29" xfId="21310" xr:uid="{9B22D630-58C6-41D8-84A8-FC45CEC12CB2}"/>
    <cellStyle name="Accent5 2 2 2 2 2 2 2 3" xfId="16193" xr:uid="{CA93B2CD-78ED-49A5-8B8D-DC9B14ECB2DD}"/>
    <cellStyle name="Accent5 2 2 2 2 2 2 2 3 10" xfId="21927" xr:uid="{0B1D3117-062E-4D9D-AEDA-ABCDFA175176}"/>
    <cellStyle name="Accent5 2 2 2 2 2 2 2 3 11" xfId="24093" xr:uid="{B398B325-1D0E-48DA-949E-2B39B9C1B9C0}"/>
    <cellStyle name="Accent5 2 2 2 2 2 2 2 3 12" xfId="20092" xr:uid="{E4399763-07B5-4CC5-8528-69F5F203DF27}"/>
    <cellStyle name="Accent5 2 2 2 2 2 2 2 3 13" xfId="22074" xr:uid="{243A4A39-D263-4697-B851-62D352B89C88}"/>
    <cellStyle name="Accent5 2 2 2 2 2 2 2 3 14" xfId="24653" xr:uid="{19C984A1-3117-4912-AD7B-941DCB30146F}"/>
    <cellStyle name="Accent5 2 2 2 2 2 2 2 3 15" xfId="20166" xr:uid="{04C14872-C7E7-486A-8C86-6BC6B5BC59A4}"/>
    <cellStyle name="Accent5 2 2 2 2 2 2 2 3 16" xfId="21406" xr:uid="{37F751C9-DD60-4841-9C78-0C0FA0DE31DA}"/>
    <cellStyle name="Accent5 2 2 2 2 2 2 2 3 17" xfId="24933" xr:uid="{D24579FC-F762-4E3A-8A84-67B0E2D105D5}"/>
    <cellStyle name="Accent5 2 2 2 2 2 2 2 3 18" xfId="27882" xr:uid="{5521734C-2961-4D44-9E62-3A0C04E4441C}"/>
    <cellStyle name="Accent5 2 2 2 2 2 2 2 3 19" xfId="29729" xr:uid="{844CEE77-DB69-4C23-9F5C-FDA93C6D5429}"/>
    <cellStyle name="Accent5 2 2 2 2 2 2 2 3 2" xfId="18335" xr:uid="{B9E1492B-CF62-4931-BEC8-79B3F6F31E1A}"/>
    <cellStyle name="Accent5 2 2 2 2 2 2 2 3 2 2" xfId="22330" xr:uid="{FC5FC57F-B3B5-49BC-854F-A9ECEB8E2FA9}"/>
    <cellStyle name="Accent5 2 2 2 2 2 2 2 3 2 2 2" xfId="22989" xr:uid="{601626C0-A482-49EF-8CD4-C93F03932834}"/>
    <cellStyle name="Accent5 2 2 2 2 2 2 2 3 2 2 3" xfId="29697" xr:uid="{4BE68E96-6BC9-4AC7-B3D0-FD82AC6EB3FE}"/>
    <cellStyle name="Accent5 2 2 2 2 2 2 2 3 2 2 4" xfId="30806" xr:uid="{AD7D15C9-74C6-411A-A857-89DDA2873245}"/>
    <cellStyle name="Accent5 2 2 2 2 2 2 2 3 2 2 5" xfId="28600" xr:uid="{F9D15178-C6F8-41FC-98C1-8C8CAAA9B7F2}"/>
    <cellStyle name="Accent5 2 2 2 2 2 2 2 3 2 2 6" xfId="31228" xr:uid="{6E802E2A-D3D3-4A76-BD80-EF1038B632C8}"/>
    <cellStyle name="Accent5 2 2 2 2 2 2 2 3 2 2 7" xfId="31415" xr:uid="{B598D637-4C84-4777-BB9B-9CA48516ABCB}"/>
    <cellStyle name="Accent5 2 2 2 2 2 2 2 3 2 2 8" xfId="30973" xr:uid="{E0B4C986-51A0-4210-85C3-04831C70ED0F}"/>
    <cellStyle name="Accent5 2 2 2 2 2 2 2 3 2 3" xfId="29330" xr:uid="{6330ED1E-9E9D-4328-B9B1-E67EE7CAEC22}"/>
    <cellStyle name="Accent5 2 2 2 2 2 2 2 3 2 4" xfId="27985" xr:uid="{C1741EB8-A6BF-4C6E-A9D2-E9590969F420}"/>
    <cellStyle name="Accent5 2 2 2 2 2 2 2 3 2 5" xfId="31227" xr:uid="{0FA9FD08-2CB9-4C5A-BA60-F90BA76DFCB7}"/>
    <cellStyle name="Accent5 2 2 2 2 2 2 2 3 2 6" xfId="15137" xr:uid="{728F216D-42A6-4A63-B96C-503B2D5B4362}"/>
    <cellStyle name="Accent5 2 2 2 2 2 2 2 3 2 7" xfId="28055" xr:uid="{CD6BC453-2BED-49AE-8EE7-CB20F2D1BCC5}"/>
    <cellStyle name="Accent5 2 2 2 2 2 2 2 3 2 8" xfId="31690" xr:uid="{CE2B2615-0846-4EF4-AF4E-EC8A41F9BABA}"/>
    <cellStyle name="Accent5 2 2 2 2 2 2 2 3 20" xfId="29943" xr:uid="{697233A2-4769-4F71-A53A-6E18D4AD1F09}"/>
    <cellStyle name="Accent5 2 2 2 2 2 2 2 3 21" xfId="15548" xr:uid="{57E35059-285A-4FE8-AB3B-005399EEF8ED}"/>
    <cellStyle name="Accent5 2 2 2 2 2 2 2 3 22" xfId="14841" xr:uid="{1901284C-2902-4293-813F-A4AD86D525AB}"/>
    <cellStyle name="Accent5 2 2 2 2 2 2 2 3 23" xfId="31426" xr:uid="{8844F7F8-B7EB-4B0D-B87D-1C96B64F6BAA}"/>
    <cellStyle name="Accent5 2 2 2 2 2 2 2 3 3" xfId="24325" xr:uid="{D2822B86-BDAF-422C-A1E2-B1F032D9919F}"/>
    <cellStyle name="Accent5 2 2 2 2 2 2 2 3 4" xfId="20076" xr:uid="{FAE080C1-C0EA-4022-BCF9-4E4B32C216CA}"/>
    <cellStyle name="Accent5 2 2 2 2 2 2 2 3 5" xfId="23776" xr:uid="{8B6D79AB-8751-4650-8CA3-5D274F64A9ED}"/>
    <cellStyle name="Accent5 2 2 2 2 2 2 2 3 6" xfId="22367" xr:uid="{25DC3D08-3823-422D-B8DE-49002EE162B3}"/>
    <cellStyle name="Accent5 2 2 2 2 2 2 2 3 7" xfId="24179" xr:uid="{30D554A1-ED95-4337-879F-569ED0230559}"/>
    <cellStyle name="Accent5 2 2 2 2 2 2 2 3 8" xfId="21253" xr:uid="{A339CF72-6949-43A0-8AB0-AF046D197D3C}"/>
    <cellStyle name="Accent5 2 2 2 2 2 2 2 3 9" xfId="24021" xr:uid="{896A7C79-95C0-4776-B36C-19D3732D0388}"/>
    <cellStyle name="Accent5 2 2 2 2 2 2 2 30" xfId="24351" xr:uid="{89849EB0-7F0F-42FD-8DF4-3DD81BFDD65A}"/>
    <cellStyle name="Accent5 2 2 2 2 2 2 2 31" xfId="20074" xr:uid="{18DEF351-315C-4926-A25C-C3E3206FB06A}"/>
    <cellStyle name="Accent5 2 2 2 2 2 2 2 32" xfId="17122" xr:uid="{3A973791-AAF0-4F12-A1EB-302DEE7383C7}"/>
    <cellStyle name="Accent5 2 2 2 2 2 2 2 33" xfId="19578" xr:uid="{34411336-9507-4405-A5DB-85BAA516CB3B}"/>
    <cellStyle name="Accent5 2 2 2 2 2 2 2 34" xfId="26274" xr:uid="{0F977969-8A89-4834-B769-EE2F40FADA9C}"/>
    <cellStyle name="Accent5 2 2 2 2 2 2 2 35" xfId="26355" xr:uid="{E3047271-071B-43F6-8610-8CF6242198B7}"/>
    <cellStyle name="Accent5 2 2 2 2 2 2 2 36" xfId="26431" xr:uid="{DDE619A6-F0CD-4E3B-B702-56D5F1D08820}"/>
    <cellStyle name="Accent5 2 2 2 2 2 2 2 37" xfId="26503" xr:uid="{1878FF08-8118-469D-BDA3-52777BC149D4}"/>
    <cellStyle name="Accent5 2 2 2 2 2 2 2 38" xfId="26568" xr:uid="{1B9C49CE-8520-4AD2-9C37-9E2605E9EE1F}"/>
    <cellStyle name="Accent5 2 2 2 2 2 2 2 39" xfId="26627" xr:uid="{1E749C94-59E2-4772-8547-D5AB5005A806}"/>
    <cellStyle name="Accent5 2 2 2 2 2 2 2 4" xfId="18455" xr:uid="{F80945A9-8897-48E7-9127-DB5FC43C6A4E}"/>
    <cellStyle name="Accent5 2 2 2 2 2 2 2 40" xfId="26682" xr:uid="{E4BCB9F3-E6FF-4A03-911A-AF6BEA995377}"/>
    <cellStyle name="Accent5 2 2 2 2 2 2 2 41" xfId="26731" xr:uid="{F505EC69-065D-4183-BC3E-0CCF4CE0DB6B}"/>
    <cellStyle name="Accent5 2 2 2 2 2 2 2 42" xfId="26779" xr:uid="{4A6175AE-CB6B-41D9-96EB-B7593033D693}"/>
    <cellStyle name="Accent5 2 2 2 2 2 2 2 43" xfId="26823" xr:uid="{A9CFF5CE-A33A-458B-BDCC-8CE8137CE2C7}"/>
    <cellStyle name="Accent5 2 2 2 2 2 2 2 44" xfId="26865" xr:uid="{FB5B2CA9-A8CA-40B0-8A8F-4E4614AC3DB3}"/>
    <cellStyle name="Accent5 2 2 2 2 2 2 2 45" xfId="26919" xr:uid="{4F864D01-00FC-4401-A6B0-56679B4D3BE1}"/>
    <cellStyle name="Accent5 2 2 2 2 2 2 2 46" xfId="29829" xr:uid="{4E143B34-124A-442D-BB04-4F82DD712F8C}"/>
    <cellStyle name="Accent5 2 2 2 2 2 2 2 47" xfId="29193" xr:uid="{39EEE7DF-C170-4FD0-914D-641F648520D0}"/>
    <cellStyle name="Accent5 2 2 2 2 2 2 2 48" xfId="30919" xr:uid="{C634651D-FF11-4F07-A7EA-47865A3A8F7F}"/>
    <cellStyle name="Accent5 2 2 2 2 2 2 2 49" xfId="14743" xr:uid="{4C454984-B2F4-4769-B3D3-61D69756C2F2}"/>
    <cellStyle name="Accent5 2 2 2 2 2 2 2 5" xfId="18578" xr:uid="{B870BE91-ED90-45AA-AFB2-FD6D32D54908}"/>
    <cellStyle name="Accent5 2 2 2 2 2 2 2 50" xfId="29884" xr:uid="{F18D03E9-4DBC-4ADC-8D8C-0160FA2A4B3C}"/>
    <cellStyle name="Accent5 2 2 2 2 2 2 2 51" xfId="28145" xr:uid="{CA4B9733-F38A-414F-92E0-EE5113603ACE}"/>
    <cellStyle name="Accent5 2 2 2 2 2 2 2 51 2" xfId="33273" xr:uid="{99B03B3C-BB8F-4AD5-BE45-1F04DEFAB807}"/>
    <cellStyle name="Accent5 2 2 2 2 2 2 2 51 3" xfId="36286" xr:uid="{3FA1B079-E3A9-4DE6-A37A-68BCB87F8EE4}"/>
    <cellStyle name="Accent5 2 2 2 2 2 2 2 51 4" xfId="30466" xr:uid="{B900D9A1-3E2B-45EF-9DCE-7EEFA2708772}"/>
    <cellStyle name="Accent5 2 2 2 2 2 2 2 51 5" xfId="36577" xr:uid="{8505CAC7-7C21-4164-A1F0-29E20C12B3D9}"/>
    <cellStyle name="Accent5 2 2 2 2 2 2 2 51 6" xfId="31081" xr:uid="{E73CA145-ECD1-4F5E-88C3-B139AFA79063}"/>
    <cellStyle name="Accent5 2 2 2 2 2 2 2 51 7" xfId="29238" xr:uid="{357EFB8E-9347-44C2-AEEA-A1FEAD10033B}"/>
    <cellStyle name="Accent5 2 2 2 2 2 2 2 51 8" xfId="31374" xr:uid="{48210E21-03FB-49E0-A006-B0DCC279BD7F}"/>
    <cellStyle name="Accent5 2 2 2 2 2 2 2 51 9" xfId="31639" xr:uid="{1CD4D511-A65C-4CA4-80AF-08E63DFA4879}"/>
    <cellStyle name="Accent5 2 2 2 2 2 2 2 52" xfId="35300" xr:uid="{CFED4DE7-FE19-4076-B01D-2B8169DDB38B}"/>
    <cellStyle name="Accent5 2 2 2 2 2 2 2 53" xfId="32776" xr:uid="{C5D51230-9D6D-4C7A-ADA2-3A27612DD3A4}"/>
    <cellStyle name="Accent5 2 2 2 2 2 2 2 54" xfId="35426" xr:uid="{24D66DF2-A63E-4535-AC48-D00878FFED61}"/>
    <cellStyle name="Accent5 2 2 2 2 2 2 2 55" xfId="32678" xr:uid="{185C6C9C-606B-4771-B592-87A2C1B04EF0}"/>
    <cellStyle name="Accent5 2 2 2 2 2 2 2 56" xfId="33779" xr:uid="{679E37CE-E760-45E0-9942-39273DAF9A87}"/>
    <cellStyle name="Accent5 2 2 2 2 2 2 2 57" xfId="33185" xr:uid="{208EB97F-70C7-48D1-A737-B0F578A386BB}"/>
    <cellStyle name="Accent5 2 2 2 2 2 2 2 58" xfId="35508" xr:uid="{A47264BC-F25D-417F-9B26-E99388D8511A}"/>
    <cellStyle name="Accent5 2 2 2 2 2 2 2 59" xfId="32615" xr:uid="{1E943864-3F17-4AEF-AC7F-E2F2A9AAD15C}"/>
    <cellStyle name="Accent5 2 2 2 2 2 2 2 6" xfId="18700" xr:uid="{2DA21446-E932-4841-BF09-18C4454E94BB}"/>
    <cellStyle name="Accent5 2 2 2 2 2 2 2 60" xfId="35252" xr:uid="{BB3309E6-8D47-4EC4-A165-C15955A5890D}"/>
    <cellStyle name="Accent5 2 2 2 2 2 2 2 61" xfId="32816" xr:uid="{64A7C255-1C66-46A4-83F5-8375DD0302CA}"/>
    <cellStyle name="Accent5 2 2 2 2 2 2 2 62" xfId="33805" xr:uid="{5B62F9E0-9746-423E-BB9E-DFD37DF036A5}"/>
    <cellStyle name="Accent5 2 2 2 2 2 2 2 63" xfId="35039" xr:uid="{6E2F0646-6334-4B04-81C1-A8582831126B}"/>
    <cellStyle name="Accent5 2 2 2 2 2 2 2 64" xfId="31571" xr:uid="{FC1AF2EA-4D87-47E2-A5BB-B9FD68408D41}"/>
    <cellStyle name="Accent5 2 2 2 2 2 2 2 65" xfId="32160" xr:uid="{4FE3522F-C9E1-4F1D-8115-FD716D3E79D1}"/>
    <cellStyle name="Accent5 2 2 2 2 2 2 2 66" xfId="36463" xr:uid="{B11BAE80-A04E-48B9-9E0C-B4476439136D}"/>
    <cellStyle name="Accent5 2 2 2 2 2 2 2 67" xfId="31147" xr:uid="{E32D8E52-CDDA-4F64-A961-5B818D1A178C}"/>
    <cellStyle name="Accent5 2 2 2 2 2 2 2 68" xfId="31377" xr:uid="{F4F60772-C3BA-4331-86FA-56AEE059DBE6}"/>
    <cellStyle name="Accent5 2 2 2 2 2 2 2 69" xfId="31731" xr:uid="{5467D695-BDA0-42D9-B752-6D3C73D2BE4A}"/>
    <cellStyle name="Accent5 2 2 2 2 2 2 2 7" xfId="18814" xr:uid="{05D69F29-9AA1-4029-8D2B-139F039F65B9}"/>
    <cellStyle name="Accent5 2 2 2 2 2 2 2 70" xfId="27705" xr:uid="{B38A12E7-FFCC-4B02-A175-304FCA3BC265}"/>
    <cellStyle name="Accent5 2 2 2 2 2 2 2 71" xfId="37205" xr:uid="{DD5BDC99-87E9-49B8-8C06-87A169F554A6}"/>
    <cellStyle name="Accent5 2 2 2 2 2 2 2 8" xfId="18933" xr:uid="{67322F62-E894-438B-95DF-81D748C8E799}"/>
    <cellStyle name="Accent5 2 2 2 2 2 2 2 9" xfId="19046" xr:uid="{57BF7518-CCD0-484F-8B09-A86034B7F7D6}"/>
    <cellStyle name="Accent5 2 2 2 2 2 2 20" xfId="22384" xr:uid="{1ED01E21-30AD-43F9-B91D-A331E729BB08}"/>
    <cellStyle name="Accent5 2 2 2 2 2 2 21" xfId="21896" xr:uid="{54791D3F-B778-4FB4-A8DB-7F97A947FC7B}"/>
    <cellStyle name="Accent5 2 2 2 2 2 2 22" xfId="23852" xr:uid="{6BFE662D-27C6-4DD4-B2C2-B2A9CFAFF118}"/>
    <cellStyle name="Accent5 2 2 2 2 2 2 23" xfId="21288" xr:uid="{E8676FFB-E513-43C2-9B6B-F9C8915EF7F9}"/>
    <cellStyle name="Accent5 2 2 2 2 2 2 24" xfId="23543" xr:uid="{AC29971C-3227-4DFF-A25D-70BDA2410CD3}"/>
    <cellStyle name="Accent5 2 2 2 2 2 2 25" xfId="21598" xr:uid="{41E45903-D11A-4577-93F6-A81FE5F9500F}"/>
    <cellStyle name="Accent5 2 2 2 2 2 2 26" xfId="24598" xr:uid="{10E72D09-38E9-4205-B18A-9DE251D49E66}"/>
    <cellStyle name="Accent5 2 2 2 2 2 2 27" xfId="20736" xr:uid="{04636911-88B4-4351-992B-F1BAC2720BF3}"/>
    <cellStyle name="Accent5 2 2 2 2 2 2 28" xfId="24918" xr:uid="{26F97B46-CC42-42A3-A911-955DB169F354}"/>
    <cellStyle name="Accent5 2 2 2 2 2 2 29" xfId="25090" xr:uid="{C813DCC3-E1A3-4D28-AAB8-110946F9C55D}"/>
    <cellStyle name="Accent5 2 2 2 2 2 2 3" xfId="16160" xr:uid="{B5508851-4D5A-492E-B89A-3475D6AC7088}"/>
    <cellStyle name="Accent5 2 2 2 2 2 2 3 10" xfId="20695" xr:uid="{2F9F281F-220F-41A8-97AD-7A734780C1A1}"/>
    <cellStyle name="Accent5 2 2 2 2 2 2 3 11" xfId="21080" xr:uid="{782709E1-0E94-4951-8308-4A8D89C772A8}"/>
    <cellStyle name="Accent5 2 2 2 2 2 2 3 12" xfId="23443" xr:uid="{B16D4B09-15FD-4E07-B018-7242160922FB}"/>
    <cellStyle name="Accent5 2 2 2 2 2 2 3 13" xfId="20923" xr:uid="{0DBD52AB-21A5-40A2-A1FA-E6D1613EBD34}"/>
    <cellStyle name="Accent5 2 2 2 2 2 2 3 14" xfId="24570" xr:uid="{F09AFD56-A95A-4C12-89B4-540370D586BA}"/>
    <cellStyle name="Accent5 2 2 2 2 2 2 3 15" xfId="20677" xr:uid="{AA4520B5-B859-4F10-9C52-A187C34C049E}"/>
    <cellStyle name="Accent5 2 2 2 2 2 2 3 16" xfId="24712" xr:uid="{5D15CC7E-B2FA-4862-812E-441084F4CC82}"/>
    <cellStyle name="Accent5 2 2 2 2 2 2 3 17" xfId="20451" xr:uid="{4A532291-3E38-4D8E-9679-C77667222231}"/>
    <cellStyle name="Accent5 2 2 2 2 2 2 3 18" xfId="27857" xr:uid="{00A81C9F-D8E7-43F8-A86D-8FE65B838FC1}"/>
    <cellStyle name="Accent5 2 2 2 2 2 2 3 19" xfId="27546" xr:uid="{2A30D76A-B5FB-4180-8E16-67167B32B991}"/>
    <cellStyle name="Accent5 2 2 2 2 2 2 3 2" xfId="18290" xr:uid="{BC9E382E-B0ED-45B5-A9A5-BA9D8F2CC964}"/>
    <cellStyle name="Accent5 2 2 2 2 2 2 3 2 2" xfId="22297" xr:uid="{49114661-295B-4D93-8928-F1A41B9C2517}"/>
    <cellStyle name="Accent5 2 2 2 2 2 2 3 2 2 2" xfId="22972" xr:uid="{218245C1-79DD-4816-BA26-A8588A520C90}"/>
    <cellStyle name="Accent5 2 2 2 2 2 2 3 2 2 3" xfId="29686" xr:uid="{DA37BD56-A4B8-4CCF-A113-D06609418C50}"/>
    <cellStyle name="Accent5 2 2 2 2 2 2 3 2 2 4" xfId="27508" xr:uid="{61D9CA96-465C-4C6E-B90C-E7323D060954}"/>
    <cellStyle name="Accent5 2 2 2 2 2 2 3 2 2 5" xfId="28006" xr:uid="{CA661CEE-16E9-45FA-B012-30BD82000A98}"/>
    <cellStyle name="Accent5 2 2 2 2 2 2 3 2 2 6" xfId="27819" xr:uid="{EB30DB5A-B959-45FE-8F28-62B88AB9FD0E}"/>
    <cellStyle name="Accent5 2 2 2 2 2 2 3 2 2 7" xfId="28051" xr:uid="{E0B53C4C-262B-4012-8D20-4A78E0A5BE15}"/>
    <cellStyle name="Accent5 2 2 2 2 2 2 3 2 2 8" xfId="31463" xr:uid="{51C99BD2-06C3-4CAA-B770-6C7CE53B0909}"/>
    <cellStyle name="Accent5 2 2 2 2 2 2 3 2 3" xfId="29297" xr:uid="{5F890708-09B8-4C30-AFA9-76B611FF0E5C}"/>
    <cellStyle name="Accent5 2 2 2 2 2 2 3 2 4" xfId="27728" xr:uid="{EE60F038-70B0-4FC8-B1E2-898E704CC6CB}"/>
    <cellStyle name="Accent5 2 2 2 2 2 2 3 2 5" xfId="29576" xr:uid="{E9FCC50B-DEA6-42B0-92B5-317DE7AB7B4A}"/>
    <cellStyle name="Accent5 2 2 2 2 2 2 3 2 6" xfId="30096" xr:uid="{EF073386-8DF6-493C-8218-8D53A7249430}"/>
    <cellStyle name="Accent5 2 2 2 2 2 2 3 2 7" xfId="27746" xr:uid="{177A4057-5714-40E4-AA9B-4A45EA3C1096}"/>
    <cellStyle name="Accent5 2 2 2 2 2 2 3 2 8" xfId="29280" xr:uid="{62F36383-1E66-4C7F-B27A-A3F4F6EF5E1E}"/>
    <cellStyle name="Accent5 2 2 2 2 2 2 3 20" xfId="29290" xr:uid="{A5DE4993-394B-4B56-9EDC-E94796253500}"/>
    <cellStyle name="Accent5 2 2 2 2 2 2 3 21" xfId="30328" xr:uid="{5783C6C5-D43C-4985-AE39-4B2FDDAAB206}"/>
    <cellStyle name="Accent5 2 2 2 2 2 2 3 22" xfId="31229" xr:uid="{F495C3C7-C6A2-439E-A4F0-2BC01473E207}"/>
    <cellStyle name="Accent5 2 2 2 2 2 2 3 23" xfId="28231" xr:uid="{35F16005-FBD1-4981-8C16-EA007E3CCAC1}"/>
    <cellStyle name="Accent5 2 2 2 2 2 2 3 3" xfId="24307" xr:uid="{A0C17CEF-9F10-41DC-8892-1A2575A8FAE1}"/>
    <cellStyle name="Accent5 2 2 2 2 2 2 3 4" xfId="20525" xr:uid="{9A8F1019-99C4-466E-8658-54B43478A5DE}"/>
    <cellStyle name="Accent5 2 2 2 2 2 2 3 5" xfId="23690" xr:uid="{30E8BAF8-BF23-4F2D-913B-E0B92EAC1422}"/>
    <cellStyle name="Accent5 2 2 2 2 2 2 3 6" xfId="20803" xr:uid="{A5D2F382-2A69-46BA-B759-70D115A34FDC}"/>
    <cellStyle name="Accent5 2 2 2 2 2 2 3 7" xfId="23938" xr:uid="{7AA4ADEA-0960-4F51-ACB1-0208C9F0AB51}"/>
    <cellStyle name="Accent5 2 2 2 2 2 2 3 8" xfId="21274" xr:uid="{A4DF59F0-0900-4975-A95C-F68BAB88266F}"/>
    <cellStyle name="Accent5 2 2 2 2 2 2 3 9" xfId="21504" xr:uid="{10DCA34A-286C-4557-A7FD-C36BF7EEB30B}"/>
    <cellStyle name="Accent5 2 2 2 2 2 2 30" xfId="25246" xr:uid="{4E493F46-6BB4-4532-9B71-B50E5C7F03D4}"/>
    <cellStyle name="Accent5 2 2 2 2 2 2 31" xfId="25393" xr:uid="{D1B0C7FF-2A6A-40EC-BC61-DCBB4A4B8449}"/>
    <cellStyle name="Accent5 2 2 2 2 2 2 32" xfId="18107" xr:uid="{7782B22B-38C4-472D-BE25-57166164476B}"/>
    <cellStyle name="Accent5 2 2 2 2 2 2 33" xfId="17356" xr:uid="{5EF14974-F03D-4ACB-A9C1-22C761B98488}"/>
    <cellStyle name="Accent5 2 2 2 2 2 2 34" xfId="17455" xr:uid="{1CD479E2-4717-42D3-921B-E855B7B4A092}"/>
    <cellStyle name="Accent5 2 2 2 2 2 2 35" xfId="17859" xr:uid="{EA71C661-88BB-400D-B231-7085C6BD3661}"/>
    <cellStyle name="Accent5 2 2 2 2 2 2 36" xfId="22094" xr:uid="{26C66591-3EC2-4DC7-9B6B-944A0DCBA4B3}"/>
    <cellStyle name="Accent5 2 2 2 2 2 2 37" xfId="22825" xr:uid="{E280554E-5B05-414D-AB1C-184EFF05DEB5}"/>
    <cellStyle name="Accent5 2 2 2 2 2 2 38" xfId="16345" xr:uid="{D5B6106E-0A88-4803-B155-D0312C7E1FB3}"/>
    <cellStyle name="Accent5 2 2 2 2 2 2 39" xfId="18052" xr:uid="{2500CC15-7495-487C-A0FB-576D71570CB5}"/>
    <cellStyle name="Accent5 2 2 2 2 2 2 4" xfId="18410" xr:uid="{363A4175-513A-4FBE-90D8-65510248A649}"/>
    <cellStyle name="Accent5 2 2 2 2 2 2 40" xfId="23212" xr:uid="{5B577060-7B97-4A5D-8BC7-BB3828617D9C}"/>
    <cellStyle name="Accent5 2 2 2 2 2 2 41" xfId="22846" xr:uid="{F9475299-CA5D-4776-81F6-96B56C7D011A}"/>
    <cellStyle name="Accent5 2 2 2 2 2 2 42" xfId="16945" xr:uid="{CF907147-E355-4938-BBE1-0C8B50D37E55}"/>
    <cellStyle name="Accent5 2 2 2 2 2 2 43" xfId="22491" xr:uid="{74942BB4-8F2E-4D12-AD80-87DDC5625F54}"/>
    <cellStyle name="Accent5 2 2 2 2 2 2 44" xfId="19860" xr:uid="{1294E0E0-E4F2-4330-8EA3-6310D3278171}"/>
    <cellStyle name="Accent5 2 2 2 2 2 2 45" xfId="14704" xr:uid="{454B3F80-DEC7-4D11-875E-E3579137450D}"/>
    <cellStyle name="Accent5 2 2 2 2 2 2 46" xfId="27813" xr:uid="{29955947-4019-404A-8EC2-0731DAA9F038}"/>
    <cellStyle name="Accent5 2 2 2 2 2 2 47" xfId="30166" xr:uid="{41415BB2-6E46-4655-8ACC-E992A1699E4C}"/>
    <cellStyle name="Accent5 2 2 2 2 2 2 48" xfId="29076" xr:uid="{302D2E26-3DDD-476B-A121-52E38B41C049}"/>
    <cellStyle name="Accent5 2 2 2 2 2 2 49" xfId="31077" xr:uid="{08FB5BA1-8F79-4C02-8888-51B93C2B8C87}"/>
    <cellStyle name="Accent5 2 2 2 2 2 2 5" xfId="18530" xr:uid="{B4527EC7-3A0F-4B02-B296-B1BBE4972C88}"/>
    <cellStyle name="Accent5 2 2 2 2 2 2 50" xfId="30465" xr:uid="{6D367F13-9538-4874-BA7C-014A6B830802}"/>
    <cellStyle name="Accent5 2 2 2 2 2 2 51" xfId="31631" xr:uid="{FF5FCCFD-C1F5-4575-8040-7B209531FCF8}"/>
    <cellStyle name="Accent5 2 2 2 2 2 2 51 2" xfId="33244" xr:uid="{0B466BED-5F03-4B3B-84D0-7BD9A3E6D97C}"/>
    <cellStyle name="Accent5 2 2 2 2 2 2 51 3" xfId="36273" xr:uid="{52C9B667-8CA7-499D-9E08-8479803F9F2C}"/>
    <cellStyle name="Accent5 2 2 2 2 2 2 51 4" xfId="30745" xr:uid="{6A808AF2-7609-4ECD-929F-F28578523D1E}"/>
    <cellStyle name="Accent5 2 2 2 2 2 2 51 5" xfId="32359" xr:uid="{9E56739D-F1B7-4CF5-8F45-6A5ADDD1266B}"/>
    <cellStyle name="Accent5 2 2 2 2 2 2 51 6" xfId="27148" xr:uid="{3224B6F6-D9D3-4B03-95ED-3946C73EA1FE}"/>
    <cellStyle name="Accent5 2 2 2 2 2 2 51 7" xfId="36561" xr:uid="{9D332F99-4039-47BA-8227-8040EDDA9444}"/>
    <cellStyle name="Accent5 2 2 2 2 2 2 51 8" xfId="15201" xr:uid="{862FC487-2098-415F-9262-481EC89BBEEC}"/>
    <cellStyle name="Accent5 2 2 2 2 2 2 51 9" xfId="15789" xr:uid="{CF01A9FB-BCE1-46C9-A6E5-01D3FAAC4B6C}"/>
    <cellStyle name="Accent5 2 2 2 2 2 2 52" xfId="34875" xr:uid="{37A092C7-B012-4951-975D-CC682069141B}"/>
    <cellStyle name="Accent5 2 2 2 2 2 2 53" xfId="35202" xr:uid="{0179D604-F49F-47BF-BCB1-324FC734F836}"/>
    <cellStyle name="Accent5 2 2 2 2 2 2 54" xfId="34202" xr:uid="{5AA2B093-B8DF-4CBC-B255-48899599D552}"/>
    <cellStyle name="Accent5 2 2 2 2 2 2 55" xfId="33475" xr:uid="{96A6D2A5-85ED-46EC-8B97-52F28F98A155}"/>
    <cellStyle name="Accent5 2 2 2 2 2 2 56" xfId="35556" xr:uid="{1BA0EAE2-3BBA-406E-8C35-D72358C903B1}"/>
    <cellStyle name="Accent5 2 2 2 2 2 2 57" xfId="33048" xr:uid="{350B03D2-480E-492F-A386-CCED10FE0715}"/>
    <cellStyle name="Accent5 2 2 2 2 2 2 58" xfId="32903" xr:uid="{9795617D-1275-4E57-B5E9-C0B72ADFC337}"/>
    <cellStyle name="Accent5 2 2 2 2 2 2 59" xfId="34323" xr:uid="{C479FF57-8C54-4CEC-8236-FEDFD7055291}"/>
    <cellStyle name="Accent5 2 2 2 2 2 2 6" xfId="18653" xr:uid="{26BBCE67-E8DD-4792-8F5A-CAD595EFD7C0}"/>
    <cellStyle name="Accent5 2 2 2 2 2 2 60" xfId="35552" xr:uid="{3274592E-97EF-4214-9090-D2ABB681BC17}"/>
    <cellStyle name="Accent5 2 2 2 2 2 2 61" xfId="33071" xr:uid="{11479973-50A5-4AA1-91CB-4549DF24F08C}"/>
    <cellStyle name="Accent5 2 2 2 2 2 2 62" xfId="33126" xr:uid="{EAD9BBBF-CBC0-4949-BE0C-1E6658647386}"/>
    <cellStyle name="Accent5 2 2 2 2 2 2 63" xfId="33984" xr:uid="{1A1CC482-DA2D-4120-9ACD-AB479BC75D88}"/>
    <cellStyle name="Accent5 2 2 2 2 2 2 64" xfId="31811" xr:uid="{BD809C42-F067-40EF-808D-86882138B32B}"/>
    <cellStyle name="Accent5 2 2 2 2 2 2 65" xfId="28586" xr:uid="{7BB77EA1-EA01-43DD-AB06-0B6577508248}"/>
    <cellStyle name="Accent5 2 2 2 2 2 2 66" xfId="28396" xr:uid="{656F1AD6-4FE2-4E3F-ACFD-99906A67B3A5}"/>
    <cellStyle name="Accent5 2 2 2 2 2 2 67" xfId="31779" xr:uid="{4ED034E6-6EAD-45AA-949A-EF3AC9638B2F}"/>
    <cellStyle name="Accent5 2 2 2 2 2 2 68" xfId="32111" xr:uid="{B258511A-94B1-414B-AB14-8CCDB4CF78C9}"/>
    <cellStyle name="Accent5 2 2 2 2 2 2 69" xfId="15067" xr:uid="{9B978F21-9C8C-4395-85B7-AD9D3F6DACE5}"/>
    <cellStyle name="Accent5 2 2 2 2 2 2 7" xfId="18775" xr:uid="{2B77BA81-AF86-457B-B99B-68A02FD2D409}"/>
    <cellStyle name="Accent5 2 2 2 2 2 2 70" xfId="15375" xr:uid="{F94DD1BA-2F2A-4817-8B67-D012B36194D0}"/>
    <cellStyle name="Accent5 2 2 2 2 2 2 71" xfId="37172" xr:uid="{37C37CA3-356E-4CFF-8861-CFCCD47402AC}"/>
    <cellStyle name="Accent5 2 2 2 2 2 2 8" xfId="18889" xr:uid="{803ACE8D-FBAC-4DAE-8D5C-E0B7A364ACBF}"/>
    <cellStyle name="Accent5 2 2 2 2 2 2 9" xfId="19008" xr:uid="{BEDDD5BD-089B-4A9E-A1A4-96EB0A7B6F74}"/>
    <cellStyle name="Accent5 2 2 2 2 2 20" xfId="24555" xr:uid="{153B7B04-7CB0-4590-B1D4-00FB114E8097}"/>
    <cellStyle name="Accent5 2 2 2 2 2 21" xfId="22358" xr:uid="{C93ECC06-2452-4E0F-9524-D18D3115EE8B}"/>
    <cellStyle name="Accent5 2 2 2 2 2 22" xfId="23609" xr:uid="{7EB54305-7D61-4477-8DC7-CDACBD60AF6F}"/>
    <cellStyle name="Accent5 2 2 2 2 2 23" xfId="22109" xr:uid="{44386D69-E2AA-433B-A326-0F2FB29C92D6}"/>
    <cellStyle name="Accent5 2 2 2 2 2 24" xfId="24963" xr:uid="{AB85AB55-5450-4C9B-9267-D3FB69D7F61E}"/>
    <cellStyle name="Accent5 2 2 2 2 2 25" xfId="25130" xr:uid="{4255D815-8FDA-483C-949C-A95E316D6B45}"/>
    <cellStyle name="Accent5 2 2 2 2 2 26" xfId="25285" xr:uid="{571FA9B6-2FC2-4697-A678-839969A437C9}"/>
    <cellStyle name="Accent5 2 2 2 2 2 27" xfId="25430" xr:uid="{191E2FFC-7058-4171-8AE3-F7ABBA02B4A8}"/>
    <cellStyle name="Accent5 2 2 2 2 2 28" xfId="25567" xr:uid="{8A65DF9D-F5CB-4681-B6EE-A85C90B3E1D2}"/>
    <cellStyle name="Accent5 2 2 2 2 2 29" xfId="25693" xr:uid="{D68EB558-AB8B-477B-BAC2-824C14AE6FF4}"/>
    <cellStyle name="Accent5 2 2 2 2 2 3" xfId="14568" xr:uid="{ED3A46C3-3C17-4F97-93AB-E7682B71EE9E}"/>
    <cellStyle name="Accent5 2 2 2 2 2 30" xfId="25802" xr:uid="{FA6936AA-E5F2-4BF0-8D83-682BCA26D7B9}"/>
    <cellStyle name="Accent5 2 2 2 2 2 31" xfId="25904" xr:uid="{F1F9D996-2F0A-4E04-9048-C910585BCE7B}"/>
    <cellStyle name="Accent5 2 2 2 2 2 32" xfId="25990" xr:uid="{95C176DD-62F0-48AE-B46F-DC83342962CB}"/>
    <cellStyle name="Accent5 2 2 2 2 2 33" xfId="16881" xr:uid="{2343F400-59DC-4AB4-9BCF-B74F4FD53012}"/>
    <cellStyle name="Accent5 2 2 2 2 2 34" xfId="16876" xr:uid="{A20D7EE3-40D2-4A38-A2E8-E257B7FE7625}"/>
    <cellStyle name="Accent5 2 2 2 2 2 35" xfId="22608" xr:uid="{CBD2B2A7-4B05-4F8D-996E-1E9A3AAB3663}"/>
    <cellStyle name="Accent5 2 2 2 2 2 36" xfId="16720" xr:uid="{1A9BC753-4FD8-4277-A8BA-AC9292E9ABEE}"/>
    <cellStyle name="Accent5 2 2 2 2 2 37" xfId="17875" xr:uid="{CF9DBF74-0F4C-467A-BFA4-771604D48A23}"/>
    <cellStyle name="Accent5 2 2 2 2 2 38" xfId="22592" xr:uid="{9198A155-CD9D-462C-B2C3-E5D8942C6395}"/>
    <cellStyle name="Accent5 2 2 2 2 2 39" xfId="22666" xr:uid="{69AA81AD-D158-4952-B31A-B0090C840DD0}"/>
    <cellStyle name="Accent5 2 2 2 2 2 4" xfId="16085" xr:uid="{A5340D55-6348-462B-8D88-94599BF359B5}"/>
    <cellStyle name="Accent5 2 2 2 2 2 4 10" xfId="24767" xr:uid="{A6A30C89-4311-493C-AF83-C2A450067013}"/>
    <cellStyle name="Accent5 2 2 2 2 2 4 11" xfId="21805" xr:uid="{1FA1390F-3AD6-4850-AF14-A7D4C75D327D}"/>
    <cellStyle name="Accent5 2 2 2 2 2 4 12" xfId="19918" xr:uid="{DC0B9DA0-F758-47BA-AA32-AF0F906CBC2E}"/>
    <cellStyle name="Accent5 2 2 2 2 2 4 13" xfId="21261" xr:uid="{C185ECBA-8B5C-493C-9421-CFEB1943EBAC}"/>
    <cellStyle name="Accent5 2 2 2 2 2 4 14" xfId="20935" xr:uid="{992922C8-65D5-428B-8C5F-68FA504BD9F0}"/>
    <cellStyle name="Accent5 2 2 2 2 2 4 15" xfId="24449" xr:uid="{08DCE105-3679-494A-A6C4-8B052B78B8BB}"/>
    <cellStyle name="Accent5 2 2 2 2 2 4 16" xfId="22013" xr:uid="{AD20F5DF-DA1E-467D-A020-448FE61D1398}"/>
    <cellStyle name="Accent5 2 2 2 2 2 4 17" xfId="23683" xr:uid="{DBC44E58-2A63-4AB9-8645-F2F7DD05B531}"/>
    <cellStyle name="Accent5 2 2 2 2 2 4 18" xfId="27824" xr:uid="{D60BC9A7-4B99-4606-9C52-BD2747A2E930}"/>
    <cellStyle name="Accent5 2 2 2 2 2 4 19" xfId="29965" xr:uid="{9075BC87-3F4E-4207-A094-0738AD0F29D5}"/>
    <cellStyle name="Accent5 2 2 2 2 2 4 2" xfId="18257" xr:uid="{3F4A1268-A855-4FF7-9FEA-B7C2BDD9A89F}"/>
    <cellStyle name="Accent5 2 2 2 2 2 4 2 2" xfId="19999" xr:uid="{06EEF183-AA35-45BF-A9C5-DE66BF515A06}"/>
    <cellStyle name="Accent5 2 2 2 2 2 4 2 2 2" xfId="22939" xr:uid="{7694ABDA-4739-4EFD-A5BE-42DE6A36D7AD}"/>
    <cellStyle name="Accent5 2 2 2 2 2 4 2 2 3" xfId="29653" xr:uid="{B0FD6354-550B-444C-ABF9-CAD53608FB98}"/>
    <cellStyle name="Accent5 2 2 2 2 2 4 2 2 4" xfId="27448" xr:uid="{DEF08880-B922-4B6A-8AED-19B65B73F4A1}"/>
    <cellStyle name="Accent5 2 2 2 2 2 4 2 2 5" xfId="28477" xr:uid="{6D633D3E-2E1A-4059-822C-30FD6EA638F6}"/>
    <cellStyle name="Accent5 2 2 2 2 2 4 2 2 6" xfId="15505" xr:uid="{3B914152-9CE4-4730-98D9-AB9CD08D00D7}"/>
    <cellStyle name="Accent5 2 2 2 2 2 4 2 2 7" xfId="30742" xr:uid="{2F2B6472-B65B-4BFE-BA06-FD7F1651EEC4}"/>
    <cellStyle name="Accent5 2 2 2 2 2 4 2 2 8" xfId="16012" xr:uid="{A76F3B9E-623B-4CA1-91B6-BEBEF92C620F}"/>
    <cellStyle name="Accent5 2 2 2 2 2 4 2 3" xfId="28481" xr:uid="{755B6778-5678-40C7-839A-2EB451EEC3BA}"/>
    <cellStyle name="Accent5 2 2 2 2 2 4 2 4" xfId="30391" xr:uid="{03569CD0-4899-4AF0-8A98-C27172A021B6}"/>
    <cellStyle name="Accent5 2 2 2 2 2 4 2 5" xfId="15408" xr:uid="{AB168169-F30F-448A-8C98-93C4098BAE8A}"/>
    <cellStyle name="Accent5 2 2 2 2 2 4 2 6" xfId="29569" xr:uid="{40224E3A-2C8A-4732-8C13-4FA5472674DE}"/>
    <cellStyle name="Accent5 2 2 2 2 2 4 2 7" xfId="30791" xr:uid="{905D6DA6-7160-43CA-BC63-7E450C93B0BC}"/>
    <cellStyle name="Accent5 2 2 2 2 2 4 2 8" xfId="27206" xr:uid="{61F0B3E1-FC29-4E5F-B0AB-4A0638080DA1}"/>
    <cellStyle name="Accent5 2 2 2 2 2 4 20" xfId="28635" xr:uid="{1E57F9F9-574E-4D21-9BDB-6B7ED6513189}"/>
    <cellStyle name="Accent5 2 2 2 2 2 4 21" xfId="30459" xr:uid="{A5DA25E6-03D0-46F7-A014-506010718547}"/>
    <cellStyle name="Accent5 2 2 2 2 2 4 22" xfId="28452" xr:uid="{B4BC1890-BF4B-4387-B07A-A4167681EEBA}"/>
    <cellStyle name="Accent5 2 2 2 2 2 4 23" xfId="31554" xr:uid="{F329CF98-DC2A-4745-8755-A5A8DEEAF1A8}"/>
    <cellStyle name="Accent5 2 2 2 2 2 4 3" xfId="24274" xr:uid="{D9311B9D-8370-4193-BD2D-7C645646B616}"/>
    <cellStyle name="Accent5 2 2 2 2 2 4 4" xfId="21345" xr:uid="{EE05A504-39C3-4CA7-B808-DAE3AEE538FC}"/>
    <cellStyle name="Accent5 2 2 2 2 2 4 5" xfId="23799" xr:uid="{1DFD7BF1-F3ED-4963-9F5A-AC84D50F41DC}"/>
    <cellStyle name="Accent5 2 2 2 2 2 4 6" xfId="21480" xr:uid="{8B7D8172-A160-46F2-BDBA-15709EB85E7B}"/>
    <cellStyle name="Accent5 2 2 2 2 2 4 7" xfId="24146" xr:uid="{378873FA-B699-4210-8182-C035D430C3B7}"/>
    <cellStyle name="Accent5 2 2 2 2 2 4 8" xfId="20065" xr:uid="{4345F668-E504-4318-AB37-364FB7919332}"/>
    <cellStyle name="Accent5 2 2 2 2 2 4 9" xfId="20246" xr:uid="{F0D9E638-ACD5-49FD-B0DB-AD72171C82FE}"/>
    <cellStyle name="Accent5 2 2 2 2 2 40" xfId="22749" xr:uid="{9C932CCD-DBB1-42B7-8249-352930021B36}"/>
    <cellStyle name="Accent5 2 2 2 2 2 41" xfId="17707" xr:uid="{4468D01B-7EE2-4AC2-A927-D1F861E3C10D}"/>
    <cellStyle name="Accent5 2 2 2 2 2 42" xfId="17608" xr:uid="{1DADE1A9-9AD5-4876-8EDE-A124A4872B8A}"/>
    <cellStyle name="Accent5 2 2 2 2 2 43" xfId="18558" xr:uid="{35EE2AF3-86A1-45EF-9B55-6FD55EF83D85}"/>
    <cellStyle name="Accent5 2 2 2 2 2 44" xfId="26260" xr:uid="{0677A100-E474-4DC9-B7A0-8E04D170A338}"/>
    <cellStyle name="Accent5 2 2 2 2 2 45" xfId="26345" xr:uid="{9F0BB370-E44F-43CF-95B6-6614F6451A2E}"/>
    <cellStyle name="Accent5 2 2 2 2 2 46" xfId="14764" xr:uid="{9FBECBE2-87F0-4D84-A594-7230F878E3F3}"/>
    <cellStyle name="Accent5 2 2 2 2 2 47" xfId="29476" xr:uid="{001036BB-E94B-4E3C-9386-2E339665A714}"/>
    <cellStyle name="Accent5 2 2 2 2 2 48" xfId="28364" xr:uid="{40598741-D2E1-4672-94C5-4486E996D607}"/>
    <cellStyle name="Accent5 2 2 2 2 2 49" xfId="15307" xr:uid="{A81CDD26-43E6-49B9-BEE0-C8227D38317F}"/>
    <cellStyle name="Accent5 2 2 2 2 2 5" xfId="18377" xr:uid="{F88D1068-B0E6-4543-AC6A-02D83532AD4B}"/>
    <cellStyle name="Accent5 2 2 2 2 2 50" xfId="15807" xr:uid="{7E7BF6D1-9B72-448C-9469-BCEA1FE9BFC1}"/>
    <cellStyle name="Accent5 2 2 2 2 2 51" xfId="16018" xr:uid="{3396D032-F2E2-4B07-B07A-F926D5222251}"/>
    <cellStyle name="Accent5 2 2 2 2 2 52" xfId="31593" xr:uid="{1E795353-17A5-4437-9FAF-FDCF8EF166BA}"/>
    <cellStyle name="Accent5 2 2 2 2 2 52 2" xfId="33211" xr:uid="{ECC9F668-ED61-4B15-8090-D2D40D9C2FAB}"/>
    <cellStyle name="Accent5 2 2 2 2 2 52 3" xfId="36240" xr:uid="{2766B437-EDAD-49C1-8AE5-1FF15CFB8328}"/>
    <cellStyle name="Accent5 2 2 2 2 2 52 4" xfId="29760" xr:uid="{1BC11175-9569-407E-BFF5-60E8F378E089}"/>
    <cellStyle name="Accent5 2 2 2 2 2 52 5" xfId="32075" xr:uid="{A6B6C6D4-D391-4EBA-BF41-BEABF2BACB64}"/>
    <cellStyle name="Accent5 2 2 2 2 2 52 6" xfId="31964" xr:uid="{76AB90DB-F6A7-4D3C-8D7D-FE6F48CDFF6C}"/>
    <cellStyle name="Accent5 2 2 2 2 2 52 7" xfId="36475" xr:uid="{9FEB8475-4A45-4078-BF87-38016AF25EA6}"/>
    <cellStyle name="Accent5 2 2 2 2 2 52 8" xfId="28109" xr:uid="{176FEE69-54BE-4ECE-B1BB-B509876E000C}"/>
    <cellStyle name="Accent5 2 2 2 2 2 52 9" xfId="30940" xr:uid="{BE500008-31E0-4A4E-A2A0-290360A1EAA2}"/>
    <cellStyle name="Accent5 2 2 2 2 2 53" xfId="35360" xr:uid="{6FDDB7A5-2B5E-4B52-974C-FD7D02316C97}"/>
    <cellStyle name="Accent5 2 2 2 2 2 54" xfId="32729" xr:uid="{BEF1A2FA-C146-482C-9296-C84677F9602B}"/>
    <cellStyle name="Accent5 2 2 2 2 2 55" xfId="35211" xr:uid="{C250E699-FCC7-40E3-9109-24ED1ECF7FE2}"/>
    <cellStyle name="Accent5 2 2 2 2 2 56" xfId="35111" xr:uid="{B26F3D8C-2880-4871-8BF4-B6D349DE24AF}"/>
    <cellStyle name="Accent5 2 2 2 2 2 57" xfId="35271" xr:uid="{CB7DE8CA-DC2D-484D-B331-7E34751702DD}"/>
    <cellStyle name="Accent5 2 2 2 2 2 58" xfId="32799" xr:uid="{1DF1AD58-89E7-44DE-87BA-1ECBD64D6C96}"/>
    <cellStyle name="Accent5 2 2 2 2 2 59" xfId="35684" xr:uid="{DE74E794-BEF0-4190-8EDE-0A6F8AE5C582}"/>
    <cellStyle name="Accent5 2 2 2 2 2 6" xfId="18497" xr:uid="{A54A06B8-839E-4B60-B585-DF40C8A1E7F5}"/>
    <cellStyle name="Accent5 2 2 2 2 2 60" xfId="35735" xr:uid="{49910E49-6727-4A62-9262-EFEC78D71D74}"/>
    <cellStyle name="Accent5 2 2 2 2 2 61" xfId="35781" xr:uid="{417B7DEB-62E9-4217-86ED-41D5A14A07E0}"/>
    <cellStyle name="Accent5 2 2 2 2 2 62" xfId="35824" xr:uid="{ACBBD97B-132D-4F5E-A4A2-1F743512D9E6}"/>
    <cellStyle name="Accent5 2 2 2 2 2 63" xfId="35866" xr:uid="{446D850D-500E-4F1B-8798-7C6804DABB78}"/>
    <cellStyle name="Accent5 2 2 2 2 2 64" xfId="35905" xr:uid="{3CB1AA1E-FA25-4053-9C56-DAB19535C559}"/>
    <cellStyle name="Accent5 2 2 2 2 2 65" xfId="14723" xr:uid="{61EA0766-3930-44CE-9937-CC02CADB24E5}"/>
    <cellStyle name="Accent5 2 2 2 2 2 66" xfId="31992" xr:uid="{F8B18A79-2F80-44E3-9BC4-20ED8CBBFE50}"/>
    <cellStyle name="Accent5 2 2 2 2 2 67" xfId="32138" xr:uid="{84B871F4-2F08-48E5-B17B-9EAD33B5914F}"/>
    <cellStyle name="Accent5 2 2 2 2 2 68" xfId="27613" xr:uid="{EB0B2E8E-C989-4156-B068-F9F3374912C7}"/>
    <cellStyle name="Accent5 2 2 2 2 2 69" xfId="30102" xr:uid="{1E404B4C-7D4B-4C5F-9F2B-E44A1B5E0D43}"/>
    <cellStyle name="Accent5 2 2 2 2 2 7" xfId="18620" xr:uid="{60375F53-D567-4019-AA14-8FEBD09B68D8}"/>
    <cellStyle name="Accent5 2 2 2 2 2 70" xfId="31050" xr:uid="{48964AF1-1796-4EA5-B377-9BB305ECFC76}"/>
    <cellStyle name="Accent5 2 2 2 2 2 71" xfId="28002" xr:uid="{71C060CC-E93E-4912-8DA8-2CA52C2E542F}"/>
    <cellStyle name="Accent5 2 2 2 2 2 72" xfId="37143" xr:uid="{7D1E3757-976A-4942-8DD4-904A12AC4656}"/>
    <cellStyle name="Accent5 2 2 2 2 2 8" xfId="18742" xr:uid="{31206C3D-2595-4531-8FF0-ECCC8C7698F1}"/>
    <cellStyle name="Accent5 2 2 2 2 2 9" xfId="18856" xr:uid="{A228DB1E-5A03-4922-8EF4-27F6B65434A1}"/>
    <cellStyle name="Accent5 2 2 2 2 20" xfId="24943" xr:uid="{7E2086F1-602E-48AF-87FF-3EFAE0998DE2}"/>
    <cellStyle name="Accent5 2 2 2 2 21" xfId="25111" xr:uid="{BF30CA34-6518-4D02-8C4F-6859300A92A2}"/>
    <cellStyle name="Accent5 2 2 2 2 22" xfId="25267" xr:uid="{5E7E5ACE-BA45-44A6-B920-2DEF61DD3CB2}"/>
    <cellStyle name="Accent5 2 2 2 2 23" xfId="25413" xr:uid="{04F404AF-1966-4A29-98A8-C67366388B89}"/>
    <cellStyle name="Accent5 2 2 2 2 24" xfId="25551" xr:uid="{415A1E8E-E848-4E90-8425-D67420B357CC}"/>
    <cellStyle name="Accent5 2 2 2 2 25" xfId="25677" xr:uid="{9A5B68F1-3BFC-49B3-8966-B43504A8976D}"/>
    <cellStyle name="Accent5 2 2 2 2 26" xfId="25787" xr:uid="{46126830-90DE-441E-AC34-65B31C2D597F}"/>
    <cellStyle name="Accent5 2 2 2 2 27" xfId="25891" xr:uid="{A12D4882-3C31-4CF6-9339-B37592F8C071}"/>
    <cellStyle name="Accent5 2 2 2 2 28" xfId="25980" xr:uid="{6E79EA61-81A6-4E5C-AABF-5574FD6A7933}"/>
    <cellStyle name="Accent5 2 2 2 2 29" xfId="26060" xr:uid="{D19974F8-4287-4746-8BEA-9BDA2A6F3F7A}"/>
    <cellStyle name="Accent5 2 2 2 2 3" xfId="14535" xr:uid="{82BCBFBE-0BA5-4F8F-B10B-22059F0DF459}"/>
    <cellStyle name="Accent5 2 2 2 2 30" xfId="26127" xr:uid="{3937D134-B678-43F6-9738-F33DEC23A227}"/>
    <cellStyle name="Accent5 2 2 2 2 31" xfId="26179" xr:uid="{AC2A5A69-1DEB-4FAB-8D8B-16A3263188F4}"/>
    <cellStyle name="Accent5 2 2 2 2 32" xfId="26219" xr:uid="{E5F03C51-EE69-44E5-B976-C7A55AEF7713}"/>
    <cellStyle name="Accent5 2 2 2 2 33" xfId="16507" xr:uid="{90188564-0F4F-4120-A91B-72A6783370CD}"/>
    <cellStyle name="Accent5 2 2 2 2 34" xfId="19037" xr:uid="{BAF2F6AA-BBAD-4B3F-8DE2-03283C128F16}"/>
    <cellStyle name="Accent5 2 2 2 2 35" xfId="23121" xr:uid="{0703A75D-4269-41CF-8B48-F965D36C197D}"/>
    <cellStyle name="Accent5 2 2 2 2 36" xfId="22842" xr:uid="{7616EE85-D558-4BF2-A22C-6B44447F9146}"/>
    <cellStyle name="Accent5 2 2 2 2 37" xfId="16560" xr:uid="{20AAF13F-4492-4964-BCD4-EAD7D6A65F41}"/>
    <cellStyle name="Accent5 2 2 2 2 38" xfId="16589" xr:uid="{1037DA68-47F0-4FA6-B312-4EE5524184A5}"/>
    <cellStyle name="Accent5 2 2 2 2 39" xfId="19247" xr:uid="{26C9BFF7-6595-4CCA-B296-8CD71723DBB4}"/>
    <cellStyle name="Accent5 2 2 2 2 4" xfId="16052" xr:uid="{326AE13C-D44F-4FA9-ACEC-DCCC6B791E27}"/>
    <cellStyle name="Accent5 2 2 2 2 4 10" xfId="20654" xr:uid="{E5FF6805-46DE-4705-829A-B4C5F17B974A}"/>
    <cellStyle name="Accent5 2 2 2 2 4 11" xfId="21557" xr:uid="{94FE8D7F-8D64-4E1F-86C1-7DC263A4AA84}"/>
    <cellStyle name="Accent5 2 2 2 2 4 12" xfId="23787" xr:uid="{CB11A7BE-7F82-417D-8A7F-7DBBA03E49F4}"/>
    <cellStyle name="Accent5 2 2 2 2 4 13" xfId="22242" xr:uid="{B974F4C0-60E1-49DE-BEB0-6680992FAE25}"/>
    <cellStyle name="Accent5 2 2 2 2 4 14" xfId="23957" xr:uid="{807034EE-12E5-42C3-A7DD-4DE99A08D0C7}"/>
    <cellStyle name="Accent5 2 2 2 2 4 15" xfId="20671" xr:uid="{D0635F04-B548-4255-8A77-7743BBB8AFDA}"/>
    <cellStyle name="Accent5 2 2 2 2 4 16" xfId="22164" xr:uid="{AD118950-51EB-4A2E-8D3F-40216C303E01}"/>
    <cellStyle name="Accent5 2 2 2 2 4 17" xfId="24934" xr:uid="{1907F113-3C59-40EE-ACD9-5E2CB7D97A80}"/>
    <cellStyle name="Accent5 2 2 2 2 4 18" xfId="27784" xr:uid="{A10D81AA-3C86-4295-8B52-ABBCFFCAA8FD}"/>
    <cellStyle name="Accent5 2 2 2 2 4 19" xfId="28560" xr:uid="{B3FA7ECC-7EFE-4052-BFDC-C3E038D4B34C}"/>
    <cellStyle name="Accent5 2 2 2 2 4 2" xfId="18165" xr:uid="{254CB4A5-AFD8-4132-BC33-A8C904F78354}"/>
    <cellStyle name="Accent5 2 2 2 2 4 2 2" xfId="20023" xr:uid="{CEB9E227-9591-405F-A0E6-351E3E3E02F5}"/>
    <cellStyle name="Accent5 2 2 2 2 4 2 2 2" xfId="22914" xr:uid="{D89C3A68-B49F-4B5D-B5FB-C5705E339912}"/>
    <cellStyle name="Accent5 2 2 2 2 4 2 2 3" xfId="29635" xr:uid="{F4B7C4AF-2DA4-4A79-9C1A-FC4A56EB2325}"/>
    <cellStyle name="Accent5 2 2 2 2 4 2 2 4" xfId="28157" xr:uid="{224ABC5D-2472-40D7-9D86-DF58097434E7}"/>
    <cellStyle name="Accent5 2 2 2 2 4 2 2 5" xfId="28892" xr:uid="{D2215857-1BA8-4795-BC64-16F3D11AC144}"/>
    <cellStyle name="Accent5 2 2 2 2 4 2 2 6" xfId="29860" xr:uid="{4E547809-12FB-4727-A994-5B78E08881C2}"/>
    <cellStyle name="Accent5 2 2 2 2 4 2 2 7" xfId="30382" xr:uid="{07279105-B397-4E4D-B2B5-248DE6741AAF}"/>
    <cellStyle name="Accent5 2 2 2 2 4 2 2 8" xfId="15952" xr:uid="{A07D0BAD-267C-4808-BB5D-5365B1AF213E}"/>
    <cellStyle name="Accent5 2 2 2 2 4 2 3" xfId="28505" xr:uid="{FC8AD8D4-4A18-4F99-97B1-795E52C55138}"/>
    <cellStyle name="Accent5 2 2 2 2 4 2 4" xfId="29944" xr:uid="{87224C7F-1DC8-4D56-A725-0F338D6DD096}"/>
    <cellStyle name="Accent5 2 2 2 2 4 2 5" xfId="27289" xr:uid="{28563979-DCE7-4BDA-A7E7-7FD05A847746}"/>
    <cellStyle name="Accent5 2 2 2 2 4 2 6" xfId="30916" xr:uid="{00BDB862-3440-4292-8B8D-A8C442CD82BF}"/>
    <cellStyle name="Accent5 2 2 2 2 4 2 7" xfId="31084" xr:uid="{1DD21985-1006-440C-8267-FC3E0E8D9C20}"/>
    <cellStyle name="Accent5 2 2 2 2 4 2 8" xfId="30396" xr:uid="{7CE8C647-5955-4E5F-B60C-366BE68D9336}"/>
    <cellStyle name="Accent5 2 2 2 2 4 20" xfId="15329" xr:uid="{4EB15F02-AC7B-4E7A-9B25-E6382646D90C}"/>
    <cellStyle name="Accent5 2 2 2 2 4 21" xfId="15573" xr:uid="{C70EA9A6-1516-4317-9FEC-15957462488F}"/>
    <cellStyle name="Accent5 2 2 2 2 4 22" xfId="27579" xr:uid="{848BAE18-FC45-49F9-B830-14E988F1956C}"/>
    <cellStyle name="Accent5 2 2 2 2 4 23" xfId="27345" xr:uid="{8B09F20D-8F92-4F58-B7B1-5DD6D4F65450}"/>
    <cellStyle name="Accent5 2 2 2 2 4 3" xfId="24230" xr:uid="{2F890E0C-0069-438A-AB26-CE2D23D76EDE}"/>
    <cellStyle name="Accent5 2 2 2 2 4 4" xfId="20080" xr:uid="{84B247DF-F850-4C52-A2DA-C71E2D47F7C0}"/>
    <cellStyle name="Accent5 2 2 2 2 4 5" xfId="24369" xr:uid="{A9EB0CF8-8A9A-49BE-8B22-FC9B2D8F7FC6}"/>
    <cellStyle name="Accent5 2 2 2 2 4 6" xfId="20043" xr:uid="{ABC7FAEC-7A29-4485-BAA5-8BFA3EC91C5E}"/>
    <cellStyle name="Accent5 2 2 2 2 4 7" xfId="24465" xr:uid="{88073FAB-1351-419C-88DD-B326E7779FB7}"/>
    <cellStyle name="Accent5 2 2 2 2 4 8" xfId="20742" xr:uid="{F33AC491-893C-4F2F-9328-A9F9620998A5}"/>
    <cellStyle name="Accent5 2 2 2 2 4 9" xfId="24756" xr:uid="{E7BE7080-F63B-4C79-985A-C6C59CFABBE3}"/>
    <cellStyle name="Accent5 2 2 2 2 40" xfId="22442" xr:uid="{FCB4BDB6-C981-4A8D-8263-96904E3AFA05}"/>
    <cellStyle name="Accent5 2 2 2 2 41" xfId="22701" xr:uid="{D40DD397-9694-4D8C-9647-E60A5F612F36}"/>
    <cellStyle name="Accent5 2 2 2 2 42" xfId="22665" xr:uid="{F8C156D0-53A0-415C-97EC-2CFCD520C2AE}"/>
    <cellStyle name="Accent5 2 2 2 2 43" xfId="16563" xr:uid="{955A4797-D4BA-481E-AC3C-8A43956E06DB}"/>
    <cellStyle name="Accent5 2 2 2 2 44" xfId="16913" xr:uid="{A65E38E8-2120-4BE1-A7A1-4C744A3D62E7}"/>
    <cellStyle name="Accent5 2 2 2 2 45" xfId="17416" xr:uid="{57170070-5D16-41FF-8960-3AB5D6245054}"/>
    <cellStyle name="Accent5 2 2 2 2 46" xfId="14788" xr:uid="{81457BA8-1D8F-4656-BC43-B8EC3E182199}"/>
    <cellStyle name="Accent5 2 2 2 2 47" xfId="29565" xr:uid="{22A7F755-6304-49E8-A69F-5146E2304E00}"/>
    <cellStyle name="Accent5 2 2 2 2 48" xfId="27243" xr:uid="{C58058D3-CC72-4504-9A1D-9FC15F3B02EA}"/>
    <cellStyle name="Accent5 2 2 2 2 49" xfId="15863" xr:uid="{14D98454-521F-4E25-921F-682E216C6D48}"/>
    <cellStyle name="Accent5 2 2 2 2 5" xfId="16378" xr:uid="{B36C14C5-3655-4627-B19A-03674725B863}"/>
    <cellStyle name="Accent5 2 2 2 2 50" xfId="27008" xr:uid="{6A22BAA7-563F-46EB-AF72-4E84EC41CCB2}"/>
    <cellStyle name="Accent5 2 2 2 2 51" xfId="15598" xr:uid="{C2ACE516-CECE-46C3-9A72-077852316D8C}"/>
    <cellStyle name="Accent5 2 2 2 2 52" xfId="15146" xr:uid="{9BCA27F3-C6B8-4351-AEE0-8252E7188719}"/>
    <cellStyle name="Accent5 2 2 2 2 52 2" xfId="33175" xr:uid="{A9E6C819-AB69-49EA-86E8-37AE992A03CC}"/>
    <cellStyle name="Accent5 2 2 2 2 52 3" xfId="36228" xr:uid="{3B35E373-2161-4F87-AA60-2B1E1B463007}"/>
    <cellStyle name="Accent5 2 2 2 2 52 4" xfId="15073" xr:uid="{17015A44-FADF-490E-9777-700B4AE07B42}"/>
    <cellStyle name="Accent5 2 2 2 2 52 5" xfId="32441" xr:uid="{E15DFCDF-F6B0-474A-8343-064CFA0FDD12}"/>
    <cellStyle name="Accent5 2 2 2 2 52 6" xfId="32501" xr:uid="{D8C7CC7F-6151-42B3-A0D7-192C4C13AEF8}"/>
    <cellStyle name="Accent5 2 2 2 2 52 7" xfId="28697" xr:uid="{F0576E6F-A2F9-43F4-9C3E-583B7A3EA742}"/>
    <cellStyle name="Accent5 2 2 2 2 52 8" xfId="31342" xr:uid="{CF77318C-526C-41BB-A8F2-700A5C3D5ED9}"/>
    <cellStyle name="Accent5 2 2 2 2 52 9" xfId="27330" xr:uid="{2A0BBCE5-803D-4D24-B973-865BA9EFE4D5}"/>
    <cellStyle name="Accent5 2 2 2 2 53" xfId="34256" xr:uid="{4B4898AC-2359-4EC0-96B3-305A85DA6058}"/>
    <cellStyle name="Accent5 2 2 2 2 54" xfId="34310" xr:uid="{88005769-A33C-4680-84AE-563DE4F4537B}"/>
    <cellStyle name="Accent5 2 2 2 2 55" xfId="35121" xr:uid="{80C4293A-A43E-4B05-89E9-AA70DE7864F1}"/>
    <cellStyle name="Accent5 2 2 2 2 56" xfId="34189" xr:uid="{C3DF77C0-9DE5-4B88-A365-2A65DF5FDC6A}"/>
    <cellStyle name="Accent5 2 2 2 2 57" xfId="35247" xr:uid="{CCE53FE0-10F2-46C9-A392-B6E92B13BD30}"/>
    <cellStyle name="Accent5 2 2 2 2 58" xfId="32819" xr:uid="{1A89844F-2954-463D-A5B8-80AD2041AEE5}"/>
    <cellStyle name="Accent5 2 2 2 2 59" xfId="35079" xr:uid="{AEAA2B73-825B-4912-905A-D86F25243957}"/>
    <cellStyle name="Accent5 2 2 2 2 6" xfId="17337" xr:uid="{F5747DD2-D03B-4575-8CFC-58EA3A6BA51C}"/>
    <cellStyle name="Accent5 2 2 2 2 60" xfId="35102" xr:uid="{4DDC266A-D257-41A5-8C0B-18CDBC3ED4FE}"/>
    <cellStyle name="Accent5 2 2 2 2 61" xfId="34705" xr:uid="{0F2A0D9B-FAC9-4BFF-A81D-BDF702052292}"/>
    <cellStyle name="Accent5 2 2 2 2 62" xfId="33380" xr:uid="{4D84C6D8-862E-4A80-BC59-B262FA17F2D8}"/>
    <cellStyle name="Accent5 2 2 2 2 63" xfId="35137" xr:uid="{BFE99FBE-03A5-4F78-BC12-1B0D00BAD838}"/>
    <cellStyle name="Accent5 2 2 2 2 64" xfId="34424" xr:uid="{325F1A59-AB98-4E43-B23F-F18F07C6C1B7}"/>
    <cellStyle name="Accent5 2 2 2 2 65" xfId="28980" xr:uid="{B58EB4E1-906F-44F2-BB38-F0C9F48A83E7}"/>
    <cellStyle name="Accent5 2 2 2 2 66" xfId="32194" xr:uid="{BFD0845F-6040-40DD-8036-E49076B83F87}"/>
    <cellStyle name="Accent5 2 2 2 2 67" xfId="31480" xr:uid="{C1D32E3B-CA68-4B08-9B34-F3037DFC596E}"/>
    <cellStyle name="Accent5 2 2 2 2 68" xfId="36420" xr:uid="{B7553F20-D7F6-4A67-8A2D-B2F5668085E0}"/>
    <cellStyle name="Accent5 2 2 2 2 69" xfId="15494" xr:uid="{DEC74204-D5EF-4068-A067-DD82E6CD7F82}"/>
    <cellStyle name="Accent5 2 2 2 2 7" xfId="16991" xr:uid="{80388134-1503-4ECE-9685-A3AEB6F0D27E}"/>
    <cellStyle name="Accent5 2 2 2 2 70" xfId="32332" xr:uid="{76544139-80FD-4F26-959D-4EFDB2F3B080}"/>
    <cellStyle name="Accent5 2 2 2 2 71" xfId="28644" xr:uid="{4410C20C-B07D-4398-9579-404F77E626FF}"/>
    <cellStyle name="Accent5 2 2 2 2 72" xfId="37110" xr:uid="{057DB551-DC67-4B71-8FA9-FA38CFA7C508}"/>
    <cellStyle name="Accent5 2 2 2 2 8" xfId="18196" xr:uid="{07EEFAE1-17B4-4E0C-87F0-EC488CAC06A4}"/>
    <cellStyle name="Accent5 2 2 2 2 9" xfId="16353" xr:uid="{38CD8991-3715-4ABD-9C5D-C164661AB557}"/>
    <cellStyle name="Accent5 2 2 2 20" xfId="24050" xr:uid="{3784F2EF-6610-4602-AF4D-F7AAA0C5A0FB}"/>
    <cellStyle name="Accent5 2 2 2 21" xfId="20681" xr:uid="{9E36B112-A480-4883-BABE-E3185758E694}"/>
    <cellStyle name="Accent5 2 2 2 22" xfId="21984" xr:uid="{D4565CC9-74CB-4C32-80A0-91FC12C45FC5}"/>
    <cellStyle name="Accent5 2 2 2 23" xfId="23860" xr:uid="{2ABEC0F4-19AC-4526-8EA3-A6AF1E1DC01A}"/>
    <cellStyle name="Accent5 2 2 2 24" xfId="20558" xr:uid="{E46C4D05-3E13-4381-90DB-1777C269FCED}"/>
    <cellStyle name="Accent5 2 2 2 25" xfId="21911" xr:uid="{3687D004-AF48-4EE2-ABD2-22F2F38CB948}"/>
    <cellStyle name="Accent5 2 2 2 26" xfId="21336" xr:uid="{1CF0EA92-C7FC-498F-ACDC-6451E3FD1ED3}"/>
    <cellStyle name="Accent5 2 2 2 27" xfId="20934" xr:uid="{581C3DAB-01BB-4E8E-95BC-4724B07D1CC9}"/>
    <cellStyle name="Accent5 2 2 2 28" xfId="24502" xr:uid="{263D52BE-99C5-458C-B5BE-9F4DED5CBA8B}"/>
    <cellStyle name="Accent5 2 2 2 29" xfId="22069" xr:uid="{791466E5-0FFD-490B-8A94-DE344BD6A716}"/>
    <cellStyle name="Accent5 2 2 2 3" xfId="14400" xr:uid="{5268062D-A09A-4A8D-9F5E-3CBC1A561539}"/>
    <cellStyle name="Accent5 2 2 2 30" xfId="24102" xr:uid="{C2880DC1-BF50-4909-A167-3D5FC70CD124}"/>
    <cellStyle name="Accent5 2 2 2 31" xfId="20680" xr:uid="{3E452F07-DEAC-4855-B11B-F2BF20C0A0FE}"/>
    <cellStyle name="Accent5 2 2 2 32" xfId="21881" xr:uid="{8B1A2AD5-9B7D-4823-A253-A8EF065FB51E}"/>
    <cellStyle name="Accent5 2 2 2 33" xfId="24978" xr:uid="{053F1D04-4D8D-4F77-AEEC-3C9BD93231A9}"/>
    <cellStyle name="Accent5 2 2 2 34" xfId="17146" xr:uid="{6795C4F5-E450-4E56-AF04-3928BC61FB50}"/>
    <cellStyle name="Accent5 2 2 2 35" xfId="22743" xr:uid="{5FFD6BD5-0554-479E-8305-864C497429FB}"/>
    <cellStyle name="Accent5 2 2 2 36" xfId="22469" xr:uid="{2D27031E-02CE-47E8-8902-C23422411AE1}"/>
    <cellStyle name="Accent5 2 2 2 37" xfId="19712" xr:uid="{53F3EE2A-4DF6-4831-AE93-716E2149ACB8}"/>
    <cellStyle name="Accent5 2 2 2 38" xfId="23353" xr:uid="{C9139C23-C2B8-49E4-922C-E41AC3293A46}"/>
    <cellStyle name="Accent5 2 2 2 39" xfId="18564" xr:uid="{0F3351B1-9BED-491D-98B2-89512AD34309}"/>
    <cellStyle name="Accent5 2 2 2 4" xfId="14526" xr:uid="{459E4748-9898-443F-A94D-9DD8FC517E90}"/>
    <cellStyle name="Accent5 2 2 2 40" xfId="16465" xr:uid="{F8D6C3A7-FD69-4DF1-A181-BF52DC263883}"/>
    <cellStyle name="Accent5 2 2 2 41" xfId="23326" xr:uid="{8A0656CE-E907-4546-92D1-07CD736EC579}"/>
    <cellStyle name="Accent5 2 2 2 42" xfId="22663" xr:uid="{FCE954C4-99E5-47EB-9763-CDF323F73DE4}"/>
    <cellStyle name="Accent5 2 2 2 43" xfId="17316" xr:uid="{3E8646B7-28C7-49E2-BCEF-427564172010}"/>
    <cellStyle name="Accent5 2 2 2 44" xfId="17813" xr:uid="{45C3504F-5F35-48C6-9DEB-29A0E9903C1D}"/>
    <cellStyle name="Accent5 2 2 2 45" xfId="23256" xr:uid="{1F180A24-33F9-48CA-A91C-C1DA94A89621}"/>
    <cellStyle name="Accent5 2 2 2 46" xfId="22641" xr:uid="{ED0CB568-D14A-475E-B7C8-42DBF057E2E4}"/>
    <cellStyle name="Accent5 2 2 2 47" xfId="15023" xr:uid="{66C03E42-713F-4674-B73D-A8910B7DEED9}"/>
    <cellStyle name="Accent5 2 2 2 48" xfId="29562" xr:uid="{800BD9D0-D0DF-47CE-9899-E7372FEBDADC}"/>
    <cellStyle name="Accent5 2 2 2 49" xfId="30326" xr:uid="{EDE9040E-D5C5-4D1C-9714-799ED96DA79A}"/>
    <cellStyle name="Accent5 2 2 2 5" xfId="15697" xr:uid="{E9723D79-B026-4BFF-8F3C-6ADAB8247FBE}"/>
    <cellStyle name="Accent5 2 2 2 5 10" xfId="20670" xr:uid="{AA08EE52-2BAF-4264-9709-8EB0094CC0BE}"/>
    <cellStyle name="Accent5 2 2 2 5 11" xfId="22166" xr:uid="{E656806A-0E1C-4E49-9E55-12027F65051E}"/>
    <cellStyle name="Accent5 2 2 2 5 12" xfId="24510" xr:uid="{DA471441-D417-483F-B8C5-EC1421BC4946}"/>
    <cellStyle name="Accent5 2 2 2 5 13" xfId="21450" xr:uid="{195CAD72-613A-459E-981C-EDB4DE1F76A3}"/>
    <cellStyle name="Accent5 2 2 2 5 14" xfId="23511" xr:uid="{5C51D57F-C0E7-45B7-A221-780C0FFB5916}"/>
    <cellStyle name="Accent5 2 2 2 5 15" xfId="20889" xr:uid="{737181DE-17CD-4DAC-B7C5-D59E5822113D}"/>
    <cellStyle name="Accent5 2 2 2 5 16" xfId="23662" xr:uid="{A8E1EAB7-F5BA-4F34-9A55-6C6BAB4E652A}"/>
    <cellStyle name="Accent5 2 2 2 5 17" xfId="22090" xr:uid="{87492D82-B05A-43AE-9C33-C58850D0A615}"/>
    <cellStyle name="Accent5 2 2 2 5 18" xfId="27751" xr:uid="{7B133BE6-4864-4D53-B5B9-F7E591047868}"/>
    <cellStyle name="Accent5 2 2 2 5 19" xfId="15228" xr:uid="{D2875B2C-52E1-49C3-9672-EA98CA5BFB6B}"/>
    <cellStyle name="Accent5 2 2 2 5 2" xfId="18132" xr:uid="{8EBD93E3-B0BB-4A8E-8FB2-F2AEFFBD96F7}"/>
    <cellStyle name="Accent5 2 2 2 5 2 2" xfId="20414" xr:uid="{B840CB2D-8FDC-41E4-8E6D-0BE9BCFB9FC2}"/>
    <cellStyle name="Accent5 2 2 2 5 2 2 2" xfId="22881" xr:uid="{C09EAA13-78AF-42C2-9FF6-9074ED8645DB}"/>
    <cellStyle name="Accent5 2 2 2 5 2 2 3" xfId="29602" xr:uid="{518EBAF3-84CD-4E87-A47C-E61B14BAB2F3}"/>
    <cellStyle name="Accent5 2 2 2 5 2 2 4" xfId="28619" xr:uid="{C4FD8313-87DE-480B-9CB2-498AC8CFFA25}"/>
    <cellStyle name="Accent5 2 2 2 5 2 2 5" xfId="16145" xr:uid="{1DD61427-46D6-4763-ABE8-B9B378A244A7}"/>
    <cellStyle name="Accent5 2 2 2 5 2 2 6" xfId="27361" xr:uid="{31A475CA-8868-4CC4-8C5C-6CD7AC64A0A3}"/>
    <cellStyle name="Accent5 2 2 2 5 2 2 7" xfId="30664" xr:uid="{9BE8A6BB-1A0B-4426-98AC-4777832F519E}"/>
    <cellStyle name="Accent5 2 2 2 5 2 2 8" xfId="27353" xr:uid="{0E820BDC-AC85-4D15-B85F-703CB569D08B}"/>
    <cellStyle name="Accent5 2 2 2 5 2 3" xfId="28643" xr:uid="{FA9E87B7-FB81-4CFB-B8A5-6E9D1256F21F}"/>
    <cellStyle name="Accent5 2 2 2 5 2 4" xfId="27267" xr:uid="{9B298E2E-4F95-4150-9FB0-B06BD294EE7C}"/>
    <cellStyle name="Accent5 2 2 2 5 2 5" xfId="29068" xr:uid="{40F3D2F8-1768-4FEF-A715-A483ED84A6E3}"/>
    <cellStyle name="Accent5 2 2 2 5 2 6" xfId="28520" xr:uid="{53ED148B-A0DF-42B4-9C40-FE2739738A12}"/>
    <cellStyle name="Accent5 2 2 2 5 2 7" xfId="14752" xr:uid="{AA5C55C5-E5F7-4010-96B5-C7EEDBD63702}"/>
    <cellStyle name="Accent5 2 2 2 5 2 8" xfId="31525" xr:uid="{CA327470-D0E8-42BE-8F73-8FC5CEF369F8}"/>
    <cellStyle name="Accent5 2 2 2 5 20" xfId="15187" xr:uid="{6AA6B4AE-BF9D-4290-89CD-23386E69AFFD}"/>
    <cellStyle name="Accent5 2 2 2 5 21" xfId="29218" xr:uid="{DE0908D1-AE51-477B-9981-643710F70C8B}"/>
    <cellStyle name="Accent5 2 2 2 5 22" xfId="30799" xr:uid="{B3FFCDD0-B2E6-4E9A-B9C3-1BE7037A062B}"/>
    <cellStyle name="Accent5 2 2 2 5 23" xfId="31366" xr:uid="{2E1E40FE-87B3-4E70-877F-56F7DABA4DA8}"/>
    <cellStyle name="Accent5 2 2 2 5 3" xfId="24197" xr:uid="{EA792FB0-D2F1-4D90-BB84-806127B71A2E}"/>
    <cellStyle name="Accent5 2 2 2 5 4" xfId="20659" xr:uid="{007D0F73-7E20-4E46-AD88-DFCBCC1D86D9}"/>
    <cellStyle name="Accent5 2 2 2 5 5" xfId="24687" xr:uid="{4BF4DBC5-6D7E-400D-AD38-F93CE7EDFEA6}"/>
    <cellStyle name="Accent5 2 2 2 5 6" xfId="20720" xr:uid="{95C29AE2-D75F-4930-AA05-84581BA28D34}"/>
    <cellStyle name="Accent5 2 2 2 5 7" xfId="21059" xr:uid="{42E53E3A-5CC6-4811-BD11-254CD5BA6326}"/>
    <cellStyle name="Accent5 2 2 2 5 8" xfId="24147" xr:uid="{55334B9E-B061-45F2-938B-44CFBEE406DC}"/>
    <cellStyle name="Accent5 2 2 2 5 9" xfId="20028" xr:uid="{513C3B68-C953-457E-9957-E015A2444AD8}"/>
    <cellStyle name="Accent5 2 2 2 50" xfId="31135" xr:uid="{3B0C5A10-1D26-4E2A-90A9-B57BEEB1119B}"/>
    <cellStyle name="Accent5 2 2 2 51" xfId="31333" xr:uid="{3813CB4E-1F78-4E87-8C6C-2DA85E99D6A7}"/>
    <cellStyle name="Accent5 2 2 2 52" xfId="28977" xr:uid="{00E7507F-AEEA-4AD8-8759-B567E6E2F37A}"/>
    <cellStyle name="Accent5 2 2 2 53" xfId="15849" xr:uid="{03335F4A-E73A-4B44-B62B-41AB82B1A467}"/>
    <cellStyle name="Accent5 2 2 2 53 2" xfId="33142" xr:uid="{5F2B3AFA-56F2-476C-A522-D8A51C8DC28E}"/>
    <cellStyle name="Accent5 2 2 2 53 3" xfId="36195" xr:uid="{281D5FCD-43D2-4B0C-8671-FF526B050322}"/>
    <cellStyle name="Accent5 2 2 2 53 4" xfId="28968" xr:uid="{1C866D08-E717-4494-B63D-ECE22EB52E18}"/>
    <cellStyle name="Accent5 2 2 2 53 5" xfId="14977" xr:uid="{A5EFECCF-9DAB-4D94-A248-0B3196D5CCFA}"/>
    <cellStyle name="Accent5 2 2 2 53 6" xfId="28264" xr:uid="{07F7D270-976A-4B18-9E2A-AABB9C6BE753}"/>
    <cellStyle name="Accent5 2 2 2 53 7" xfId="15089" xr:uid="{08F57C9B-9077-42C8-9584-229874941147}"/>
    <cellStyle name="Accent5 2 2 2 53 8" xfId="27485" xr:uid="{4F9267C6-E2E2-48D5-9C58-8F3EF0E5C2CA}"/>
    <cellStyle name="Accent5 2 2 2 53 9" xfId="28296" xr:uid="{760B4E83-155E-46A2-B222-E83A81558753}"/>
    <cellStyle name="Accent5 2 2 2 54" xfId="35681" xr:uid="{5061E320-BB13-481D-838A-EDA7E411523D}"/>
    <cellStyle name="Accent5 2 2 2 55" xfId="35733" xr:uid="{4A48F762-7470-42FA-B9A0-B55CCF376710}"/>
    <cellStyle name="Accent5 2 2 2 56" xfId="35780" xr:uid="{C19CF4A7-B156-46DB-ADE5-D19175B48FDA}"/>
    <cellStyle name="Accent5 2 2 2 57" xfId="35823" xr:uid="{B4528095-8211-4B1C-93CA-247CF58C6A28}"/>
    <cellStyle name="Accent5 2 2 2 58" xfId="35865" xr:uid="{9CFCC62B-AFC1-4305-B0D5-43704B3BD7E4}"/>
    <cellStyle name="Accent5 2 2 2 59" xfId="35904" xr:uid="{204C77C5-73CD-4F53-B073-A341BFD572D3}"/>
    <cellStyle name="Accent5 2 2 2 6" xfId="17547" xr:uid="{9A215BA1-688C-44A5-A123-F858D2D3DEA5}"/>
    <cellStyle name="Accent5 2 2 2 60" xfId="35938" xr:uid="{B518E0A5-CA4C-4707-A08C-92BB740CEB7F}"/>
    <cellStyle name="Accent5 2 2 2 61" xfId="35969" xr:uid="{BBE7EF6D-4A89-4115-88F6-31832DF4AAEC}"/>
    <cellStyle name="Accent5 2 2 2 62" xfId="35995" xr:uid="{BF60690E-9585-40E5-B592-D787E64DEF61}"/>
    <cellStyle name="Accent5 2 2 2 63" xfId="36016" xr:uid="{6EEF7C77-61B4-40CA-BF4E-4848B4B93592}"/>
    <cellStyle name="Accent5 2 2 2 64" xfId="36033" xr:uid="{B1D6A4C7-C4EC-4344-9092-FAAE63332F23}"/>
    <cellStyle name="Accent5 2 2 2 65" xfId="36045" xr:uid="{547206FA-5C7C-498C-B946-CB8820848C80}"/>
    <cellStyle name="Accent5 2 2 2 66" xfId="14964" xr:uid="{AFC06DFB-D7B2-4AF7-A494-5DA1D679154A}"/>
    <cellStyle name="Accent5 2 2 2 67" xfId="31712" xr:uid="{D4F2F4B7-5038-4B3B-BE0F-DFDAFE65B346}"/>
    <cellStyle name="Accent5 2 2 2 68" xfId="31508" xr:uid="{F76F1BEE-25CD-41BD-84B6-D0B47BFB20F4}"/>
    <cellStyle name="Accent5 2 2 2 69" xfId="36622" xr:uid="{7C55BC68-79B8-42BE-B08A-D8C8D5E50F6A}"/>
    <cellStyle name="Accent5 2 2 2 7" xfId="16825" xr:uid="{97DB72A8-9723-4A80-B81D-CC800E82BE70}"/>
    <cellStyle name="Accent5 2 2 2 70" xfId="29745" xr:uid="{F5E860A6-E39C-4993-92A9-1D2B2E59E831}"/>
    <cellStyle name="Accent5 2 2 2 71" xfId="31510" xr:uid="{C39001D5-27B3-4E62-84B4-BABFD8173298}"/>
    <cellStyle name="Accent5 2 2 2 72" xfId="32275" xr:uid="{3D99B0E4-2436-4CA1-8DAC-1C1A013167CF}"/>
    <cellStyle name="Accent5 2 2 2 73" xfId="37101" xr:uid="{F1FBFADA-0356-4395-A3D7-988760ECF312}"/>
    <cellStyle name="Accent5 2 2 2 8" xfId="17542" xr:uid="{CB2E1452-D008-4D5F-B334-A24A8A47698D}"/>
    <cellStyle name="Accent5 2 2 2 9" xfId="16831" xr:uid="{F9D90085-8939-43CC-A0BA-FC4A359E2F18}"/>
    <cellStyle name="Accent5 2 2 20" xfId="18551" xr:uid="{B7E5E230-5EA7-4276-B357-5E8736A33568}"/>
    <cellStyle name="Accent5 2 2 20 2" xfId="21005" xr:uid="{3F749F37-A679-4BAD-972E-93F15D9AFEBD}"/>
    <cellStyle name="Accent5 2 2 21" xfId="24006" xr:uid="{FEECF5A2-6D11-48E1-AF24-95BA343ADF3E}"/>
    <cellStyle name="Accent5 2 2 22" xfId="21798" xr:uid="{B912103E-1662-4A6C-97D0-A8881258D940}"/>
    <cellStyle name="Accent5 2 2 23" xfId="22105" xr:uid="{59ECFFD2-CCE5-45FC-9077-6C58DE396AC4}"/>
    <cellStyle name="Accent5 2 2 24" xfId="21463" xr:uid="{B8B78EF9-A858-48BD-9736-2B18A6E2C538}"/>
    <cellStyle name="Accent5 2 2 25" xfId="21522" xr:uid="{CB8814C9-29B9-418B-BF73-F2C9EB9D75EE}"/>
    <cellStyle name="Accent5 2 2 26" xfId="24455" xr:uid="{47A87A15-5583-4725-862D-0387B78BDCA8}"/>
    <cellStyle name="Accent5 2 2 27" xfId="21957" xr:uid="{65C4CE24-667E-4F4A-B31E-A499E110AF23}"/>
    <cellStyle name="Accent5 2 2 28" xfId="23650" xr:uid="{21FF612D-7588-4836-80F8-BBEE025FFAF7}"/>
    <cellStyle name="Accent5 2 2 29" xfId="20818" xr:uid="{72ABDD10-C49B-41EB-8404-B6F7A7BF800B}"/>
    <cellStyle name="Accent5 2 2 3" xfId="14258" xr:uid="{DE358060-9881-4ABA-8122-46E882F5C7B2}"/>
    <cellStyle name="Accent5 2 2 30" xfId="24576" xr:uid="{1B12C7A2-70CB-4D53-AA8C-E1B58FB6CA37}"/>
    <cellStyle name="Accent5 2 2 31" xfId="21528" xr:uid="{A4675AA9-EF42-479D-A9D5-6213C9127B16}"/>
    <cellStyle name="Accent5 2 2 32" xfId="24314" xr:uid="{56B58E8F-8D09-4D26-816D-D171B27303FD}"/>
    <cellStyle name="Accent5 2 2 33" xfId="21342" xr:uid="{150C54C5-955E-4305-BF82-07332C770B9E}"/>
    <cellStyle name="Accent5 2 2 34" xfId="24657" xr:uid="{8AC70DC8-41B4-4199-8224-5E98AC2C3994}"/>
    <cellStyle name="Accent5 2 2 35" xfId="22873" xr:uid="{58299750-B0FD-4573-B937-01AC7F11233B}"/>
    <cellStyle name="Accent5 2 2 36" xfId="18785" xr:uid="{73062671-22AD-4137-BB0B-E516B51CD7CD}"/>
    <cellStyle name="Accent5 2 2 37" xfId="17492" xr:uid="{62F0A46B-0DB6-4B1B-9AD1-BDF0710B9A5C}"/>
    <cellStyle name="Accent5 2 2 38" xfId="18421" xr:uid="{7282C9EF-3F17-43F4-BE1F-65509AEAA70F}"/>
    <cellStyle name="Accent5 2 2 39" xfId="17317" xr:uid="{493852AD-1461-41FB-9DBA-A4748F095D7F}"/>
    <cellStyle name="Accent5 2 2 4" xfId="14367" xr:uid="{CDF99623-F373-4860-83D3-A50844D6FDF0}"/>
    <cellStyle name="Accent5 2 2 40" xfId="16653" xr:uid="{54BEAEA7-59E5-4A97-9B86-D05BE6E407BB}"/>
    <cellStyle name="Accent5 2 2 41" xfId="23349" xr:uid="{F5B02122-1C8F-4CDC-8FA2-D346B8FAF5CF}"/>
    <cellStyle name="Accent5 2 2 42" xfId="19937" xr:uid="{E99C90AE-3CDF-4D99-843C-9EBB9571F1DF}"/>
    <cellStyle name="Accent5 2 2 43" xfId="16650" xr:uid="{411580F3-AE64-4692-BC32-992C87ACC4C9}"/>
    <cellStyle name="Accent5 2 2 44" xfId="16468" xr:uid="{250A1081-649F-4F6A-8B5B-A41C5AC9B8F0}"/>
    <cellStyle name="Accent5 2 2 45" xfId="26252" xr:uid="{4F5E70A7-4F45-4496-932A-BCC97F37CE25}"/>
    <cellStyle name="Accent5 2 2 46" xfId="26338" xr:uid="{E551B108-A021-4790-BE15-E5D10E7F6F8E}"/>
    <cellStyle name="Accent5 2 2 47" xfId="26417" xr:uid="{E4AAEDBD-4906-445F-9BAA-9B9CD4854A18}"/>
    <cellStyle name="Accent5 2 2 48" xfId="15244" xr:uid="{EF3ED234-7755-48EF-8186-8C0CA24E43C6}"/>
    <cellStyle name="Accent5 2 2 49" xfId="30458" xr:uid="{F75A2E0B-6365-48A5-A11B-9639198B0639}"/>
    <cellStyle name="Accent5 2 2 5" xfId="14493" xr:uid="{8092BE70-F1A6-4FA6-8F74-D765DEEF536A}"/>
    <cellStyle name="Accent5 2 2 50" xfId="16123" xr:uid="{A92BBA1B-3FC1-4F36-87FE-AFAF64A91DF4}"/>
    <cellStyle name="Accent5 2 2 51" xfId="27808" xr:uid="{62DA4370-563D-4ED3-87CF-AAEF239A2362}"/>
    <cellStyle name="Accent5 2 2 52" xfId="30563" xr:uid="{E8944E14-D393-4C9A-871C-C85C15620337}"/>
    <cellStyle name="Accent5 2 2 53" xfId="15151" xr:uid="{7EF67128-5882-485F-9926-86A841ADB0AE}"/>
    <cellStyle name="Accent5 2 2 54" xfId="30325" xr:uid="{C41E8D03-434B-4A71-9CCB-0A3256FE5EF1}"/>
    <cellStyle name="Accent5 2 2 54 2" xfId="32991" xr:uid="{EB03ECCC-7E39-4B20-9D11-345BF63673C1}"/>
    <cellStyle name="Accent5 2 2 54 3" xfId="36167" xr:uid="{30E23A37-59F5-40E5-B776-5546B4EE6362}"/>
    <cellStyle name="Accent5 2 2 54 4" xfId="31189" xr:uid="{20A7B993-4E91-468F-BA87-46F566D79647}"/>
    <cellStyle name="Accent5 2 2 54 5" xfId="28916" xr:uid="{1444F721-06FF-4212-AD63-FE44F2F8B64E}"/>
    <cellStyle name="Accent5 2 2 54 6" xfId="15407" xr:uid="{F8940653-CEC3-4D9A-9C35-85B964C25941}"/>
    <cellStyle name="Accent5 2 2 54 7" xfId="29051" xr:uid="{50331CB6-56ED-4C30-9F38-DF2D8167AA9F}"/>
    <cellStyle name="Accent5 2 2 54 8" xfId="28295" xr:uid="{981E776A-31E1-40AA-86D0-999D7432E943}"/>
    <cellStyle name="Accent5 2 2 54 9" xfId="31291" xr:uid="{7FA2E90D-C16E-420F-8E34-41A685613FA2}"/>
    <cellStyle name="Accent5 2 2 55" xfId="33372" xr:uid="{1E587EC6-8400-4B0C-A33B-8DFB053DA9B8}"/>
    <cellStyle name="Accent5 2 2 56" xfId="34941" xr:uid="{2B8F1939-D3C2-4AAF-A668-0726AA618D7A}"/>
    <cellStyle name="Accent5 2 2 57" xfId="33608" xr:uid="{99FCCDED-2448-4E27-AABB-B00133087128}"/>
    <cellStyle name="Accent5 2 2 58" xfId="34470" xr:uid="{0E5A6D19-E925-40DB-8AFF-85CA662C8FB1}"/>
    <cellStyle name="Accent5 2 2 59" xfId="33797" xr:uid="{C4154703-C7A9-42AA-AB51-98CCDFFC9B35}"/>
    <cellStyle name="Accent5 2 2 6" xfId="15393" xr:uid="{3D3EFDFB-FB5F-4C01-BB23-6CA17C18329E}"/>
    <cellStyle name="Accent5 2 2 6 10" xfId="21240" xr:uid="{D50F536C-DAC0-4B00-A326-280F0A5F86C0}"/>
    <cellStyle name="Accent5 2 2 6 11" xfId="21508" xr:uid="{F8FF8F30-CC26-428E-8CD5-356B9AA3BCC7}"/>
    <cellStyle name="Accent5 2 2 6 12" xfId="24828" xr:uid="{13221E4B-AF8F-4394-AC30-D4090CE8C294}"/>
    <cellStyle name="Accent5 2 2 6 13" xfId="25006" xr:uid="{B529D1C7-4E8C-4D1B-A8A2-F34291C5F74C}"/>
    <cellStyle name="Accent5 2 2 6 14" xfId="25169" xr:uid="{A01C4AE2-FDEB-4ED6-82BF-1BC3C53F4A74}"/>
    <cellStyle name="Accent5 2 2 6 15" xfId="25323" xr:uid="{75593318-1F24-4E60-B211-0E2A37A6798D}"/>
    <cellStyle name="Accent5 2 2 6 16" xfId="25467" xr:uid="{F797B21C-0555-4BB2-9C0A-93DEBABC2C2C}"/>
    <cellStyle name="Accent5 2 2 6 17" xfId="25601" xr:uid="{F8782B58-12F8-447C-A980-263BB56DA3D5}"/>
    <cellStyle name="Accent5 2 2 6 18" xfId="27568" xr:uid="{F1FD5D31-D64B-46D8-B7E7-65DB9350CC0F}"/>
    <cellStyle name="Accent5 2 2 6 19" xfId="26924" xr:uid="{6A1E12BA-D534-4EC0-96E7-54A009CB0BCB}"/>
    <cellStyle name="Accent5 2 2 6 2" xfId="17660" xr:uid="{9C058089-CC14-4C55-B1D0-161900792948}"/>
    <cellStyle name="Accent5 2 2 6 2 2" xfId="20783" xr:uid="{71B8F397-2CDC-4B60-812B-46F9F32F539F}"/>
    <cellStyle name="Accent5 2 2 6 2 2 2" xfId="22781" xr:uid="{76033E03-C353-4BD9-B700-8960E74EE6EF}"/>
    <cellStyle name="Accent5 2 2 6 2 2 3" xfId="29551" xr:uid="{8869066B-85CB-4D8D-940E-EF29B5DD030F}"/>
    <cellStyle name="Accent5 2 2 6 2 2 4" xfId="29195" xr:uid="{C749D28E-AF4D-419D-9875-8222CD30A405}"/>
    <cellStyle name="Accent5 2 2 6 2 2 5" xfId="15173" xr:uid="{06F6A6E9-951B-4F3B-B3F5-851331662DE9}"/>
    <cellStyle name="Accent5 2 2 6 2 2 6" xfId="26951" xr:uid="{4D6D7D53-3B70-43D7-90B4-FAC750ABB3B3}"/>
    <cellStyle name="Accent5 2 2 6 2 2 7" xfId="29176" xr:uid="{875F5F50-898E-44B9-8290-8DBB864C7088}"/>
    <cellStyle name="Accent5 2 2 6 2 2 8" xfId="15274" xr:uid="{E1A03B77-F494-4E77-B1AD-62CE05FFA367}"/>
    <cellStyle name="Accent5 2 2 6 2 3" xfId="28765" xr:uid="{ACF59765-8237-4C2F-BF92-15C00A571102}"/>
    <cellStyle name="Accent5 2 2 6 2 4" xfId="28597" xr:uid="{30074033-7567-4676-9CD7-B101DA34703B}"/>
    <cellStyle name="Accent5 2 2 6 2 5" xfId="28183" xr:uid="{C583980E-EB04-466E-AA97-0EDE72464F7C}"/>
    <cellStyle name="Accent5 2 2 6 2 6" xfId="28247" xr:uid="{D521448C-8385-4CB4-97C6-F1822E269808}"/>
    <cellStyle name="Accent5 2 2 6 2 7" xfId="29728" xr:uid="{E8AADB4C-5807-4DD8-A4D3-0CF73327CE77}"/>
    <cellStyle name="Accent5 2 2 6 2 8" xfId="30154" xr:uid="{B574EDD0-6DE8-4CA1-8974-4AEEEC2A93D1}"/>
    <cellStyle name="Accent5 2 2 6 20" xfId="28807" xr:uid="{12AFAFD0-83E4-4692-8198-EE2F7010D07B}"/>
    <cellStyle name="Accent5 2 2 6 21" xfId="27578" xr:uid="{7FCBB1BB-74B1-470B-A754-5424182F416F}"/>
    <cellStyle name="Accent5 2 2 6 22" xfId="30236" xr:uid="{67EB5AD9-FE9F-4612-9581-7292AB5EDB10}"/>
    <cellStyle name="Accent5 2 2 6 23" xfId="31311" xr:uid="{1C7E13FB-B013-424E-B5FF-4E4FE2564DCD}"/>
    <cellStyle name="Accent5 2 2 6 3" xfId="24037" xr:uid="{AEA9D257-2547-4F2D-A496-1F9DCF8249BB}"/>
    <cellStyle name="Accent5 2 2 6 4" xfId="20767" xr:uid="{850CE539-E119-48A3-9EC4-251D00227BD9}"/>
    <cellStyle name="Accent5 2 2 6 5" xfId="21251" xr:uid="{CC5B5667-617C-4D92-AA3A-5527E2E57511}"/>
    <cellStyle name="Accent5 2 2 6 6" xfId="20581" xr:uid="{17FEC214-16FB-4BB0-94FE-9A3F0E2634D7}"/>
    <cellStyle name="Accent5 2 2 6 7" xfId="19942" xr:uid="{BDC44F0D-CAB2-4286-B292-8DDA9DFBAB1D}"/>
    <cellStyle name="Accent5 2 2 6 8" xfId="20707" xr:uid="{A1623E1C-0D12-4CE9-A441-507A20DEC8F8}"/>
    <cellStyle name="Accent5 2 2 6 9" xfId="19923" xr:uid="{5C3980B4-C0C7-4396-A871-7333F6E90A82}"/>
    <cellStyle name="Accent5 2 2 60" xfId="34026" xr:uid="{007C33A5-7AA4-4F93-9464-D2F605B686E6}"/>
    <cellStyle name="Accent5 2 2 61" xfId="34778" xr:uid="{4ECD645D-2AFA-42EB-B32B-BF5B48DB04C8}"/>
    <cellStyle name="Accent5 2 2 62" xfId="35221" xr:uid="{5EDD84C7-B551-458C-89C0-EB88753113AF}"/>
    <cellStyle name="Accent5 2 2 63" xfId="34381" xr:uid="{F4F787EE-68D9-4CCD-8E99-B1269E931102}"/>
    <cellStyle name="Accent5 2 2 64" xfId="34059" xr:uid="{8C9FE4C0-FA7E-4AF0-B58A-E997271ED9BA}"/>
    <cellStyle name="Accent5 2 2 65" xfId="33315" xr:uid="{7388FDE1-DF73-40D4-9D35-5CEC28FDA969}"/>
    <cellStyle name="Accent5 2 2 66" xfId="33579" xr:uid="{9053D7D3-C42E-4CE1-8541-1134F72F72E7}"/>
    <cellStyle name="Accent5 2 2 67" xfId="32107" xr:uid="{2B9A121B-6950-412F-BBBE-72138C9BA870}"/>
    <cellStyle name="Accent5 2 2 68" xfId="15193" xr:uid="{F6577C75-9471-4DF0-BD90-37209607FE47}"/>
    <cellStyle name="Accent5 2 2 69" xfId="31002" xr:uid="{5006A541-49E4-4A89-9B4D-4C4D42D83380}"/>
    <cellStyle name="Accent5 2 2 7" xfId="16740" xr:uid="{2F3ED213-4AF8-4F7C-B608-3665D59C100A}"/>
    <cellStyle name="Accent5 2 2 70" xfId="36595" xr:uid="{C75C5293-156D-49C9-92B5-E3D83A5A8BD9}"/>
    <cellStyle name="Accent5 2 2 71" xfId="28278" xr:uid="{B3507B4F-F6C5-4597-80E6-866A8BF037C8}"/>
    <cellStyle name="Accent5 2 2 72" xfId="36340" xr:uid="{4F3A30A1-E2E6-4E0D-A1F5-529A309F963B}"/>
    <cellStyle name="Accent5 2 2 73" xfId="32329" xr:uid="{8D135932-729A-4683-BB72-6E68BD19A3C4}"/>
    <cellStyle name="Accent5 2 2 74" xfId="37031" xr:uid="{B376EBCE-1B91-432B-B90B-53C37DF74BF3}"/>
    <cellStyle name="Accent5 2 2 75" xfId="45230" xr:uid="{FFF399AD-47A2-4485-8841-4F52BE7FB022}"/>
    <cellStyle name="Accent5 2 2 8" xfId="18218" xr:uid="{A290AC0F-E7EF-48C7-85D6-7CDF73A94D08}"/>
    <cellStyle name="Accent5 2 2 9" xfId="16333" xr:uid="{59C94A9D-8EB2-4A2A-BB4E-CFEE1C970B18}"/>
    <cellStyle name="Accent5 2 20" xfId="16470" xr:uid="{B1DF2915-DEB1-46C7-AA5D-154DC2A6C973}"/>
    <cellStyle name="Accent5 2 21" xfId="18015" xr:uid="{A8084DD9-68EA-457B-967B-7FE7EA595AE4}"/>
    <cellStyle name="Accent5 2 21 2" xfId="20700" xr:uid="{5AB31306-8497-4651-9A95-7F2AAA718FF5}"/>
    <cellStyle name="Accent5 2 22" xfId="21076" xr:uid="{CE80B905-3E51-46CB-99BB-3B94E890299B}"/>
    <cellStyle name="Accent5 2 23" xfId="23724" xr:uid="{F35B48DC-8466-4232-8255-719225ECCFB0}"/>
    <cellStyle name="Accent5 2 24" xfId="20399" xr:uid="{CDAD25F1-DAF1-4A2A-ABEB-AE034D15F71B}"/>
    <cellStyle name="Accent5 2 25" xfId="24397" xr:uid="{9E139A51-396F-4BBF-909A-CBFB7B4A5609}"/>
    <cellStyle name="Accent5 2 26" xfId="20432" xr:uid="{E0B8491D-7E0C-474E-BEFB-BFA4AC2CF022}"/>
    <cellStyle name="Accent5 2 27" xfId="23943" xr:uid="{39457028-B490-4C97-9EB5-0B2610C5DA3F}"/>
    <cellStyle name="Accent5 2 28" xfId="20619" xr:uid="{3D4B909D-FDBA-4A83-BD90-13DA4E229F13}"/>
    <cellStyle name="Accent5 2 29" xfId="20274" xr:uid="{8B812FBC-6BC1-40DD-B3D6-380797B152C5}"/>
    <cellStyle name="Accent5 2 3" xfId="13075" xr:uid="{555779EB-24AB-42A0-8B15-555E75F1987F}"/>
    <cellStyle name="Accent5 2 30" xfId="24269" xr:uid="{18F801D4-4ABA-4DC6-BD41-CFCA420E7DC2}"/>
    <cellStyle name="Accent5 2 31" xfId="20603" xr:uid="{B9954D83-7794-4BC5-9939-B3884211C693}"/>
    <cellStyle name="Accent5 2 32" xfId="21507" xr:uid="{0C2AFA8F-1506-4686-B437-8D535ED4D632}"/>
    <cellStyle name="Accent5 2 33" xfId="24907" xr:uid="{A6AD4F3B-51DA-4DCA-845E-A8EF877D7130}"/>
    <cellStyle name="Accent5 2 34" xfId="25080" xr:uid="{5D5E7B11-1867-40A5-936B-D2272FB42768}"/>
    <cellStyle name="Accent5 2 35" xfId="25237" xr:uid="{DF075FF5-3463-46E5-843B-222D3BB35236}"/>
    <cellStyle name="Accent5 2 36" xfId="23024" xr:uid="{BC9303FA-FB54-4BFA-9986-26472DE3855E}"/>
    <cellStyle name="Accent5 2 37" xfId="23061" xr:uid="{A0ABE7F3-6EB5-4B2D-9AF4-EF0A5522687A}"/>
    <cellStyle name="Accent5 2 38" xfId="17108" xr:uid="{8AD7C725-AE35-42DA-834F-4AC661C2914C}"/>
    <cellStyle name="Accent5 2 39" xfId="22617" xr:uid="{49E6604A-9EAC-4367-9ACD-3E5EBCE2B140}"/>
    <cellStyle name="Accent5 2 4" xfId="14166" xr:uid="{90C3EBF2-86FF-4B58-AF3B-EAA303510B88}"/>
    <cellStyle name="Accent5 2 4 2" xfId="14225" xr:uid="{5A9D3314-72AD-45A4-90F6-BFF34BE7FC7E}"/>
    <cellStyle name="Accent5 2 40" xfId="23348" xr:uid="{AE44A7B6-44C8-42BC-B202-577A7EC7B0F2}"/>
    <cellStyle name="Accent5 2 41" xfId="16741" xr:uid="{42D859E8-9826-424F-B1B8-D92A89B3B941}"/>
    <cellStyle name="Accent5 2 42" xfId="23358" xr:uid="{1D2F14F1-169E-43E0-A40E-2AA5F8D5455B}"/>
    <cellStyle name="Accent5 2 43" xfId="23199" xr:uid="{98CBE161-DEAD-4E98-9D3E-D21A55B03340}"/>
    <cellStyle name="Accent5 2 44" xfId="17043" xr:uid="{2234B670-6848-42D8-921F-BA8C5F752920}"/>
    <cellStyle name="Accent5 2 45" xfId="17066" xr:uid="{E5B6AC5A-BEEF-4412-99D9-5C14DA31F3E5}"/>
    <cellStyle name="Accent5 2 46" xfId="17136" xr:uid="{8E3B5B1D-DDC0-41CC-BE3A-C2ED94F732C2}"/>
    <cellStyle name="Accent5 2 47" xfId="16663" xr:uid="{27446F41-7396-49DC-936A-BD5BDDA198A4}"/>
    <cellStyle name="Accent5 2 48" xfId="26265" xr:uid="{04271AC4-0DF8-493F-80F9-B13535AD7512}"/>
    <cellStyle name="Accent5 2 49" xfId="15648" xr:uid="{48660D97-DFFE-4248-82DF-2ECAA27C258A}"/>
    <cellStyle name="Accent5 2 5" xfId="14361" xr:uid="{E511F026-AD91-4ECD-B17B-09751D350CD7}"/>
    <cellStyle name="Accent5 2 50" xfId="15831" xr:uid="{7BB32110-DF78-45D7-9312-96E46CDA0B8D}"/>
    <cellStyle name="Accent5 2 51" xfId="28000" xr:uid="{32122477-08D5-4641-BC36-EA7124D0BF30}"/>
    <cellStyle name="Accent5 2 52" xfId="14638" xr:uid="{77EF1E5C-EECA-4C0A-AC33-2A23FDDE4BED}"/>
    <cellStyle name="Accent5 2 53" xfId="28291" xr:uid="{34620F00-D95B-4848-88C9-65A3895FB33E}"/>
    <cellStyle name="Accent5 2 54" xfId="27263" xr:uid="{01A25CBE-C058-4468-B97D-78CE69E08CD5}"/>
    <cellStyle name="Accent5 2 55" xfId="30712" xr:uid="{B3D1DF4C-38C4-4B7B-B9A9-45F7BC50CE10}"/>
    <cellStyle name="Accent5 2 55 2" xfId="32828" xr:uid="{F5D8FE82-D3D2-41C7-B3B1-A8D291B5F9DE}"/>
    <cellStyle name="Accent5 2 55 3" xfId="36116" xr:uid="{BD924228-9B6B-4730-A37D-645229C2A590}"/>
    <cellStyle name="Accent5 2 55 4" xfId="32209" xr:uid="{607C4D12-32D6-4985-AC3B-899D66596181}"/>
    <cellStyle name="Accent5 2 55 5" xfId="16131" xr:uid="{9E607A4D-BAD1-42BC-B07F-025EC24F383B}"/>
    <cellStyle name="Accent5 2 55 6" xfId="14802" xr:uid="{4763A04F-4210-4809-A902-87096A093B40}"/>
    <cellStyle name="Accent5 2 55 7" xfId="15190" xr:uid="{97D83C89-930B-47B0-81E2-DCF8BDCBF1D7}"/>
    <cellStyle name="Accent5 2 55 8" xfId="32387" xr:uid="{0CE2B5C4-3E8C-48AE-8C4A-0B1121CD6984}"/>
    <cellStyle name="Accent5 2 55 9" xfId="31505" xr:uid="{AEBE3B05-3961-4C21-BC93-0B980B440481}"/>
    <cellStyle name="Accent5 2 56" xfId="34911" xr:uid="{76378413-2357-43D2-A168-5662A1CBB0CE}"/>
    <cellStyle name="Accent5 2 57" xfId="32994" xr:uid="{8B1FF6DE-018F-4FBA-88EB-DC37B4979D01}"/>
    <cellStyle name="Accent5 2 58" xfId="35197" xr:uid="{49DDA61F-3239-4B56-8312-2A078BD83233}"/>
    <cellStyle name="Accent5 2 59" xfId="34460" xr:uid="{A3573D90-ED45-476B-8D32-44E17A7E4855}"/>
    <cellStyle name="Accent5 2 6" xfId="14487" xr:uid="{A5FF06C0-9F20-48F2-8D78-6FDED77EBBFF}"/>
    <cellStyle name="Accent5 2 60" xfId="35311" xr:uid="{80685672-1C69-4C9D-82B1-D45C6844F81F}"/>
    <cellStyle name="Accent5 2 61" xfId="32766" xr:uid="{A345A16B-739D-4ABA-B80E-DA3CE0B4DB9C}"/>
    <cellStyle name="Accent5 2 62" xfId="33135" xr:uid="{478D4E8D-129D-40E3-AB13-ABBA195D1E90}"/>
    <cellStyle name="Accent5 2 63" xfId="33365" xr:uid="{AF7F86F2-2BA3-4A94-A3CB-A23B7528DF4D}"/>
    <cellStyle name="Accent5 2 64" xfId="33862" xr:uid="{549536BE-5241-4054-A00C-EDFD329BE8DD}"/>
    <cellStyle name="Accent5 2 65" xfId="33940" xr:uid="{1E550727-B05F-41FC-8354-7C848852C650}"/>
    <cellStyle name="Accent5 2 66" xfId="34573" xr:uid="{FF295A0B-3950-46A4-AE65-878A39AC65A0}"/>
    <cellStyle name="Accent5 2 67" xfId="33415" xr:uid="{6EB2B984-C620-4861-9270-9B5C090B8593}"/>
    <cellStyle name="Accent5 2 68" xfId="15049" xr:uid="{FD996AC3-0F1F-46E5-B0E5-D2E8E7F27F13}"/>
    <cellStyle name="Accent5 2 69" xfId="30250" xr:uid="{E43B1015-1B14-4B6E-8A93-B5E2D3551148}"/>
    <cellStyle name="Accent5 2 7" xfId="14666" xr:uid="{1A44F191-ABA9-4B76-8437-AA37F60E4E28}"/>
    <cellStyle name="Accent5 2 7 10" xfId="25211" xr:uid="{DD83C87A-FDF3-4D74-8365-A552D3735834}"/>
    <cellStyle name="Accent5 2 7 11" xfId="25361" xr:uid="{72B58217-2BD4-45B1-AE73-7A4D7E43B4A7}"/>
    <cellStyle name="Accent5 2 7 12" xfId="25503" xr:uid="{9589758C-2813-48C1-BE8D-963096819F45}"/>
    <cellStyle name="Accent5 2 7 13" xfId="25634" xr:uid="{42D7FF37-75FD-464C-A1B2-02CA69F43876}"/>
    <cellStyle name="Accent5 2 7 14" xfId="25749" xr:uid="{04972BB2-8AC9-4B64-92B2-8AA686AB35F0}"/>
    <cellStyle name="Accent5 2 7 15" xfId="25855" xr:uid="{A499A9C5-3AE6-4304-8AED-30267C622E83}"/>
    <cellStyle name="Accent5 2 7 16" xfId="25954" xr:uid="{330D8FAD-12D6-4E34-B023-D99FBCA6D4C7}"/>
    <cellStyle name="Accent5 2 7 17" xfId="26035" xr:uid="{465F91DE-37E1-4828-BE2C-1771F3789D52}"/>
    <cellStyle name="Accent5 2 7 18" xfId="27387" xr:uid="{C3FD015E-DCF1-4F4C-B8C2-699F1AA36E65}"/>
    <cellStyle name="Accent5 2 7 19" xfId="30803" xr:uid="{1A7D769E-FB90-45DA-BC3B-589CD74934C9}"/>
    <cellStyle name="Accent5 2 7 2" xfId="17262" xr:uid="{C0CFCAC1-FCEF-451D-9989-9DDF7C032723}"/>
    <cellStyle name="Accent5 2 7 2 2" xfId="21469" xr:uid="{B26CBBB6-BD77-4CE6-907D-C886F3895074}"/>
    <cellStyle name="Accent5 2 7 2 2 2" xfId="22658" xr:uid="{C3A27BE2-854C-49F7-A22E-4DAA775C97F7}"/>
    <cellStyle name="Accent5 2 7 2 2 3" xfId="29486" xr:uid="{99108D9D-FBBE-4791-8592-3D46DA5AAB74}"/>
    <cellStyle name="Accent5 2 7 2 2 4" xfId="28374" xr:uid="{960B209E-EB06-4834-BE41-15E4D2D36517}"/>
    <cellStyle name="Accent5 2 7 2 2 5" xfId="27367" xr:uid="{4DBB89E6-DF3D-417E-954A-0F7C3FAD2528}"/>
    <cellStyle name="Accent5 2 7 2 2 6" xfId="31048" xr:uid="{0C8467DC-12EB-4376-8778-4E88A26F18D6}"/>
    <cellStyle name="Accent5 2 7 2 2 7" xfId="31263" xr:uid="{3AED110D-A8E3-4515-8E16-760EFD02305A}"/>
    <cellStyle name="Accent5 2 7 2 2 8" xfId="15273" xr:uid="{88C69AD3-B12E-4C0E-8D5C-EE6C31840F2E}"/>
    <cellStyle name="Accent5 2 7 2 3" xfId="28998" xr:uid="{116AFED5-8C6A-40B2-923D-276CCE2B5A8F}"/>
    <cellStyle name="Accent5 2 7 2 4" xfId="15767" xr:uid="{7C8974D1-B971-4F14-B945-99DC6E825F8E}"/>
    <cellStyle name="Accent5 2 7 2 5" xfId="30506" xr:uid="{2D0C421D-B54D-4640-8579-FEEDAD808D64}"/>
    <cellStyle name="Accent5 2 7 2 6" xfId="15836" xr:uid="{DCCC1D7D-8D8E-403F-A25F-F938510A954B}"/>
    <cellStyle name="Accent5 2 7 2 7" xfId="30303" xr:uid="{3690E99D-3BD0-4330-B505-1923413F94FB}"/>
    <cellStyle name="Accent5 2 7 2 8" xfId="15118" xr:uid="{1744CA62-6554-4908-8824-5C762CFE0845}"/>
    <cellStyle name="Accent5 2 7 20" xfId="15919" xr:uid="{E4F78EF3-7FA3-4692-B80C-6D736DC5C00D}"/>
    <cellStyle name="Accent5 2 7 21" xfId="15166" xr:uid="{5B36EA84-3DF9-49AB-A898-9B601BCD7ACA}"/>
    <cellStyle name="Accent5 2 7 22" xfId="30160" xr:uid="{B58D820D-F982-4CE5-A284-A9EA3EBC86C7}"/>
    <cellStyle name="Accent5 2 7 23" xfId="27046" xr:uid="{FAF13469-B72F-474D-838E-2D1E930F5603}"/>
    <cellStyle name="Accent5 2 7 3" xfId="23888" xr:uid="{9AE3CA73-7E93-4336-9AC3-B226DE986A85}"/>
    <cellStyle name="Accent5 2 7 4" xfId="20774" xr:uid="{B16F4F2F-04D5-41BB-BC97-A14975FF5239}"/>
    <cellStyle name="Accent5 2 7 5" xfId="21167" xr:uid="{87C77EA7-090B-41D9-AFE7-D18CD40C3164}"/>
    <cellStyle name="Accent5 2 7 6" xfId="24354" xr:uid="{2FCBD86C-032F-47CF-9379-1EFA0F791B35}"/>
    <cellStyle name="Accent5 2 7 7" xfId="20597" xr:uid="{071CB40E-C1B0-4057-8E38-76E4C95184BE}"/>
    <cellStyle name="Accent5 2 7 8" xfId="24879" xr:uid="{DE86BA06-D64C-4788-9774-2046B2C5FB7F}"/>
    <cellStyle name="Accent5 2 7 9" xfId="25053" xr:uid="{930E4A3E-EE4E-49EC-9B69-45941E00A8C6}"/>
    <cellStyle name="Accent5 2 70" xfId="28572" xr:uid="{299085BE-0E06-4EDB-A232-47C9B8A174F8}"/>
    <cellStyle name="Accent5 2 71" xfId="15306" xr:uid="{F9769B64-61EC-413C-BD1E-0F419FE53AAB}"/>
    <cellStyle name="Accent5 2 72" xfId="32440" xr:uid="{F0E2DBAC-341E-413B-9F47-6F841E63BB82}"/>
    <cellStyle name="Accent5 2 73" xfId="31751" xr:uid="{426C8C85-1959-430F-B35D-1F190E118B44}"/>
    <cellStyle name="Accent5 2 74" xfId="29888" xr:uid="{DBA64A65-C391-495F-AE60-507B4A4315E8}"/>
    <cellStyle name="Accent5 2 75" xfId="37006" xr:uid="{FB8B5608-694C-4DCD-A6AA-51B1EA988763}"/>
    <cellStyle name="Accent5 2 76" xfId="44373" xr:uid="{50AEFBD0-326D-418C-AF30-B4E7AAF3C847}"/>
    <cellStyle name="Accent5 2 77" xfId="12419" xr:uid="{4F7D09E5-519F-46FF-8294-CB3FBDBA2685}"/>
    <cellStyle name="Accent5 2 8" xfId="17049" xr:uid="{41062782-0747-4350-8414-9FF7B5283851}"/>
    <cellStyle name="Accent5 2 9" xfId="17675" xr:uid="{DE3FE7B6-063E-4FC6-AB27-A7588B351909}"/>
    <cellStyle name="Accent5 20" xfId="17772" xr:uid="{8ECD1E30-70C4-493D-B643-578B87BC0245}"/>
    <cellStyle name="Accent5 21" xfId="17901" xr:uid="{31BDBBFD-2FF0-4EAE-BE36-BFFB94849005}"/>
    <cellStyle name="Accent5 21 2" xfId="44948" xr:uid="{4015E0C7-66BC-4756-A935-D3CED849D20C}"/>
    <cellStyle name="Accent5 21 3" xfId="44947" xr:uid="{3E9052F3-7BE5-472E-9B6D-034001409564}"/>
    <cellStyle name="Accent5 22" xfId="16557" xr:uid="{2B03B053-78F1-4D50-9027-3C4CD47A618C}"/>
    <cellStyle name="Accent5 22 2" xfId="45231" xr:uid="{85A3577A-FFD1-4274-A5FF-BC0A0F0EA9A3}"/>
    <cellStyle name="Accent5 22 3" xfId="44949" xr:uid="{B61C9B7D-8C6B-4445-A3F9-05F047F6986A}"/>
    <cellStyle name="Accent5 23" xfId="17951" xr:uid="{C5AF467A-84F2-4AF5-8917-E7EE66D64293}"/>
    <cellStyle name="Accent5 23 2" xfId="44946" xr:uid="{FD288568-B9B3-4442-963E-CA72DE24F343}"/>
    <cellStyle name="Accent5 24" xfId="17825" xr:uid="{A228CC0F-1A08-4820-ADE9-51569BA95F96}"/>
    <cellStyle name="Accent5 24 2" xfId="45232" xr:uid="{51647F01-21FA-4C7C-8D5A-5281502DC242}"/>
    <cellStyle name="Accent5 25" xfId="22516" xr:uid="{00BE658B-0497-4FA6-92F5-1959324A266C}"/>
    <cellStyle name="Accent5 25 2" xfId="45233" xr:uid="{B4D95651-A3C9-49EC-8BE1-908DB5CF9332}"/>
    <cellStyle name="Accent5 26" xfId="16848" xr:uid="{B586BF68-8DCF-4FD2-ADDD-B7C58547268B}"/>
    <cellStyle name="Accent5 27" xfId="18561" xr:uid="{B310FD58-8E41-4E44-B00A-9C87B411CB07}"/>
    <cellStyle name="Accent5 28" xfId="23175" xr:uid="{453BAD64-CEB2-467A-A19D-419080B486FA}"/>
    <cellStyle name="Accent5 29" xfId="19722" xr:uid="{4974F2A3-7891-4401-A662-2AD9079337F4}"/>
    <cellStyle name="Accent5 3" xfId="12420" xr:uid="{7AE15AD7-07BC-42D9-A664-D471F731065E}"/>
    <cellStyle name="Accent5 3 2" xfId="13232" xr:uid="{BE3A10BE-8294-410E-869F-34EE671F8FDD}"/>
    <cellStyle name="Accent5 3 3" xfId="13077" xr:uid="{DAC2A8CE-0E9B-4419-89FA-A804EB58146C}"/>
    <cellStyle name="Accent5 3 4" xfId="44372" xr:uid="{BA65E31D-FEE4-4EE8-8D0B-40B0F96046CA}"/>
    <cellStyle name="Accent5 3 5" xfId="44950" xr:uid="{8343EDB1-F431-4866-B4F8-EBA53F87A98C}"/>
    <cellStyle name="Accent5 30" xfId="23025" xr:uid="{E400775E-B16D-488B-A2BE-781A42592C96}"/>
    <cellStyle name="Accent5 31" xfId="23093" xr:uid="{76B372F1-AAA2-4D55-9BD4-44121181A5E9}"/>
    <cellStyle name="Accent5 32" xfId="23263" xr:uid="{07DB4690-6969-4639-A40A-C30AFE244E42}"/>
    <cellStyle name="Accent5 33" xfId="22932" xr:uid="{48DEEBBB-2FDD-4EA3-AEBE-26411590FD7B}"/>
    <cellStyle name="Accent5 34" xfId="22795" xr:uid="{9C337E93-91D7-4568-9487-C574523A47DC}"/>
    <cellStyle name="Accent5 35" xfId="17117" xr:uid="{F6B74464-ED10-4EE7-80F0-EEAFA8414C88}"/>
    <cellStyle name="Accent5 36" xfId="23433" xr:uid="{E2EF4DAB-EB3A-43C5-97D7-A6DDC7248EC9}"/>
    <cellStyle name="Accent5 37" xfId="32521" xr:uid="{F934B717-EAEE-4AA7-8D22-F0C983A61A69}"/>
    <cellStyle name="Accent5 38" xfId="32961" xr:uid="{DA11D588-04FF-435F-9B4E-A1CA75430158}"/>
    <cellStyle name="Accent5 39" xfId="34620" xr:uid="{13F6698B-B3F5-4E86-892E-BB7381534BB4}"/>
    <cellStyle name="Accent5 4" xfId="14013" xr:uid="{05CC29DB-72B8-4D2C-8D88-DFDF751B2EE3}"/>
    <cellStyle name="Accent5 40" xfId="33838" xr:uid="{406D079E-0077-4240-9610-C1E467438014}"/>
    <cellStyle name="Accent5 41" xfId="35582" xr:uid="{91B843C3-3F09-4C84-9AD6-8ADDB2F75589}"/>
    <cellStyle name="Accent5 42" xfId="32572" xr:uid="{55516699-90D1-4A2C-9688-7ED10B08CB7A}"/>
    <cellStyle name="Accent5 43" xfId="35417" xr:uid="{826093CA-AD83-4D68-8ED0-C0BA55B21688}"/>
    <cellStyle name="Accent5 44" xfId="32685" xr:uid="{3B0E4673-A6B4-41DF-B0B4-39041EB87815}"/>
    <cellStyle name="Accent5 45" xfId="34643" xr:uid="{C9DB1627-6B44-4AF5-8DC2-23EDD195187D}"/>
    <cellStyle name="Accent5 46" xfId="35166" xr:uid="{430BB53F-611B-431F-9892-F8DD88045EEE}"/>
    <cellStyle name="Accent5 47" xfId="34933" xr:uid="{1DA50394-8094-49F3-AB5E-0C2EC4684486}"/>
    <cellStyle name="Accent5 48" xfId="34983" xr:uid="{8614F723-69AC-4DB5-A3F3-2C925C0EC494}"/>
    <cellStyle name="Accent5 49" xfId="33889" xr:uid="{EF0CB6B5-AE46-42CE-A59F-B7C4240C7164}"/>
    <cellStyle name="Accent5 5" xfId="14082" xr:uid="{81DFFD0D-53AE-4FD1-B4AC-64B7E76FADE9}"/>
    <cellStyle name="Accent5 50" xfId="36837" xr:uid="{45DA6117-7436-4B8D-B199-D85C0DF29699}"/>
    <cellStyle name="Accent5 51" xfId="36856" xr:uid="{448F5471-0888-47FA-8DFD-7E7BFB735A43}"/>
    <cellStyle name="Accent5 52" xfId="36844" xr:uid="{35179654-C1DD-45CF-886F-636A30C8D2F9}"/>
    <cellStyle name="Accent5 53" xfId="36855" xr:uid="{FB7BEB2F-3E2C-4844-B7CA-1B8571B4338F}"/>
    <cellStyle name="Accent5 54" xfId="36848" xr:uid="{B4C842F1-718A-4F13-8FFA-D1463B793D42}"/>
    <cellStyle name="Accent5 55" xfId="36884" xr:uid="{EABC433C-4822-40A2-BCEF-F77EFFA5D3AB}"/>
    <cellStyle name="Accent5 56" xfId="36872" xr:uid="{1C436EE2-65EE-40CD-8A07-3557668691F9}"/>
    <cellStyle name="Accent5 57" xfId="36883" xr:uid="{C42E9593-5FE7-40BE-B444-A26324FC24C9}"/>
    <cellStyle name="Accent5 58" xfId="36876" xr:uid="{9531D696-BEC2-4A9C-A318-5BA77CD8B40F}"/>
    <cellStyle name="Accent5 59" xfId="36913" xr:uid="{C75F21D2-BF2E-41AE-82F3-326AED91BE73}"/>
    <cellStyle name="Accent5 6" xfId="14219" xr:uid="{6340058F-A836-411B-9D75-4A852DBC0333}"/>
    <cellStyle name="Accent5 60" xfId="36900" xr:uid="{95F9796D-2B44-4AEC-AB35-F2CCCB80ABE7}"/>
    <cellStyle name="Accent5 61" xfId="36912" xr:uid="{E444F24F-F26C-48E8-BDEB-EA396D45710A}"/>
    <cellStyle name="Accent5 62" xfId="36904" xr:uid="{664A8248-5AF5-43B9-8EDA-184B9EEDFF49}"/>
    <cellStyle name="Accent5 63" xfId="36943" xr:uid="{DF945D67-056C-44D8-BC83-6668A8724598}"/>
    <cellStyle name="Accent5 64" xfId="36929" xr:uid="{646901B4-1355-4A68-8DD7-FCAE2ACEE10C}"/>
    <cellStyle name="Accent5 65" xfId="36942" xr:uid="{38768CB2-A35A-46CE-BC60-C4A35FA0044E}"/>
    <cellStyle name="Accent5 66" xfId="36958" xr:uid="{31FD4812-9D79-44D2-8E89-C12F5DB6138C}"/>
    <cellStyle name="Accent5 67" xfId="36962" xr:uid="{50D1D1AB-6C03-4D17-AF43-11374571F479}"/>
    <cellStyle name="Accent5 68" xfId="36955" xr:uid="{F527308F-207E-42EC-9165-5A9D1071BB47}"/>
    <cellStyle name="Accent5 69" xfId="36970" xr:uid="{49FD3911-E344-45E5-B3BA-BD7AADEB6AF6}"/>
    <cellStyle name="Accent5 7" xfId="14281" xr:uid="{548E5251-A075-4BF5-A8F7-B1475E63F18A}"/>
    <cellStyle name="Accent5 7 2" xfId="14306" xr:uid="{CB298614-9982-4C5B-982E-1F658DB7697F}"/>
    <cellStyle name="Accent5 70" xfId="37004" xr:uid="{62DB4F62-358D-44D9-8BB2-9035E749668C}"/>
    <cellStyle name="Accent5 71" xfId="42292" xr:uid="{F5DF59C0-87A4-4093-93EF-80FD78B6A602}"/>
    <cellStyle name="Accent5 72" xfId="42299" xr:uid="{0B954096-36D0-4A89-A96B-F4E2A0FC2E77}"/>
    <cellStyle name="Accent5 73" xfId="42341" xr:uid="{3D3222FB-DDDA-4063-A652-8796BE37DF4B}"/>
    <cellStyle name="Accent5 74" xfId="42362" xr:uid="{7F8C6804-13DE-414F-A51D-95CBF9B362E0}"/>
    <cellStyle name="Accent5 75" xfId="42387" xr:uid="{485C7029-F077-4CF7-8886-3AE73C558100}"/>
    <cellStyle name="Accent5 76" xfId="42404" xr:uid="{9C4D34EA-4E43-4363-8AA1-8658E48801FB}"/>
    <cellStyle name="Accent5 77" xfId="42438" xr:uid="{96E1E10A-1655-4255-BAE6-3DCE672669AA}"/>
    <cellStyle name="Accent5 78" xfId="42459" xr:uid="{E8DBDB38-C499-4EF9-9EC1-A5564AF27C71}"/>
    <cellStyle name="Accent5 79" xfId="42479" xr:uid="{2CD96815-DA2A-4B8F-8057-2DA85F3B1B96}"/>
    <cellStyle name="Accent5 8" xfId="14340" xr:uid="{5E93BB11-671F-4BC8-87D9-E3F9C82B8794}"/>
    <cellStyle name="Accent5 80" xfId="42499" xr:uid="{378A9F49-0FFB-4D77-A36F-EE12CF01C3D7}"/>
    <cellStyle name="Accent5 81" xfId="42509" xr:uid="{8167F925-E042-4E15-ADEA-41F280293382}"/>
    <cellStyle name="Accent5 82" xfId="42530" xr:uid="{21C854F7-491A-43AC-9BF4-EA0D4F777D6A}"/>
    <cellStyle name="Accent5 83" xfId="42551" xr:uid="{6A2F34EC-38FB-496B-97D0-866456CA20E6}"/>
    <cellStyle name="Accent5 84" xfId="42572" xr:uid="{18E1936C-C457-4D93-8B65-402D4E42CB06}"/>
    <cellStyle name="Accent5 85" xfId="42593" xr:uid="{8C4054C1-D5FE-4EBE-8398-EFFCA24B9783}"/>
    <cellStyle name="Accent5 86" xfId="42614" xr:uid="{DBA478AE-0966-4AE5-B779-B03A87A849AB}"/>
    <cellStyle name="Accent5 87" xfId="42635" xr:uid="{75C1F2F3-7A3C-4E1D-8E17-6CEFB95C8A89}"/>
    <cellStyle name="Accent5 88" xfId="42656" xr:uid="{DA76699F-2075-4D85-AB8A-99F1F2A4A1C7}"/>
    <cellStyle name="Accent5 89" xfId="42677" xr:uid="{C0869706-9B06-4C64-99CB-82434AB5148F}"/>
    <cellStyle name="Accent5 9" xfId="14466" xr:uid="{A17B4253-6CAC-44D8-9623-E399007A2B88}"/>
    <cellStyle name="Accent5 90" xfId="42698" xr:uid="{5E5984BD-EE15-4460-8479-FCAC079B1D5B}"/>
    <cellStyle name="Accent5 91" xfId="42729" xr:uid="{C74E44C0-FCA3-4882-BC35-40BE9B9973F9}"/>
    <cellStyle name="Accent5 92" xfId="42740" xr:uid="{122E3E72-A412-4815-9C71-9112F5711FF1}"/>
    <cellStyle name="Accent5 93" xfId="42774" xr:uid="{FFADCE95-A02F-469E-9B09-0E79963BD9E3}"/>
    <cellStyle name="Accent5 94" xfId="42793" xr:uid="{C87F38DE-5094-4859-8301-7056CD397FB5}"/>
    <cellStyle name="Accent5 95" xfId="42803" xr:uid="{F56F38A9-2BD4-4E4E-9FDA-676A2FDE7102}"/>
    <cellStyle name="Accent5 96" xfId="42824" xr:uid="{D42E3180-C1D2-4B38-977D-E844C020B73D}"/>
    <cellStyle name="Accent5 97" xfId="42845" xr:uid="{67A63CA6-C580-4C2E-BE05-D7C2FF402CA7}"/>
    <cellStyle name="Accent5 98" xfId="42866" xr:uid="{C837BE37-4DDA-4385-96DC-95B0BA46FC7B}"/>
    <cellStyle name="Accent5 99" xfId="42895" xr:uid="{836CA02B-3650-432E-A302-BDDBF93DDE5B}"/>
    <cellStyle name="Accent6 - 20%" xfId="13231" xr:uid="{FC063A0D-337C-4DCC-8977-A36AB9521411}"/>
    <cellStyle name="Accent6 - 40%" xfId="13230" xr:uid="{8934F456-270F-42B6-8FF7-CA5597A3952D}"/>
    <cellStyle name="Accent6 - 60%" xfId="13229" xr:uid="{AAC09C41-03EE-4404-995B-07D840D007FF}"/>
    <cellStyle name="Accent6 10" xfId="14635" xr:uid="{E5A56B94-FC30-415F-9038-28A1E14991CE}"/>
    <cellStyle name="Accent6 100" xfId="42909" xr:uid="{DC8D39F2-BC4A-465F-BCB2-A0E349324E6D}"/>
    <cellStyle name="Accent6 101" xfId="42930" xr:uid="{A2CA61A3-3599-4560-9868-ED77A54BBE1A}"/>
    <cellStyle name="Accent6 102" xfId="42951" xr:uid="{3F6B69C6-F0C1-4744-96FC-D54B3E9BBBDE}"/>
    <cellStyle name="Accent6 103" xfId="42972" xr:uid="{A1FE236E-B17B-4FF4-AA81-8B7CDD10CF34}"/>
    <cellStyle name="Accent6 104" xfId="43037" xr:uid="{CA24D6B6-C5EE-40D7-BE0A-BCF3E4235CCB}"/>
    <cellStyle name="Accent6 105" xfId="43040" xr:uid="{EDEE1464-53CE-401D-826E-7E6BC33C36B6}"/>
    <cellStyle name="Accent6 106" xfId="43061" xr:uid="{32F7192F-640A-4DBC-B0AB-7D6458B55488}"/>
    <cellStyle name="Accent6 107" xfId="43082" xr:uid="{B67091CE-F429-4440-96B9-DD5D737A285C}"/>
    <cellStyle name="Accent6 108" xfId="43103" xr:uid="{96E3741C-351C-464D-A821-2F967DFFDA8B}"/>
    <cellStyle name="Accent6 109" xfId="43127" xr:uid="{E46DB62A-7D12-4287-BBD5-19EF4B675724}"/>
    <cellStyle name="Accent6 11" xfId="16817" xr:uid="{5BA67EA4-BA49-462A-A628-9C39E661ECA0}"/>
    <cellStyle name="Accent6 110" xfId="43148" xr:uid="{4406B98C-0C3C-41DF-9804-57C5B55F482D}"/>
    <cellStyle name="Accent6 111" xfId="43174" xr:uid="{DC192B19-875C-4C10-A783-AFE9D66B9471}"/>
    <cellStyle name="Accent6 112" xfId="43190" xr:uid="{69122424-717A-48EF-8A8C-39136FF71966}"/>
    <cellStyle name="Accent6 113" xfId="43211" xr:uid="{99DDCA00-4403-4673-B33D-1755FA58FA67}"/>
    <cellStyle name="Accent6 114" xfId="43239" xr:uid="{EC0CD33A-C55A-4D6C-B492-A2A01D97E89B}"/>
    <cellStyle name="Accent6 115" xfId="43266" xr:uid="{497663B8-872C-4048-A360-8053DA5D004F}"/>
    <cellStyle name="Accent6 116" xfId="43274" xr:uid="{DB252728-50A3-440B-9952-4012EDB77AFB}"/>
    <cellStyle name="Accent6 117" xfId="43295" xr:uid="{A6853833-32AE-4C36-9FA5-A01F4296A57C}"/>
    <cellStyle name="Accent6 118" xfId="43329" xr:uid="{9221593A-75F2-4CF2-B7CD-49E73806D9DE}"/>
    <cellStyle name="Accent6 119" xfId="43337" xr:uid="{5BEC52A3-3F80-4312-8629-34C396C4335C}"/>
    <cellStyle name="Accent6 12" xfId="17970" xr:uid="{552209A3-4078-4891-86E1-7FC343F930D7}"/>
    <cellStyle name="Accent6 120" xfId="43358" xr:uid="{04EC58C2-A3E0-4697-92D6-99C27939BB62}"/>
    <cellStyle name="Accent6 121" xfId="43379" xr:uid="{BE079D83-1E91-47B1-884D-8C0FB77048C0}"/>
    <cellStyle name="Accent6 122" xfId="43400" xr:uid="{8CEC8F11-CBB5-4055-AB30-C487BDDF9FA1}"/>
    <cellStyle name="Accent6 123" xfId="43435" xr:uid="{C491CD6E-A4C9-4786-920A-ED132605FEEE}"/>
    <cellStyle name="Accent6 124" xfId="43455" xr:uid="{1FCB5B49-4067-4CD1-8A72-3F0E76295979}"/>
    <cellStyle name="Accent6 125" xfId="43463" xr:uid="{C43CB1A7-4A0D-4664-82D8-AE29345A4F40}"/>
    <cellStyle name="Accent6 126" xfId="43484" xr:uid="{BDE8FA85-6E23-40CA-8D0A-06A898EDDED7}"/>
    <cellStyle name="Accent6 127" xfId="43506" xr:uid="{A6942E9F-6678-41FD-9798-1050DE06621D}"/>
    <cellStyle name="Accent6 128" xfId="43529" xr:uid="{36191B1E-403D-4A03-AF6C-5010C5597720}"/>
    <cellStyle name="Accent6 129" xfId="43550" xr:uid="{8C55CFC2-DA57-472C-AB15-3CF3B407CCDD}"/>
    <cellStyle name="Accent6 13" xfId="16512" xr:uid="{4048B88C-BA2A-4E20-81D6-BBC35A4D19B1}"/>
    <cellStyle name="Accent6 130" xfId="43571" xr:uid="{AFD6156D-C13B-415B-B9E6-5D39B2AB09B6}"/>
    <cellStyle name="Accent6 131" xfId="43592" xr:uid="{DC44896C-4722-4510-9145-4F164C380370}"/>
    <cellStyle name="Accent6 132" xfId="43617" xr:uid="{622EB19E-59F0-4691-A5B6-ED23172EF62D}"/>
    <cellStyle name="Accent6 133" xfId="43634" xr:uid="{F55AFAD1-9DEA-4F93-8846-C76AE9AE96FA}"/>
    <cellStyle name="Accent6 134" xfId="43655" xr:uid="{483B452B-4CE0-4F7D-A268-0534D81A83B6}"/>
    <cellStyle name="Accent6 135" xfId="43676" xr:uid="{9AD9FF14-1BFC-4C52-9625-3965DE9801D2}"/>
    <cellStyle name="Accent6 136" xfId="43697" xr:uid="{65AE849E-5003-40EE-87B7-902E247422A2}"/>
    <cellStyle name="Accent6 137" xfId="43718" xr:uid="{EFBF96EC-0C88-4DD5-9EFA-0761B4DF1A36}"/>
    <cellStyle name="Accent6 138" xfId="43725" xr:uid="{17990A8F-65BA-4D23-8E6A-1DA7ED2A7CF4}"/>
    <cellStyle name="Accent6 139" xfId="43746" xr:uid="{19506CA0-5C67-4DA5-B8CF-E1AEFEAAD231}"/>
    <cellStyle name="Accent6 14" xfId="17429" xr:uid="{1EB69362-8AD1-4E89-A028-C49451D221D6}"/>
    <cellStyle name="Accent6 140" xfId="43776" xr:uid="{A38D9BEB-68BA-4164-9852-9F4DB7E3EF12}"/>
    <cellStyle name="Accent6 141" xfId="43790" xr:uid="{826ED6C1-23AA-4E77-A043-DA90D00B072F}"/>
    <cellStyle name="Accent6 142" xfId="43802" xr:uid="{F1416F0B-EDC1-498C-88A6-7F54B90409AD}"/>
    <cellStyle name="Accent6 143" xfId="43807" xr:uid="{444FF711-F97A-448A-B57B-24388751759B}"/>
    <cellStyle name="Accent6 144" xfId="43815" xr:uid="{40E96A05-4E19-4946-BD1C-FF3D956F997C}"/>
    <cellStyle name="Accent6 145" xfId="43822" xr:uid="{DBD73465-55AC-4602-B5C8-B32288C88E0B}"/>
    <cellStyle name="Accent6 146" xfId="43834" xr:uid="{0176D50B-C164-40C5-B5A8-EB362D5C5ACC}"/>
    <cellStyle name="Accent6 147" xfId="43841" xr:uid="{A73301BF-EB06-4A33-8032-852F9AD74088}"/>
    <cellStyle name="Accent6 148" xfId="43844" xr:uid="{FE5B2FB4-5B7F-4F82-A430-0D60A1CDC5E8}"/>
    <cellStyle name="Accent6 149" xfId="43850" xr:uid="{190AC5F2-4276-4686-B5B9-6B22F7BF3117}"/>
    <cellStyle name="Accent6 15" xfId="16919" xr:uid="{A2153AE1-6635-4312-85BD-FB869E02A572}"/>
    <cellStyle name="Accent6 150" xfId="43857" xr:uid="{A9AB7547-CDF6-4482-A644-92752DF5C072}"/>
    <cellStyle name="Accent6 151" xfId="43864" xr:uid="{43F076C0-B38C-4F1C-B78A-F80660E0E634}"/>
    <cellStyle name="Accent6 152" xfId="42321" xr:uid="{563F3D5A-F611-4A45-BF3B-4578DC9BEE8E}"/>
    <cellStyle name="Accent6 153" xfId="48" xr:uid="{9CEFE93A-7CB7-4E04-B16F-B68A3B66A518}"/>
    <cellStyle name="Accent6 16" xfId="18193" xr:uid="{210FDDB2-897E-445E-9010-092D15BEDC39}"/>
    <cellStyle name="Accent6 17" xfId="16355" xr:uid="{9EF29402-C778-4430-8020-89CE05371B16}"/>
    <cellStyle name="Accent6 18" xfId="17404" xr:uid="{5F3ABDDA-313B-4659-B0FE-DA3A82CE0C44}"/>
    <cellStyle name="Accent6 19" xfId="17388" xr:uid="{F2DB0E77-766C-4233-8F16-19DC36EE98EE}"/>
    <cellStyle name="Accent6 2" xfId="317" xr:uid="{4A77C51C-E362-4097-87A3-95C96B84E955}"/>
    <cellStyle name="Accent6 2 10" xfId="17840" xr:uid="{00863765-CC2A-4852-A41C-F37D2F5E1A0E}"/>
    <cellStyle name="Accent6 2 11" xfId="17591" xr:uid="{87CD9256-4078-43E3-A0CD-D20DE0F46B7A}"/>
    <cellStyle name="Accent6 2 12" xfId="17893" xr:uid="{4AEB1C3B-7517-4A9A-9C0E-3F23CD608AF6}"/>
    <cellStyle name="Accent6 2 13" xfId="16565" xr:uid="{8E9AF128-3B0F-480C-A8F9-C4F911D8FBE0}"/>
    <cellStyle name="Accent6 2 14" xfId="17633" xr:uid="{F9E051D5-EB22-4FF0-9C9C-99143D4BE837}"/>
    <cellStyle name="Accent6 2 15" xfId="17756" xr:uid="{5A38802C-DCF1-415E-98EF-C490F9F905A9}"/>
    <cellStyle name="Accent6 2 16" xfId="16676" xr:uid="{E90D8EAF-CED9-4EED-B5AE-551D2EFF8D4F}"/>
    <cellStyle name="Accent6 2 17" xfId="18003" xr:uid="{EC1C8166-7284-4740-BAB4-41FE3B537EEF}"/>
    <cellStyle name="Accent6 2 18" xfId="16484" xr:uid="{C470AA61-1B39-49B7-A152-21A6A675814A}"/>
    <cellStyle name="Accent6 2 19" xfId="17564" xr:uid="{3416C2CD-EBA8-4034-892B-98A63EB4AF8A}"/>
    <cellStyle name="Accent6 2 2" xfId="13228" xr:uid="{8ECACDDD-9389-456C-8FD1-58D8E2B7C416}"/>
    <cellStyle name="Accent6 2 2 10" xfId="17580" xr:uid="{CF940FF5-27FA-429F-A378-7F8FB8C47721}"/>
    <cellStyle name="Accent6 2 2 11" xfId="16797" xr:uid="{975D5724-BA10-4975-BFFC-39365D684D8E}"/>
    <cellStyle name="Accent6 2 2 12" xfId="17418" xr:uid="{0B026736-12D4-497C-9D1E-4200C37C0D3E}"/>
    <cellStyle name="Accent6 2 2 13" xfId="16929" xr:uid="{695A11BD-CCA2-4D0E-A0DB-FF64765AE5EF}"/>
    <cellStyle name="Accent6 2 2 14" xfId="18231" xr:uid="{394A69D2-3876-4956-AB2F-671AB063836B}"/>
    <cellStyle name="Accent6 2 2 15" xfId="16324" xr:uid="{12B697F8-2DAA-4C9C-A1B7-5E81803A8ED8}"/>
    <cellStyle name="Accent6 2 2 16" xfId="17344" xr:uid="{EFEE329C-9290-46E2-B395-44F94308FD76}"/>
    <cellStyle name="Accent6 2 2 17" xfId="16988" xr:uid="{433F4072-2168-4CB5-80B3-7E2E2D0C71B2}"/>
    <cellStyle name="Accent6 2 2 18" xfId="18188" xr:uid="{04CABE70-1356-4E6B-8E7D-885A7CE3EA91}"/>
    <cellStyle name="Accent6 2 2 19" xfId="16360" xr:uid="{91E0ECD1-2C15-4F5D-B183-05B43D12550E}"/>
    <cellStyle name="Accent6 2 2 2" xfId="14177" xr:uid="{FFDAC877-D34E-4CDE-A09C-CC542E603D85}"/>
    <cellStyle name="Accent6 2 2 2 10" xfId="16276" xr:uid="{9CF2E6F3-E6A9-4451-B27E-CEDA048DA1CD}"/>
    <cellStyle name="Accent6 2 2 2 11" xfId="17566" xr:uid="{559CD4FD-94F6-4791-B2EE-408512F89F96}"/>
    <cellStyle name="Accent6 2 2 2 12" xfId="17844" xr:uid="{71CB2812-2A7F-4F5E-A017-8AE5AECB9A8A}"/>
    <cellStyle name="Accent6 2 2 2 13" xfId="17880" xr:uid="{41AC7596-AB18-42C0-93E8-C1B4BB979214}"/>
    <cellStyle name="Accent6 2 2 2 14" xfId="16575" xr:uid="{5D5B18AF-110F-4F5C-845A-F99017950A18}"/>
    <cellStyle name="Accent6 2 2 2 15" xfId="17510" xr:uid="{4CB85AF3-BDEA-444F-B3DD-F2583922C74C}"/>
    <cellStyle name="Accent6 2 2 2 16" xfId="16855" xr:uid="{26C02FB5-07B6-4B24-A601-754D379D213F}"/>
    <cellStyle name="Accent6 2 2 2 17" xfId="18022" xr:uid="{6AA46B57-6B28-4A9E-8DF6-CBEC781444E4}"/>
    <cellStyle name="Accent6 2 2 2 18" xfId="16471" xr:uid="{DA1902CB-E49F-4F05-A368-CCE7496FA97E}"/>
    <cellStyle name="Accent6 2 2 2 19" xfId="16987" xr:uid="{B17B7612-B841-4E4B-A58B-BBC323614C16}"/>
    <cellStyle name="Accent6 2 2 2 19 2" xfId="20279" xr:uid="{A39EE605-9CDE-412F-A951-C0C7612B4674}"/>
    <cellStyle name="Accent6 2 2 2 2" xfId="14208" xr:uid="{8C619A5B-8620-4DB0-B2D1-BAB010E68ED3}"/>
    <cellStyle name="Accent6 2 2 2 2 10" xfId="17589" xr:uid="{C0988AD2-38F3-4B5F-9405-1D072A210305}"/>
    <cellStyle name="Accent6 2 2 2 2 11" xfId="16792" xr:uid="{194CF91A-1863-4D42-8DC8-9BA3DCC5C5CB}"/>
    <cellStyle name="Accent6 2 2 2 2 12" xfId="17983" xr:uid="{AD4B6B88-4EC6-4AD3-9067-A689F3129E77}"/>
    <cellStyle name="Accent6 2 2 2 2 13" xfId="16500" xr:uid="{C2D0F3E5-10A6-4721-BC6E-6902B899DCA2}"/>
    <cellStyle name="Accent6 2 2 2 2 14" xfId="16294" xr:uid="{AFA909EA-4B84-40C7-898B-1510EC009909}"/>
    <cellStyle name="Accent6 2 2 2 2 15" xfId="17574" xr:uid="{0F8619F5-0681-408C-840B-49794C870047}"/>
    <cellStyle name="Accent6 2 2 2 2 16" xfId="16800" xr:uid="{692CB46F-B255-4AD9-A841-1C07E3813225}"/>
    <cellStyle name="Accent6 2 2 2 2 17" xfId="17278" xr:uid="{728F2524-D845-497E-9CCA-6B3985E7B1FA}"/>
    <cellStyle name="Accent6 2 2 2 2 18" xfId="19492" xr:uid="{8FDAE851-43A9-4DC8-9FB1-2A803CB6F5C1}"/>
    <cellStyle name="Accent6 2 2 2 2 18 2" xfId="21179" xr:uid="{6DCAB97D-7226-4191-A0B1-E6E36308554C}"/>
    <cellStyle name="Accent6 2 2 2 2 19" xfId="20996" xr:uid="{ABFA7970-FBE2-42F3-AF60-1FD62C4E9C11}"/>
    <cellStyle name="Accent6 2 2 2 2 2" xfId="14410" xr:uid="{B0F64797-D4CD-4844-AB68-2967DCDD7650}"/>
    <cellStyle name="Accent6 2 2 2 2 2 10" xfId="18976" xr:uid="{2BDB5D04-7AB1-4B59-A30E-A54754F51216}"/>
    <cellStyle name="Accent6 2 2 2 2 2 11" xfId="19089" xr:uid="{58D1B5A7-3D88-4E1B-9C9B-D6976D251CB1}"/>
    <cellStyle name="Accent6 2 2 2 2 2 12" xfId="19202" xr:uid="{F1B2284D-4B39-47A5-8CAD-FD345EA400A5}"/>
    <cellStyle name="Accent6 2 2 2 2 2 13" xfId="19314" xr:uid="{266568C6-F189-4FF6-BF54-20A1F9273258}"/>
    <cellStyle name="Accent6 2 2 2 2 2 14" xfId="19429" xr:uid="{3021ED0D-D13A-42BF-8134-891FBDBE2355}"/>
    <cellStyle name="Accent6 2 2 2 2 2 15" xfId="19541" xr:uid="{12D4F56E-4FA0-4A8C-A626-81A36E9F0959}"/>
    <cellStyle name="Accent6 2 2 2 2 2 16" xfId="19654" xr:uid="{4EBEE0F7-008E-481B-AA27-FD6F960494FD}"/>
    <cellStyle name="Accent6 2 2 2 2 2 17" xfId="19779" xr:uid="{AA47CD3A-54E8-4199-A4B1-A4C1DDF1F3ED}"/>
    <cellStyle name="Accent6 2 2 2 2 2 18" xfId="19880" xr:uid="{73B610B9-3854-4165-A397-AFFE01DDBD6D}"/>
    <cellStyle name="Accent6 2 2 2 2 2 18 2" xfId="21444" xr:uid="{13C4B6EA-1A84-4019-B766-24FD14892C88}"/>
    <cellStyle name="Accent6 2 2 2 2 2 19" xfId="20979" xr:uid="{42E95B06-2AE1-4458-8959-CA62DFB49E60}"/>
    <cellStyle name="Accent6 2 2 2 2 2 2" xfId="14441" xr:uid="{7669122F-2C0B-47FC-BE34-6EB99838D408}"/>
    <cellStyle name="Accent6 2 2 2 2 2 2 10" xfId="19120" xr:uid="{80A8620A-6968-4F20-BA52-769769F930AF}"/>
    <cellStyle name="Accent6 2 2 2 2 2 2 11" xfId="19233" xr:uid="{40F4F8AA-009B-4636-888B-C077869F4243}"/>
    <cellStyle name="Accent6 2 2 2 2 2 2 12" xfId="19345" xr:uid="{44C4F6DA-8165-4B39-9093-B8C962BEFEA3}"/>
    <cellStyle name="Accent6 2 2 2 2 2 2 13" xfId="19460" xr:uid="{58F227BA-4083-4ED5-A098-835A68C51C93}"/>
    <cellStyle name="Accent6 2 2 2 2 2 2 14" xfId="19572" xr:uid="{0EE1B3FC-1E97-402A-AD55-9179A7B4AB94}"/>
    <cellStyle name="Accent6 2 2 2 2 2 2 15" xfId="19685" xr:uid="{699AC2D1-7474-4F51-8F63-843D77194FD2}"/>
    <cellStyle name="Accent6 2 2 2 2 2 2 16" xfId="19810" xr:uid="{32498E75-6E84-4241-9233-D4975152D162}"/>
    <cellStyle name="Accent6 2 2 2 2 2 2 17" xfId="19911" xr:uid="{A7FE5480-6737-4E69-8FBB-CCC4E8213D4D}"/>
    <cellStyle name="Accent6 2 2 2 2 2 2 17 2" xfId="23454" xr:uid="{C56497DF-7438-4CA1-84A4-B7D0159017F1}"/>
    <cellStyle name="Accent6 2 2 2 2 2 2 18" xfId="20919" xr:uid="{10E85548-0682-401F-B5D3-7F74AC9FA8F8}"/>
    <cellStyle name="Accent6 2 2 2 2 2 2 19" xfId="23672" xr:uid="{B07EFAEB-1467-47EC-96E0-6C7FBE29CF58}"/>
    <cellStyle name="Accent6 2 2 2 2 2 2 2" xfId="14578" xr:uid="{C772996F-30B5-48B4-A1A4-03C8DCD5AE1F}"/>
    <cellStyle name="Accent6 2 2 2 2 2 2 2 10" xfId="19160" xr:uid="{7D51A55A-02E3-49C1-8585-91766B58D22F}"/>
    <cellStyle name="Accent6 2 2 2 2 2 2 2 11" xfId="19272" xr:uid="{3FAF4908-A274-47E4-822D-CD9C6808FB71}"/>
    <cellStyle name="Accent6 2 2 2 2 2 2 2 12" xfId="19387" xr:uid="{AE18592B-A74A-4B97-A8D2-A9BC14926005}"/>
    <cellStyle name="Accent6 2 2 2 2 2 2 2 13" xfId="19499" xr:uid="{E0A85C86-E92E-4FD5-B250-047AC197497E}"/>
    <cellStyle name="Accent6 2 2 2 2 2 2 2 14" xfId="19612" xr:uid="{2A239B70-E5C2-4CA5-9DBD-25D99E1308B3}"/>
    <cellStyle name="Accent6 2 2 2 2 2 2 2 15" xfId="19737" xr:uid="{B3DC7FE0-4DD6-4615-AEAA-57FB3C25866A}"/>
    <cellStyle name="Accent6 2 2 2 2 2 2 2 16" xfId="19821" xr:uid="{2F31F199-9E6E-4494-8DCD-9ECAEE18248A}"/>
    <cellStyle name="Accent6 2 2 2 2 2 2 2 17" xfId="22194" xr:uid="{97FD6512-A021-4CF3-BC58-874CCF4BB77A}"/>
    <cellStyle name="Accent6 2 2 2 2 2 2 2 17 2" xfId="23485" xr:uid="{C51AAFB7-60E8-4D25-B6CC-682392653B39}"/>
    <cellStyle name="Accent6 2 2 2 2 2 2 2 18" xfId="21589" xr:uid="{C60ED725-9096-4E39-B39B-C53433B53190}"/>
    <cellStyle name="Accent6 2 2 2 2 2 2 2 19" xfId="22134" xr:uid="{C6C7DE24-8747-4047-8DAE-110D06571A60}"/>
    <cellStyle name="Accent6 2 2 2 2 2 2 2 2" xfId="14609" xr:uid="{0180BD79-5EA8-4032-AEC1-BA6591CE56A4}"/>
    <cellStyle name="Accent6 2 2 2 2 2 2 2 2 10" xfId="19191" xr:uid="{C0B1D445-61B3-4DAB-AA4A-50B3E23FD4B8}"/>
    <cellStyle name="Accent6 2 2 2 2 2 2 2 2 11" xfId="19303" xr:uid="{44A4EFE8-9822-4776-9791-3B32A05DDF85}"/>
    <cellStyle name="Accent6 2 2 2 2 2 2 2 2 12" xfId="19418" xr:uid="{B47040E3-38C7-484E-856F-0323D572EDB2}"/>
    <cellStyle name="Accent6 2 2 2 2 2 2 2 2 13" xfId="19530" xr:uid="{E2BC0BF3-00A8-48D8-B61F-DBDEC6B0150B}"/>
    <cellStyle name="Accent6 2 2 2 2 2 2 2 2 14" xfId="19643" xr:uid="{0DD2943F-5FEC-4932-832B-7C4AB033BBCD}"/>
    <cellStyle name="Accent6 2 2 2 2 2 2 2 2 15" xfId="19768" xr:uid="{76549449-8960-41DE-ABB8-F9619A40AD65}"/>
    <cellStyle name="Accent6 2 2 2 2 2 2 2 2 16" xfId="19852" xr:uid="{B1F480AE-0C10-4814-9BD5-982C67B98441}"/>
    <cellStyle name="Accent6 2 2 2 2 2 2 2 2 17" xfId="22225" xr:uid="{8520A43B-3255-4391-81B2-A980BF90FAC6}"/>
    <cellStyle name="Accent6 2 2 2 2 2 2 2 2 17 2" xfId="23552" xr:uid="{89851A46-29E3-480B-8D84-F5A5F7230CFA}"/>
    <cellStyle name="Accent6 2 2 2 2 2 2 2 2 18" xfId="20869" xr:uid="{246040B4-AE46-4C7B-8727-0E615AF48CE9}"/>
    <cellStyle name="Accent6 2 2 2 2 2 2 2 2 19" xfId="24627" xr:uid="{75160A0A-FC87-4330-BCF7-81CAC3059C4C}"/>
    <cellStyle name="Accent6 2 2 2 2 2 2 2 2 2" xfId="16235" xr:uid="{4451BA9F-03E2-4799-B707-2482DBA53BA6}"/>
    <cellStyle name="Accent6 2 2 2 2 2 2 2 2 2 10" xfId="20281" xr:uid="{3AD3FED4-07B6-42F1-9676-06000BD54BFD}"/>
    <cellStyle name="Accent6 2 2 2 2 2 2 2 2 2 11" xfId="24763" xr:uid="{CE9D6AD1-5DA7-4196-ADE5-8D8A18431D4A}"/>
    <cellStyle name="Accent6 2 2 2 2 2 2 2 2 2 12" xfId="20684" xr:uid="{CF03211E-7E52-4F2B-81A8-14C2D0AEF4EC}"/>
    <cellStyle name="Accent6 2 2 2 2 2 2 2 2 2 13" xfId="19929" xr:uid="{1599CB38-9918-422B-8621-32FAC3CB1953}"/>
    <cellStyle name="Accent6 2 2 2 2 2 2 2 2 2 14" xfId="24595" xr:uid="{B1A27AF0-B242-45E5-BE1E-668FB60424FC}"/>
    <cellStyle name="Accent6 2 2 2 2 2 2 2 2 2 15" xfId="20737" xr:uid="{F0B7AFE1-77AD-4A37-8899-07ED28E5AD4B}"/>
    <cellStyle name="Accent6 2 2 2 2 2 2 2 2 2 16" xfId="24837" xr:uid="{9F9A8ABD-5079-48A3-B1EE-E410D8CB4806}"/>
    <cellStyle name="Accent6 2 2 2 2 2 2 2 2 2 17" xfId="25015" xr:uid="{7AEFA77C-A95C-4425-8921-F0A23243DEE1}"/>
    <cellStyle name="Accent6 2 2 2 2 2 2 2 2 2 18" xfId="26991" xr:uid="{8833D840-6CD8-46BE-8430-B74F4DFEBE84}"/>
    <cellStyle name="Accent6 2 2 2 2 2 2 2 2 2 19" xfId="27343" xr:uid="{70664E58-5A56-465D-84BA-94E5C286C178}"/>
    <cellStyle name="Accent6 2 2 2 2 2 2 2 2 2 2" xfId="16266" xr:uid="{C6FDF5B5-642D-4249-B334-323C98345474}"/>
    <cellStyle name="Accent6 2 2 2 2 2 2 2 2 2 2 10" xfId="33853" xr:uid="{76961ECF-5348-4F48-B673-E529210DA0DC}"/>
    <cellStyle name="Accent6 2 2 2 2 2 2 2 2 2 2 11" xfId="35152" xr:uid="{38B6276D-51FF-404C-ACE5-5DA4384909B7}"/>
    <cellStyle name="Accent6 2 2 2 2 2 2 2 2 2 2 12" xfId="33829" xr:uid="{440D6B50-527B-4530-B7BC-B07551EBC334}"/>
    <cellStyle name="Accent6 2 2 2 2 2 2 2 2 2 2 13" xfId="33997" xr:uid="{5A6D6936-54EA-4144-A8D5-0DCFF6F71F46}"/>
    <cellStyle name="Accent6 2 2 2 2 2 2 2 2 2 2 14" xfId="33894" xr:uid="{1AADB5EA-E45C-44C1-A650-6F48209787CA}"/>
    <cellStyle name="Accent6 2 2 2 2 2 2 2 2 2 2 15" xfId="33652" xr:uid="{9BEE0BC7-2E48-47D8-8BBC-7318BF7A6A9C}"/>
    <cellStyle name="Accent6 2 2 2 2 2 2 2 2 2 2 16" xfId="32845" xr:uid="{56FD8F0D-5F5F-4249-B865-6FA2326A9FFC}"/>
    <cellStyle name="Accent6 2 2 2 2 2 2 2 2 2 2 17" xfId="35316" xr:uid="{3982D2A1-D02E-4348-AC61-2D11B3F87626}"/>
    <cellStyle name="Accent6 2 2 2 2 2 2 2 2 2 2 18" xfId="32762" xr:uid="{0E19849F-8B24-4FA5-BEE6-7A797D151B62}"/>
    <cellStyle name="Accent6 2 2 2 2 2 2 2 2 2 2 19" xfId="32915" xr:uid="{50EBE6DD-0F82-4E20-8F8C-D455827FBB18}"/>
    <cellStyle name="Accent6 2 2 2 2 2 2 2 2 2 2 2" xfId="22396" xr:uid="{615DE925-349E-4ED6-9863-6F42A93E3965}"/>
    <cellStyle name="Accent6 2 2 2 2 2 2 2 2 2 2 2 10" xfId="34734" xr:uid="{F7726995-A091-482D-BED5-225ED5D19740}"/>
    <cellStyle name="Accent6 2 2 2 2 2 2 2 2 2 2 2 11" xfId="35069" xr:uid="{8035CFC9-4665-4592-905D-FF9A99D5621E}"/>
    <cellStyle name="Accent6 2 2 2 2 2 2 2 2 2 2 2 12" xfId="33832" xr:uid="{327F3E48-6719-44E9-AFF0-B8232A085F82}"/>
    <cellStyle name="Accent6 2 2 2 2 2 2 2 2 2 2 2 13" xfId="35242" xr:uid="{92215255-511A-4FE7-8F2C-CE6BA501EBC6}"/>
    <cellStyle name="Accent6 2 2 2 2 2 2 2 2 2 2 2 14" xfId="32822" xr:uid="{AB57CB72-1F08-4D43-9882-7533CA1635F1}"/>
    <cellStyle name="Accent6 2 2 2 2 2 2 2 2 2 2 2 15" xfId="35541" xr:uid="{9183ED9F-B2CE-4192-A1C4-504A44C34C48}"/>
    <cellStyle name="Accent6 2 2 2 2 2 2 2 2 2 2 2 16" xfId="32593" xr:uid="{01663094-0343-494D-BD2E-8A7B79CD2CA5}"/>
    <cellStyle name="Accent6 2 2 2 2 2 2 2 2 2 2 2 17" xfId="34653" xr:uid="{CB6393F2-B9C6-4844-A631-C7AF45F20BBA}"/>
    <cellStyle name="Accent6 2 2 2 2 2 2 2 2 2 2 2 18" xfId="33904" xr:uid="{E738A6ED-0A3D-4511-888C-DFD6A9C43B7F}"/>
    <cellStyle name="Accent6 2 2 2 2 2 2 2 2 2 2 2 19" xfId="35288" xr:uid="{05DD9577-A548-43ED-8029-A56F984F95C0}"/>
    <cellStyle name="Accent6 2 2 2 2 2 2 2 2 2 2 2 2" xfId="22427" xr:uid="{E300B0E3-3AEB-4F60-BD93-DC1D850CE7CA}"/>
    <cellStyle name="Accent6 2 2 2 2 2 2 2 2 2 2 2 2 10" xfId="34041" xr:uid="{1693C9F4-3607-4F3A-90E3-EE2E733C811C}"/>
    <cellStyle name="Accent6 2 2 2 2 2 2 2 2 2 2 2 2 11" xfId="34850" xr:uid="{F0A3B519-D8E2-453B-BC10-2C693814BBA7}"/>
    <cellStyle name="Accent6 2 2 2 2 2 2 2 2 2 2 2 2 12" xfId="33808" xr:uid="{D2B706F3-0B7A-40AB-827E-FE1138D784A8}"/>
    <cellStyle name="Accent6 2 2 2 2 2 2 2 2 2 2 2 2 13" xfId="35313" xr:uid="{6A36EC20-A4EB-43EE-83B6-E45714574E26}"/>
    <cellStyle name="Accent6 2 2 2 2 2 2 2 2 2 2 2 2 14" xfId="33007" xr:uid="{40D94C33-3C29-4BEE-AF34-960BF594B3B9}"/>
    <cellStyle name="Accent6 2 2 2 2 2 2 2 2 2 2 2 2 15" xfId="34233" xr:uid="{CEAB4A49-1A4D-4EE9-B76B-11F527E993D4}"/>
    <cellStyle name="Accent6 2 2 2 2 2 2 2 2 2 2 2 2 16" xfId="32358" xr:uid="{C0404357-4861-44A9-B315-223FA7395971}"/>
    <cellStyle name="Accent6 2 2 2 2 2 2 2 2 2 2 2 2 17" xfId="36421" xr:uid="{0F6512EC-0D20-42C8-9A68-700228B6611A}"/>
    <cellStyle name="Accent6 2 2 2 2 2 2 2 2 2 2 2 2 18" xfId="31717" xr:uid="{2E5ED7DC-BD6F-4FA1-965F-0C4DFA03388F}"/>
    <cellStyle name="Accent6 2 2 2 2 2 2 2 2 2 2 2 2 19" xfId="14800" xr:uid="{5776FFB5-8AA7-4D1E-926E-EDB87817C25F}"/>
    <cellStyle name="Accent6 2 2 2 2 2 2 2 2 2 2 2 2 2" xfId="28376" xr:uid="{9DCFE81B-16CC-442A-A813-D3A835D78A8E}"/>
    <cellStyle name="Accent6 2 2 2 2 2 2 2 2 2 2 2 2 2 10" xfId="39058" xr:uid="{E589E5A9-DA51-4EC2-AB64-C66366520C72}"/>
    <cellStyle name="Accent6 2 2 2 2 2 2 2 2 2 2 2 2 2 2" xfId="15433" xr:uid="{54F1DF8E-FE49-46AA-96F0-DFA1D2F987DB}"/>
    <cellStyle name="Accent6 2 2 2 2 2 2 2 2 2 2 2 2 2 2 2" xfId="40385" xr:uid="{F1E50402-4A1A-43AD-B2E0-AFB37B7363C1}"/>
    <cellStyle name="Accent6 2 2 2 2 2 2 2 2 2 2 2 2 2 2 2 2" xfId="37470" xr:uid="{554A4EF1-972F-4B04-884E-3A4BE4B2CA19}"/>
    <cellStyle name="Accent6 2 2 2 2 2 2 2 2 2 2 2 2 2 3" xfId="32507" xr:uid="{61CAE88E-CDF5-4266-8D45-1F38EE323617}"/>
    <cellStyle name="Accent6 2 2 2 2 2 2 2 2 2 2 2 2 2 4" xfId="32123" xr:uid="{820BB5D4-76FB-487C-B9CB-7FF4AF1BE458}"/>
    <cellStyle name="Accent6 2 2 2 2 2 2 2 2 2 2 2 2 2 5" xfId="28034" xr:uid="{D5F978CA-E3EF-4575-ABA9-77C3C6931BB1}"/>
    <cellStyle name="Accent6 2 2 2 2 2 2 2 2 2 2 2 2 2 6" xfId="31786" xr:uid="{21EA6B11-D70C-4D27-97A2-04966B95CE13}"/>
    <cellStyle name="Accent6 2 2 2 2 2 2 2 2 2 2 2 2 2 7" xfId="31555" xr:uid="{52EB508F-26FF-4D94-AD63-5A56ACAA9D62}"/>
    <cellStyle name="Accent6 2 2 2 2 2 2 2 2 2 2 2 2 2 8" xfId="31792" xr:uid="{31591662-BC25-490A-8C27-843EFB8809C5}"/>
    <cellStyle name="Accent6 2 2 2 2 2 2 2 2 2 2 2 2 2 9" xfId="16003" xr:uid="{07ABA363-AD9B-4CEF-AB63-25A16E19F750}"/>
    <cellStyle name="Accent6 2 2 2 2 2 2 2 2 2 2 2 2 20" xfId="36526" xr:uid="{452DDD45-21A8-4AAD-9EAE-053636A65BEB}"/>
    <cellStyle name="Accent6 2 2 2 2 2 2 2 2 2 2 2 2 21" xfId="32463" xr:uid="{2CF7A86A-705A-4F52-8135-2DE1208E7BD9}"/>
    <cellStyle name="Accent6 2 2 2 2 2 2 2 2 2 2 2 2 22" xfId="31515" xr:uid="{71D11F0F-32C8-4DC7-AFD7-C4B6A0A28740}"/>
    <cellStyle name="Accent6 2 2 2 2 2 2 2 2 2 2 2 2 23" xfId="39027" xr:uid="{877507B4-EC65-4031-BEDA-D8906F274F30}"/>
    <cellStyle name="Accent6 2 2 2 2 2 2 2 2 2 2 2 2 3" xfId="34523" xr:uid="{04195A94-5614-4887-BF43-BAF857E68852}"/>
    <cellStyle name="Accent6 2 2 2 2 2 2 2 2 2 2 2 2 4" xfId="34100" xr:uid="{EDFCEC06-A734-445A-A2AD-88A7EF1C7389}"/>
    <cellStyle name="Accent6 2 2 2 2 2 2 2 2 2 2 2 2 5" xfId="34018" xr:uid="{6FE0D515-8B7A-45EB-B3DC-2AEE1A9E0DDF}"/>
    <cellStyle name="Accent6 2 2 2 2 2 2 2 2 2 2 2 2 6" xfId="35315" xr:uid="{E68D75D3-0AF7-4640-B474-6AB1E7C5A6A1}"/>
    <cellStyle name="Accent6 2 2 2 2 2 2 2 2 2 2 2 2 7" xfId="32763" xr:uid="{C4BCDC55-90A8-426B-A315-2B8626F69F88}"/>
    <cellStyle name="Accent6 2 2 2 2 2 2 2 2 2 2 2 2 8" xfId="32894" xr:uid="{DA616058-6B55-4701-8B9B-D49B0986226D}"/>
    <cellStyle name="Accent6 2 2 2 2 2 2 2 2 2 2 2 2 9" xfId="33764" xr:uid="{BC0F22FB-0E66-406E-9968-21B2001DD1E1}"/>
    <cellStyle name="Accent6 2 2 2 2 2 2 2 2 2 2 2 20" xfId="32786" xr:uid="{FBBE1EBD-3464-45C5-B913-BA7EFEDBCFA2}"/>
    <cellStyle name="Accent6 2 2 2 2 2 2 2 2 2 2 2 21" xfId="34858" xr:uid="{FC707E4A-0194-4EBA-A14A-549ABD729E7B}"/>
    <cellStyle name="Accent6 2 2 2 2 2 2 2 2 2 2 2 22" xfId="27272" xr:uid="{8E450D75-8FAD-4339-AEA3-E17AAB641C5D}"/>
    <cellStyle name="Accent6 2 2 2 2 2 2 2 2 2 2 2 23" xfId="31919" xr:uid="{FAD0F3E8-BEC3-4808-AC24-EE3C999954E2}"/>
    <cellStyle name="Accent6 2 2 2 2 2 2 2 2 2 2 2 24" xfId="27255" xr:uid="{55BFC983-4156-4CC7-B4E7-6BE4FDFC712A}"/>
    <cellStyle name="Accent6 2 2 2 2 2 2 2 2 2 2 2 25" xfId="28317" xr:uid="{1B843DF5-C452-431D-A840-CBA5668C8121}"/>
    <cellStyle name="Accent6 2 2 2 2 2 2 2 2 2 2 2 26" xfId="36411" xr:uid="{5C905575-7421-4FFA-8AC7-66249C583755}"/>
    <cellStyle name="Accent6 2 2 2 2 2 2 2 2 2 2 2 27" xfId="32466" xr:uid="{9673222C-5C8D-47FF-BA30-3EA34A62DE42}"/>
    <cellStyle name="Accent6 2 2 2 2 2 2 2 2 2 2 2 28" xfId="29035" xr:uid="{EB124798-D09E-402E-B785-3A18BA74338F}"/>
    <cellStyle name="Accent6 2 2 2 2 2 2 2 2 2 2 2 29" xfId="37687" xr:uid="{02AB6FCE-E023-4E58-96C5-EC672B46F79B}"/>
    <cellStyle name="Accent6 2 2 2 2 2 2 2 2 2 2 2 3" xfId="29392" xr:uid="{8CB618D1-EC2E-4D66-850B-89337231F208}"/>
    <cellStyle name="Accent6 2 2 2 2 2 2 2 2 2 2 2 4" xfId="15858" xr:uid="{74E29B42-8267-43D2-A19E-09A2C3DBBB9A}"/>
    <cellStyle name="Accent6 2 2 2 2 2 2 2 2 2 2 2 5" xfId="27030" xr:uid="{9C6C4F32-81B5-49A2-887B-13759E129805}"/>
    <cellStyle name="Accent6 2 2 2 2 2 2 2 2 2 2 2 6" xfId="16030" xr:uid="{82B9A245-A304-4E4C-BEAD-9EB494B70FD7}"/>
    <cellStyle name="Accent6 2 2 2 2 2 2 2 2 2 2 2 7" xfId="30598" xr:uid="{B0503CE2-20CF-4C36-973A-7CFB924C003C}"/>
    <cellStyle name="Accent6 2 2 2 2 2 2 2 2 2 2 2 8" xfId="15255" xr:uid="{71FAE347-ABEF-46A0-8B69-B42424B34B7B}"/>
    <cellStyle name="Accent6 2 2 2 2 2 2 2 2 2 2 2 9" xfId="15333" xr:uid="{5EF897C9-74D6-4E8E-A646-817936853174}"/>
    <cellStyle name="Accent6 2 2 2 2 2 2 2 2 2 2 2 9 2" xfId="34492" xr:uid="{A1E4D56F-2D82-4DF2-86A8-62B24DF78A49}"/>
    <cellStyle name="Accent6 2 2 2 2 2 2 2 2 2 2 2 9 3" xfId="36535" xr:uid="{1F6C08D7-588B-4496-8D64-A24133AF2E5F}"/>
    <cellStyle name="Accent6 2 2 2 2 2 2 2 2 2 2 2 9 4" xfId="32433" xr:uid="{5A078F52-793E-4C59-8B23-C74D72C3E8BA}"/>
    <cellStyle name="Accent6 2 2 2 2 2 2 2 2 2 2 2 9 5" xfId="36049" xr:uid="{1DA871F5-0CB3-4ABD-A149-2BD3E00008A2}"/>
    <cellStyle name="Accent6 2 2 2 2 2 2 2 2 2 2 2 9 6" xfId="36412" xr:uid="{129DF78E-4D2A-4976-A817-0C2E7AF3D1E1}"/>
    <cellStyle name="Accent6 2 2 2 2 2 2 2 2 2 2 2 9 7" xfId="32032" xr:uid="{6DB19C77-149C-41AB-AC16-8C8FD61A0D19}"/>
    <cellStyle name="Accent6 2 2 2 2 2 2 2 2 2 2 2 9 8" xfId="30606" xr:uid="{7AE74B4A-BDA2-4AF6-B749-D437A7B23906}"/>
    <cellStyle name="Accent6 2 2 2 2 2 2 2 2 2 2 2 9 9" xfId="30298" xr:uid="{FB931EB7-7F2B-4369-98BF-716455D489DA}"/>
    <cellStyle name="Accent6 2 2 2 2 2 2 2 2 2 2 20" xfId="33581" xr:uid="{EC8F5D9B-10B5-44FD-9194-81B73DC91FC7}"/>
    <cellStyle name="Accent6 2 2 2 2 2 2 2 2 2 2 21" xfId="33352" xr:uid="{FFC5E244-651C-4584-81BC-1EE237363C72}"/>
    <cellStyle name="Accent6 2 2 2 2 2 2 2 2 2 2 22" xfId="30100" xr:uid="{7A85B3A2-7EAA-457A-A231-A40AAEF43ABF}"/>
    <cellStyle name="Accent6 2 2 2 2 2 2 2 2 2 2 23" xfId="30324" xr:uid="{91039562-655B-41AE-83B5-497114AC44AD}"/>
    <cellStyle name="Accent6 2 2 2 2 2 2 2 2 2 2 24" xfId="36065" xr:uid="{9BD769AB-C6BE-4A80-A980-CDADEFFD4627}"/>
    <cellStyle name="Accent6 2 2 2 2 2 2 2 2 2 2 25" xfId="15764" xr:uid="{EECA10FD-7840-42EA-B119-0C0A1DA957D6}"/>
    <cellStyle name="Accent6 2 2 2 2 2 2 2 2 2 2 26" xfId="31205" xr:uid="{3563EB2E-A20D-458E-95FC-75138785CC21}"/>
    <cellStyle name="Accent6 2 2 2 2 2 2 2 2 2 2 27" xfId="36153" xr:uid="{0224C8DF-66CE-49A5-B4DA-A63252C357A5}"/>
    <cellStyle name="Accent6 2 2 2 2 2 2 2 2 2 2 28" xfId="32169" xr:uid="{29901451-C7B9-438D-89D2-DD14D64999BF}"/>
    <cellStyle name="Accent6 2 2 2 2 2 2 2 2 2 2 29" xfId="37656" xr:uid="{2C936D0A-A872-4B16-AB36-108FBA4A83FA}"/>
    <cellStyle name="Accent6 2 2 2 2 2 2 2 2 2 2 3" xfId="29361" xr:uid="{209E3689-B0A0-440D-883B-4C43BD7E473B}"/>
    <cellStyle name="Accent6 2 2 2 2 2 2 2 2 2 2 4" xfId="28628" xr:uid="{F0B55B18-1DD1-4CF5-B986-E4F54E0F3BCE}"/>
    <cellStyle name="Accent6 2 2 2 2 2 2 2 2 2 2 5" xfId="27335" xr:uid="{DD8DE5A1-4521-4538-AB39-DE88F05F0411}"/>
    <cellStyle name="Accent6 2 2 2 2 2 2 2 2 2 2 6" xfId="27724" xr:uid="{E56FE0F1-DD00-40D0-A030-2B906746B116}"/>
    <cellStyle name="Accent6 2 2 2 2 2 2 2 2 2 2 7" xfId="28888" xr:uid="{3AAF4A70-4C2D-402B-B941-9C93B52BC46C}"/>
    <cellStyle name="Accent6 2 2 2 2 2 2 2 2 2 2 8" xfId="27938" xr:uid="{AC29C5B8-EFA3-44CF-BD8B-637F9D894930}"/>
    <cellStyle name="Accent6 2 2 2 2 2 2 2 2 2 2 9" xfId="31752" xr:uid="{AAB1F5B0-3BB2-4B15-9C17-93E55C4C0121}"/>
    <cellStyle name="Accent6 2 2 2 2 2 2 2 2 2 2 9 2" xfId="33514" xr:uid="{1149F295-3FE1-4139-8C1A-A15DB4199AA5}"/>
    <cellStyle name="Accent6 2 2 2 2 2 2 2 2 2 2 9 3" xfId="36384" xr:uid="{5757D09A-6DA7-4228-B03A-25F69515F574}"/>
    <cellStyle name="Accent6 2 2 2 2 2 2 2 2 2 2 9 4" xfId="29964" xr:uid="{D6D0745E-92C7-4DA3-AEEB-0859BF63C98B}"/>
    <cellStyle name="Accent6 2 2 2 2 2 2 2 2 2 2 9 5" xfId="36190" xr:uid="{29160F11-3A76-45E8-9EBE-52F2852531F8}"/>
    <cellStyle name="Accent6 2 2 2 2 2 2 2 2 2 2 9 6" xfId="27582" xr:uid="{3182356C-3E99-4CFD-B2F9-3E397CAEF377}"/>
    <cellStyle name="Accent6 2 2 2 2 2 2 2 2 2 2 9 7" xfId="29909" xr:uid="{B880EE48-9AD2-4C8C-B93F-9FDCDED784F0}"/>
    <cellStyle name="Accent6 2 2 2 2 2 2 2 2 2 2 9 8" xfId="36339" xr:uid="{91AC78F3-EE89-4BD3-8545-D4CF1F98A88D}"/>
    <cellStyle name="Accent6 2 2 2 2 2 2 2 2 2 2 9 9" xfId="28326" xr:uid="{FBF37F2A-5042-4255-B82A-31EF3FD18709}"/>
    <cellStyle name="Accent6 2 2 2 2 2 2 2 2 2 20" xfId="28564" xr:uid="{E19869C8-844D-42F3-BAF9-1BB60EF45D08}"/>
    <cellStyle name="Accent6 2 2 2 2 2 2 2 2 2 21" xfId="28891" xr:uid="{49BE0478-B0BC-48BB-8841-06A25ED2B186}"/>
    <cellStyle name="Accent6 2 2 2 2 2 2 2 2 2 22" xfId="27021" xr:uid="{70186DBC-FE3B-49DD-96A1-4DAF94E4122C}"/>
    <cellStyle name="Accent6 2 2 2 2 2 2 2 2 2 23" xfId="31160" xr:uid="{D83713C7-B34F-46D4-8E7F-3FB7801C563E}"/>
    <cellStyle name="Accent6 2 2 2 2 2 2 2 2 2 24" xfId="28045" xr:uid="{6B5106BB-3401-4EF3-B137-FF52E12167FD}"/>
    <cellStyle name="Accent6 2 2 2 2 2 2 2 2 2 24 2" xfId="33483" xr:uid="{600FFD01-2578-4EDA-8E06-A827F8DC5765}"/>
    <cellStyle name="Accent6 2 2 2 2 2 2 2 2 2 24 3" xfId="36353" xr:uid="{6020E45C-8015-4D18-9656-9E477FACA6D9}"/>
    <cellStyle name="Accent6 2 2 2 2 2 2 2 2 2 24 4" xfId="31785" xr:uid="{61BFF61D-1980-491B-8BD7-514D17FE7B26}"/>
    <cellStyle name="Accent6 2 2 2 2 2 2 2 2 2 24 5" xfId="30397" xr:uid="{5F6F4C30-FF5F-464D-9FFD-EF8B35F084A8}"/>
    <cellStyle name="Accent6 2 2 2 2 2 2 2 2 2 24 6" xfId="31819" xr:uid="{3250808A-E923-496C-AA6D-42C560E0C0E9}"/>
    <cellStyle name="Accent6 2 2 2 2 2 2 2 2 2 24 7" xfId="31747" xr:uid="{FF2B3FA4-BF75-49D6-BFA3-90ED6675E515}"/>
    <cellStyle name="Accent6 2 2 2 2 2 2 2 2 2 24 8" xfId="27605" xr:uid="{818FF74C-5928-4A70-829E-272F2376977E}"/>
    <cellStyle name="Accent6 2 2 2 2 2 2 2 2 2 24 9" xfId="14688" xr:uid="{61A12B17-825A-4159-88FC-B59AF22DEAD6}"/>
    <cellStyle name="Accent6 2 2 2 2 2 2 2 2 2 25" xfId="34800" xr:uid="{EA1A453E-E37C-4B81-9B1B-F42C2293EFCE}"/>
    <cellStyle name="Accent6 2 2 2 2 2 2 2 2 2 26" xfId="33626" xr:uid="{4054B1B9-72BA-4336-A62C-2BAECF9F8741}"/>
    <cellStyle name="Accent6 2 2 2 2 2 2 2 2 2 27" xfId="34083" xr:uid="{159B2F6C-9819-415B-B43D-7712B04E3F43}"/>
    <cellStyle name="Accent6 2 2 2 2 2 2 2 2 2 28" xfId="34167" xr:uid="{97F5C362-E14C-4E94-BDD0-5755DA282CD0}"/>
    <cellStyle name="Accent6 2 2 2 2 2 2 2 2 2 29" xfId="34715" xr:uid="{D4794F96-1069-49B4-8687-858B36357A05}"/>
    <cellStyle name="Accent6 2 2 2 2 2 2 2 2 2 3" xfId="23583" xr:uid="{AC2C7F10-C695-46F5-B3CB-D6C349AD4902}"/>
    <cellStyle name="Accent6 2 2 2 2 2 2 2 2 2 30" xfId="34263" xr:uid="{B7E6200B-F00E-40EC-9EDE-89A94BA91883}"/>
    <cellStyle name="Accent6 2 2 2 2 2 2 2 2 2 31" xfId="34478" xr:uid="{36268F72-1034-4E37-B7CB-AC516880A85C}"/>
    <cellStyle name="Accent6 2 2 2 2 2 2 2 2 2 32" xfId="35292" xr:uid="{96026290-2DF0-433D-B16F-0EEB02BD286E}"/>
    <cellStyle name="Accent6 2 2 2 2 2 2 2 2 2 33" xfId="33005" xr:uid="{6A5EC8F2-F2BF-46FE-85C5-BF02819047EC}"/>
    <cellStyle name="Accent6 2 2 2 2 2 2 2 2 2 34" xfId="35086" xr:uid="{06A7E2C5-5ECB-44C1-92CE-A155B4BE0FAD}"/>
    <cellStyle name="Accent6 2 2 2 2 2 2 2 2 2 35" xfId="33394" xr:uid="{BA915DAE-0112-4A80-AFB6-C0FB11F2811B}"/>
    <cellStyle name="Accent6 2 2 2 2 2 2 2 2 2 36" xfId="34782" xr:uid="{CA667770-12CF-4F27-9D6F-A9CB10338798}"/>
    <cellStyle name="Accent6 2 2 2 2 2 2 2 2 2 37" xfId="30619" xr:uid="{F50612CC-8B49-4A13-8714-4E1807C6B897}"/>
    <cellStyle name="Accent6 2 2 2 2 2 2 2 2 2 38" xfId="31430" xr:uid="{8A790DFE-8146-4C22-B459-38B997EBCAE0}"/>
    <cellStyle name="Accent6 2 2 2 2 2 2 2 2 2 39" xfId="15111" xr:uid="{82B6B2D7-0F00-4345-A0EE-97E40771EA5B}"/>
    <cellStyle name="Accent6 2 2 2 2 2 2 2 2 2 4" xfId="22070" xr:uid="{247E46B2-598E-43A3-8FEC-F771074F3F1D}"/>
    <cellStyle name="Accent6 2 2 2 2 2 2 2 2 2 40" xfId="36404" xr:uid="{7789CC3E-3C06-4203-A7EC-FA24E55C6FB6}"/>
    <cellStyle name="Accent6 2 2 2 2 2 2 2 2 2 41" xfId="32322" xr:uid="{FBF19AC4-C4BC-45EA-AA66-C2B97E6F84D5}"/>
    <cellStyle name="Accent6 2 2 2 2 2 2 2 2 2 42" xfId="31408" xr:uid="{8ABE0456-525F-4A41-8B05-8A5B930623AD}"/>
    <cellStyle name="Accent6 2 2 2 2 2 2 2 2 2 43" xfId="32175" xr:uid="{2E24304E-8BB6-4477-B77D-575E80C3099E}"/>
    <cellStyle name="Accent6 2 2 2 2 2 2 2 2 2 44" xfId="37266" xr:uid="{39D49E00-36B2-4DA6-8311-13B7DBF9DAB1}"/>
    <cellStyle name="Accent6 2 2 2 2 2 2 2 2 2 5" xfId="23544" xr:uid="{349BA773-403D-46FB-9545-AFB518800C6D}"/>
    <cellStyle name="Accent6 2 2 2 2 2 2 2 2 2 6" xfId="20389" xr:uid="{3CFAF103-8670-4EA1-A76F-FF49AF9FCF56}"/>
    <cellStyle name="Accent6 2 2 2 2 2 2 2 2 2 7" xfId="24645" xr:uid="{CCB6EF6A-B85E-4118-B536-4824B2C8B184}"/>
    <cellStyle name="Accent6 2 2 2 2 2 2 2 2 2 8" xfId="22243" xr:uid="{95EABCAD-F77B-4BDB-96CD-EADCA962A589}"/>
    <cellStyle name="Accent6 2 2 2 2 2 2 2 2 2 9" xfId="21905" xr:uid="{9E077DD6-BB5A-4B95-B885-CC5A9F42C154}"/>
    <cellStyle name="Accent6 2 2 2 2 2 2 2 2 20" xfId="21641" xr:uid="{BDA253FB-B110-437C-AAC3-D969A04406BC}"/>
    <cellStyle name="Accent6 2 2 2 2 2 2 2 2 21" xfId="24089" xr:uid="{00EF716A-B2BA-4932-8A3F-13D11ACB7323}"/>
    <cellStyle name="Accent6 2 2 2 2 2 2 2 2 22" xfId="21311" xr:uid="{5F9AAC7D-B312-43C6-8967-3DC0410B2B06}"/>
    <cellStyle name="Accent6 2 2 2 2 2 2 2 2 23" xfId="24528" xr:uid="{96AE2863-418E-473C-8BF8-E007B855D55C}"/>
    <cellStyle name="Accent6 2 2 2 2 2 2 2 2 24" xfId="20538" xr:uid="{9EED2D98-5AD7-4C61-9472-7122FED8F290}"/>
    <cellStyle name="Accent6 2 2 2 2 2 2 2 2 25" xfId="21386" xr:uid="{DC4178C3-CDFA-4633-ACB5-A752368BEEEA}"/>
    <cellStyle name="Accent6 2 2 2 2 2 2 2 2 26" xfId="20375" xr:uid="{8EFAA9B5-F6C7-4964-A421-D038C87440F6}"/>
    <cellStyle name="Accent6 2 2 2 2 2 2 2 2 27" xfId="21851" xr:uid="{00F9686F-8A79-4B40-B8AF-61B4F4B08FEA}"/>
    <cellStyle name="Accent6 2 2 2 2 2 2 2 2 28" xfId="24816" xr:uid="{E9A53F4C-92BF-4437-A96F-EC4A930749A3}"/>
    <cellStyle name="Accent6 2 2 2 2 2 2 2 2 29" xfId="24994" xr:uid="{56442ECF-0812-46BE-8BA6-22C69A66B972}"/>
    <cellStyle name="Accent6 2 2 2 2 2 2 2 2 3" xfId="18367" xr:uid="{D7258BA1-2916-44A4-8CF2-D4BB2282D0C8}"/>
    <cellStyle name="Accent6 2 2 2 2 2 2 2 2 30" xfId="25158" xr:uid="{AF3F0437-9313-48FF-A24D-C726D9779818}"/>
    <cellStyle name="Accent6 2 2 2 2 2 2 2 2 31" xfId="25312" xr:uid="{45CCB3E0-24C8-4163-A50C-AA363FAEF975}"/>
    <cellStyle name="Accent6 2 2 2 2 2 2 2 2 32" xfId="18894" xr:uid="{4B0C93DA-1559-41DC-86DF-736F0B37DB33}"/>
    <cellStyle name="Accent6 2 2 2 2 2 2 2 2 33" xfId="18248" xr:uid="{14640729-324C-425D-A72B-B9BFA40EF2AA}"/>
    <cellStyle name="Accent6 2 2 2 2 2 2 2 2 34" xfId="26306" xr:uid="{144D4FCF-8AF6-4512-B0E8-B23D616FCAC0}"/>
    <cellStyle name="Accent6 2 2 2 2 2 2 2 2 35" xfId="26387" xr:uid="{46000CC6-E8A7-458F-AEBD-315B77325AE6}"/>
    <cellStyle name="Accent6 2 2 2 2 2 2 2 2 36" xfId="26463" xr:uid="{61883F84-0B23-4E77-84EA-ED7C738C6713}"/>
    <cellStyle name="Accent6 2 2 2 2 2 2 2 2 37" xfId="26535" xr:uid="{203C7698-CA9A-4F6D-AF59-FCA9BEE5BEBC}"/>
    <cellStyle name="Accent6 2 2 2 2 2 2 2 2 38" xfId="26600" xr:uid="{3743DE1E-C36B-477C-BE70-FE2842E3A0E0}"/>
    <cellStyle name="Accent6 2 2 2 2 2 2 2 2 39" xfId="26659" xr:uid="{83CDE8A3-63C9-4BCF-BAA1-026EE8F37027}"/>
    <cellStyle name="Accent6 2 2 2 2 2 2 2 2 4" xfId="18487" xr:uid="{88B9EC4F-A534-4DCD-B04A-017601847E3D}"/>
    <cellStyle name="Accent6 2 2 2 2 2 2 2 2 40" xfId="26714" xr:uid="{55765481-7230-480E-ABAD-660A1EAD2896}"/>
    <cellStyle name="Accent6 2 2 2 2 2 2 2 2 41" xfId="26763" xr:uid="{DC02AD8B-C322-4DE6-B854-0CF77DB7DA47}"/>
    <cellStyle name="Accent6 2 2 2 2 2 2 2 2 42" xfId="26811" xr:uid="{4011EADB-0EB3-4D76-B6F4-EF926409FB91}"/>
    <cellStyle name="Accent6 2 2 2 2 2 2 2 2 43" xfId="26855" xr:uid="{CAA95AD8-08B5-448E-92F5-F1ECCC2DA81E}"/>
    <cellStyle name="Accent6 2 2 2 2 2 2 2 2 44" xfId="26897" xr:uid="{A03C7AA8-7854-4E1B-BD81-A7D8515F5F98}"/>
    <cellStyle name="Accent6 2 2 2 2 2 2 2 2 45" xfId="26960" xr:uid="{D15FD935-1CE9-4628-86C0-D58BB1CDAF86}"/>
    <cellStyle name="Accent6 2 2 2 2 2 2 2 2 46" xfId="27811" xr:uid="{41DE1EBF-CBEC-4E7F-A51A-0CFBE1762FC1}"/>
    <cellStyle name="Accent6 2 2 2 2 2 2 2 2 47" xfId="30924" xr:uid="{E5DB9133-4B4A-4A05-B268-0FF40CB90F11}"/>
    <cellStyle name="Accent6 2 2 2 2 2 2 2 2 48" xfId="27315" xr:uid="{ABC7778E-20A1-4D27-8722-1278BA4C7924}"/>
    <cellStyle name="Accent6 2 2 2 2 2 2 2 2 49" xfId="30071" xr:uid="{575D2380-9A5D-4E30-AD49-848B82E48503}"/>
    <cellStyle name="Accent6 2 2 2 2 2 2 2 2 5" xfId="18610" xr:uid="{214AF764-2FD7-488A-8AD8-73C4555D20C2}"/>
    <cellStyle name="Accent6 2 2 2 2 2 2 2 2 50" xfId="28922" xr:uid="{CCCF1896-1B3D-41C3-BA18-15CE7EFC2C5E}"/>
    <cellStyle name="Accent6 2 2 2 2 2 2 2 2 51" xfId="30934" xr:uid="{20843D69-FE3D-4BF3-9662-055F8669985B}"/>
    <cellStyle name="Accent6 2 2 2 2 2 2 2 2 51 2" xfId="33305" xr:uid="{DE9916B7-D76A-4E68-827F-889F80E4AC72}"/>
    <cellStyle name="Accent6 2 2 2 2 2 2 2 2 51 3" xfId="36318" xr:uid="{755AC3D9-6583-47B4-AA7F-45C6E2A01418}"/>
    <cellStyle name="Accent6 2 2 2 2 2 2 2 2 51 4" xfId="27477" xr:uid="{2B169336-D0C6-49F9-BC4A-82595B98ED35}"/>
    <cellStyle name="Accent6 2 2 2 2 2 2 2 2 51 5" xfId="16011" xr:uid="{C7B2539C-F878-4035-BCC1-9BE915821040}"/>
    <cellStyle name="Accent6 2 2 2 2 2 2 2 2 51 6" xfId="36325" xr:uid="{7522C2B3-9D23-4ABB-AB5C-D8F995F826A2}"/>
    <cellStyle name="Accent6 2 2 2 2 2 2 2 2 51 7" xfId="27610" xr:uid="{6E1438FB-70E1-4122-9BA0-E9FD63B2EDC7}"/>
    <cellStyle name="Accent6 2 2 2 2 2 2 2 2 51 8" xfId="31745" xr:uid="{56476F85-BB2B-469A-B232-85C243B25872}"/>
    <cellStyle name="Accent6 2 2 2 2 2 2 2 2 51 9" xfId="29644" xr:uid="{30990474-6B4B-4ECB-B25D-92CEC13F16E3}"/>
    <cellStyle name="Accent6 2 2 2 2 2 2 2 2 52" xfId="34537" xr:uid="{2D218D52-F633-4EC1-B73A-EC56C959E30B}"/>
    <cellStyle name="Accent6 2 2 2 2 2 2 2 2 53" xfId="34028" xr:uid="{E0D3B72B-A5EE-4D1A-BB2F-021849CBC36A}"/>
    <cellStyle name="Accent6 2 2 2 2 2 2 2 2 54" xfId="34374" xr:uid="{C62B7244-FE6B-4F5B-B96F-160525D40E32}"/>
    <cellStyle name="Accent6 2 2 2 2 2 2 2 2 55" xfId="34070" xr:uid="{8A075387-A09F-461B-9403-3813C5174531}"/>
    <cellStyle name="Accent6 2 2 2 2 2 2 2 2 56" xfId="34555" xr:uid="{0C4884EB-E4CA-44B7-A843-58A85AD27E35}"/>
    <cellStyle name="Accent6 2 2 2 2 2 2 2 2 57" xfId="33573" xr:uid="{54E8B32F-7807-4733-A9C0-D23E27200BEC}"/>
    <cellStyle name="Accent6 2 2 2 2 2 2 2 2 58" xfId="34101" xr:uid="{8E98325F-370A-499E-A3D3-16C0B830061A}"/>
    <cellStyle name="Accent6 2 2 2 2 2 2 2 2 59" xfId="33964" xr:uid="{52F053C0-8E7E-4068-B826-F3C3079C9735}"/>
    <cellStyle name="Accent6 2 2 2 2 2 2 2 2 6" xfId="18732" xr:uid="{4273F347-71DB-48A7-9ACB-430FCD6D647F}"/>
    <cellStyle name="Accent6 2 2 2 2 2 2 2 2 60" xfId="34548" xr:uid="{1BB4DBCA-2386-45A0-A484-4296587AE30E}"/>
    <cellStyle name="Accent6 2 2 2 2 2 2 2 2 61" xfId="34042" xr:uid="{BDDF4F7B-EE35-4685-9452-1CADC159EA5C}"/>
    <cellStyle name="Accent6 2 2 2 2 2 2 2 2 62" xfId="33682" xr:uid="{79CC6FA1-99CC-40A2-BB84-80E24F3C50B6}"/>
    <cellStyle name="Accent6 2 2 2 2 2 2 2 2 63" xfId="35687" xr:uid="{7D3DBC47-BF19-4FEC-AB53-386D5B4C6A00}"/>
    <cellStyle name="Accent6 2 2 2 2 2 2 2 2 64" xfId="27329" xr:uid="{7263D257-CD4D-4E68-99E6-96EAE1CEC706}"/>
    <cellStyle name="Accent6 2 2 2 2 2 2 2 2 65" xfId="28202" xr:uid="{599A37AB-A929-42E7-847A-47A8AE2ECCB2}"/>
    <cellStyle name="Accent6 2 2 2 2 2 2 2 2 66" xfId="15095" xr:uid="{DA1EA026-A297-4274-BAC1-B2B98A76AD0C}"/>
    <cellStyle name="Accent6 2 2 2 2 2 2 2 2 67" xfId="32219" xr:uid="{8151A529-6CD4-4697-B4E7-EE276D2D994F}"/>
    <cellStyle name="Accent6 2 2 2 2 2 2 2 2 68" xfId="36097" xr:uid="{C2047231-B106-4352-9F40-182957C1A9F4}"/>
    <cellStyle name="Accent6 2 2 2 2 2 2 2 2 69" xfId="36559" xr:uid="{C9BD7E71-5007-4B74-B0D8-254CE5388988}"/>
    <cellStyle name="Accent6 2 2 2 2 2 2 2 2 7" xfId="18846" xr:uid="{FE7044AB-A438-4C86-8516-2B8DAB580D7B}"/>
    <cellStyle name="Accent6 2 2 2 2 2 2 2 2 70" xfId="31309" xr:uid="{4FE34BDD-8AA3-4E09-B3DA-FE0AC4929FBE}"/>
    <cellStyle name="Accent6 2 2 2 2 2 2 2 2 71" xfId="37235" xr:uid="{3E2252DF-9D0F-4C5D-87D5-1A052473FC4A}"/>
    <cellStyle name="Accent6 2 2 2 2 2 2 2 2 8" xfId="18965" xr:uid="{2C5143D1-61AE-44FC-BE84-CE438AB54CF6}"/>
    <cellStyle name="Accent6 2 2 2 2 2 2 2 2 9" xfId="19078" xr:uid="{AE226B24-A891-4109-825D-D34A2411135B}"/>
    <cellStyle name="Accent6 2 2 2 2 2 2 2 20" xfId="21002" xr:uid="{7DC726AE-C783-45B1-849E-4A5C3DDC334A}"/>
    <cellStyle name="Accent6 2 2 2 2 2 2 2 21" xfId="24116" xr:uid="{49A08D97-0DD0-41A1-A451-46FC349A4341}"/>
    <cellStyle name="Accent6 2 2 2 2 2 2 2 22" xfId="19989" xr:uid="{A6FF4403-24E6-4F9C-B63C-76215648A994}"/>
    <cellStyle name="Accent6 2 2 2 2 2 2 2 23" xfId="21292" xr:uid="{6687DB17-AB59-43C5-8D21-139426976809}"/>
    <cellStyle name="Accent6 2 2 2 2 2 2 2 24" xfId="24261" xr:uid="{6FE6A76F-C6FC-40D6-8179-92F3DDA732FF}"/>
    <cellStyle name="Accent6 2 2 2 2 2 2 2 25" xfId="20611" xr:uid="{01265FD3-A33A-4F3D-A34F-4DB9FCF7E65A}"/>
    <cellStyle name="Accent6 2 2 2 2 2 2 2 26" xfId="21393" xr:uid="{D2DA20B7-A579-4A70-9A2E-0BEA935175BE}"/>
    <cellStyle name="Accent6 2 2 2 2 2 2 2 27" xfId="20349" xr:uid="{C6481F65-EC86-44FE-B7A3-0085646428C3}"/>
    <cellStyle name="Accent6 2 2 2 2 2 2 2 28" xfId="24451" xr:uid="{54C39008-AF3F-497B-B664-5B0B17CFC0CF}"/>
    <cellStyle name="Accent6 2 2 2 2 2 2 2 29" xfId="21778" xr:uid="{BDA7323B-150B-4DEA-A2ED-9104B4CAE7A1}"/>
    <cellStyle name="Accent6 2 2 2 2 2 2 2 3" xfId="16192" xr:uid="{9EA318DF-4B57-49EB-A571-E1E4A377E668}"/>
    <cellStyle name="Accent6 2 2 2 2 2 2 2 3 10" xfId="24153" xr:uid="{D6905DD4-AD50-4CCD-B5AB-37C75E46ACB2}"/>
    <cellStyle name="Accent6 2 2 2 2 2 2 2 3 11" xfId="20750" xr:uid="{1AAFD0C8-B2B1-4F9A-857A-BDF651AC203C}"/>
    <cellStyle name="Accent6 2 2 2 2 2 2 2 3 12" xfId="22026" xr:uid="{951B6EFD-7780-4C90-B3E1-05602C4DCB97}"/>
    <cellStyle name="Accent6 2 2 2 2 2 2 2 3 13" xfId="24642" xr:uid="{64C53C6A-3E34-44A7-8E52-83783AFA9812}"/>
    <cellStyle name="Accent6 2 2 2 2 2 2 2 3 14" xfId="21874" xr:uid="{AB76DEA6-E2AB-4BE0-B5A5-A806AA9B4C37}"/>
    <cellStyle name="Accent6 2 2 2 2 2 2 2 3 15" xfId="20296" xr:uid="{D9FC4563-69E2-4375-ACBB-20F4916EEA69}"/>
    <cellStyle name="Accent6 2 2 2 2 2 2 2 3 16" xfId="21579" xr:uid="{64EFA3AE-6A10-4F22-8B76-A8064C13368C}"/>
    <cellStyle name="Accent6 2 2 2 2 2 2 2 3 17" xfId="21412" xr:uid="{CB3C4191-240F-4C78-934B-D9D06F587AC4}"/>
    <cellStyle name="Accent6 2 2 2 2 2 2 2 3 18" xfId="27883" xr:uid="{C1E77845-8310-448E-A1F2-F95E7CED4622}"/>
    <cellStyle name="Accent6 2 2 2 2 2 2 2 3 19" xfId="29537" xr:uid="{DAEEB44A-C435-4F71-94E3-37B67ED37F98}"/>
    <cellStyle name="Accent6 2 2 2 2 2 2 2 3 2" xfId="18336" xr:uid="{DC08FE5A-536F-4525-AD0E-FE7200955002}"/>
    <cellStyle name="Accent6 2 2 2 2 2 2 2 3 2 2" xfId="22329" xr:uid="{23B75767-5F48-4CAF-93B8-65617C866605}"/>
    <cellStyle name="Accent6 2 2 2 2 2 2 2 3 2 2 2" xfId="22990" xr:uid="{01D968D8-8904-412A-982F-2CC6705ABBF5}"/>
    <cellStyle name="Accent6 2 2 2 2 2 2 2 3 2 2 3" xfId="29698" xr:uid="{A79F277B-2FEC-4D62-AE68-8A58C7B6EE05}"/>
    <cellStyle name="Accent6 2 2 2 2 2 2 2 3 2 2 4" xfId="27476" xr:uid="{B6893F86-54F8-4915-8C9D-A9E1B36F5752}"/>
    <cellStyle name="Accent6 2 2 2 2 2 2 2 3 2 2 5" xfId="30430" xr:uid="{1A33828B-DA1D-43AC-BB0F-F79C65387661}"/>
    <cellStyle name="Accent6 2 2 2 2 2 2 2 3 2 2 6" xfId="30422" xr:uid="{354E0306-AC7E-4D7B-9DD3-CEFEBDC4EFD3}"/>
    <cellStyle name="Accent6 2 2 2 2 2 2 2 3 2 2 7" xfId="31191" xr:uid="{BF813F3A-0A17-41D8-82F0-60304B42D837}"/>
    <cellStyle name="Accent6 2 2 2 2 2 2 2 3 2 2 8" xfId="28173" xr:uid="{663987ED-CA9A-4052-8B01-806810332F87}"/>
    <cellStyle name="Accent6 2 2 2 2 2 2 2 3 2 3" xfId="29329" xr:uid="{8E04901C-A63D-4F26-9E7C-E90465309ED1}"/>
    <cellStyle name="Accent6 2 2 2 2 2 2 2 3 2 4" xfId="28025" xr:uid="{BB3EB9F2-51F8-4C0C-8646-02F61C2BB8EA}"/>
    <cellStyle name="Accent6 2 2 2 2 2 2 2 3 2 5" xfId="28078" xr:uid="{8409EF9E-4FB4-41C9-893F-8B9F76B49679}"/>
    <cellStyle name="Accent6 2 2 2 2 2 2 2 3 2 6" xfId="30927" xr:uid="{84232077-250B-42DD-A9B6-4AAC56429C78}"/>
    <cellStyle name="Accent6 2 2 2 2 2 2 2 3 2 7" xfId="28220" xr:uid="{502B3A9B-2B4E-4354-86BF-BA378EB49FC8}"/>
    <cellStyle name="Accent6 2 2 2 2 2 2 2 3 2 8" xfId="31693" xr:uid="{9C43F2B8-A6D9-4A46-8CD7-3EE33C2EEBF0}"/>
    <cellStyle name="Accent6 2 2 2 2 2 2 2 3 20" xfId="28280" xr:uid="{8240A734-16B9-40A9-A3DE-B403EBB4F5DC}"/>
    <cellStyle name="Accent6 2 2 2 2 2 2 2 3 21" xfId="14719" xr:uid="{D1DD89B3-9C90-4A2A-A7C5-AB6630E596B4}"/>
    <cellStyle name="Accent6 2 2 2 2 2 2 2 3 22" xfId="30890" xr:uid="{35A1F0D2-F591-4C89-BAB8-489BE3356A64}"/>
    <cellStyle name="Accent6 2 2 2 2 2 2 2 3 23" xfId="27635" xr:uid="{AFCDB6E6-8DCF-4CA6-88B2-7310060961B8}"/>
    <cellStyle name="Accent6 2 2 2 2 2 2 2 3 3" xfId="24326" xr:uid="{E24C2E0D-C3C4-4D46-BA86-978FE4FD230D}"/>
    <cellStyle name="Accent6 2 2 2 2 2 2 2 3 4" xfId="20045" xr:uid="{0851A0EB-74EF-4B42-A1C8-F349763F9E09}"/>
    <cellStyle name="Accent6 2 2 2 2 2 2 2 3 5" xfId="23980" xr:uid="{04ECD224-7D94-4E47-94AC-337592794EC8}"/>
    <cellStyle name="Accent6 2 2 2 2 2 2 2 3 6" xfId="20770" xr:uid="{9E4FC49C-6DA4-40CA-AC5B-0259ADDB66DF}"/>
    <cellStyle name="Accent6 2 2 2 2 2 2 2 3 7" xfId="21477" xr:uid="{76ED8E9E-5D70-4DB8-8F02-9655522A6561}"/>
    <cellStyle name="Accent6 2 2 2 2 2 2 2 3 8" xfId="23837" xr:uid="{53875661-D6EC-4253-8B36-4AC0DA59AA86}"/>
    <cellStyle name="Accent6 2 2 2 2 2 2 2 3 9" xfId="19991" xr:uid="{538D2EF0-0459-4DC1-A8C9-A17D3BA0CEE7}"/>
    <cellStyle name="Accent6 2 2 2 2 2 2 2 30" xfId="23954" xr:uid="{15A3D2CD-B45C-4A70-8F58-1A6E71ACB3C1}"/>
    <cellStyle name="Accent6 2 2 2 2 2 2 2 31" xfId="20084" xr:uid="{684AFC74-10D4-4066-9A4F-6119695607FB}"/>
    <cellStyle name="Accent6 2 2 2 2 2 2 2 32" xfId="19351" xr:uid="{0DC3585B-B8D6-4112-8B08-762D17359483}"/>
    <cellStyle name="Accent6 2 2 2 2 2 2 2 33" xfId="18911" xr:uid="{8E855289-15B0-4BC9-BB36-DD203AA6FC42}"/>
    <cellStyle name="Accent6 2 2 2 2 2 2 2 34" xfId="26275" xr:uid="{15C68986-879A-4EAB-8C0E-D40F5C53CDA7}"/>
    <cellStyle name="Accent6 2 2 2 2 2 2 2 35" xfId="26356" xr:uid="{05F5734C-7859-4165-85A2-738C92CD80DA}"/>
    <cellStyle name="Accent6 2 2 2 2 2 2 2 36" xfId="26432" xr:uid="{43146346-20D5-4067-A90A-5EDB59307D10}"/>
    <cellStyle name="Accent6 2 2 2 2 2 2 2 37" xfId="26504" xr:uid="{898F383D-0990-4B9D-9693-E11C4FEE7830}"/>
    <cellStyle name="Accent6 2 2 2 2 2 2 2 38" xfId="26569" xr:uid="{DBF457CA-BC9B-4298-AC48-D02AE3E2FAC1}"/>
    <cellStyle name="Accent6 2 2 2 2 2 2 2 39" xfId="26628" xr:uid="{0EB889A4-B271-4865-8100-D749B71914B1}"/>
    <cellStyle name="Accent6 2 2 2 2 2 2 2 4" xfId="18456" xr:uid="{FF402E52-9D80-4DC0-82D3-949A98EA45A4}"/>
    <cellStyle name="Accent6 2 2 2 2 2 2 2 40" xfId="26683" xr:uid="{028C7E7D-4DE3-48C9-8A7D-1FB020AFEA56}"/>
    <cellStyle name="Accent6 2 2 2 2 2 2 2 41" xfId="26732" xr:uid="{462C3DDD-FF4F-4EDC-AD6D-836C98E83589}"/>
    <cellStyle name="Accent6 2 2 2 2 2 2 2 42" xfId="26780" xr:uid="{D5E2912C-DD18-44E2-B464-26F26753CA2B}"/>
    <cellStyle name="Accent6 2 2 2 2 2 2 2 43" xfId="26824" xr:uid="{A42E9C45-8D0E-4670-A23E-B538A6599D3A}"/>
    <cellStyle name="Accent6 2 2 2 2 2 2 2 44" xfId="26866" xr:uid="{5959DFD7-8FB7-47B1-9AFF-E2EDF3D184F0}"/>
    <cellStyle name="Accent6 2 2 2 2 2 2 2 45" xfId="26918" xr:uid="{E2759421-3198-47F1-A745-DC0B64F545DB}"/>
    <cellStyle name="Accent6 2 2 2 2 2 2 2 46" xfId="29503" xr:uid="{87B30E94-1825-4C8C-8F50-66D4857C8E3F}"/>
    <cellStyle name="Accent6 2 2 2 2 2 2 2 47" xfId="28140" xr:uid="{1A4A13BF-E6EC-4AD9-B684-2E867834DE54}"/>
    <cellStyle name="Accent6 2 2 2 2 2 2 2 48" xfId="15528" xr:uid="{2BA5EF67-D4A3-4D00-88AA-C1FE5028CE87}"/>
    <cellStyle name="Accent6 2 2 2 2 2 2 2 49" xfId="30390" xr:uid="{C1438960-7708-4067-AE05-779968C36743}"/>
    <cellStyle name="Accent6 2 2 2 2 2 2 2 5" xfId="18579" xr:uid="{E4DD6E31-D434-4A21-A103-89066E1362B9}"/>
    <cellStyle name="Accent6 2 2 2 2 2 2 2 50" xfId="30488" xr:uid="{605B21CA-1F4B-4898-9751-4534AF17FEBD}"/>
    <cellStyle name="Accent6 2 2 2 2 2 2 2 51" xfId="28751" xr:uid="{8FD381A8-0777-4BFD-B311-A8891E72FD1F}"/>
    <cellStyle name="Accent6 2 2 2 2 2 2 2 51 2" xfId="33274" xr:uid="{762D17A4-5EC5-4B07-B7D5-8B8D1A01A7E0}"/>
    <cellStyle name="Accent6 2 2 2 2 2 2 2 51 3" xfId="36287" xr:uid="{1A91281D-D482-4303-8ED0-BB1B0976C361}"/>
    <cellStyle name="Accent6 2 2 2 2 2 2 2 51 4" xfId="30558" xr:uid="{4634FD65-CF5A-4909-8CDB-D7D871B1CE3E}"/>
    <cellStyle name="Accent6 2 2 2 2 2 2 2 51 5" xfId="36428" xr:uid="{3F7A0FF8-018C-4C74-8CAF-DE33E9692E70}"/>
    <cellStyle name="Accent6 2 2 2 2 2 2 2 51 6" xfId="31856" xr:uid="{F9A86930-0907-4E5F-9964-27B42F649127}"/>
    <cellStyle name="Accent6 2 2 2 2 2 2 2 51 7" xfId="15153" xr:uid="{012997C8-4767-4008-BF6B-83565F5B1295}"/>
    <cellStyle name="Accent6 2 2 2 2 2 2 2 51 8" xfId="14662" xr:uid="{180EAC19-402F-479B-A628-1C563C54A473}"/>
    <cellStyle name="Accent6 2 2 2 2 2 2 2 51 9" xfId="32349" xr:uid="{DBBB41EC-8E44-478E-9FE7-FD31B9E8C286}"/>
    <cellStyle name="Accent6 2 2 2 2 2 2 2 52" xfId="35307" xr:uid="{3A02A209-4C20-407E-A78C-3CE4CA042116}"/>
    <cellStyle name="Accent6 2 2 2 2 2 2 2 53" xfId="32769" xr:uid="{703F4AE1-32DE-4EEB-A819-22ACDA4AE81E}"/>
    <cellStyle name="Accent6 2 2 2 2 2 2 2 54" xfId="34540" xr:uid="{9EA58E3D-48B2-40EA-8360-A13D8B0117D3}"/>
    <cellStyle name="Accent6 2 2 2 2 2 2 2 55" xfId="34186" xr:uid="{4129E7D0-B449-4F63-83A5-863D1A96F2A6}"/>
    <cellStyle name="Accent6 2 2 2 2 2 2 2 56" xfId="33535" xr:uid="{D0921F2B-2584-4523-8398-9D76EAB6C30E}"/>
    <cellStyle name="Accent6 2 2 2 2 2 2 2 57" xfId="34057" xr:uid="{283A2C64-DC99-4CC3-9922-758C98E384E1}"/>
    <cellStyle name="Accent6 2 2 2 2 2 2 2 58" xfId="33860" xr:uid="{CD621249-5CCC-409A-8468-D8FCC95FE758}"/>
    <cellStyle name="Accent6 2 2 2 2 2 2 2 59" xfId="34780" xr:uid="{CA669C79-B2C8-4531-8732-2529D4494750}"/>
    <cellStyle name="Accent6 2 2 2 2 2 2 2 6" xfId="18701" xr:uid="{A1D79F3B-4344-4752-A76C-744DDF0D1FF9}"/>
    <cellStyle name="Accent6 2 2 2 2 2 2 2 60" xfId="35172" xr:uid="{0CB8F3A5-F7D1-40F8-92E7-A73634206C0B}"/>
    <cellStyle name="Accent6 2 2 2 2 2 2 2 61" xfId="35463" xr:uid="{A396FFD5-2010-44C5-8D5B-40B4FACB77E4}"/>
    <cellStyle name="Accent6 2 2 2 2 2 2 2 62" xfId="32651" xr:uid="{EB98C49D-FA4B-4921-85E1-BAF8D2308F8D}"/>
    <cellStyle name="Accent6 2 2 2 2 2 2 2 63" xfId="34164" xr:uid="{F15316DC-D47A-4DDB-B3B8-E11380D26EA1}"/>
    <cellStyle name="Accent6 2 2 2 2 2 2 2 64" xfId="30656" xr:uid="{1BE366E9-FE33-4D81-A4EE-983011708509}"/>
    <cellStyle name="Accent6 2 2 2 2 2 2 2 65" xfId="15310" xr:uid="{FB51D280-DBED-4497-9F59-199DD809324E}"/>
    <cellStyle name="Accent6 2 2 2 2 2 2 2 66" xfId="32085" xr:uid="{519B188F-ABDE-4319-950B-7B5CC648472C}"/>
    <cellStyle name="Accent6 2 2 2 2 2 2 2 67" xfId="15082" xr:uid="{B3C57F76-DB55-4402-93CB-CABA267C9CB5}"/>
    <cellStyle name="Accent6 2 2 2 2 2 2 2 68" xfId="31296" xr:uid="{6E7808D2-562E-4B00-8FD1-E06B85BBF58A}"/>
    <cellStyle name="Accent6 2 2 2 2 2 2 2 69" xfId="31958" xr:uid="{45D6985D-6096-4D2A-8A6F-CC7441F5BF7A}"/>
    <cellStyle name="Accent6 2 2 2 2 2 2 2 7" xfId="18815" xr:uid="{A03A45FC-1330-4398-BCE7-21054549B73C}"/>
    <cellStyle name="Accent6 2 2 2 2 2 2 2 70" xfId="29287" xr:uid="{D75DE919-3DF0-4712-B33E-FBB00AF68B98}"/>
    <cellStyle name="Accent6 2 2 2 2 2 2 2 71" xfId="37204" xr:uid="{3D7F2B8E-5476-4A69-89CE-CC985E652FAC}"/>
    <cellStyle name="Accent6 2 2 2 2 2 2 2 8" xfId="18934" xr:uid="{95430EC9-DB16-4BF5-A555-7C7793155C60}"/>
    <cellStyle name="Accent6 2 2 2 2 2 2 2 9" xfId="19047" xr:uid="{957C62A5-6B39-4876-8DB5-02348A90F899}"/>
    <cellStyle name="Accent6 2 2 2 2 2 2 20" xfId="21611" xr:uid="{265CC979-8835-4630-B2B1-5C46CEC2BB91}"/>
    <cellStyle name="Accent6 2 2 2 2 2 2 21" xfId="21258" xr:uid="{E53EA7F3-B9B8-45EE-B470-971809912CD3}"/>
    <cellStyle name="Accent6 2 2 2 2 2 2 22" xfId="23630" xr:uid="{3B93CB27-5F13-4DEB-9C45-1C12B2C3BC55}"/>
    <cellStyle name="Accent6 2 2 2 2 2 2 23" xfId="20830" xr:uid="{3D0999EF-9DDE-4886-AE4B-A781A3C1C822}"/>
    <cellStyle name="Accent6 2 2 2 2 2 2 24" xfId="24762" xr:uid="{091CE0D3-3169-42B7-973C-F0EA3DDCEFAA}"/>
    <cellStyle name="Accent6 2 2 2 2 2 2 25" xfId="20686" xr:uid="{F46E454F-C77C-401B-A955-774025A5F9E8}"/>
    <cellStyle name="Accent6 2 2 2 2 2 2 26" xfId="19926" xr:uid="{34816357-2675-4E40-BAF7-948B0E06FDAA}"/>
    <cellStyle name="Accent6 2 2 2 2 2 2 27" xfId="24526" xr:uid="{DD97254C-58D3-4E95-AE71-4EF145AF9657}"/>
    <cellStyle name="Accent6 2 2 2 2 2 2 28" xfId="20650" xr:uid="{25D090CA-3E34-4FAA-B542-13056D8BDF3D}"/>
    <cellStyle name="Accent6 2 2 2 2 2 2 29" xfId="21158" xr:uid="{304D069E-101C-4662-9603-51E8844F6B5E}"/>
    <cellStyle name="Accent6 2 2 2 2 2 2 3" xfId="16161" xr:uid="{094A24E9-022B-49BC-AEF1-4EAE0B2B7E66}"/>
    <cellStyle name="Accent6 2 2 2 2 2 2 3 10" xfId="22017" xr:uid="{A61D6D04-0741-4AA6-B0D6-082D65066509}"/>
    <cellStyle name="Accent6 2 2 2 2 2 2 3 11" xfId="23677" xr:uid="{A3E20C41-CD87-49C0-A70A-E6338281BCEC}"/>
    <cellStyle name="Accent6 2 2 2 2 2 2 3 12" xfId="20806" xr:uid="{AADD057E-128C-4EAD-A06D-CCD547609F5B}"/>
    <cellStyle name="Accent6 2 2 2 2 2 2 3 13" xfId="24238" xr:uid="{3EE44419-DADE-4E06-B1D7-B1816523C67B}"/>
    <cellStyle name="Accent6 2 2 2 2 2 2 3 14" xfId="21727" xr:uid="{F476EB1E-5FF5-4CF1-AAF6-826B08A3A5F6}"/>
    <cellStyle name="Accent6 2 2 2 2 2 2 3 15" xfId="24364" xr:uid="{D580204D-F6CA-4591-B74F-904878044B16}"/>
    <cellStyle name="Accent6 2 2 2 2 2 2 3 16" xfId="20160" xr:uid="{EB8647B2-A463-412E-B15A-36DA218D29E0}"/>
    <cellStyle name="Accent6 2 2 2 2 2 2 3 17" xfId="24496" xr:uid="{5FE7C2B4-0169-4E77-BADA-9F81239C80C7}"/>
    <cellStyle name="Accent6 2 2 2 2 2 2 3 18" xfId="27856" xr:uid="{5379EAC9-A67E-4656-AE9A-A79F01302F98}"/>
    <cellStyle name="Accent6 2 2 2 2 2 2 3 19" xfId="28441" xr:uid="{0EA6A150-306C-4D77-957E-66EF22924625}"/>
    <cellStyle name="Accent6 2 2 2 2 2 2 3 2" xfId="18289" xr:uid="{DD56B1BA-EC95-4A3C-A62B-8134D98D3137}"/>
    <cellStyle name="Accent6 2 2 2 2 2 2 3 2 2" xfId="22298" xr:uid="{0136D4F5-9EB0-484A-9D0D-B61890CCCF38}"/>
    <cellStyle name="Accent6 2 2 2 2 2 2 3 2 2 2" xfId="22971" xr:uid="{DB1CE0CC-A27F-4A36-AB3A-D2DC398D57F3}"/>
    <cellStyle name="Accent6 2 2 2 2 2 2 3 2 2 3" xfId="29685" xr:uid="{750A9CBA-F2FA-452B-A5A0-AC95E049C2CF}"/>
    <cellStyle name="Accent6 2 2 2 2 2 2 3 2 2 4" xfId="27199" xr:uid="{15C921C3-4F27-4F18-A6BB-E8CFEE28EECE}"/>
    <cellStyle name="Accent6 2 2 2 2 2 2 3 2 2 5" xfId="28415" xr:uid="{B21D81A7-A3DD-47B1-B96E-079874CD5DB4}"/>
    <cellStyle name="Accent6 2 2 2 2 2 2 3 2 2 6" xfId="15927" xr:uid="{35F6897C-76A8-42A6-A24C-DCDB969F297D}"/>
    <cellStyle name="Accent6 2 2 2 2 2 2 3 2 2 7" xfId="29167" xr:uid="{AEE61201-AD45-4A8C-B8B5-390714058EC6}"/>
    <cellStyle name="Accent6 2 2 2 2 2 2 3 2 2 8" xfId="27430" xr:uid="{9D19A3D8-2FE8-4962-B4E5-FDFEA44A7944}"/>
    <cellStyle name="Accent6 2 2 2 2 2 2 3 2 3" xfId="29298" xr:uid="{4B5120D7-26F8-4225-BA5C-D0ADC4C377C9}"/>
    <cellStyle name="Accent6 2 2 2 2 2 2 3 2 4" xfId="27325" xr:uid="{EA2D46BD-F8DA-4D84-954C-CAF69414D49B}"/>
    <cellStyle name="Accent6 2 2 2 2 2 2 3 2 5" xfId="16041" xr:uid="{02402858-D37A-47BB-A735-E6FD40C55577}"/>
    <cellStyle name="Accent6 2 2 2 2 2 2 3 2 6" xfId="15016" xr:uid="{65AE9636-7B04-4E7E-8C42-7AA80BEBF244}"/>
    <cellStyle name="Accent6 2 2 2 2 2 2 3 2 7" xfId="30660" xr:uid="{5F95BFB3-3ED6-4E9F-82A8-6746968EEC7E}"/>
    <cellStyle name="Accent6 2 2 2 2 2 2 3 2 8" xfId="28543" xr:uid="{5B7B6237-1B89-4687-BAEE-8B97CEB6CE55}"/>
    <cellStyle name="Accent6 2 2 2 2 2 2 3 20" xfId="30807" xr:uid="{541E93F8-E74D-48A7-9FDB-AC9C4C5EA31E}"/>
    <cellStyle name="Accent6 2 2 2 2 2 2 3 21" xfId="14793" xr:uid="{E1428ACD-C996-4475-B7F8-677D873640A7}"/>
    <cellStyle name="Accent6 2 2 2 2 2 2 3 22" xfId="28075" xr:uid="{A01BA02E-CAD8-4045-A36F-DAE9EAB86AFB}"/>
    <cellStyle name="Accent6 2 2 2 2 2 2 3 23" xfId="28473" xr:uid="{C8A2B7A0-6315-485A-820E-01550AAEDAD8}"/>
    <cellStyle name="Accent6 2 2 2 2 2 2 3 3" xfId="24306" xr:uid="{2771B149-E80E-4ACE-BD57-6968134858D1}"/>
    <cellStyle name="Accent6 2 2 2 2 2 2 3 4" xfId="20601" xr:uid="{7D316971-E85F-4D09-A953-C305676F07A7}"/>
    <cellStyle name="Accent6 2 2 2 2 2 2 3 5" xfId="24083" xr:uid="{CE6CCDA0-D8FE-430B-A4A2-387CBE8C1DA3}"/>
    <cellStyle name="Accent6 2 2 2 2 2 2 3 6" xfId="20099" xr:uid="{C0109CB6-146F-4F81-A347-54EBF01B408D}"/>
    <cellStyle name="Accent6 2 2 2 2 2 2 3 7" xfId="22068" xr:uid="{298D913F-7E07-4523-B205-962F47AA20BF}"/>
    <cellStyle name="Accent6 2 2 2 2 2 2 3 8" xfId="24779" xr:uid="{DF0AD4C2-4655-45C1-BD1A-41171AF7CE2B}"/>
    <cellStyle name="Accent6 2 2 2 2 2 2 3 9" xfId="20100" xr:uid="{9E3910A4-C808-4BDE-9422-D0D7756559E8}"/>
    <cellStyle name="Accent6 2 2 2 2 2 2 30" xfId="21123" xr:uid="{9675E179-F2D5-4875-ABDE-9D0D5B4C4DA7}"/>
    <cellStyle name="Accent6 2 2 2 2 2 2 31" xfId="21237" xr:uid="{26D8213E-AC23-40F0-BA23-341912E76D64}"/>
    <cellStyle name="Accent6 2 2 2 2 2 2 32" xfId="17378" xr:uid="{A424648C-1E5A-46C0-BA17-9553F7A98FE5}"/>
    <cellStyle name="Accent6 2 2 2 2 2 2 33" xfId="18300" xr:uid="{4DA20B9A-A614-4BE0-AF68-0DA3B7EE42A8}"/>
    <cellStyle name="Accent6 2 2 2 2 2 2 34" xfId="19364" xr:uid="{1C319001-5182-469D-8B67-F4106C435C5F}"/>
    <cellStyle name="Accent6 2 2 2 2 2 2 35" xfId="22588" xr:uid="{C2377347-E6FA-4BC2-8360-432CF6BEDEB4}"/>
    <cellStyle name="Accent6 2 2 2 2 2 2 36" xfId="22789" xr:uid="{3227B926-5858-4106-8074-0017A0A3CCDE}"/>
    <cellStyle name="Accent6 2 2 2 2 2 2 37" xfId="23139" xr:uid="{76FCE4C2-5DDF-4328-BC69-E1C36DCA35DD}"/>
    <cellStyle name="Accent6 2 2 2 2 2 2 38" xfId="22584" xr:uid="{5CA2FCDD-A8B4-4508-9973-5BC34A5C21AD}"/>
    <cellStyle name="Accent6 2 2 2 2 2 2 39" xfId="18317" xr:uid="{CFCDFA35-08C8-40CE-9340-0F912C2BD8B2}"/>
    <cellStyle name="Accent6 2 2 2 2 2 2 4" xfId="18409" xr:uid="{D21C74CD-84CA-4329-8755-9AA24EFF80BA}"/>
    <cellStyle name="Accent6 2 2 2 2 2 2 40" xfId="16474" xr:uid="{122683CA-9E7D-40CD-BD74-841D52CEC05C}"/>
    <cellStyle name="Accent6 2 2 2 2 2 2 41" xfId="26251" xr:uid="{F805F5BD-F0E3-40D9-BEEB-FE0DF10D25C5}"/>
    <cellStyle name="Accent6 2 2 2 2 2 2 42" xfId="26337" xr:uid="{11EDF10B-C8EE-44F3-800C-0A8F8306E210}"/>
    <cellStyle name="Accent6 2 2 2 2 2 2 43" xfId="26416" xr:uid="{6E1CBF1B-F590-4F1C-A2E0-AC6DE265E023}"/>
    <cellStyle name="Accent6 2 2 2 2 2 2 44" xfId="26490" xr:uid="{91763B5C-9AF7-4CCA-B174-63DC429AED4E}"/>
    <cellStyle name="Accent6 2 2 2 2 2 2 45" xfId="14703" xr:uid="{697183FB-51F3-4172-8024-CE4D6B534157}"/>
    <cellStyle name="Accent6 2 2 2 2 2 2 46" xfId="27242" xr:uid="{621ED8BD-353A-4D4C-BF6E-74A684A965F0}"/>
    <cellStyle name="Accent6 2 2 2 2 2 2 47" xfId="30411" xr:uid="{22E4CCC5-2DBC-4DE9-9238-AD7103273E1F}"/>
    <cellStyle name="Accent6 2 2 2 2 2 2 48" xfId="27097" xr:uid="{DD0CDA4F-1EC9-4B02-85E1-79959E2A147D}"/>
    <cellStyle name="Accent6 2 2 2 2 2 2 49" xfId="30631" xr:uid="{969CDC86-EC79-482D-B39B-8810CF2EE8C8}"/>
    <cellStyle name="Accent6 2 2 2 2 2 2 5" xfId="18529" xr:uid="{08887A98-325B-4ECA-8AA1-D98691129FC6}"/>
    <cellStyle name="Accent6 2 2 2 2 2 2 50" xfId="27816" xr:uid="{A0F9EC5D-BDCE-4C63-B71D-1D4620B4B709}"/>
    <cellStyle name="Accent6 2 2 2 2 2 2 51" xfId="31486" xr:uid="{2AC25CE9-2275-451C-ACC2-EF9EF5EA99EA}"/>
    <cellStyle name="Accent6 2 2 2 2 2 2 51 2" xfId="33243" xr:uid="{8D36BECA-5F74-4347-B3B2-841CC9520F31}"/>
    <cellStyle name="Accent6 2 2 2 2 2 2 51 3" xfId="36272" xr:uid="{2F371651-617B-4172-BA79-1A0E5151E94D}"/>
    <cellStyle name="Accent6 2 2 2 2 2 2 51 4" xfId="30876" xr:uid="{846AA8E4-AE53-4199-A3C9-5D99EA7144D0}"/>
    <cellStyle name="Accent6 2 2 2 2 2 2 51 5" xfId="31876" xr:uid="{4EA6096B-E668-450F-B8C7-DDA3D4660F7C}"/>
    <cellStyle name="Accent6 2 2 2 2 2 2 51 6" xfId="28784" xr:uid="{7A80BC28-5D9E-4D2F-A7F4-96732DD6C69C}"/>
    <cellStyle name="Accent6 2 2 2 2 2 2 51 7" xfId="27431" xr:uid="{EFEE1498-621A-47C1-AF90-8C5D9F42A465}"/>
    <cellStyle name="Accent6 2 2 2 2 2 2 51 8" xfId="15920" xr:uid="{D7A7D3B3-9787-4CC8-966C-E20D174CE799}"/>
    <cellStyle name="Accent6 2 2 2 2 2 2 51 9" xfId="32215" xr:uid="{7D5658CF-9043-414B-A674-90A301E60599}"/>
    <cellStyle name="Accent6 2 2 2 2 2 2 52" xfId="33970" xr:uid="{B556CD01-524F-48F4-B853-EC8B1EE4D057}"/>
    <cellStyle name="Accent6 2 2 2 2 2 2 53" xfId="35230" xr:uid="{ABB80990-B180-4FAB-9146-79B97B1C155B}"/>
    <cellStyle name="Accent6 2 2 2 2 2 2 54" xfId="34009" xr:uid="{FDE1DF50-AA61-41A3-896A-F14022BE494C}"/>
    <cellStyle name="Accent6 2 2 2 2 2 2 55" xfId="35448" xr:uid="{74A6196D-F6CF-4128-A0FE-7DB2DA6B6BF4}"/>
    <cellStyle name="Accent6 2 2 2 2 2 2 56" xfId="32662" xr:uid="{5A3CD282-0BB5-44C4-8ECB-CBB5BAF0987F}"/>
    <cellStyle name="Accent6 2 2 2 2 2 2 57" xfId="33199" xr:uid="{9503FF75-C805-47EE-BD96-0857ABEF7D71}"/>
    <cellStyle name="Accent6 2 2 2 2 2 2 58" xfId="34706" xr:uid="{B3F40A76-7B1E-4262-B1F2-574DAA5039D2}"/>
    <cellStyle name="Accent6 2 2 2 2 2 2 59" xfId="34687" xr:uid="{F93FCA81-94C6-4AA4-ADBA-A5B4F8A009B4}"/>
    <cellStyle name="Accent6 2 2 2 2 2 2 6" xfId="18652" xr:uid="{9C16098F-F985-49DA-8B82-8450433E8B4A}"/>
    <cellStyle name="Accent6 2 2 2 2 2 2 60" xfId="34618" xr:uid="{6B6FB00C-7E03-401C-B377-AD84BCC9D787}"/>
    <cellStyle name="Accent6 2 2 2 2 2 2 61" xfId="35070" xr:uid="{C19A8C5E-96F7-4041-AFA4-7EB38099E515}"/>
    <cellStyle name="Accent6 2 2 2 2 2 2 62" xfId="33583" xr:uid="{03F7BAC6-4287-4D7B-A66F-4A54E62802EA}"/>
    <cellStyle name="Accent6 2 2 2 2 2 2 63" xfId="34608" xr:uid="{2697AB4F-ADD6-4041-B4ED-13E32FE5677E}"/>
    <cellStyle name="Accent6 2 2 2 2 2 2 64" xfId="27068" xr:uid="{DA2345D2-9950-4BCB-92D7-5E1DCEF73626}"/>
    <cellStyle name="Accent6 2 2 2 2 2 2 65" xfId="28274" xr:uid="{1E34615E-F628-4A2C-9758-BC264303787F}"/>
    <cellStyle name="Accent6 2 2 2 2 2 2 66" xfId="28973" xr:uid="{44FD9A67-8DA2-48B8-AF29-CC9A40CA3869}"/>
    <cellStyle name="Accent6 2 2 2 2 2 2 67" xfId="29219" xr:uid="{478717A1-D8C0-4956-B35F-07D7C50F1B15}"/>
    <cellStyle name="Accent6 2 2 2 2 2 2 68" xfId="29491" xr:uid="{AEBD277D-6FBD-428E-8878-C78573552AAA}"/>
    <cellStyle name="Accent6 2 2 2 2 2 2 69" xfId="26926" xr:uid="{BB2827C9-441A-4508-9736-E03DDBDE6C07}"/>
    <cellStyle name="Accent6 2 2 2 2 2 2 7" xfId="18774" xr:uid="{442ABC51-E94D-41FE-9ACB-662B1D3CEA68}"/>
    <cellStyle name="Accent6 2 2 2 2 2 2 70" xfId="32104" xr:uid="{E6CFB508-971F-4221-8914-60C99DE58CA5}"/>
    <cellStyle name="Accent6 2 2 2 2 2 2 71" xfId="37173" xr:uid="{88BA059A-9520-4D64-BC89-F85309E7C357}"/>
    <cellStyle name="Accent6 2 2 2 2 2 2 8" xfId="18888" xr:uid="{1DC36205-2B3F-40CC-9E57-477659EB126B}"/>
    <cellStyle name="Accent6 2 2 2 2 2 2 9" xfId="19007" xr:uid="{9CF58938-588C-467F-82FB-A2A893F2AC37}"/>
    <cellStyle name="Accent6 2 2 2 2 2 20" xfId="24503" xr:uid="{5418FCFC-993F-40E5-BD29-5B6512585D4B}"/>
    <cellStyle name="Accent6 2 2 2 2 2 21" xfId="20685" xr:uid="{B570B2D3-3524-4767-A49D-F73127F9DFFE}"/>
    <cellStyle name="Accent6 2 2 2 2 2 22" xfId="24424" xr:uid="{E174E78D-79C9-4EC3-99FD-ED4534669417}"/>
    <cellStyle name="Accent6 2 2 2 2 2 23" xfId="20628" xr:uid="{366843FD-826C-4FE3-9FD0-D8235E2F49BF}"/>
    <cellStyle name="Accent6 2 2 2 2 2 24" xfId="21049" xr:uid="{78617C7F-1FC3-4694-9351-A06F30C40BBB}"/>
    <cellStyle name="Accent6 2 2 2 2 2 25" xfId="24942" xr:uid="{3953A7AC-FC75-4053-BD3B-68F3200F9D0F}"/>
    <cellStyle name="Accent6 2 2 2 2 2 26" xfId="25110" xr:uid="{A85F8776-7586-4273-B381-1D68C1ED94A6}"/>
    <cellStyle name="Accent6 2 2 2 2 2 27" xfId="25266" xr:uid="{2F6CBF6A-BED8-4769-8FEA-EE0510AC7E2C}"/>
    <cellStyle name="Accent6 2 2 2 2 2 28" xfId="25412" xr:uid="{BDED4592-46BA-4064-9C8C-EF17F2DD3BF9}"/>
    <cellStyle name="Accent6 2 2 2 2 2 29" xfId="25550" xr:uid="{287E90D2-12C3-4203-9164-5FBBC5D9854C}"/>
    <cellStyle name="Accent6 2 2 2 2 2 3" xfId="14567" xr:uid="{E5F43254-B615-471A-A727-E2038C7B10F6}"/>
    <cellStyle name="Accent6 2 2 2 2 2 30" xfId="25676" xr:uid="{BED4579F-46BF-46AB-B833-D7386BC8ED28}"/>
    <cellStyle name="Accent6 2 2 2 2 2 31" xfId="25786" xr:uid="{CEAD6F47-1734-49F0-8C17-B5D3E2F91813}"/>
    <cellStyle name="Accent6 2 2 2 2 2 32" xfId="25890" xr:uid="{8635036C-5D86-42AE-AB44-7C9A910A23A9}"/>
    <cellStyle name="Accent6 2 2 2 2 2 33" xfId="17462" xr:uid="{4B5AC817-81F2-403F-97E2-F36266216757}"/>
    <cellStyle name="Accent6 2 2 2 2 2 34" xfId="22791" xr:uid="{B4AFAD84-2DFE-456C-8EBA-4E49AE08F7B1}"/>
    <cellStyle name="Accent6 2 2 2 2 2 35" xfId="17534" xr:uid="{29FD4DE3-A6AB-4806-A788-C581D914CDCC}"/>
    <cellStyle name="Accent6 2 2 2 2 2 36" xfId="19871" xr:uid="{012BB0F5-5301-43DA-BFBB-CBAE1987C84D}"/>
    <cellStyle name="Accent6 2 2 2 2 2 37" xfId="22841" xr:uid="{D947CF6B-9D95-489B-8256-D346038BBF51}"/>
    <cellStyle name="Accent6 2 2 2 2 2 38" xfId="19250" xr:uid="{F156F87E-7630-4E84-91D1-BF6D7B268861}"/>
    <cellStyle name="Accent6 2 2 2 2 2 39" xfId="19588" xr:uid="{9ABAAD86-DE12-41CD-BCBB-37F0D43CE0D7}"/>
    <cellStyle name="Accent6 2 2 2 2 2 4" xfId="16084" xr:uid="{2294594A-14FB-4EFC-AAD8-B4BBC2408561}"/>
    <cellStyle name="Accent6 2 2 2 2 2 4 10" xfId="21085" xr:uid="{83187488-A5CC-4A75-BE73-CACF4671A28D}"/>
    <cellStyle name="Accent6 2 2 2 2 2 4 11" xfId="24580" xr:uid="{EE28DD34-1F55-401D-BCB6-258B5302DCFE}"/>
    <cellStyle name="Accent6 2 2 2 2 2 4 12" xfId="20111" xr:uid="{FDA68010-F221-4E40-9A58-B8C9A97234FE}"/>
    <cellStyle name="Accent6 2 2 2 2 2 4 13" xfId="24898" xr:uid="{3B5F76AC-74F4-4136-801C-2D479AFC69A2}"/>
    <cellStyle name="Accent6 2 2 2 2 2 4 14" xfId="25071" xr:uid="{D74E31A3-EDB6-495F-BFDE-D4C74BEB0116}"/>
    <cellStyle name="Accent6 2 2 2 2 2 4 15" xfId="25228" xr:uid="{4E8C0C87-8811-4D0D-99BF-85B568FC8F5F}"/>
    <cellStyle name="Accent6 2 2 2 2 2 4 16" xfId="25377" xr:uid="{8C7D7121-795F-40FF-AE1D-7373BB497ED7}"/>
    <cellStyle name="Accent6 2 2 2 2 2 4 17" xfId="25518" xr:uid="{12AB1449-9842-4ED3-A622-28DBCA66A969}"/>
    <cellStyle name="Accent6 2 2 2 2 2 4 18" xfId="27825" xr:uid="{B75C1795-EE5A-4B5F-B04D-7A87C27B92F6}"/>
    <cellStyle name="Accent6 2 2 2 2 2 4 19" xfId="28845" xr:uid="{662B1763-B500-40EE-A5B7-B26ED20C57E3}"/>
    <cellStyle name="Accent6 2 2 2 2 2 4 2" xfId="18258" xr:uid="{A99818AE-D4B5-484B-B437-C1D67BF49592}"/>
    <cellStyle name="Accent6 2 2 2 2 2 4 2 2" xfId="21737" xr:uid="{8E893272-04D5-47C4-8CEB-D827DFE37F58}"/>
    <cellStyle name="Accent6 2 2 2 2 2 4 2 2 2" xfId="22940" xr:uid="{419A2B5A-B7E9-4387-B6EA-D9D74CC99C30}"/>
    <cellStyle name="Accent6 2 2 2 2 2 4 2 2 3" xfId="29654" xr:uid="{42447AAA-D429-4BD7-A5C0-409B36D2EEF6}"/>
    <cellStyle name="Accent6 2 2 2 2 2 4 2 2 4" xfId="27062" xr:uid="{75943012-4477-4790-8F78-084DC5BBA48C}"/>
    <cellStyle name="Accent6 2 2 2 2 2 4 2 2 5" xfId="28342" xr:uid="{B5F65460-4802-43DD-8CCC-1D7C1421518D}"/>
    <cellStyle name="Accent6 2 2 2 2 2 4 2 2 6" xfId="15402" xr:uid="{89CB75E9-F143-4331-97B7-BA683BA9C9A5}"/>
    <cellStyle name="Accent6 2 2 2 2 2 4 2 2 7" xfId="29765" xr:uid="{1E984BB9-5C92-4E93-A33B-1CE67D205895}"/>
    <cellStyle name="Accent6 2 2 2 2 2 4 2 2 8" xfId="14870" xr:uid="{1A9D7674-FF8E-45B2-BFF6-DD4A56C0F00C}"/>
    <cellStyle name="Accent6 2 2 2 2 2 4 2 3" xfId="29097" xr:uid="{EFE79A9B-ED22-4900-B82D-BA649B385811}"/>
    <cellStyle name="Accent6 2 2 2 2 2 4 2 4" xfId="29746" xr:uid="{DF0A8251-8AB5-4110-967B-1D3A325ACAC7}"/>
    <cellStyle name="Accent6 2 2 2 2 2 4 2 5" xfId="27997" xr:uid="{50A69DB2-A314-4923-9E4B-1474A86BA798}"/>
    <cellStyle name="Accent6 2 2 2 2 2 4 2 6" xfId="15775" xr:uid="{DDB5DE52-5564-445D-8F39-EE18483415D6}"/>
    <cellStyle name="Accent6 2 2 2 2 2 4 2 7" xfId="15279" xr:uid="{0C9CB400-32D6-4BB5-B3BC-6F5BE1FE8300}"/>
    <cellStyle name="Accent6 2 2 2 2 2 4 2 8" xfId="28625" xr:uid="{62C548D1-1AEC-44C5-9B1D-CAD77A71FAD4}"/>
    <cellStyle name="Accent6 2 2 2 2 2 4 20" xfId="28164" xr:uid="{2ACD09AB-7250-409E-B4B6-680FFDCE6248}"/>
    <cellStyle name="Accent6 2 2 2 2 2 4 21" xfId="15296" xr:uid="{61290F6E-6118-40B1-89EC-B7E670D9DB84}"/>
    <cellStyle name="Accent6 2 2 2 2 2 4 22" xfId="27372" xr:uid="{127B98EE-F1F5-4B5E-956E-C90532F9DDBA}"/>
    <cellStyle name="Accent6 2 2 2 2 2 4 23" xfId="27273" xr:uid="{87AA853D-59A3-4D81-BEC0-AA7EE26042DC}"/>
    <cellStyle name="Accent6 2 2 2 2 2 4 3" xfId="24275" xr:uid="{7B423509-3F77-4C66-8332-EAE2DF450DF4}"/>
    <cellStyle name="Accent6 2 2 2 2 2 4 4" xfId="21414" xr:uid="{6D001C1C-792A-437A-A6A0-8ADD6194290D}"/>
    <cellStyle name="Accent6 2 2 2 2 2 4 5" xfId="24005" xr:uid="{33E12DEB-1AB4-479F-BDE7-A518AF646A5B}"/>
    <cellStyle name="Accent6 2 2 2 2 2 4 6" xfId="21860" xr:uid="{8B6217BA-020A-4AFA-8843-13785C73977D}"/>
    <cellStyle name="Accent6 2 2 2 2 2 4 7" xfId="21114" xr:uid="{29A6F48D-8813-4F99-AA91-69D55927B3AF}"/>
    <cellStyle name="Accent6 2 2 2 2 2 4 8" xfId="24704" xr:uid="{E1D0C1D8-33F5-44DA-BB26-A27D18079EB9}"/>
    <cellStyle name="Accent6 2 2 2 2 2 4 9" xfId="20687" xr:uid="{B83DBC9C-7E32-46A4-8481-A011164D1DF1}"/>
    <cellStyle name="Accent6 2 2 2 2 2 40" xfId="26256" xr:uid="{543EDA6A-6EDD-492A-B4B6-0706999CBE11}"/>
    <cellStyle name="Accent6 2 2 2 2 2 41" xfId="26342" xr:uid="{33D651BB-6F20-4DFB-8CB9-94742D731DC5}"/>
    <cellStyle name="Accent6 2 2 2 2 2 42" xfId="26420" xr:uid="{7C499E67-2886-4A9F-A9A9-80C96A4166BE}"/>
    <cellStyle name="Accent6 2 2 2 2 2 43" xfId="26493" xr:uid="{6724039D-1655-4A80-B072-E1486288CE90}"/>
    <cellStyle name="Accent6 2 2 2 2 2 44" xfId="26558" xr:uid="{917144BF-27BC-4CC6-AE99-E0F78CE909BF}"/>
    <cellStyle name="Accent6 2 2 2 2 2 45" xfId="26620" xr:uid="{F58BC92A-9D0B-4ABB-B708-DCED415B22AF}"/>
    <cellStyle name="Accent6 2 2 2 2 2 46" xfId="14765" xr:uid="{45D74174-D462-4781-A542-DF8B55A0D54B}"/>
    <cellStyle name="Accent6 2 2 2 2 2 47" xfId="27970" xr:uid="{69D7E014-DAA9-445E-82D9-D3CE588BA7E5}"/>
    <cellStyle name="Accent6 2 2 2 2 2 48" xfId="28575" xr:uid="{77C9E08F-169B-45DF-AC33-2249477DF0AD}"/>
    <cellStyle name="Accent6 2 2 2 2 2 49" xfId="27483" xr:uid="{7FB55F12-FA01-4B18-A7E0-CA5E61078ECF}"/>
    <cellStyle name="Accent6 2 2 2 2 2 5" xfId="18378" xr:uid="{B574FF67-2DF8-42FA-9B7F-5450C3148D54}"/>
    <cellStyle name="Accent6 2 2 2 2 2 50" xfId="29925" xr:uid="{E627575C-8836-4525-8E0D-AD70107A4762}"/>
    <cellStyle name="Accent6 2 2 2 2 2 51" xfId="31419" xr:uid="{4C0862A3-B9DD-4C37-B0E2-D347FCF70E63}"/>
    <cellStyle name="Accent6 2 2 2 2 2 52" xfId="29914" xr:uid="{5CFFA7F7-0616-4C47-8811-E714DAC4A7A9}"/>
    <cellStyle name="Accent6 2 2 2 2 2 52 2" xfId="33212" xr:uid="{72D94B9F-A556-4C72-BA30-32595D7A2468}"/>
    <cellStyle name="Accent6 2 2 2 2 2 52 3" xfId="36241" xr:uid="{609D9926-879E-42EF-B6FC-12E37937BAD7}"/>
    <cellStyle name="Accent6 2 2 2 2 2 52 4" xfId="29519" xr:uid="{7121B829-A2A3-43D7-BE2C-55926998D6C5}"/>
    <cellStyle name="Accent6 2 2 2 2 2 52 5" xfId="30255" xr:uid="{E94926CD-F462-464F-8004-C6010A5B4CF3}"/>
    <cellStyle name="Accent6 2 2 2 2 2 52 6" xfId="15547" xr:uid="{932DB27A-3B67-4283-8844-A00D8E1313EA}"/>
    <cellStyle name="Accent6 2 2 2 2 2 52 7" xfId="36178" xr:uid="{B734581B-396F-4C1C-ABD3-623BB5F5EA40}"/>
    <cellStyle name="Accent6 2 2 2 2 2 52 8" xfId="31938" xr:uid="{33BEA4CF-287D-4982-90F9-FB99826D3219}"/>
    <cellStyle name="Accent6 2 2 2 2 2 52 9" xfId="31257" xr:uid="{E7DFBACB-E9D9-473A-A384-8CE3813A5BBD}"/>
    <cellStyle name="Accent6 2 2 2 2 2 53" xfId="35559" xr:uid="{FEB84D1A-36B8-455C-8988-426BDE2AAF29}"/>
    <cellStyle name="Accent6 2 2 2 2 2 54" xfId="32583" xr:uid="{807D8DD9-6FC6-440C-8FD4-0498D4000DD0}"/>
    <cellStyle name="Accent6 2 2 2 2 2 55" xfId="33985" xr:uid="{DECE5269-5AFA-4C80-8217-950F513B7C08}"/>
    <cellStyle name="Accent6 2 2 2 2 2 56" xfId="35141" xr:uid="{D34EBB1A-4DDE-444F-A17B-3210E51B14AC}"/>
    <cellStyle name="Accent6 2 2 2 2 2 57" xfId="35297" xr:uid="{9C727B1A-5698-41DB-84D8-BB1DAEC55B37}"/>
    <cellStyle name="Accent6 2 2 2 2 2 58" xfId="32779" xr:uid="{6F25378A-847D-4231-A109-C69680C348CE}"/>
    <cellStyle name="Accent6 2 2 2 2 2 59" xfId="34646" xr:uid="{A298CD16-6C81-41D4-95DB-D42FB8C7DF0F}"/>
    <cellStyle name="Accent6 2 2 2 2 2 6" xfId="18498" xr:uid="{CF9F51EA-DAAE-4E02-A36E-6CAD2C18CE0C}"/>
    <cellStyle name="Accent6 2 2 2 2 2 60" xfId="35700" xr:uid="{E5AB418F-6101-4586-A114-637999739660}"/>
    <cellStyle name="Accent6 2 2 2 2 2 61" xfId="35749" xr:uid="{D905181A-F57B-4276-9F1F-A823168C57D2}"/>
    <cellStyle name="Accent6 2 2 2 2 2 62" xfId="35795" xr:uid="{8C332C19-5478-47AA-9D2A-476C3743DCD6}"/>
    <cellStyle name="Accent6 2 2 2 2 2 63" xfId="35837" xr:uid="{21A089CE-BDAE-47A0-A134-BD783E048459}"/>
    <cellStyle name="Accent6 2 2 2 2 2 64" xfId="35879" xr:uid="{1F9AA6F2-5910-472F-BD6C-210C74A19245}"/>
    <cellStyle name="Accent6 2 2 2 2 2 65" xfId="32141" xr:uid="{9C463576-09FA-492C-B02C-4560A8D39B6E}"/>
    <cellStyle name="Accent6 2 2 2 2 2 66" xfId="32207" xr:uid="{CC44FE19-D47B-404B-9FB3-EB977F0DF6AB}"/>
    <cellStyle name="Accent6 2 2 2 2 2 67" xfId="32494" xr:uid="{CF769872-ADCC-4464-8F22-784169D5117F}"/>
    <cellStyle name="Accent6 2 2 2 2 2 68" xfId="32042" xr:uid="{3BF49950-29F4-42A7-AE38-DF79C6E53D95}"/>
    <cellStyle name="Accent6 2 2 2 2 2 69" xfId="15373" xr:uid="{68561E50-9A91-4E64-BDFD-5D6C55C35F8F}"/>
    <cellStyle name="Accent6 2 2 2 2 2 7" xfId="18621" xr:uid="{22B7A61A-BA6F-4340-A9F7-B9EBE88DF3F5}"/>
    <cellStyle name="Accent6 2 2 2 2 2 70" xfId="30220" xr:uid="{384DCCF6-81CB-4157-BD61-27BAC87006CC}"/>
    <cellStyle name="Accent6 2 2 2 2 2 71" xfId="32082" xr:uid="{81CC3A44-CB84-46A4-8BB5-9A5FD1893EF5}"/>
    <cellStyle name="Accent6 2 2 2 2 2 72" xfId="37142" xr:uid="{D55F666D-C272-4C98-928E-573522F13DF5}"/>
    <cellStyle name="Accent6 2 2 2 2 2 8" xfId="18743" xr:uid="{F7E26FE7-BB70-4CE6-A0AC-7E48D31C427C}"/>
    <cellStyle name="Accent6 2 2 2 2 2 9" xfId="18857" xr:uid="{27F821BD-9C94-4F6C-A649-4C73225A4709}"/>
    <cellStyle name="Accent6 2 2 2 2 20" xfId="24670" xr:uid="{FC67CED1-0452-49B6-9E44-28CD1B9D37E7}"/>
    <cellStyle name="Accent6 2 2 2 2 21" xfId="21808" xr:uid="{6701A365-18C2-40AD-99B5-F4A96E9141B7}"/>
    <cellStyle name="Accent6 2 2 2 2 22" xfId="20210" xr:uid="{042D5C50-7C3B-4E43-A781-9C4E6F05A02B}"/>
    <cellStyle name="Accent6 2 2 2 2 23" xfId="22176" xr:uid="{DAF3E842-986E-4307-A6F2-6844DC605DFD}"/>
    <cellStyle name="Accent6 2 2 2 2 24" xfId="23520" xr:uid="{AF7086EE-FE00-4DCC-8F37-1C87591B58A1}"/>
    <cellStyle name="Accent6 2 2 2 2 25" xfId="21594" xr:uid="{B8683785-22BE-4B74-87B7-7DA1A74501B5}"/>
    <cellStyle name="Accent6 2 2 2 2 26" xfId="24945" xr:uid="{73D745EC-09E4-4F9F-AF7E-19779F6AD1ED}"/>
    <cellStyle name="Accent6 2 2 2 2 27" xfId="25113" xr:uid="{D3AAAA4A-D1A5-42B6-AF7F-517D5545CE94}"/>
    <cellStyle name="Accent6 2 2 2 2 28" xfId="25269" xr:uid="{249EA564-6A2A-41A4-8B57-3242FF8EEA37}"/>
    <cellStyle name="Accent6 2 2 2 2 29" xfId="25415" xr:uid="{B142DD79-4739-4A0F-9E4D-BFB9CBE98A5E}"/>
    <cellStyle name="Accent6 2 2 2 2 3" xfId="14536" xr:uid="{453A3E5E-4F46-4E3C-9F31-A6664079D249}"/>
    <cellStyle name="Accent6 2 2 2 2 30" xfId="25552" xr:uid="{19E97124-E6A1-4374-9C11-56D8FD256099}"/>
    <cellStyle name="Accent6 2 2 2 2 31" xfId="25678" xr:uid="{988AB803-8236-45D6-8989-C82072158103}"/>
    <cellStyle name="Accent6 2 2 2 2 32" xfId="25788" xr:uid="{ED7C9CC4-3559-443A-8B21-7127F82AB805}"/>
    <cellStyle name="Accent6 2 2 2 2 33" xfId="16624" xr:uid="{B12F69F2-B710-4670-98FC-8A9B8F38BD35}"/>
    <cellStyle name="Accent6 2 2 2 2 34" xfId="17652" xr:uid="{BC6B701B-7E73-43F4-9745-E82EC5DAE864}"/>
    <cellStyle name="Accent6 2 2 2 2 35" xfId="18313" xr:uid="{D1581AF9-CD74-42EC-99F2-1F1A439D73FD}"/>
    <cellStyle name="Accent6 2 2 2 2 36" xfId="17039" xr:uid="{20CDCA8B-884D-4B25-81CF-9D78D356CB39}"/>
    <cellStyle name="Accent6 2 2 2 2 37" xfId="23012" xr:uid="{7B95F6C1-CDC3-43FB-8B67-D02057267A5D}"/>
    <cellStyle name="Accent6 2 2 2 2 38" xfId="22863" xr:uid="{0E80A9DA-954C-4679-8972-34AC4A112697}"/>
    <cellStyle name="Accent6 2 2 2 2 39" xfId="17191" xr:uid="{D14B792B-6EB8-4C18-AA87-6A72327D66DE}"/>
    <cellStyle name="Accent6 2 2 2 2 4" xfId="16053" xr:uid="{77B756F3-9F54-4A18-9A0B-EA9E932F8ED6}"/>
    <cellStyle name="Accent6 2 2 2 2 4 10" xfId="25287" xr:uid="{D739AFFE-0370-4EC1-96BB-599D38C7884D}"/>
    <cellStyle name="Accent6 2 2 2 2 4 11" xfId="25432" xr:uid="{592821C4-AE87-41EE-86EA-780A667981FD}"/>
    <cellStyle name="Accent6 2 2 2 2 4 12" xfId="25569" xr:uid="{857F862F-8082-4A68-BDB2-816D20E51B1F}"/>
    <cellStyle name="Accent6 2 2 2 2 4 13" xfId="25694" xr:uid="{3B0C0AF2-C33A-4BCA-B9FB-A54F1280E2FF}"/>
    <cellStyle name="Accent6 2 2 2 2 4 14" xfId="25803" xr:uid="{00637AAF-D8C8-4D09-8307-F5EC83926687}"/>
    <cellStyle name="Accent6 2 2 2 2 4 15" xfId="25905" xr:uid="{438F0A46-31E9-40D2-9208-97ACD8E0BFDC}"/>
    <cellStyle name="Accent6 2 2 2 2 4 16" xfId="25991" xr:uid="{89B7B2C1-18F7-4291-A5B0-DBABDA585797}"/>
    <cellStyle name="Accent6 2 2 2 2 4 17" xfId="26069" xr:uid="{5A7BACE1-AC9E-40F5-8E42-CD4810674439}"/>
    <cellStyle name="Accent6 2 2 2 2 4 18" xfId="27783" xr:uid="{A99F53D5-04AB-41E5-98D7-DE1EB370D126}"/>
    <cellStyle name="Accent6 2 2 2 2 4 19" xfId="29235" xr:uid="{ADBE8590-ABBA-45D5-9BEC-4FC901CA6FE5}"/>
    <cellStyle name="Accent6 2 2 2 2 4 2" xfId="18164" xr:uid="{C33A6F83-D8E6-4A1E-9506-BF2E151BF63B}"/>
    <cellStyle name="Accent6 2 2 2 2 4 2 2" xfId="21731" xr:uid="{9B830A04-D9A6-4D70-96AF-A91BE421AFFF}"/>
    <cellStyle name="Accent6 2 2 2 2 4 2 2 2" xfId="22913" xr:uid="{777A19C5-ED8D-49D8-8DBF-F14F9D752381}"/>
    <cellStyle name="Accent6 2 2 2 2 4 2 2 3" xfId="29634" xr:uid="{254B24C8-7F29-45C4-86E5-BB665D56D95A}"/>
    <cellStyle name="Accent6 2 2 2 2 4 2 2 4" xfId="28201" xr:uid="{27FDEC7E-0B64-4844-91FF-C03D6B3F8165}"/>
    <cellStyle name="Accent6 2 2 2 2 4 2 2 5" xfId="29420" xr:uid="{5883D9D0-4F4F-4C3D-8057-B7E26F572C0B}"/>
    <cellStyle name="Accent6 2 2 2 2 4 2 2 6" xfId="27186" xr:uid="{30A720AE-961B-4DB0-BDC2-D5863936D27E}"/>
    <cellStyle name="Accent6 2 2 2 2 4 2 2 7" xfId="28072" xr:uid="{75F78A1B-5BE0-4E0F-AE46-18AC428ADCB6}"/>
    <cellStyle name="Accent6 2 2 2 2 4 2 2 8" xfId="15064" xr:uid="{B37082CC-53D7-4F80-BC96-CE6C3946570A}"/>
    <cellStyle name="Accent6 2 2 2 2 4 2 3" xfId="29091" xr:uid="{574C48D6-E09E-47E4-8F6D-95577486A633}"/>
    <cellStyle name="Accent6 2 2 2 2 4 2 4" xfId="27739" xr:uid="{9203657F-E473-437A-BE11-3669B4C82267}"/>
    <cellStyle name="Accent6 2 2 2 2 4 2 5" xfId="28086" xr:uid="{D9BFCBF2-09EE-4349-AB4D-74CE05CC8A4A}"/>
    <cellStyle name="Accent6 2 2 2 2 4 2 6" xfId="27949" xr:uid="{78E5C4D6-3B8A-4F8C-8E65-31B8D6E18335}"/>
    <cellStyle name="Accent6 2 2 2 2 4 2 7" xfId="14896" xr:uid="{3D5B3185-9E96-4036-9536-39789468DA38}"/>
    <cellStyle name="Accent6 2 2 2 2 4 2 8" xfId="31572" xr:uid="{A6F21BDD-89AE-449E-A6C1-3B3F327D89E8}"/>
    <cellStyle name="Accent6 2 2 2 2 4 20" xfId="27863" xr:uid="{5BCA0BED-BF84-4E3D-A8BF-65F39F69F1E6}"/>
    <cellStyle name="Accent6 2 2 2 2 4 21" xfId="28050" xr:uid="{6CA46CA3-D8F5-4C74-B802-07759F911F3D}"/>
    <cellStyle name="Accent6 2 2 2 2 4 22" xfId="27425" xr:uid="{9F7BEFE7-FE6F-4373-AACD-DCFCDEE692DF}"/>
    <cellStyle name="Accent6 2 2 2 2 4 23" xfId="27048" xr:uid="{0340E8FB-5DC3-462E-AF93-909B68F8A5EC}"/>
    <cellStyle name="Accent6 2 2 2 2 4 3" xfId="24229" xr:uid="{1A601CC0-7252-49FA-A611-27ED287A65C1}"/>
    <cellStyle name="Accent6 2 2 2 2 4 4" xfId="21748" xr:uid="{42A68BC9-E221-463A-8FC6-645A5211F19B}"/>
    <cellStyle name="Accent6 2 2 2 2 4 5" xfId="24647" xr:uid="{26A03B88-73B4-4AD9-9513-528E5E1A03AA}"/>
    <cellStyle name="Accent6 2 2 2 2 4 6" xfId="20492" xr:uid="{DE3C0696-AFA6-427F-A478-3E59A085C262}"/>
    <cellStyle name="Accent6 2 2 2 2 4 7" xfId="21110" xr:uid="{84F63075-447F-4BF7-AEA9-02F3C8EF7250}"/>
    <cellStyle name="Accent6 2 2 2 2 4 8" xfId="24965" xr:uid="{76522904-2C41-4086-8BFA-A2C3491A8C82}"/>
    <cellStyle name="Accent6 2 2 2 2 4 9" xfId="25132" xr:uid="{A20B2555-6466-4A34-BEDF-467E09B9159B}"/>
    <cellStyle name="Accent6 2 2 2 2 40" xfId="18179" xr:uid="{D779E23D-A347-483B-B327-67966361EF0C}"/>
    <cellStyle name="Accent6 2 2 2 2 41" xfId="22752" xr:uid="{B08064AA-07BC-4CDE-B526-AE7521F32DAB}"/>
    <cellStyle name="Accent6 2 2 2 2 42" xfId="23047" xr:uid="{E2FF3B4A-7573-44DD-AECE-69B37875C7CB}"/>
    <cellStyle name="Accent6 2 2 2 2 43" xfId="23055" xr:uid="{33462608-1361-486A-86D1-4B6432617105}"/>
    <cellStyle name="Accent6 2 2 2 2 44" xfId="22826" xr:uid="{FF79D5DF-5D81-4D46-A48F-C9DCC2B88A06}"/>
    <cellStyle name="Accent6 2 2 2 2 45" xfId="22603" xr:uid="{E9E242BE-F1B5-4B6C-A8D7-B72B1689C778}"/>
    <cellStyle name="Accent6 2 2 2 2 46" xfId="15878" xr:uid="{4104BBA2-198D-482D-A883-BFCC296E870F}"/>
    <cellStyle name="Accent6 2 2 2 2 47" xfId="27395" xr:uid="{00610D7D-06B5-40E9-B1CC-455637A7BAD5}"/>
    <cellStyle name="Accent6 2 2 2 2 48" xfId="30560" xr:uid="{57805CEA-082D-40D4-8D84-27090DDEDA2D}"/>
    <cellStyle name="Accent6 2 2 2 2 49" xfId="26944" xr:uid="{C1578C56-B17A-4643-814C-8BA17E6CFC61}"/>
    <cellStyle name="Accent6 2 2 2 2 5" xfId="16379" xr:uid="{C9FFEA00-68F4-430F-8C8F-1DFCBF504241}"/>
    <cellStyle name="Accent6 2 2 2 2 50" xfId="30557" xr:uid="{BD767DC0-A6A3-4EF0-AA66-04400522BA27}"/>
    <cellStyle name="Accent6 2 2 2 2 51" xfId="29249" xr:uid="{E1AF1D41-A6E3-41C8-A1DD-C1FDAD2CE134}"/>
    <cellStyle name="Accent6 2 2 2 2 52" xfId="31133" xr:uid="{F0A1A081-7FA8-466E-92F5-DC6DF2429781}"/>
    <cellStyle name="Accent6 2 2 2 2 52 2" xfId="33174" xr:uid="{709511A8-7A0E-4C3B-999F-2A101B6CF03A}"/>
    <cellStyle name="Accent6 2 2 2 2 52 3" xfId="36227" xr:uid="{1B74931C-FAB1-4040-A9B7-74667518BFE9}"/>
    <cellStyle name="Accent6 2 2 2 2 52 4" xfId="32452" xr:uid="{2D36CE25-259F-40B7-B156-76C7D79F9B36}"/>
    <cellStyle name="Accent6 2 2 2 2 52 5" xfId="36527" xr:uid="{13999790-A361-4E7C-9269-B6FC16EEB751}"/>
    <cellStyle name="Accent6 2 2 2 2 52 6" xfId="27872" xr:uid="{892BF910-5B5E-4D39-A933-34DF42519F5E}"/>
    <cellStyle name="Accent6 2 2 2 2 52 7" xfId="16117" xr:uid="{1ECBC1E2-C976-4BB7-9E51-BD286A094184}"/>
    <cellStyle name="Accent6 2 2 2 2 52 8" xfId="31722" xr:uid="{E3902D1A-89CE-4BFE-8457-A592B2D500D0}"/>
    <cellStyle name="Accent6 2 2 2 2 52 9" xfId="32180" xr:uid="{3A2A9B2F-6906-44D5-8A46-4856201231F6}"/>
    <cellStyle name="Accent6 2 2 2 2 53" xfId="34883" xr:uid="{6BD39E83-23AA-43F7-8C4B-FCA4E3C08A28}"/>
    <cellStyle name="Accent6 2 2 2 2 54" xfId="34479" xr:uid="{4D5931FF-8FF3-4C1C-A8FA-DA691B7527DF}"/>
    <cellStyle name="Accent6 2 2 2 2 55" xfId="34165" xr:uid="{698BD86C-6385-4B41-A0A1-5FC0BF1C7D8E}"/>
    <cellStyle name="Accent6 2 2 2 2 56" xfId="35607" xr:uid="{32138D38-CD6E-448A-A7D1-E660405EB6AE}"/>
    <cellStyle name="Accent6 2 2 2 2 57" xfId="32555" xr:uid="{53CA1F5D-4E16-4432-A4F7-D347FE6BA8C2}"/>
    <cellStyle name="Accent6 2 2 2 2 58" xfId="32911" xr:uid="{92BA41BB-F30A-42DF-8EF2-80488E30C339}"/>
    <cellStyle name="Accent6 2 2 2 2 59" xfId="33722" xr:uid="{F85C49A6-BD03-404A-A7A8-617C7BE8C0EF}"/>
    <cellStyle name="Accent6 2 2 2 2 6" xfId="17380" xr:uid="{79C82E49-6FEA-43E0-A14F-C60906E14077}"/>
    <cellStyle name="Accent6 2 2 2 2 60" xfId="35049" xr:uid="{B0267719-BB6A-419F-BF8C-1705961C7649}"/>
    <cellStyle name="Accent6 2 2 2 2 61" xfId="34215" xr:uid="{AB37E563-2BCF-4FEB-9EE8-A63A39D34B25}"/>
    <cellStyle name="Accent6 2 2 2 2 62" xfId="33385" xr:uid="{3F9FCB9B-B7E8-450F-B554-6B9CFEBCEB07}"/>
    <cellStyle name="Accent6 2 2 2 2 63" xfId="35353" xr:uid="{A98FDADF-3708-43CF-9F2C-7012FE631A7A}"/>
    <cellStyle name="Accent6 2 2 2 2 64" xfId="32734" xr:uid="{7075C359-0741-4742-B5BB-56590B4C2D8C}"/>
    <cellStyle name="Accent6 2 2 2 2 65" xfId="15936" xr:uid="{EC10D02A-BEE2-4621-AD82-FDB5E618E401}"/>
    <cellStyle name="Accent6 2 2 2 2 66" xfId="31195" xr:uid="{956C0A4A-8FFC-4EF9-A475-E802A67E044C}"/>
    <cellStyle name="Accent6 2 2 2 2 67" xfId="29808" xr:uid="{4C67C538-0957-418F-B10D-AFEAF3AE9D67}"/>
    <cellStyle name="Accent6 2 2 2 2 68" xfId="32077" xr:uid="{478FB791-A8E9-4389-BCF6-8AA9945E6F57}"/>
    <cellStyle name="Accent6 2 2 2 2 69" xfId="31737" xr:uid="{0BF61052-A88F-49CF-940F-557A76DF1914}"/>
    <cellStyle name="Accent6 2 2 2 2 7" xfId="16955" xr:uid="{D7E80254-872A-47F4-B0C8-1252DF74F62C}"/>
    <cellStyle name="Accent6 2 2 2 2 70" xfId="28808" xr:uid="{48BC894D-059C-4DEB-8CB9-3E7EEB47FCD6}"/>
    <cellStyle name="Accent6 2 2 2 2 71" xfId="32204" xr:uid="{930420CE-956B-467B-9506-760F79CB8891}"/>
    <cellStyle name="Accent6 2 2 2 2 72" xfId="37111" xr:uid="{203FC1E1-85E5-41F5-95C2-F3A4D156DAC0}"/>
    <cellStyle name="Accent6 2 2 2 2 8" xfId="18171" xr:uid="{E0213048-8066-4AE0-9647-1A3CD8CCFBD6}"/>
    <cellStyle name="Accent6 2 2 2 2 9" xfId="16373" xr:uid="{2D160A69-11ED-4E4E-AA7C-7A26ED53C3F1}"/>
    <cellStyle name="Accent6 2 2 2 20" xfId="23785" xr:uid="{DE589054-A6DC-4C49-B69F-3B638D137A30}"/>
    <cellStyle name="Accent6 2 2 2 21" xfId="22178" xr:uid="{0712CE58-33A1-4E02-BDD3-A7D6E3D8D139}"/>
    <cellStyle name="Accent6 2 2 2 22" xfId="23501" xr:uid="{5D26BCDB-52F2-44EA-9E9B-8B7A912A453A}"/>
    <cellStyle name="Accent6 2 2 2 23" xfId="20895" xr:uid="{6C079614-0365-4C9E-98A7-848B03FD31D8}"/>
    <cellStyle name="Accent6 2 2 2 24" xfId="23854" xr:uid="{888E258F-0C3A-4D3F-A8E7-8EF72C1BF14C}"/>
    <cellStyle name="Accent6 2 2 2 25" xfId="20777" xr:uid="{A1469F99-BC07-4EA7-84B2-8DA8569D50E4}"/>
    <cellStyle name="Accent6 2 2 2 26" xfId="20665" xr:uid="{DEB3D7B3-2DA2-4E33-8CB2-3BEC98D9F17B}"/>
    <cellStyle name="Accent6 2 2 2 27" xfId="20347" xr:uid="{12394490-9CD4-412F-993E-3E15EE22BAE2}"/>
    <cellStyle name="Accent6 2 2 2 28" xfId="23923" xr:uid="{6638F617-DED1-4699-86CB-D635C8031F27}"/>
    <cellStyle name="Accent6 2 2 2 29" xfId="20529" xr:uid="{45EF95CE-4574-4374-82B8-57F249F89206}"/>
    <cellStyle name="Accent6 2 2 2 3" xfId="14399" xr:uid="{0847B61C-1D9B-4616-AA8E-972EA0919737}"/>
    <cellStyle name="Accent6 2 2 2 30" xfId="22115" xr:uid="{40652A70-AE51-4D75-B46F-7B6A134CCC69}"/>
    <cellStyle name="Accent6 2 2 2 31" xfId="23521" xr:uid="{24A20AD7-405A-4262-9BBC-60BAFA0348A4}"/>
    <cellStyle name="Accent6 2 2 2 32" xfId="20882" xr:uid="{328D7D85-F875-4BD3-B7FD-D75FDFF157A8}"/>
    <cellStyle name="Accent6 2 2 2 33" xfId="24716" xr:uid="{C15FA52D-273F-4395-A51B-2D44CE4AA2A3}"/>
    <cellStyle name="Accent6 2 2 2 34" xfId="16551" xr:uid="{F6AC3DBD-12E4-4747-AC2B-0A8F5BC1EE5F}"/>
    <cellStyle name="Accent6 2 2 2 35" xfId="23156" xr:uid="{ADD32C1C-4B36-4A4A-A2E8-BF8495E9F1ED}"/>
    <cellStyle name="Accent6 2 2 2 36" xfId="23391" xr:uid="{ECF18A44-3387-4ECD-BB30-7EA018C51CAB}"/>
    <cellStyle name="Accent6 2 2 2 37" xfId="23173" xr:uid="{2A475192-CEB9-478B-95FA-7A907D5168CC}"/>
    <cellStyle name="Accent6 2 2 2 38" xfId="23372" xr:uid="{849FC6C7-2732-488C-A055-482BDF478ABC}"/>
    <cellStyle name="Accent6 2 2 2 39" xfId="23103" xr:uid="{C60F88EE-D669-4150-B3C1-D34FA8D099CD}"/>
    <cellStyle name="Accent6 2 2 2 4" xfId="14525" xr:uid="{63329D2C-5762-4AEF-A068-FAB0E8D47301}"/>
    <cellStyle name="Accent6 2 2 2 40" xfId="23306" xr:uid="{97B9C01F-24A9-403F-9C4A-387D1582991A}"/>
    <cellStyle name="Accent6 2 2 2 41" xfId="16758" xr:uid="{2ACE304D-EC93-4B56-A9FD-B6CA9DF17FDC}"/>
    <cellStyle name="Accent6 2 2 2 42" xfId="23184" xr:uid="{83DAF330-94E7-4469-BA0A-284F8D82F64C}"/>
    <cellStyle name="Accent6 2 2 2 43" xfId="22525" xr:uid="{C5801801-A3C7-416D-9F86-D926746FF782}"/>
    <cellStyle name="Accent6 2 2 2 44" xfId="23351" xr:uid="{B16C6A97-F69C-4965-908E-038FA3C18D40}"/>
    <cellStyle name="Accent6 2 2 2 45" xfId="23426" xr:uid="{52C7B430-EC5E-4AD9-A3F2-B2009588E8AE}"/>
    <cellStyle name="Accent6 2 2 2 46" xfId="18547" xr:uid="{68F1F589-1F94-4AAE-9F6A-BC14AA956C4C}"/>
    <cellStyle name="Accent6 2 2 2 47" xfId="15766" xr:uid="{71C952E6-EFC6-46C2-AEB6-ACB2A6ECC3F7}"/>
    <cellStyle name="Accent6 2 2 2 48" xfId="28031" xr:uid="{8404A45B-C231-4EFE-9C6D-0BA009E247E4}"/>
    <cellStyle name="Accent6 2 2 2 49" xfId="27439" xr:uid="{55963C64-DA30-4239-8897-8ADD1849DDD6}"/>
    <cellStyle name="Accent6 2 2 2 5" xfId="15695" xr:uid="{86819D6D-3C09-4167-9D31-CD036D63CC70}"/>
    <cellStyle name="Accent6 2 2 2 5 10" xfId="24452" xr:uid="{8EB6618D-DD52-478E-BC90-2568D3353FC4}"/>
    <cellStyle name="Accent6 2 2 2 5 11" xfId="20041" xr:uid="{4759CEFE-12A4-4EF3-A30C-416D17D29AA5}"/>
    <cellStyle name="Accent6 2 2 2 5 12" xfId="23782" xr:uid="{1B652B8B-FF95-45D9-AF46-F6D1BC8DDCB5}"/>
    <cellStyle name="Accent6 2 2 2 5 13" xfId="21245" xr:uid="{F31BB5F9-9F0A-4522-AA89-520AC84ED030}"/>
    <cellStyle name="Accent6 2 2 2 5 14" xfId="23987" xr:uid="{6829EEA9-195B-4951-9BB9-B9A1E775C7C7}"/>
    <cellStyle name="Accent6 2 2 2 5 15" xfId="22056" xr:uid="{6DE5F541-9CEF-4516-8D6A-1866035C7764}"/>
    <cellStyle name="Accent6 2 2 2 5 16" xfId="24506" xr:uid="{ADFAB5DA-2D8F-41B1-82ED-3F70FFE064F4}"/>
    <cellStyle name="Accent6 2 2 2 5 17" xfId="20586" xr:uid="{B72775AF-31E7-41EA-BC4E-AB2B7797DCDC}"/>
    <cellStyle name="Accent6 2 2 2 5 18" xfId="27752" xr:uid="{CFDB2C48-E0A0-46E2-B7BB-AF379769EC3E}"/>
    <cellStyle name="Accent6 2 2 2 5 19" xfId="15463" xr:uid="{D07C7AB7-02F5-43D9-BFC5-2584570F69EF}"/>
    <cellStyle name="Accent6 2 2 2 5 2" xfId="18133" xr:uid="{F7296896-6286-4E4C-B3E6-806D050C7530}"/>
    <cellStyle name="Accent6 2 2 2 5 2 2" xfId="20416" xr:uid="{5990CB31-2B76-48EE-993A-9F559D729407}"/>
    <cellStyle name="Accent6 2 2 2 5 2 2 2" xfId="22882" xr:uid="{19B1F30C-D606-4C0B-9CE7-F6FDF9E6CA42}"/>
    <cellStyle name="Accent6 2 2 2 5 2 2 3" xfId="29603" xr:uid="{5DA1E84B-0C14-41F1-BBEC-189E372A2C44}"/>
    <cellStyle name="Accent6 2 2 2 5 2 2 4" xfId="30196" xr:uid="{957DF70C-9CDA-4077-B945-0C94E4D1FF03}"/>
    <cellStyle name="Accent6 2 2 2 5 2 2 5" xfId="28880" xr:uid="{C22AAAAA-6605-46D2-9E66-B375531C985A}"/>
    <cellStyle name="Accent6 2 2 2 5 2 2 6" xfId="30676" xr:uid="{122E0710-850C-4A3E-9487-B48FD507EEDE}"/>
    <cellStyle name="Accent6 2 2 2 5 2 2 7" xfId="16032" xr:uid="{BCF8A47A-D93D-4BA7-AADD-B0EA0BC30DED}"/>
    <cellStyle name="Accent6 2 2 2 5 2 2 8" xfId="15562" xr:uid="{D94678CF-2C83-43A6-A78C-952CB4B2EFA9}"/>
    <cellStyle name="Accent6 2 2 2 5 2 3" xfId="28645" xr:uid="{2780CF22-1BC8-4BE7-B54A-554DF687BB9E}"/>
    <cellStyle name="Accent6 2 2 2 5 2 4" xfId="27086" xr:uid="{3E68A20C-3575-4576-A2AD-15C77A1C935F}"/>
    <cellStyle name="Accent6 2 2 2 5 2 5" xfId="30947" xr:uid="{A9D88B0E-29D7-428A-84C0-7E18DAEBBE6A}"/>
    <cellStyle name="Accent6 2 2 2 5 2 6" xfId="27616" xr:uid="{1F5EDC9D-DEBB-4D4D-AAF5-D419A3DA5708}"/>
    <cellStyle name="Accent6 2 2 2 5 2 7" xfId="28707" xr:uid="{8A1C719A-2FAD-4ACE-BDB4-2AF8AF761C3C}"/>
    <cellStyle name="Accent6 2 2 2 5 2 8" xfId="28801" xr:uid="{FBF4A840-D977-410D-9B36-F278992DFBA1}"/>
    <cellStyle name="Accent6 2 2 2 5 20" xfId="28900" xr:uid="{154779C7-023C-4E80-A6E7-6025F444E605}"/>
    <cellStyle name="Accent6 2 2 2 5 21" xfId="28439" xr:uid="{CA39B21D-0D0B-430B-AC2B-2BB1DADE7D74}"/>
    <cellStyle name="Accent6 2 2 2 5 22" xfId="29950" xr:uid="{FE2D1497-6B06-4B10-BB83-EB02E8551414}"/>
    <cellStyle name="Accent6 2 2 2 5 23" xfId="16108" xr:uid="{688DBAC0-9E04-4284-920E-F77B5BAE15CB}"/>
    <cellStyle name="Accent6 2 2 2 5 3" xfId="24198" xr:uid="{12159F55-50EC-4044-94F1-4222C73B6D64}"/>
    <cellStyle name="Accent6 2 2 2 5 4" xfId="20616" xr:uid="{29630B4D-CC9C-411C-9B8E-259A2FFE4253}"/>
    <cellStyle name="Accent6 2 2 2 5 5" xfId="24733" xr:uid="{CE92165C-0AEF-40EB-A29A-DE957233D72D}"/>
    <cellStyle name="Accent6 2 2 2 5 6" xfId="22060" xr:uid="{35F9614F-FEC2-4DDB-AB71-D014C1480A55}"/>
    <cellStyle name="Accent6 2 2 2 5 7" xfId="21662" xr:uid="{6A5B1E4A-D203-4C8C-89CC-BAA2AA5489AB}"/>
    <cellStyle name="Accent6 2 2 2 5 8" xfId="20479" xr:uid="{A8A739FF-0E77-473E-8A7C-683245D4A080}"/>
    <cellStyle name="Accent6 2 2 2 5 9" xfId="20336" xr:uid="{0104E8AF-CDDF-47E6-A1E1-CC78071C7EFE}"/>
    <cellStyle name="Accent6 2 2 2 50" xfId="28053" xr:uid="{1A767371-B21A-4AC2-9A15-58D137F3BA4A}"/>
    <cellStyle name="Accent6 2 2 2 51" xfId="15544" xr:uid="{421A8D2C-11C5-4C50-A593-4D944119CB92}"/>
    <cellStyle name="Accent6 2 2 2 52" xfId="30629" xr:uid="{4822154D-2E4F-4187-B98C-262E06DA303D}"/>
    <cellStyle name="Accent6 2 2 2 53" xfId="14927" xr:uid="{8ECAD4A7-2A59-4297-BD03-58DF93516FBB}"/>
    <cellStyle name="Accent6 2 2 2 53 2" xfId="33143" xr:uid="{3AF4E5C8-7536-42FF-BD6F-354EFD389672}"/>
    <cellStyle name="Accent6 2 2 2 53 3" xfId="36196" xr:uid="{80EC1FFE-3A68-4F0F-A510-ED0D20FFCF4F}"/>
    <cellStyle name="Accent6 2 2 2 53 4" xfId="15896" xr:uid="{54AD1C1A-AAD6-4722-9CC1-9A134E95C72E}"/>
    <cellStyle name="Accent6 2 2 2 53 5" xfId="27655" xr:uid="{FF560935-AB00-4752-9689-439224FF01F9}"/>
    <cellStyle name="Accent6 2 2 2 53 6" xfId="36109" xr:uid="{CFE1A6BB-A78C-486E-93AF-6EA04649764F}"/>
    <cellStyle name="Accent6 2 2 2 53 7" xfId="31595" xr:uid="{9DDD4B13-0E38-4B1F-BB94-C03E9D2D9BC2}"/>
    <cellStyle name="Accent6 2 2 2 53 8" xfId="31767" xr:uid="{6A0D66CC-FC3A-46F6-AEC8-496806F7B989}"/>
    <cellStyle name="Accent6 2 2 2 53 9" xfId="28677" xr:uid="{18BDEB1B-643B-4C90-90F2-166820568064}"/>
    <cellStyle name="Accent6 2 2 2 54" xfId="35662" xr:uid="{929ACA11-754D-4C85-9E11-46EA226582DE}"/>
    <cellStyle name="Accent6 2 2 2 55" xfId="35716" xr:uid="{4D5B7236-AD31-4361-A05B-7EADD313BB84}"/>
    <cellStyle name="Accent6 2 2 2 56" xfId="35764" xr:uid="{D9880A0A-DA9F-492A-B458-E631D125B1F6}"/>
    <cellStyle name="Accent6 2 2 2 57" xfId="35809" xr:uid="{CDC7F6F6-D363-4699-8E27-751C47B4681D}"/>
    <cellStyle name="Accent6 2 2 2 58" xfId="35851" xr:uid="{D169DB00-DF4B-467B-A757-7D2B034A5A72}"/>
    <cellStyle name="Accent6 2 2 2 59" xfId="35890" xr:uid="{7A2C846D-24B8-4087-A234-446C20CB2B2D}"/>
    <cellStyle name="Accent6 2 2 2 6" xfId="17794" xr:uid="{7909C0A8-6120-487F-8076-4BDA6E88B023}"/>
    <cellStyle name="Accent6 2 2 2 60" xfId="35926" xr:uid="{E2B1D911-C58B-4544-BBBF-5847D24F10BE}"/>
    <cellStyle name="Accent6 2 2 2 61" xfId="35958" xr:uid="{8922FAB1-019C-403C-9730-DDC7C90E433B}"/>
    <cellStyle name="Accent6 2 2 2 62" xfId="35987" xr:uid="{A7212C73-8B07-4C3A-8BAD-0FD62BDD2F41}"/>
    <cellStyle name="Accent6 2 2 2 63" xfId="36009" xr:uid="{8DAAAB92-81E0-4149-BCB5-67494099B38F}"/>
    <cellStyle name="Accent6 2 2 2 64" xfId="36026" xr:uid="{ED60B77D-1357-4E24-8D3F-3496638BACEF}"/>
    <cellStyle name="Accent6 2 2 2 65" xfId="36040" xr:uid="{F4E64B59-5A2B-4D36-9009-4ED694799533}"/>
    <cellStyle name="Accent6 2 2 2 66" xfId="31984" xr:uid="{10D981B8-6F4F-4ACE-A69D-F9D8479DCBE2}"/>
    <cellStyle name="Accent6 2 2 2 67" xfId="32164" xr:uid="{C38F988E-57BE-476A-AB83-2E586D700497}"/>
    <cellStyle name="Accent6 2 2 2 68" xfId="31686" xr:uid="{080F7147-5B3E-4B8A-AD65-667A3963101B}"/>
    <cellStyle name="Accent6 2 2 2 69" xfId="36675" xr:uid="{5D96F970-3614-4AB2-9AEB-A71B121AF9B8}"/>
    <cellStyle name="Accent6 2 2 2 7" xfId="16638" xr:uid="{050BEFB6-6B57-4076-B5C1-08C4F6475A62}"/>
    <cellStyle name="Accent6 2 2 2 70" xfId="36725" xr:uid="{5B9A7626-0D75-4E9F-B232-C4B74F87B08B}"/>
    <cellStyle name="Accent6 2 2 2 71" xfId="36770" xr:uid="{001FA79E-17FC-4D69-ABFF-082BDA84B2A5}"/>
    <cellStyle name="Accent6 2 2 2 72" xfId="36805" xr:uid="{A319973D-8954-44CC-8ED6-800FAD33A1B7}"/>
    <cellStyle name="Accent6 2 2 2 73" xfId="37100" xr:uid="{1AB1C906-D2DD-49CC-9A29-A11D7079967E}"/>
    <cellStyle name="Accent6 2 2 2 8" xfId="17307" xr:uid="{1B75257F-9600-4903-96AC-D88DC232987E}"/>
    <cellStyle name="Accent6 2 2 2 9" xfId="17019" xr:uid="{6989295A-E2C9-4E53-AC36-30477C4D2B50}"/>
    <cellStyle name="Accent6 2 2 20" xfId="19703" xr:uid="{3983BBEC-379D-4B59-AEE1-EA3624DB3F9F}"/>
    <cellStyle name="Accent6 2 2 20 2" xfId="20369" xr:uid="{3ECF1590-BE3B-4C62-AF8E-82B5B09E779E}"/>
    <cellStyle name="Accent6 2 2 21" xfId="24019" xr:uid="{6EF30863-D10C-40E0-919D-B3ECB91A1141}"/>
    <cellStyle name="Accent6 2 2 22" xfId="20181" xr:uid="{FBC4B0F4-3A08-40FC-86CC-09870923967A}"/>
    <cellStyle name="Accent6 2 2 23" xfId="20252" xr:uid="{DEA7ED5C-58BB-48B8-A388-F44791619CA0}"/>
    <cellStyle name="Accent6 2 2 24" xfId="24616" xr:uid="{764F15A2-E3F9-41A1-9C75-724556884A1C}"/>
    <cellStyle name="Accent6 2 2 25" xfId="21244" xr:uid="{7A552F3D-F5E7-4416-B57D-2D5C406EE351}"/>
    <cellStyle name="Accent6 2 2 26" xfId="24648" xr:uid="{CBAF0458-A876-45E4-B55F-3460C2B8062F}"/>
    <cellStyle name="Accent6 2 2 27" xfId="20250" xr:uid="{D5B746FA-129F-43AC-A56A-18BF09FF3D14}"/>
    <cellStyle name="Accent6 2 2 28" xfId="21004" xr:uid="{AC712F5E-6BA2-4ADE-9F2D-0D64706E066A}"/>
    <cellStyle name="Accent6 2 2 29" xfId="23742" xr:uid="{CC830D74-46E8-46BB-BEC4-AF304F90DD8A}"/>
    <cellStyle name="Accent6 2 2 3" xfId="14257" xr:uid="{61CB903A-6AF3-4E34-BC04-3D3FA83665A0}"/>
    <cellStyle name="Accent6 2 2 30" xfId="22258" xr:uid="{AED9E307-1486-4EAE-AA0C-84427EE1D6E0}"/>
    <cellStyle name="Accent6 2 2 31" xfId="24015" xr:uid="{BBCA0CE2-0BDD-4C3C-B188-C4D6406FD932}"/>
    <cellStyle name="Accent6 2 2 32" xfId="21816" xr:uid="{3477B671-8D0A-4FF6-9614-00252373A296}"/>
    <cellStyle name="Accent6 2 2 33" xfId="20264" xr:uid="{8B8E2655-7EFA-48E6-801D-F909B24DD8EF}"/>
    <cellStyle name="Accent6 2 2 34" xfId="24774" xr:uid="{3CDDCBC4-4740-46E7-96F4-73FB06E92F74}"/>
    <cellStyle name="Accent6 2 2 35" xfId="22544" xr:uid="{4B949290-92DD-4C9A-9E3A-EDCF77B86853}"/>
    <cellStyle name="Accent6 2 2 36" xfId="17178" xr:uid="{0AB40FC3-3D50-457B-8B26-3DC4C5404E7A}"/>
    <cellStyle name="Accent6 2 2 37" xfId="22817" xr:uid="{E57A7BB3-61AC-4BE3-97D9-EED4A0F13993}"/>
    <cellStyle name="Accent6 2 2 38" xfId="22763" xr:uid="{0FE5FE97-4C84-416D-A285-0127A12E3246}"/>
    <cellStyle name="Accent6 2 2 39" xfId="23268" xr:uid="{341C7AB4-FBA6-4A82-834C-C504703F7451}"/>
    <cellStyle name="Accent6 2 2 4" xfId="14368" xr:uid="{972D864A-2C3F-4EAA-8147-F710362A614F}"/>
    <cellStyle name="Accent6 2 2 40" xfId="19472" xr:uid="{AC1FFCCA-06DE-4C82-B4AE-C129778790DC}"/>
    <cellStyle name="Accent6 2 2 41" xfId="23194" xr:uid="{0C28775B-ACA2-45D0-AB46-2CB1D982273B}"/>
    <cellStyle name="Accent6 2 2 42" xfId="23252" xr:uid="{25056799-22AD-4906-9DF6-556E55024E5E}"/>
    <cellStyle name="Accent6 2 2 43" xfId="23423" xr:uid="{8428BB05-6A27-436F-B006-0634D9216467}"/>
    <cellStyle name="Accent6 2 2 44" xfId="22649" xr:uid="{F70EE289-A326-4CAD-B693-5A46D5B5F2B7}"/>
    <cellStyle name="Accent6 2 2 45" xfId="19147" xr:uid="{E0F29384-A35A-4494-B28F-C980BC842AD3}"/>
    <cellStyle name="Accent6 2 2 46" xfId="17575" xr:uid="{04279959-D19D-476E-B4FD-E6FA67C14F05}"/>
    <cellStyle name="Accent6 2 2 47" xfId="26231" xr:uid="{865EC671-9706-4784-AF9C-55CB7002A6F3}"/>
    <cellStyle name="Accent6 2 2 48" xfId="15243" xr:uid="{54322A12-5B38-4533-AA2D-1CA1F047A41E}"/>
    <cellStyle name="Accent6 2 2 49" xfId="30356" xr:uid="{AB243291-6754-40B0-9A4C-D2946621D326}"/>
    <cellStyle name="Accent6 2 2 5" xfId="14494" xr:uid="{0C9FD926-E12A-40B6-8E9B-4D7F88F753DE}"/>
    <cellStyle name="Accent6 2 2 50" xfId="15553" xr:uid="{AD2EF175-AA65-4331-9404-F710A2F94900}"/>
    <cellStyle name="Accent6 2 2 51" xfId="29021" xr:uid="{60D720B2-98C1-4E06-B762-B1893F13A0F7}"/>
    <cellStyle name="Accent6 2 2 52" xfId="27427" xr:uid="{6E5D4285-1A1C-41E5-AC33-F11139577651}"/>
    <cellStyle name="Accent6 2 2 53" xfId="15884" xr:uid="{06AEAFD6-9AB8-4B45-8CD9-F579CB4512AD}"/>
    <cellStyle name="Accent6 2 2 54" xfId="31548" xr:uid="{F2CC951C-8485-4258-8A21-84F75038FF2B}"/>
    <cellStyle name="Accent6 2 2 54 2" xfId="32989" xr:uid="{9B581210-2BA0-4579-990E-A1F188E99540}"/>
    <cellStyle name="Accent6 2 2 54 3" xfId="36166" xr:uid="{57549B0A-9F28-4D43-9397-7E9608939E1D}"/>
    <cellStyle name="Accent6 2 2 54 4" xfId="32291" xr:uid="{9300F276-7A0C-4E33-B5FD-23D20FFD9435}"/>
    <cellStyle name="Accent6 2 2 54 5" xfId="28253" xr:uid="{C298D604-5720-45DB-9BE0-372B93BF49C3}"/>
    <cellStyle name="Accent6 2 2 54 6" xfId="30222" xr:uid="{E1E06531-B7E1-43EC-9D29-BC2BB440A783}"/>
    <cellStyle name="Accent6 2 2 54 7" xfId="36522" xr:uid="{D77C5712-BC62-4526-AA19-AAB1340C1757}"/>
    <cellStyle name="Accent6 2 2 54 8" xfId="28069" xr:uid="{C9677200-F47D-4794-9B6F-9BB14CB6324B}"/>
    <cellStyle name="Accent6 2 2 54 9" xfId="15418" xr:uid="{EB9403C5-FFBB-4844-8759-57D469C166F7}"/>
    <cellStyle name="Accent6 2 2 55" xfId="35550" xr:uid="{1E50AE40-8989-4D91-BD51-6A4E9AF2E75A}"/>
    <cellStyle name="Accent6 2 2 56" xfId="33034" xr:uid="{450C2FD9-B608-423F-9CBA-E9BE8E24F0C8}"/>
    <cellStyle name="Accent6 2 2 57" xfId="33099" xr:uid="{8129FB11-30AD-441C-B04B-D2B4DF4EA504}"/>
    <cellStyle name="Accent6 2 2 58" xfId="34206" xr:uid="{FA22CDD8-7175-4B90-B253-BB84EB336D17}"/>
    <cellStyle name="Accent6 2 2 59" xfId="34902" xr:uid="{AA43A9B0-B230-4D73-8E0D-69DB40290367}"/>
    <cellStyle name="Accent6 2 2 6" xfId="15394" xr:uid="{E4269872-7EE9-44F3-8721-08D349E9696E}"/>
    <cellStyle name="Accent6 2 2 6 10" xfId="20815" xr:uid="{E0DADB04-DE67-43E5-BB6A-D32A862385D3}"/>
    <cellStyle name="Accent6 2 2 6 11" xfId="23526" xr:uid="{5169F3C3-BE36-49E0-808E-6B60D467E03D}"/>
    <cellStyle name="Accent6 2 2 6 12" xfId="20880" xr:uid="{012F5373-660C-48B5-B2DE-AC9B2F6264CD}"/>
    <cellStyle name="Accent6 2 2 6 13" xfId="24692" xr:uid="{C6B11A80-088C-48D7-BDFB-7AFE3898E824}"/>
    <cellStyle name="Accent6 2 2 6 14" xfId="21730" xr:uid="{68455228-218C-4D65-8D5F-B863E6A641D9}"/>
    <cellStyle name="Accent6 2 2 6 15" xfId="21901" xr:uid="{8B56288D-5453-4B01-BB9E-1248947C11E7}"/>
    <cellStyle name="Accent6 2 2 6 16" xfId="23839" xr:uid="{81533237-FA5D-4893-8E08-90FA4FE8FF39}"/>
    <cellStyle name="Accent6 2 2 6 17" xfId="22268" xr:uid="{FA1816A2-B6DC-475F-AC2F-99E4F23A685C}"/>
    <cellStyle name="Accent6 2 2 6 18" xfId="27567" xr:uid="{9C4D2192-8486-4E44-B782-94001A72AF65}"/>
    <cellStyle name="Accent6 2 2 6 19" xfId="30281" xr:uid="{662864D4-2097-43CA-9AC6-B685449A2B2D}"/>
    <cellStyle name="Accent6 2 2 6 2" xfId="17659" xr:uid="{56283313-82B7-44A8-BAF4-708BCFEFCF05}"/>
    <cellStyle name="Accent6 2 2 6 2 2" xfId="20782" xr:uid="{7B1641FD-03A0-415B-B6E5-45D7D628B4DC}"/>
    <cellStyle name="Accent6 2 2 6 2 2 2" xfId="22780" xr:uid="{BA4CB28B-5751-4084-AC51-30E747C5F9ED}"/>
    <cellStyle name="Accent6 2 2 6 2 2 3" xfId="29550" xr:uid="{06B742CC-2F07-46D3-8864-B6AB0C1F94F8}"/>
    <cellStyle name="Accent6 2 2 6 2 2 4" xfId="30242" xr:uid="{76573F41-BC49-4CA6-8510-6194EEED84A0}"/>
    <cellStyle name="Accent6 2 2 6 2 2 5" xfId="29479" xr:uid="{9B024DC4-050E-4741-8283-326ABC5EAD0E}"/>
    <cellStyle name="Accent6 2 2 6 2 2 6" xfId="27801" xr:uid="{11678B52-DD7F-4C1B-9163-85BFDDA31D2E}"/>
    <cellStyle name="Accent6 2 2 6 2 2 7" xfId="28219" xr:uid="{1FA95B3A-FD29-454A-8200-9C44D6EE4B57}"/>
    <cellStyle name="Accent6 2 2 6 2 2 8" xfId="28475" xr:uid="{88574357-A864-4CCA-8D99-5F5D38E3D124}"/>
    <cellStyle name="Accent6 2 2 6 2 3" xfId="28764" xr:uid="{1D8494C4-7B7D-494C-AC4C-37EE4CE9A6D0}"/>
    <cellStyle name="Accent6 2 2 6 2 4" xfId="29041" xr:uid="{E0FCA2AE-8973-4A4B-A50B-A15201B93593}"/>
    <cellStyle name="Accent6 2 2 6 2 5" xfId="28024" xr:uid="{3338DD1D-299D-488A-849B-04BB4DE82576}"/>
    <cellStyle name="Accent6 2 2 6 2 6" xfId="15336" xr:uid="{BFDA217B-E76E-4E4C-88F9-2B425EB26171}"/>
    <cellStyle name="Accent6 2 2 6 2 7" xfId="30449" xr:uid="{DF6CE88F-C57E-4F31-9313-6E8DD5903F5B}"/>
    <cellStyle name="Accent6 2 2 6 2 8" xfId="14956" xr:uid="{E462CB84-8E50-4871-9332-9D2AF94CC703}"/>
    <cellStyle name="Accent6 2 2 6 20" xfId="29528" xr:uid="{1FC73D36-7580-4E7D-A2D9-BA91050D0040}"/>
    <cellStyle name="Accent6 2 2 6 21" xfId="30017" xr:uid="{BD965EC7-EEBA-44AC-998E-6D82D79AA6EF}"/>
    <cellStyle name="Accent6 2 2 6 22" xfId="29725" xr:uid="{E98C1C80-6780-4EB8-9579-F52F525E3E8B}"/>
    <cellStyle name="Accent6 2 2 6 23" xfId="27320" xr:uid="{A020BB02-2ACC-4274-9FF9-8B7DEFE9B521}"/>
    <cellStyle name="Accent6 2 2 6 3" xfId="24036" xr:uid="{1B273CD8-32B0-46C6-ABBB-D9A7965F8A1A}"/>
    <cellStyle name="Accent6 2 2 6 4" xfId="21876" xr:uid="{770C949F-6686-4A91-8E70-D190C3E22096}"/>
    <cellStyle name="Accent6 2 2 6 5" xfId="23540" xr:uid="{795C84F6-9294-458C-B10F-332429670D1A}"/>
    <cellStyle name="Accent6 2 2 6 6" xfId="21821" xr:uid="{3A94D3F5-44AF-4B5D-8FB3-1C2BF466FE3C}"/>
    <cellStyle name="Accent6 2 2 6 7" xfId="24442" xr:uid="{EEF37622-AB41-4A20-8557-6CB04B32C482}"/>
    <cellStyle name="Accent6 2 2 6 8" xfId="20193" xr:uid="{A697C4FA-4EEB-49C6-9A25-0B3422D14DC2}"/>
    <cellStyle name="Accent6 2 2 6 9" xfId="23656" xr:uid="{31BC1CE7-22B6-48BF-AE34-00F1A81E4317}"/>
    <cellStyle name="Accent6 2 2 60" xfId="34075" xr:uid="{A091C1CD-7596-4C83-80F9-C17E2EF5A9E5}"/>
    <cellStyle name="Accent6 2 2 61" xfId="35322" xr:uid="{128FD48B-0ECB-46F6-B00E-60CB01482C3B}"/>
    <cellStyle name="Accent6 2 2 62" xfId="33046" xr:uid="{B9FCAF18-A8F6-41E0-A4C6-83E182585FF6}"/>
    <cellStyle name="Accent6 2 2 63" xfId="32972" xr:uid="{D2DD1EE8-D386-4935-9ECA-6A6C54B8B3E3}"/>
    <cellStyle name="Accent6 2 2 64" xfId="34279" xr:uid="{848E4699-6ACF-42D2-947A-6B7A6652EE1D}"/>
    <cellStyle name="Accent6 2 2 65" xfId="33196" xr:uid="{D9BA3589-4575-4183-A8ED-04411DC2EBA8}"/>
    <cellStyle name="Accent6 2 2 66" xfId="34627" xr:uid="{DDB7BCED-CC06-44B0-8553-94761810A4B6}"/>
    <cellStyle name="Accent6 2 2 67" xfId="14838" xr:uid="{1CB19781-5CC7-49E7-AA63-B4669BB09AEC}"/>
    <cellStyle name="Accent6 2 2 68" xfId="28467" xr:uid="{448943FF-8BC9-4B45-8154-6B087C232C0F}"/>
    <cellStyle name="Accent6 2 2 69" xfId="32224" xr:uid="{1FA4B45F-0B4A-4A5F-8A7F-9B2BF94AE9A3}"/>
    <cellStyle name="Accent6 2 2 7" xfId="17759" xr:uid="{5D55F375-912B-4151-AA04-4BCB50DA41CB}"/>
    <cellStyle name="Accent6 2 2 70" xfId="32353" xr:uid="{8BF6B8A6-6739-44B1-A026-E04711EEAF87}"/>
    <cellStyle name="Accent6 2 2 71" xfId="15048" xr:uid="{864608B3-0746-4E33-AE8B-6692A459BE75}"/>
    <cellStyle name="Accent6 2 2 72" xfId="27189" xr:uid="{7DDF1633-05DA-4E9F-9BA8-5AAEE2410717}"/>
    <cellStyle name="Accent6 2 2 73" xfId="15487" xr:uid="{B967D379-AEB7-4A29-BBD6-664176FC2C6F}"/>
    <cellStyle name="Accent6 2 2 74" xfId="37032" xr:uid="{88D0B315-33D5-41F0-8977-12E7DE37BED9}"/>
    <cellStyle name="Accent6 2 2 75" xfId="45234" xr:uid="{8B28FE1F-87F4-4F79-97E0-0CF6E8979077}"/>
    <cellStyle name="Accent6 2 2 8" xfId="16673" xr:uid="{71A1F8E7-301F-4B30-986D-31885F304571}"/>
    <cellStyle name="Accent6 2 2 9" xfId="16301" xr:uid="{13FFF52C-2DB8-44EA-99A6-9AF1A5347268}"/>
    <cellStyle name="Accent6 2 20" xfId="16809" xr:uid="{4F7FF51B-B8DB-4003-9D8E-5CC7376977FF}"/>
    <cellStyle name="Accent6 2 21" xfId="17090" xr:uid="{F108DFF6-7A5B-4A07-A3A5-AB5455DB44CB}"/>
    <cellStyle name="Accent6 2 21 2" xfId="21751" xr:uid="{1D88526E-0A27-42F4-AFB4-3089653BC1B3}"/>
    <cellStyle name="Accent6 2 22" xfId="20238" xr:uid="{6D705466-FCCE-4ACE-81E6-4689A623B21E}"/>
    <cellStyle name="Accent6 2 23" xfId="22039" xr:uid="{06D4DF8F-BC1E-42B3-AA46-63C6DF38485A}"/>
    <cellStyle name="Accent6 2 24" xfId="21408" xr:uid="{4112DDB8-2288-48AA-8F80-46DBD7099A9C}"/>
    <cellStyle name="Accent6 2 25" xfId="24504" xr:uid="{A021DBAA-B9C0-4BFD-8E97-3906596C805A}"/>
    <cellStyle name="Accent6 2 26" xfId="20071" xr:uid="{B5D6AA20-4745-4942-8507-BBE3223A34B6}"/>
    <cellStyle name="Accent6 2 27" xfId="24572" xr:uid="{BA1A6CE7-EB35-4905-B589-E2191D1CF1D5}"/>
    <cellStyle name="Accent6 2 28" xfId="21666" xr:uid="{57E7E085-DB79-46F0-BCCE-6B443089474B}"/>
    <cellStyle name="Accent6 2 29" xfId="24665" xr:uid="{C2739788-D5BB-4F3D-9A39-09F3068F8FDE}"/>
    <cellStyle name="Accent6 2 3" xfId="13046" xr:uid="{5A92893E-6086-4A4F-AF6F-289613078DC4}"/>
    <cellStyle name="Accent6 2 30" xfId="21857" xr:uid="{2824E0EA-673A-4070-B555-BD7EE4C9CFF2}"/>
    <cellStyle name="Accent6 2 31" xfId="21416" xr:uid="{08C08C0E-460F-44E0-AB7B-858950D0DDE6}"/>
    <cellStyle name="Accent6 2 32" xfId="24047" xr:uid="{83690F2C-22A0-48BA-9B17-8DA98CCC96F4}"/>
    <cellStyle name="Accent6 2 33" xfId="21375" xr:uid="{BFC5A784-E96D-4482-AB6A-3A0BD1F79F9A}"/>
    <cellStyle name="Accent6 2 34" xfId="24513" xr:uid="{70160BF8-169E-4EF0-A7D0-C4BFEB629D5E}"/>
    <cellStyle name="Accent6 2 35" xfId="21931" xr:uid="{40BF3DB6-EB2B-4E37-8FEE-DF2BEBD57C46}"/>
    <cellStyle name="Accent6 2 36" xfId="22573" xr:uid="{80244795-7D01-46B4-8B3E-7C305B122C15}"/>
    <cellStyle name="Accent6 2 37" xfId="23127" xr:uid="{776247F9-C604-4D87-AA40-45DD0A79E158}"/>
    <cellStyle name="Accent6 2 38" xfId="22872" xr:uid="{4E3F094A-8A4A-4800-A063-35D5AC735E3A}"/>
    <cellStyle name="Accent6 2 39" xfId="22620" xr:uid="{98A941B1-EE2D-41CB-9827-3E7483879C7C}"/>
    <cellStyle name="Accent6 2 4" xfId="14169" xr:uid="{6EAE13F5-07C3-4FA8-A26A-B5DDCE5D9B41}"/>
    <cellStyle name="Accent6 2 4 2" xfId="14226" xr:uid="{4649FFFC-0D31-47E3-A1EA-EC4C696B45C2}"/>
    <cellStyle name="Accent6 2 40" xfId="23290" xr:uid="{9B5AB8B5-0218-4A81-A7FC-B7C2BDB98EE8}"/>
    <cellStyle name="Accent6 2 41" xfId="22597" xr:uid="{F8D27680-93C8-426E-A5C4-8618AD64332C}"/>
    <cellStyle name="Accent6 2 42" xfId="23301" xr:uid="{C7557F80-17F1-48CF-9FFA-71539261A7B1}"/>
    <cellStyle name="Accent6 2 43" xfId="23049" xr:uid="{5F42FA2E-CEAF-48E8-83B2-DCDABD0B7410}"/>
    <cellStyle name="Accent6 2 44" xfId="22754" xr:uid="{38025A3D-1349-4A32-9F69-6373F94A33C7}"/>
    <cellStyle name="Accent6 2 45" xfId="16509" xr:uid="{C6A674BD-700E-47EF-B916-9F61EE4291DA}"/>
    <cellStyle name="Accent6 2 46" xfId="17560" xr:uid="{4240465D-2BA4-45A5-87B3-C36D66AE113D}"/>
    <cellStyle name="Accent6 2 47" xfId="18192" xr:uid="{0C550E76-1CAC-4349-AF47-FA98A377D0A7}"/>
    <cellStyle name="Accent6 2 48" xfId="26313" xr:uid="{89205B17-CA04-4DB7-8D39-2C0759B34DA9}"/>
    <cellStyle name="Accent6 2 49" xfId="15616" xr:uid="{AAFDD7A5-E89F-4E71-B0BC-3C04359031B7}"/>
    <cellStyle name="Accent6 2 5" xfId="14362" xr:uid="{1505AA4E-7C89-4828-9EEE-D06E77478B0B}"/>
    <cellStyle name="Accent6 2 50" xfId="15815" xr:uid="{F7B8458D-F384-4083-A1D2-6EFA34C2656C}"/>
    <cellStyle name="Accent6 2 51" xfId="28890" xr:uid="{85651637-B89B-4F65-AF96-FD0C1CF08ACF}"/>
    <cellStyle name="Accent6 2 52" xfId="28046" xr:uid="{C87ADE18-787F-49AA-9FDB-3AA7A5226D33}"/>
    <cellStyle name="Accent6 2 53" xfId="28552" xr:uid="{CA9FDE08-6685-4A2F-A479-BA370ADBA3B5}"/>
    <cellStyle name="Accent6 2 54" xfId="14676" xr:uid="{58580BDF-0DBB-4B83-A711-9B7D0F62739E}"/>
    <cellStyle name="Accent6 2 55" xfId="31294" xr:uid="{8CB95B37-0217-4878-AF66-92E89A6CBCA6}"/>
    <cellStyle name="Accent6 2 55 2" xfId="32829" xr:uid="{D00ED0BE-C13A-42E0-9888-49BE513C8928}"/>
    <cellStyle name="Accent6 2 55 3" xfId="36117" xr:uid="{39E51D79-02D5-44C0-8F78-7EEBB711A88C}"/>
    <cellStyle name="Accent6 2 55 4" xfId="28730" xr:uid="{0082556A-27B0-43D5-B148-555DFC78918E}"/>
    <cellStyle name="Accent6 2 55 5" xfId="31652" xr:uid="{6363259B-1B6D-4C27-8D21-88DBAAF2E09C}"/>
    <cellStyle name="Accent6 2 55 6" xfId="27793" xr:uid="{5D91FE0E-741D-4894-A9F5-4D36B46DA5B8}"/>
    <cellStyle name="Accent6 2 55 7" xfId="27496" xr:uid="{FA919774-0B89-4C95-A274-1BC5C2B8DCB7}"/>
    <cellStyle name="Accent6 2 55 8" xfId="28935" xr:uid="{9857380C-286C-4508-A514-83D8B918AC3D}"/>
    <cellStyle name="Accent6 2 55 9" xfId="15292" xr:uid="{22DB5B5A-B9C8-403C-97B3-7A0E0DF7CEA1}"/>
    <cellStyle name="Accent6 2 56" xfId="34712" xr:uid="{D5FD3297-F12F-4C19-AD33-4D02EBB5DB03}"/>
    <cellStyle name="Accent6 2 57" xfId="35444" xr:uid="{CBBF8E99-E8DB-45D5-A1F9-62A9F3E0F18A}"/>
    <cellStyle name="Accent6 2 58" xfId="33078" xr:uid="{20E3C028-12FE-41AC-96F3-B7048AF3E5E4}"/>
    <cellStyle name="Accent6 2 59" xfId="33101" xr:uid="{9317EF85-3272-4DE9-9C61-F529C2B6758C}"/>
    <cellStyle name="Accent6 2 6" xfId="14488" xr:uid="{1123952F-50D2-4BE9-B158-00FFF39A18F1}"/>
    <cellStyle name="Accent6 2 60" xfId="33441" xr:uid="{5D377BE8-6BCF-4A40-BBC6-3E05F77647A2}"/>
    <cellStyle name="Accent6 2 61" xfId="33420" xr:uid="{61656810-7BA4-433F-BDFF-740A2DE32BF0}"/>
    <cellStyle name="Accent6 2 62" xfId="33982" xr:uid="{6EE91D7D-FD59-4679-8F24-444F0993FB1E}"/>
    <cellStyle name="Accent6 2 63" xfId="35544" xr:uid="{6DF4891E-4A65-47E2-9223-62EF9597421C}"/>
    <cellStyle name="Accent6 2 64" xfId="33059" xr:uid="{71549EAF-8DE7-4B5C-B1B7-F40D506FCF35}"/>
    <cellStyle name="Accent6 2 65" xfId="33087" xr:uid="{B6EB33CE-5A8D-48FC-AA3D-CAF4A2773803}"/>
    <cellStyle name="Accent6 2 66" xfId="32977" xr:uid="{DAF19A21-7817-4F41-80B3-26DDE54D84E4}"/>
    <cellStyle name="Accent6 2 67" xfId="35601" xr:uid="{17073373-9BCE-4BB5-A6DB-D7BC1E378E8B}"/>
    <cellStyle name="Accent6 2 68" xfId="28683" xr:uid="{20F0FDCE-3585-42DD-AC38-BB9B591C7861}"/>
    <cellStyle name="Accent6 2 69" xfId="28658" xr:uid="{B58F3D56-8B24-4057-9555-F930D41D7DF4}"/>
    <cellStyle name="Accent6 2 7" xfId="14668" xr:uid="{96C03C48-6EF1-4CE5-BB37-3EB85EB1F095}"/>
    <cellStyle name="Accent6 2 7 10" xfId="20233" xr:uid="{453474CE-4346-4F8B-8A4F-AB15CB2FE2EB}"/>
    <cellStyle name="Accent6 2 7 11" xfId="24486" xr:uid="{B40D0105-1EB1-453F-8217-BA5398922BB3}"/>
    <cellStyle name="Accent6 2 7 12" xfId="21714" xr:uid="{F3B8BDE9-09AD-4367-9979-6B8A6C677747}"/>
    <cellStyle name="Accent6 2 7 13" xfId="24446" xr:uid="{340297F5-78C5-4D83-883B-2C52F97E95AC}"/>
    <cellStyle name="Accent6 2 7 14" xfId="20154" xr:uid="{35FD2E81-2F27-41D3-96B1-00C4C63335C9}"/>
    <cellStyle name="Accent6 2 7 15" xfId="24249" xr:uid="{CA09541B-7728-44F7-BAC3-C9FABFA863AA}"/>
    <cellStyle name="Accent6 2 7 16" xfId="20130" xr:uid="{01C97122-7C71-41DC-A56D-5B1B3B420C2C}"/>
    <cellStyle name="Accent6 2 7 17" xfId="23627" xr:uid="{D7010CEC-CB1A-4B72-9F31-F2001F802EC0}"/>
    <cellStyle name="Accent6 2 7 18" xfId="27388" xr:uid="{4F8462B2-6484-41B9-B598-9C49F46837A6}"/>
    <cellStyle name="Accent6 2 7 19" xfId="30788" xr:uid="{D25A0EE5-ACB3-458D-9292-361466E7EE6B}"/>
    <cellStyle name="Accent6 2 7 2" xfId="17263" xr:uid="{4151E762-D094-4734-B2CA-A2AF5007FEF9}"/>
    <cellStyle name="Accent6 2 7 2 2" xfId="21206" xr:uid="{A97C1523-19BF-4958-BBF5-BCA322799A8A}"/>
    <cellStyle name="Accent6 2 7 2 2 2" xfId="22659" xr:uid="{53DBA86D-4143-4D9A-8EA4-8913C65B75F0}"/>
    <cellStyle name="Accent6 2 7 2 2 3" xfId="29487" xr:uid="{39FA43E9-63B7-41FC-A470-2917839CFAD7}"/>
    <cellStyle name="Accent6 2 7 2 2 4" xfId="28985" xr:uid="{13674D05-A419-4243-BA3A-1E2621DCBAD8}"/>
    <cellStyle name="Accent6 2 7 2 2 5" xfId="15994" xr:uid="{0DFE6D44-96AA-4627-96F8-D9FA62736866}"/>
    <cellStyle name="Accent6 2 7 2 2 6" xfId="28263" xr:uid="{F9622AA8-5E56-4BAC-9F9A-520E9390F6F5}"/>
    <cellStyle name="Accent6 2 7 2 2 7" xfId="28912" xr:uid="{8C4377D1-EB23-41C6-8FC0-C921DE1C54A0}"/>
    <cellStyle name="Accent6 2 7 2 2 8" xfId="27380" xr:uid="{C2B923FF-635B-42A3-A86B-487CA3D34E16}"/>
    <cellStyle name="Accent6 2 7 2 3" xfId="28903" xr:uid="{A83C2F51-3EF3-452F-AA47-BE6D5382E7F2}"/>
    <cellStyle name="Accent6 2 7 2 4" xfId="30615" xr:uid="{B020DA7B-A1C5-4C0B-94B2-A98064ADF9B8}"/>
    <cellStyle name="Accent6 2 7 2 5" xfId="15673" xr:uid="{B6343049-0EF8-4378-BE32-ED22E6A12230}"/>
    <cellStyle name="Accent6 2 7 2 6" xfId="30658" xr:uid="{0F971454-A52E-4BFF-BF19-DF469BDF5459}"/>
    <cellStyle name="Accent6 2 7 2 7" xfId="27250" xr:uid="{A7DC9F1F-2571-4BBE-B98D-E32F4F1548D4}"/>
    <cellStyle name="Accent6 2 7 2 8" xfId="15509" xr:uid="{7F7B2F53-D5F7-42E2-A69E-7CF648FEA4FE}"/>
    <cellStyle name="Accent6 2 7 20" xfId="15928" xr:uid="{0B16AF7F-B875-457E-8FEB-352B79573748}"/>
    <cellStyle name="Accent6 2 7 21" xfId="14866" xr:uid="{1332EBA8-8AC4-4F6A-BF61-F6CC92FE2DC8}"/>
    <cellStyle name="Accent6 2 7 22" xfId="27623" xr:uid="{53266251-B4EE-4BEB-B679-D0D4F2D3D6D9}"/>
    <cellStyle name="Accent6 2 7 23" xfId="27735" xr:uid="{023D5814-5685-470C-89BD-82F3A5B3399A}"/>
    <cellStyle name="Accent6 2 7 3" xfId="23889" xr:uid="{8D3E773C-7DB0-46FA-A513-C742370A9A56}"/>
    <cellStyle name="Accent6 2 7 4" xfId="21799" xr:uid="{D0F04239-1D8D-41C7-865D-6E311846EEDF}"/>
    <cellStyle name="Accent6 2 7 5" xfId="24746" xr:uid="{95367FE7-04BC-4362-ADAD-D8EEA0AC599F}"/>
    <cellStyle name="Accent6 2 7 6" xfId="20087" xr:uid="{2D48A157-CDAE-4BC0-A00A-5B118F9AFD00}"/>
    <cellStyle name="Accent6 2 7 7" xfId="20512" xr:uid="{11C5D4A4-3A18-4B9C-9544-1B74416AD833}"/>
    <cellStyle name="Accent6 2 7 8" xfId="21346" xr:uid="{31E5DCFC-E9CA-4B37-84A7-39BF6CEB6B35}"/>
    <cellStyle name="Accent6 2 7 9" xfId="23994" xr:uid="{464A9387-0134-4CB1-BE2B-83C0B5D0B68B}"/>
    <cellStyle name="Accent6 2 70" xfId="32435" xr:uid="{2500A3C2-EA35-4C5B-A9A0-A845D6D8747D}"/>
    <cellStyle name="Accent6 2 71" xfId="28819" xr:uid="{AA9BCA4B-D6D6-434D-B020-A3468DCC05B4}"/>
    <cellStyle name="Accent6 2 72" xfId="36592" xr:uid="{F616B105-02AD-4FED-A4B8-EAEF2116FBCE}"/>
    <cellStyle name="Accent6 2 73" xfId="30268" xr:uid="{D82746D9-518A-4299-A89B-F1170569EB69}"/>
    <cellStyle name="Accent6 2 74" xfId="28686" xr:uid="{6A1FD510-BD4D-44B1-9F35-7BE91A031B70}"/>
    <cellStyle name="Accent6 2 75" xfId="37026" xr:uid="{996FCA18-8E61-4561-9A02-ED4E0D763185}"/>
    <cellStyle name="Accent6 2 76" xfId="43909" xr:uid="{B8346D3D-7FA0-4F06-9E50-9A0C45F9E5E8}"/>
    <cellStyle name="Accent6 2 77" xfId="44375" xr:uid="{45A252FD-DF1C-4FDC-87A3-B7C75164860F}"/>
    <cellStyle name="Accent6 2 78" xfId="12421" xr:uid="{C38EB83B-258C-481C-BFD5-2E832663AC2E}"/>
    <cellStyle name="Accent6 2 8" xfId="17708" xr:uid="{33DCD0B2-2B2B-4379-A63D-BB24ECAB27E0}"/>
    <cellStyle name="Accent6 2 9" xfId="17769" xr:uid="{978B61FE-8E15-4E94-940E-44AADE301AA2}"/>
    <cellStyle name="Accent6 20" xfId="16951" xr:uid="{3A4590C4-CC7A-4D81-813D-179EDF904736}"/>
    <cellStyle name="Accent6 21" xfId="18124" xr:uid="{2DBB5BBF-3235-4680-AFCB-F39E2C986E85}"/>
    <cellStyle name="Accent6 21 2" xfId="44953" xr:uid="{400DB7E4-53DE-4209-BB08-274136A8003F}"/>
    <cellStyle name="Accent6 21 3" xfId="44952" xr:uid="{DD12560D-593C-421E-9723-35C153498925}"/>
    <cellStyle name="Accent6 22" xfId="16409" xr:uid="{3932B239-F1EA-4676-9574-E723BFB1DFAF}"/>
    <cellStyle name="Accent6 22 2" xfId="45235" xr:uid="{B5870444-4E2D-4819-8C5B-2FAE4213B3D4}"/>
    <cellStyle name="Accent6 22 3" xfId="44954" xr:uid="{418C6B27-2817-47CC-86B9-472E542840F8}"/>
    <cellStyle name="Accent6 23" xfId="19024" xr:uid="{EE174004-75B9-42FF-A101-75BCE3453F06}"/>
    <cellStyle name="Accent6 23 2" xfId="44951" xr:uid="{2B77E50F-38BF-48B0-B296-17B6BC1C763E}"/>
    <cellStyle name="Accent6 24" xfId="16682" xr:uid="{21E38FF3-FCB8-4AA2-9C5F-8E5D46ED50CA}"/>
    <cellStyle name="Accent6 24 2" xfId="45236" xr:uid="{BC7D5D06-2B92-4888-8B0C-DFE66BFC1C77}"/>
    <cellStyle name="Accent6 25" xfId="22582" xr:uid="{ABA3101B-4B4D-4AEB-881F-195F38BD38DC}"/>
    <cellStyle name="Accent6 25 2" xfId="45237" xr:uid="{16CCC466-9532-423D-A806-93141DFF96F6}"/>
    <cellStyle name="Accent6 26" xfId="17147" xr:uid="{1ACA329B-4AB7-477E-ACB2-111B2A885216}"/>
    <cellStyle name="Accent6 27" xfId="17982" xr:uid="{31070F4D-6530-4237-98C7-8B2730CF82F6}"/>
    <cellStyle name="Accent6 28" xfId="22459" xr:uid="{2853A56B-6F37-44E8-9917-CC9B83ED08B9}"/>
    <cellStyle name="Accent6 29" xfId="17669" xr:uid="{F6D6A5C1-EAAF-413B-8106-898DB33A7EEB}"/>
    <cellStyle name="Accent6 3" xfId="12422" xr:uid="{5F93EBF9-116B-4485-B024-088461CF357C}"/>
    <cellStyle name="Accent6 3 2" xfId="13227" xr:uid="{29AD1727-FB11-4E17-BA39-11F566552AFD}"/>
    <cellStyle name="Accent6 3 3" xfId="13041" xr:uid="{AB85477E-5382-4BC0-8AB8-C27184EBF9B3}"/>
    <cellStyle name="Accent6 3 4" xfId="43910" xr:uid="{E7462DA4-765A-4A10-8B5E-E35DE894D400}"/>
    <cellStyle name="Accent6 3 5" xfId="44374" xr:uid="{23147E95-6192-4C80-A19C-FA3779217BE8}"/>
    <cellStyle name="Accent6 3 6" xfId="44955" xr:uid="{66DE0A1E-A337-4FF6-AC26-4A881F620284}"/>
    <cellStyle name="Accent6 30" xfId="22849" xr:uid="{60F07B9E-7B3F-4EB9-A3E7-280F11025C38}"/>
    <cellStyle name="Accent6 31" xfId="19938" xr:uid="{10C1541B-0794-4EC8-A281-2E354D1DFCEA}"/>
    <cellStyle name="Accent6 32" xfId="16944" xr:uid="{9F05B6D8-3DAB-4BF9-812E-C855C3A2C08D}"/>
    <cellStyle name="Accent6 33" xfId="22848" xr:uid="{9A326521-C680-4B1A-8505-6DDD40482EE3}"/>
    <cellStyle name="Accent6 34" xfId="23362" xr:uid="{4AAE1F60-353C-47EF-AECF-00660E6E572A}"/>
    <cellStyle name="Accent6 35" xfId="23356" xr:uid="{C106C352-8851-4373-B3E7-AEC17324E12D}"/>
    <cellStyle name="Accent6 36" xfId="23307" xr:uid="{6EAB4727-7196-4399-8B21-418FFFB5A22C}"/>
    <cellStyle name="Accent6 37" xfId="32522" xr:uid="{41FEEA53-1012-4ACC-A47C-801A10675AAC}"/>
    <cellStyle name="Accent6 38" xfId="32938" xr:uid="{39C288F7-6E16-46DC-A2C5-AA90EDDA9D01}"/>
    <cellStyle name="Accent6 39" xfId="34823" xr:uid="{4A9C3E14-73F1-4D99-98A6-ACD277006401}"/>
    <cellStyle name="Accent6 4" xfId="14015" xr:uid="{C5D54EED-9D17-4E6A-9880-409440385350}"/>
    <cellStyle name="Accent6 40" xfId="33410" xr:uid="{4C2997F2-E94F-470C-BCC3-45A548416E5A}"/>
    <cellStyle name="Accent6 41" xfId="33676" xr:uid="{877D03B9-BBEA-445F-8D75-E1E7F355FD40}"/>
    <cellStyle name="Accent6 42" xfId="33577" xr:uid="{495B92DA-F5D8-4AF7-95CF-52D1B8D36027}"/>
    <cellStyle name="Accent6 43" xfId="35013" xr:uid="{40B9F3B0-6E9E-4B27-8177-2F8727794F5A}"/>
    <cellStyle name="Accent6 44" xfId="34222" xr:uid="{87D5E911-62AE-4965-9074-CB8C81D1A78B}"/>
    <cellStyle name="Accent6 45" xfId="33888" xr:uid="{FE52DD59-C960-4AB3-BF2E-F07E6E8A3D93}"/>
    <cellStyle name="Accent6 46" xfId="33692" xr:uid="{9EC4024C-CBD8-4F2B-997F-2C30D44E7831}"/>
    <cellStyle name="Accent6 47" xfId="35452" xr:uid="{25FE9415-24D0-43F9-850C-428026EB9CB2}"/>
    <cellStyle name="Accent6 48" xfId="33057" xr:uid="{51B5E171-7144-4C7B-AE5C-55D36152CC0E}"/>
    <cellStyle name="Accent6 49" xfId="32897" xr:uid="{78F4F1C8-D2D7-4FAC-A141-2C39AF49FFE4}"/>
    <cellStyle name="Accent6 5" xfId="14083" xr:uid="{74CF19D5-2D03-4CA9-974D-412DD3E30E50}"/>
    <cellStyle name="Accent6 50" xfId="36838" xr:uid="{748EEB9E-0954-4F2B-B402-5A74F8A505AD}"/>
    <cellStyle name="Accent6 51" xfId="36859" xr:uid="{CB70589E-7FF3-4EAB-AA3D-D84487B48F13}"/>
    <cellStyle name="Accent6 52" xfId="36862" xr:uid="{5368D048-A11A-4DE2-8C5A-7689F2EF485C}"/>
    <cellStyle name="Accent6 53" xfId="36865" xr:uid="{0E301F32-B907-40E3-AD34-20094D86115A}"/>
    <cellStyle name="Accent6 54" xfId="36866" xr:uid="{5BE40B58-3028-4D6A-B932-C768701C03B0}"/>
    <cellStyle name="Accent6 55" xfId="36887" xr:uid="{88E8766A-D978-4BEC-816E-5144DBF0CD1F}"/>
    <cellStyle name="Accent6 56" xfId="36890" xr:uid="{54749B08-F189-4D54-BF85-E8692D821449}"/>
    <cellStyle name="Accent6 57" xfId="36893" xr:uid="{A57F24A7-56A3-40BE-82E3-C8934B4A2819}"/>
    <cellStyle name="Accent6 58" xfId="36894" xr:uid="{8B818D6A-7148-4AF5-8B57-9073086E78C2}"/>
    <cellStyle name="Accent6 59" xfId="36916" xr:uid="{041E0D1D-8872-4B23-95C8-4284C35DF27E}"/>
    <cellStyle name="Accent6 6" xfId="14220" xr:uid="{5402D4BB-5DB9-4642-8758-3AC176E1A6F4}"/>
    <cellStyle name="Accent6 60" xfId="36920" xr:uid="{23DE0D12-3F4C-42EE-BA14-D28D9D1F241D}"/>
    <cellStyle name="Accent6 61" xfId="36923" xr:uid="{D5B3E150-A24D-4FA6-BB05-B26937A3A6BA}"/>
    <cellStyle name="Accent6 62" xfId="36925" xr:uid="{00506171-0895-42CD-8E84-FE821F960E2C}"/>
    <cellStyle name="Accent6 63" xfId="36947" xr:uid="{4EAEE03A-3377-419C-B5DD-C9C3A3747B0D}"/>
    <cellStyle name="Accent6 64" xfId="36952" xr:uid="{23C5FB28-CBCD-46E8-9A9F-14EABCB56E97}"/>
    <cellStyle name="Accent6 65" xfId="36956" xr:uid="{AB65AD9D-C1A7-4E23-B7C4-F9990EEEA139}"/>
    <cellStyle name="Accent6 66" xfId="36959" xr:uid="{83CB5FDC-918D-411C-A780-D7D21FD62D11}"/>
    <cellStyle name="Accent6 67" xfId="36965" xr:uid="{41DF795D-4986-4F1A-BF1D-032F2245B49B}"/>
    <cellStyle name="Accent6 68" xfId="36966" xr:uid="{2E7ECF33-59E6-4463-9BE1-85EFC0386067}"/>
    <cellStyle name="Accent6 69" xfId="36971" xr:uid="{FF4CF305-9077-4EE9-A177-FA23DA35D0CA}"/>
    <cellStyle name="Accent6 7" xfId="14282" xr:uid="{C864FB04-AB71-4C60-B512-6639785C2DAE}"/>
    <cellStyle name="Accent6 7 2" xfId="14305" xr:uid="{883CEDF4-5BA4-4B28-9CC5-9B1E95FF141C}"/>
    <cellStyle name="Accent6 70" xfId="37005" xr:uid="{61E4B111-1320-40DE-B203-AE2A22D56E23}"/>
    <cellStyle name="Accent6 71" xfId="42293" xr:uid="{20BB74CA-9056-47C0-8511-CB460D154290}"/>
    <cellStyle name="Accent6 72" xfId="42300" xr:uid="{C9C7E697-7C60-4497-8DAA-7A856DC21601}"/>
    <cellStyle name="Accent6 73" xfId="42342" xr:uid="{B9E20178-4A07-4448-B973-1162CB3C6C7F}"/>
    <cellStyle name="Accent6 74" xfId="42363" xr:uid="{2C5024AB-CE1B-494B-B878-C0AE86AB63E2}"/>
    <cellStyle name="Accent6 75" xfId="42388" xr:uid="{A551D811-FD30-4285-BFA3-30EE582DF340}"/>
    <cellStyle name="Accent6 76" xfId="42405" xr:uid="{6E1FD0BD-A436-460F-A105-0AFC9A7AE6A2}"/>
    <cellStyle name="Accent6 77" xfId="42442" xr:uid="{A9D079B8-1436-449D-A994-555B34B7DF00}"/>
    <cellStyle name="Accent6 78" xfId="42463" xr:uid="{4F7C033B-4312-45C1-9B27-7B8AB5D5EE84}"/>
    <cellStyle name="Accent6 79" xfId="42483" xr:uid="{998DD044-8D90-4C78-8953-0500F6415DC5}"/>
    <cellStyle name="Accent6 8" xfId="14333" xr:uid="{BCA882B2-6FF2-4CBC-B3DB-F6E80CE88F49}"/>
    <cellStyle name="Accent6 80" xfId="42502" xr:uid="{74BEBA5E-F2BD-416F-B123-59B08342CC63}"/>
    <cellStyle name="Accent6 81" xfId="42510" xr:uid="{0BD617E6-8CCB-4C6B-A253-26E01945F788}"/>
    <cellStyle name="Accent6 82" xfId="42531" xr:uid="{7CF75ED3-BA02-46EA-8776-490F89694542}"/>
    <cellStyle name="Accent6 83" xfId="42552" xr:uid="{25A09F63-1419-479E-9E93-6604E32AF98F}"/>
    <cellStyle name="Accent6 84" xfId="42573" xr:uid="{CABEBDD4-83DF-4FE3-8572-B75936D20A68}"/>
    <cellStyle name="Accent6 85" xfId="42594" xr:uid="{BFC721B2-39E3-4E61-8693-BA5D221AAB26}"/>
    <cellStyle name="Accent6 86" xfId="42615" xr:uid="{8918CA17-27F9-4339-973B-AF12876B6945}"/>
    <cellStyle name="Accent6 87" xfId="42636" xr:uid="{DF514729-060A-46C8-B0FE-BAC995502F7A}"/>
    <cellStyle name="Accent6 88" xfId="42657" xr:uid="{4E1BBA50-9C13-4FD6-9142-0318FC51EA00}"/>
    <cellStyle name="Accent6 89" xfId="42678" xr:uid="{B3DF99B4-A374-49D3-B4F7-B81D325F3C11}"/>
    <cellStyle name="Accent6 9" xfId="14467" xr:uid="{C639B905-603D-44B3-906E-C3794865300A}"/>
    <cellStyle name="Accent6 90" xfId="42699" xr:uid="{4B70513F-B3C0-4F2A-A771-7F86E8214E60}"/>
    <cellStyle name="Accent6 91" xfId="42732" xr:uid="{8A5CC6E2-1913-414D-808A-53AC755F5844}"/>
    <cellStyle name="Accent6 92" xfId="42741" xr:uid="{140003DB-CFC5-4FB0-8BD6-A75DF19C9065}"/>
    <cellStyle name="Accent6 93" xfId="42777" xr:uid="{1FEBCD96-A0FD-49C5-BD44-1F401FF844C7}"/>
    <cellStyle name="Accent6 94" xfId="42796" xr:uid="{CEC028F7-7AE4-437C-A578-B46EFDD04ABF}"/>
    <cellStyle name="Accent6 95" xfId="42804" xr:uid="{49B51639-864A-4356-B32F-2069974B8047}"/>
    <cellStyle name="Accent6 96" xfId="42825" xr:uid="{04AF974D-83E9-49C7-B476-61CCF57B10C5}"/>
    <cellStyle name="Accent6 97" xfId="42846" xr:uid="{4DA9E975-45D0-4BF9-A79A-6E1FB6D606FB}"/>
    <cellStyle name="Accent6 98" xfId="42867" xr:uid="{EB2FD7DD-21FC-4B72-8C9E-4468199E69C0}"/>
    <cellStyle name="Accent6 99" xfId="42898" xr:uid="{3CB2C505-515E-4397-800D-275ED4A48097}"/>
    <cellStyle name="Bad 10" xfId="14620" xr:uid="{AAF7F7BB-4BA9-4B22-BD02-8E9A23CAA264}"/>
    <cellStyle name="Bad 100" xfId="43364" xr:uid="{DD5B2632-8420-4F03-B4DF-C5DA85F1CC84}"/>
    <cellStyle name="Bad 101" xfId="43385" xr:uid="{317C50FA-6EF4-470E-BF5F-099D7D6B4BFA}"/>
    <cellStyle name="Bad 102" xfId="43406" xr:uid="{1ED59862-94A2-40C4-9111-825509072D01}"/>
    <cellStyle name="Bad 103" xfId="43434" xr:uid="{769921BD-BD2C-4223-B322-D5F3BF245FBA}"/>
    <cellStyle name="Bad 104" xfId="43443" xr:uid="{395BB030-A2EE-4A92-B02D-89B7CF07A729}"/>
    <cellStyle name="Bad 105" xfId="43469" xr:uid="{6ED077E9-5EC0-422B-ACDB-BA8C02C22CCE}"/>
    <cellStyle name="Bad 106" xfId="43491" xr:uid="{B36D22CA-7808-43C0-B440-1944F60B16F1}"/>
    <cellStyle name="Bad 107" xfId="43514" xr:uid="{75609962-99C8-499B-9FB5-4D170CF59BD2}"/>
    <cellStyle name="Bad 108" xfId="43535" xr:uid="{094605A0-770A-4E71-BB8F-380FA2AA77D2}"/>
    <cellStyle name="Bad 109" xfId="43556" xr:uid="{239F6CB8-868B-4B31-885D-D64A39881D5B}"/>
    <cellStyle name="Bad 11" xfId="16971" xr:uid="{FFA9C435-E15F-47A1-940D-4427AD851EDC}"/>
    <cellStyle name="Bad 110" xfId="43577" xr:uid="{ADA677E8-ADBC-408D-A6AF-403B6CD99B7F}"/>
    <cellStyle name="Bad 111" xfId="43598" xr:uid="{DBE09B54-8D84-4A9B-B78F-E8BB93551B7D}"/>
    <cellStyle name="Bad 112" xfId="43619" xr:uid="{F05C5070-C258-4292-A47A-B318E7BFDDAA}"/>
    <cellStyle name="Bad 113" xfId="43640" xr:uid="{5E4D6953-E471-4937-995D-F0EA1A26A99D}"/>
    <cellStyle name="Bad 114" xfId="43661" xr:uid="{9BA4BC6B-2A70-4604-BC3F-6B9655D451AA}"/>
    <cellStyle name="Bad 115" xfId="43682" xr:uid="{08315682-1992-4659-8892-3FCFA627E27A}"/>
    <cellStyle name="Bad 116" xfId="43703" xr:uid="{2692C0C8-BAB5-4001-84AB-63AAE2077076}"/>
    <cellStyle name="Bad 117" xfId="43731" xr:uid="{6A47E3D6-886E-4A91-BD3C-3CC3282A7158}"/>
    <cellStyle name="Bad 118" xfId="43752" xr:uid="{853734BF-7FB8-4D8C-8BEC-6675FF5D3253}"/>
    <cellStyle name="Bad 119" xfId="43775" xr:uid="{39E3D7D3-5ADB-4594-9BF7-D279CFB30A0E}"/>
    <cellStyle name="Bad 12" xfId="18235" xr:uid="{95108B18-BAAE-4136-AAB0-2653928B7A8B}"/>
    <cellStyle name="Bad 120" xfId="42306" xr:uid="{E79630FA-D5C9-4FFC-8846-7404A6056608}"/>
    <cellStyle name="Bad 121" xfId="24" xr:uid="{209C777C-35DC-457B-BEB2-18E5B024FE8F}"/>
    <cellStyle name="Bad 13" xfId="16320" xr:uid="{DDA3C046-CB6A-4CC9-960E-941581B09EC5}"/>
    <cellStyle name="Bad 14" xfId="17984" xr:uid="{5FCED2F6-280F-4595-AAB9-73989FE9B10D}"/>
    <cellStyle name="Bad 15" xfId="16498" xr:uid="{2D033AC6-EB7D-4FFD-86C0-4EB7A75BD115}"/>
    <cellStyle name="Bad 16" xfId="17623" xr:uid="{4DAFC5F6-1F00-4284-A396-A30A82813779}"/>
    <cellStyle name="Bad 17" xfId="17842" xr:uid="{3A1E0631-9AC1-4A63-95DA-DFB03DEF0977}"/>
    <cellStyle name="Bad 18" xfId="16604" xr:uid="{8BADE0AA-57AB-4499-9D97-CA7F5FAC8FD0}"/>
    <cellStyle name="Bad 19" xfId="17953" xr:uid="{7F64B900-696B-41CC-9DE9-7796315DC748}"/>
    <cellStyle name="Bad 2" xfId="318" xr:uid="{623E1339-D3E0-4374-9CC2-87F657F9A8F1}"/>
    <cellStyle name="Bad 2 10" xfId="17079" xr:uid="{C22CEB79-AA7E-40B0-9872-11BBD0C5B6E0}"/>
    <cellStyle name="Bad 2 11" xfId="17190" xr:uid="{64DEA131-6720-4357-8BC6-DD48EAAA0603}"/>
    <cellStyle name="Bad 2 12" xfId="17814" xr:uid="{62A694A1-7E61-4618-B670-45B0E548440B}"/>
    <cellStyle name="Bad 2 13" xfId="16623" xr:uid="{6835E0CC-73FB-4688-8CAF-E24D377F3454}"/>
    <cellStyle name="Bad 2 14" xfId="17433" xr:uid="{4600DBCA-8181-4AA9-9FA1-557F279D7ACB}"/>
    <cellStyle name="Bad 2 15" xfId="17748" xr:uid="{161710C6-61F3-4629-8AE0-3C634E7D4A5C}"/>
    <cellStyle name="Bad 2 16" xfId="17853" xr:uid="{4D34D4B0-9DFD-42B4-9B6B-B58ED649020E}"/>
    <cellStyle name="Bad 2 17" xfId="16596" xr:uid="{12AD8125-33F6-4298-90DE-D73CAEE066DB}"/>
    <cellStyle name="Bad 2 18" xfId="17944" xr:uid="{CD11C22F-BA1D-4673-A6DF-5E9F81290345}"/>
    <cellStyle name="Bad 2 19" xfId="16531" xr:uid="{C2BC16BA-F60E-4E96-86C1-8AF44CA2B397}"/>
    <cellStyle name="Bad 2 2" xfId="13226" xr:uid="{A4081304-6DB8-4356-8E67-B0F47690D448}"/>
    <cellStyle name="Bad 2 2 10" xfId="17321" xr:uid="{21A2C40C-4E06-4CFF-AB30-10B949855159}"/>
    <cellStyle name="Bad 2 2 11" xfId="17005" xr:uid="{44C52714-875C-4FB1-A15D-BA9DE9BF2028}"/>
    <cellStyle name="Bad 2 2 12" xfId="17253" xr:uid="{06E7CF98-2079-46F3-9117-3D55EF980820}"/>
    <cellStyle name="Bad 2 2 13" xfId="17056" xr:uid="{75D9E4AA-3C4C-4CDB-B81F-4E208EDA23C4}"/>
    <cellStyle name="Bad 2 2 14" xfId="17214" xr:uid="{78299DEF-EAE0-459E-A03E-DBE5EFA31B33}"/>
    <cellStyle name="Bad 2 2 15" xfId="17697" xr:uid="{2DC1EBCE-EEB4-4111-9926-495ACA754A50}"/>
    <cellStyle name="Bad 2 2 16" xfId="16716" xr:uid="{7F762ABF-5AAF-47EE-81E7-7C04AECAE6F5}"/>
    <cellStyle name="Bad 2 2 17" xfId="17299" xr:uid="{6876F2B5-B4DD-4FD4-8F33-B547425EA02A}"/>
    <cellStyle name="Bad 2 2 18" xfId="17022" xr:uid="{B672E4BE-274E-4B5D-8E14-EEE9BCFBD4C5}"/>
    <cellStyle name="Bad 2 2 19" xfId="17242" xr:uid="{E57C8393-601E-40B1-A086-B6055C88BA32}"/>
    <cellStyle name="Bad 2 2 2" xfId="14178" xr:uid="{7C2D17AC-3623-4863-8E76-3802A90344D3}"/>
    <cellStyle name="Bad 2 2 2 10" xfId="17570" xr:uid="{9EDEADF4-7B5C-4E02-AA16-291BB458F459}"/>
    <cellStyle name="Bad 2 2 2 11" xfId="16803" xr:uid="{BC52A768-E182-41E8-A979-D031185616B9}"/>
    <cellStyle name="Bad 2 2 2 12" xfId="17458" xr:uid="{6330AAC6-E042-428C-AA8D-B60BD674F439}"/>
    <cellStyle name="Bad 2 2 2 13" xfId="17751" xr:uid="{019711CD-5602-4FAD-B3FF-655EBF5F22F5}"/>
    <cellStyle name="Bad 2 2 2 14" xfId="17861" xr:uid="{AD377DDC-D819-4CDC-BCC8-47547FE6A487}"/>
    <cellStyle name="Bad 2 2 2 15" xfId="16588" xr:uid="{FF7BDF38-415C-480D-8563-0696012309CA}"/>
    <cellStyle name="Bad 2 2 2 16" xfId="16300" xr:uid="{9492987B-5000-40ED-A8EE-CD67985E328C}"/>
    <cellStyle name="Bad 2 2 2 17" xfId="17576" xr:uid="{731D5F2D-5DD3-41EB-83C6-ABBDFBA24F01}"/>
    <cellStyle name="Bad 2 2 2 18" xfId="16799" xr:uid="{EDEED4CB-3566-4BE6-B562-5256FA9B3140}"/>
    <cellStyle name="Bad 2 2 2 19" xfId="19483" xr:uid="{0BB2A03B-BEBB-429F-9575-F92CADDC56D9}"/>
    <cellStyle name="Bad 2 2 2 19 2" xfId="22081" xr:uid="{1C4FB180-D074-4EC7-A1CC-B54E17BE7B08}"/>
    <cellStyle name="Bad 2 2 2 2" xfId="14207" xr:uid="{440A2A40-6E1E-429E-ADCE-31150968BC72}"/>
    <cellStyle name="Bad 2 2 2 2 10" xfId="16615" xr:uid="{C5064555-4B13-48C4-B83A-4DB2C7FCC074}"/>
    <cellStyle name="Bad 2 2 2 2 11" xfId="17942" xr:uid="{ADF306F7-DD1B-4E96-8769-233C3EB70612}"/>
    <cellStyle name="Bad 2 2 2 2 12" xfId="16534" xr:uid="{D3A133ED-5694-486B-BE86-A6A1C757DE66}"/>
    <cellStyle name="Bad 2 2 2 2 13" xfId="17516" xr:uid="{EED748CF-F677-436F-A675-DDAE6A3B8AFF}"/>
    <cellStyle name="Bad 2 2 2 2 14" xfId="16847" xr:uid="{7D35EAA9-C7B1-4EC5-9239-7766D072DC56}"/>
    <cellStyle name="Bad 2 2 2 2 15" xfId="18010" xr:uid="{F8515941-0620-40B5-8360-399997D3B661}"/>
    <cellStyle name="Bad 2 2 2 2 16" xfId="16477" xr:uid="{C91498C9-3123-474C-9F05-56211761D477}"/>
    <cellStyle name="Bad 2 2 2 2 17" xfId="17376" xr:uid="{0AE5694B-7C43-47FC-90BC-9E718BE6F282}"/>
    <cellStyle name="Bad 2 2 2 2 18" xfId="18059" xr:uid="{B49905D4-EAAD-48AB-9DAC-E609537327D9}"/>
    <cellStyle name="Bad 2 2 2 2 18 2" xfId="21936" xr:uid="{434E6C1A-D0D9-4176-83AE-71A076DDE7D7}"/>
    <cellStyle name="Bad 2 2 2 2 19" xfId="20995" xr:uid="{BBCA2083-553A-4B8C-B765-3C0E8A961064}"/>
    <cellStyle name="Bad 2 2 2 2 2" xfId="14411" xr:uid="{3056AB50-A0F0-463F-9FFF-45ABA4272233}"/>
    <cellStyle name="Bad 2 2 2 2 2 10" xfId="18977" xr:uid="{6862D68B-B52B-46EF-9253-9134BA7E76EF}"/>
    <cellStyle name="Bad 2 2 2 2 2 11" xfId="19090" xr:uid="{6256FBFB-4B85-4196-B9C8-3543F0F97C7D}"/>
    <cellStyle name="Bad 2 2 2 2 2 12" xfId="19203" xr:uid="{ABDA5951-33FE-485F-B958-B6D943FC65EB}"/>
    <cellStyle name="Bad 2 2 2 2 2 13" xfId="19315" xr:uid="{D5A9EB32-3AE0-4379-81BD-6E6DC97DB843}"/>
    <cellStyle name="Bad 2 2 2 2 2 14" xfId="19430" xr:uid="{C73DBF77-DBA1-4466-8C95-F771ADFCA5CF}"/>
    <cellStyle name="Bad 2 2 2 2 2 15" xfId="19542" xr:uid="{19EED329-54C1-404B-9CA9-B0D8F57851BC}"/>
    <cellStyle name="Bad 2 2 2 2 2 16" xfId="19655" xr:uid="{309B2235-2517-4E97-8534-DEACE8AB4E71}"/>
    <cellStyle name="Bad 2 2 2 2 2 17" xfId="19780" xr:uid="{2A51DE38-393A-4168-902F-B5DA637A0ACE}"/>
    <cellStyle name="Bad 2 2 2 2 2 18" xfId="19881" xr:uid="{06105AB8-3314-4265-9C11-0041644CF582}"/>
    <cellStyle name="Bad 2 2 2 2 2 18 2" xfId="21235" xr:uid="{4024D0BF-D1C5-4F2B-ADCE-9CAB3ADEB436}"/>
    <cellStyle name="Bad 2 2 2 2 2 19" xfId="20464" xr:uid="{CDAD5817-4518-4B56-A70A-897285B4E762}"/>
    <cellStyle name="Bad 2 2 2 2 2 2" xfId="14440" xr:uid="{172BA2D3-5583-4D98-BB69-C02E9AE43B72}"/>
    <cellStyle name="Bad 2 2 2 2 2 2 10" xfId="19119" xr:uid="{A03FBA88-41AD-447C-907E-084FA0F2AE47}"/>
    <cellStyle name="Bad 2 2 2 2 2 2 11" xfId="19232" xr:uid="{02EFAE12-1FFB-410E-8E3F-1CF8BE066509}"/>
    <cellStyle name="Bad 2 2 2 2 2 2 12" xfId="19344" xr:uid="{6E993ED7-E866-4262-9F48-5219A38C77DB}"/>
    <cellStyle name="Bad 2 2 2 2 2 2 13" xfId="19459" xr:uid="{F29EC00C-E630-486C-8FD9-1C76CAE56CD9}"/>
    <cellStyle name="Bad 2 2 2 2 2 2 14" xfId="19571" xr:uid="{F7834383-A8DD-4558-B171-B5C0CAC3F659}"/>
    <cellStyle name="Bad 2 2 2 2 2 2 15" xfId="19684" xr:uid="{7F27C48B-299C-456C-AE4D-B53E833F0036}"/>
    <cellStyle name="Bad 2 2 2 2 2 2 16" xfId="19809" xr:uid="{5F09568C-2A1F-415C-905A-FA19122310B1}"/>
    <cellStyle name="Bad 2 2 2 2 2 2 17" xfId="19910" xr:uid="{3F7DA16D-DD6F-4C39-A27D-6647149DFA6B}"/>
    <cellStyle name="Bad 2 2 2 2 2 2 17 2" xfId="23455" xr:uid="{4484C682-93CB-412C-B4AF-8AC8382C1F2A}"/>
    <cellStyle name="Bad 2 2 2 2 2 2 18" xfId="20918" xr:uid="{DE414C8A-841C-46EE-B153-55FB355E3BDB}"/>
    <cellStyle name="Bad 2 2 2 2 2 2 19" xfId="24128" xr:uid="{CC011CFF-9299-4944-B3C6-D2614AFE4E98}"/>
    <cellStyle name="Bad 2 2 2 2 2 2 2" xfId="14579" xr:uid="{FF1FA059-289D-4800-A770-F76B3237949F}"/>
    <cellStyle name="Bad 2 2 2 2 2 2 2 10" xfId="19161" xr:uid="{347CCF1D-7105-48A8-8F3F-4E041BAF26C4}"/>
    <cellStyle name="Bad 2 2 2 2 2 2 2 11" xfId="19273" xr:uid="{EF75190F-CAF4-4A0C-938B-CFA9F87D6D66}"/>
    <cellStyle name="Bad 2 2 2 2 2 2 2 12" xfId="19388" xr:uid="{D1D072A6-88DA-47C6-B8B3-47602EA60C1A}"/>
    <cellStyle name="Bad 2 2 2 2 2 2 2 13" xfId="19500" xr:uid="{1276FB7F-4F9C-4F73-B032-F616385674D2}"/>
    <cellStyle name="Bad 2 2 2 2 2 2 2 14" xfId="19613" xr:uid="{8B198C70-D901-4F90-93BD-8F106765331C}"/>
    <cellStyle name="Bad 2 2 2 2 2 2 2 15" xfId="19738" xr:uid="{CBB5B13E-2BBD-4033-81B2-7C50C96E9147}"/>
    <cellStyle name="Bad 2 2 2 2 2 2 2 16" xfId="19822" xr:uid="{21A3B7E9-FA72-47D6-A777-6A8CC52BE28C}"/>
    <cellStyle name="Bad 2 2 2 2 2 2 2 17" xfId="22195" xr:uid="{94FF8984-445F-4355-A00F-6A79302B7ECC}"/>
    <cellStyle name="Bad 2 2 2 2 2 2 2 17 2" xfId="23484" xr:uid="{343E59EC-1CE4-430D-8E11-959BBC33F3DE}"/>
    <cellStyle name="Bad 2 2 2 2 2 2 2 18" xfId="20325" xr:uid="{C3DB4DD5-FD93-4832-8BF0-112A7C1A1594}"/>
    <cellStyle name="Bad 2 2 2 2 2 2 2 19" xfId="24416" xr:uid="{58DA30A8-3F82-4DB0-A98D-A9B41A443187}"/>
    <cellStyle name="Bad 2 2 2 2 2 2 2 2" xfId="14608" xr:uid="{B0CFC4C9-1D5A-445E-B8DF-3E5585456F1C}"/>
    <cellStyle name="Bad 2 2 2 2 2 2 2 2 10" xfId="19190" xr:uid="{2BEB7B2E-C2CC-4926-94A3-9F52C1F03B4C}"/>
    <cellStyle name="Bad 2 2 2 2 2 2 2 2 11" xfId="19302" xr:uid="{EF5481D9-89E0-4E64-BC70-E4E1F379F83B}"/>
    <cellStyle name="Bad 2 2 2 2 2 2 2 2 12" xfId="19417" xr:uid="{E67EB85F-811E-4C53-A6A8-E93C5980298A}"/>
    <cellStyle name="Bad 2 2 2 2 2 2 2 2 13" xfId="19529" xr:uid="{77283670-AC0E-4F4B-8B33-D1F9B13C70B3}"/>
    <cellStyle name="Bad 2 2 2 2 2 2 2 2 14" xfId="19642" xr:uid="{B86C419C-90B8-4D44-99EF-BC9755C8482F}"/>
    <cellStyle name="Bad 2 2 2 2 2 2 2 2 15" xfId="19767" xr:uid="{212D02D8-C4C3-4B92-AC46-5951A43677B8}"/>
    <cellStyle name="Bad 2 2 2 2 2 2 2 2 16" xfId="19851" xr:uid="{E8F60814-1396-4D1B-8799-3359F289057C}"/>
    <cellStyle name="Bad 2 2 2 2 2 2 2 2 17" xfId="22224" xr:uid="{9C639991-5D8D-443E-8C78-A7D6473F8571}"/>
    <cellStyle name="Bad 2 2 2 2 2 2 2 2 17 2" xfId="23553" xr:uid="{BC71FFA0-12D5-43CA-A681-8DB02C030212}"/>
    <cellStyle name="Bad 2 2 2 2 2 2 2 2 18" xfId="20868" xr:uid="{91AB538A-7173-4FD4-A663-78006E7CCD0F}"/>
    <cellStyle name="Bad 2 2 2 2 2 2 2 2 19" xfId="23537" xr:uid="{11A186DC-EC09-406E-97BB-0171CA2A08CE}"/>
    <cellStyle name="Bad 2 2 2 2 2 2 2 2 2" xfId="16236" xr:uid="{B80EA682-134F-48CF-A49E-A380E63BB8D5}"/>
    <cellStyle name="Bad 2 2 2 2 2 2 2 2 2 10" xfId="20928" xr:uid="{EA6200CC-414C-4FF6-AB93-C197066FB2C2}"/>
    <cellStyle name="Bad 2 2 2 2 2 2 2 2 2 11" xfId="24644" xr:uid="{7B867770-A14C-4108-94D0-52722AA67BE0}"/>
    <cellStyle name="Bad 2 2 2 2 2 2 2 2 2 12" xfId="19967" xr:uid="{F36BCE98-0D76-403C-BDBC-F8DA59357A5A}"/>
    <cellStyle name="Bad 2 2 2 2 2 2 2 2 2 13" xfId="21935" xr:uid="{0BCA53AB-AF24-4355-BBEE-3CEB32C9B241}"/>
    <cellStyle name="Bad 2 2 2 2 2 2 2 2 2 14" xfId="20377" xr:uid="{CCEE86F1-EB47-40D4-A258-3A9C8BCB7231}"/>
    <cellStyle name="Bad 2 2 2 2 2 2 2 2 2 15" xfId="23847" xr:uid="{F917A297-6929-4552-91B7-AEB04291A849}"/>
    <cellStyle name="Bad 2 2 2 2 2 2 2 2 2 16" xfId="22275" xr:uid="{39544CE9-B775-4E74-9843-AFF93D6BF229}"/>
    <cellStyle name="Bad 2 2 2 2 2 2 2 2 2 17" xfId="24252" xr:uid="{BC462496-435A-4E15-894E-BE0180633E05}"/>
    <cellStyle name="Bad 2 2 2 2 2 2 2 2 2 18" xfId="26990" xr:uid="{781C801A-F16C-497B-993B-870B0FBE3BFB}"/>
    <cellStyle name="Bad 2 2 2 2 2 2 2 2 2 19" xfId="29466" xr:uid="{21153666-63C0-4298-B6B6-6920537F736F}"/>
    <cellStyle name="Bad 2 2 2 2 2 2 2 2 2 2" xfId="16265" xr:uid="{3C35F297-9930-4328-8981-A13E24EDB820}"/>
    <cellStyle name="Bad 2 2 2 2 2 2 2 2 2 2 10" xfId="35196" xr:uid="{63C8EB89-0588-4C8D-BD61-06F536EECC65}"/>
    <cellStyle name="Bad 2 2 2 2 2 2 2 2 2 2 11" xfId="34171" xr:uid="{35F12A51-22B8-424E-BC09-063167B66FC3}"/>
    <cellStyle name="Bad 2 2 2 2 2 2 2 2 2 2 12" xfId="34866" xr:uid="{22D04218-1872-4C6F-9AA8-67FE835590AF}"/>
    <cellStyle name="Bad 2 2 2 2 2 2 2 2 2 2 13" xfId="34788" xr:uid="{7EC3B87F-EED8-4036-B470-A60E386F1988}"/>
    <cellStyle name="Bad 2 2 2 2 2 2 2 2 2 2 14" xfId="34035" xr:uid="{5E8E57B9-7E0C-420A-AE5A-C0B3C927B56A}"/>
    <cellStyle name="Bad 2 2 2 2 2 2 2 2 2 2 15" xfId="35094" xr:uid="{51BC278F-A22E-4CCD-BB4E-B72719F75995}"/>
    <cellStyle name="Bad 2 2 2 2 2 2 2 2 2 2 16" xfId="34560" xr:uid="{90F0FD29-6B0E-4BE0-A8CB-D2FF487A0180}"/>
    <cellStyle name="Bad 2 2 2 2 2 2 2 2 2 2 17" xfId="33731" xr:uid="{A4278035-01DF-459D-8CB4-FDB5EBFD4E7A}"/>
    <cellStyle name="Bad 2 2 2 2 2 2 2 2 2 2 18" xfId="34838" xr:uid="{BA8C9F79-49A9-4447-A238-BFDBEC4CEA42}"/>
    <cellStyle name="Bad 2 2 2 2 2 2 2 2 2 2 19" xfId="33953" xr:uid="{98BCF6FE-8EE7-4940-9F04-04629C7E16A0}"/>
    <cellStyle name="Bad 2 2 2 2 2 2 2 2 2 2 2" xfId="22397" xr:uid="{FA67CA85-F070-4253-864F-15F7694F7B45}"/>
    <cellStyle name="Bad 2 2 2 2 2 2 2 2 2 2 2 10" xfId="34383" xr:uid="{217A79FF-0B9D-4164-8822-983B3CACD262}"/>
    <cellStyle name="Bad 2 2 2 2 2 2 2 2 2 2 2 11" xfId="33976" xr:uid="{7C728D36-461A-45E9-9533-4B44999F2BEF}"/>
    <cellStyle name="Bad 2 2 2 2 2 2 2 2 2 2 2 12" xfId="33431" xr:uid="{7641ED16-A2C7-4662-BEE8-E29FCFC51FA4}"/>
    <cellStyle name="Bad 2 2 2 2 2 2 2 2 2 2 2 13" xfId="35660" xr:uid="{98769423-33E3-4A73-9583-1C7F4ACC363E}"/>
    <cellStyle name="Bad 2 2 2 2 2 2 2 2 2 2 2 14" xfId="35714" xr:uid="{9609497A-B1FF-4870-BA14-15C2967476D7}"/>
    <cellStyle name="Bad 2 2 2 2 2 2 2 2 2 2 2 15" xfId="35762" xr:uid="{F855C4F2-7E59-4D57-BAFF-DB784FD82024}"/>
    <cellStyle name="Bad 2 2 2 2 2 2 2 2 2 2 2 16" xfId="35807" xr:uid="{333CA870-64AE-4169-95C5-B638CBE06EB4}"/>
    <cellStyle name="Bad 2 2 2 2 2 2 2 2 2 2 2 17" xfId="35849" xr:uid="{14759FA6-40C4-4F2B-A237-4A1F17483DAE}"/>
    <cellStyle name="Bad 2 2 2 2 2 2 2 2 2 2 2 18" xfId="35888" xr:uid="{F9CFC7BA-3912-458D-B9B4-3DE69CB64DF8}"/>
    <cellStyle name="Bad 2 2 2 2 2 2 2 2 2 2 2 19" xfId="35924" xr:uid="{8D4E8ACC-57A9-49E0-9F29-6ECDF57378A2}"/>
    <cellStyle name="Bad 2 2 2 2 2 2 2 2 2 2 2 2" xfId="22426" xr:uid="{E72370F7-F465-4541-BA59-946E9ABAC471}"/>
    <cellStyle name="Bad 2 2 2 2 2 2 2 2 2 2 2 2 10" xfId="32856" xr:uid="{FAF55590-C6CB-425A-8BA4-14F40AEE8D82}"/>
    <cellStyle name="Bad 2 2 2 2 2 2 2 2 2 2 2 2 11" xfId="35428" xr:uid="{EB859C62-7353-4BE8-9524-D6D731CB15D8}"/>
    <cellStyle name="Bad 2 2 2 2 2 2 2 2 2 2 2 2 12" xfId="32677" xr:uid="{4CCF7034-2F93-42AB-8BAD-A96E50AB7BA7}"/>
    <cellStyle name="Bad 2 2 2 2 2 2 2 2 2 2 2 2 13" xfId="34361" xr:uid="{BC4831A0-9B16-423B-81BD-DC3E7BE390C1}"/>
    <cellStyle name="Bad 2 2 2 2 2 2 2 2 2 2 2 2 14" xfId="35386" xr:uid="{FB7B7100-FB27-4602-9EFF-2AAE7AC73B79}"/>
    <cellStyle name="Bad 2 2 2 2 2 2 2 2 2 2 2 2 15" xfId="33023" xr:uid="{01B46C5A-D4AD-4CD4-9569-F4C8B43D8779}"/>
    <cellStyle name="Bad 2 2 2 2 2 2 2 2 2 2 2 2 16" xfId="27409" xr:uid="{F2D3E1EB-5B30-4ED0-8DC3-B0CCA0900D76}"/>
    <cellStyle name="Bad 2 2 2 2 2 2 2 2 2 2 2 2 17" xfId="36517" xr:uid="{C33FBA8C-B5C0-494E-899B-A126DB3BC404}"/>
    <cellStyle name="Bad 2 2 2 2 2 2 2 2 2 2 2 2 18" xfId="32429" xr:uid="{25220E77-710E-4016-B559-18D76FC7BAA3}"/>
    <cellStyle name="Bad 2 2 2 2 2 2 2 2 2 2 2 2 19" xfId="32326" xr:uid="{17852C23-F407-48CA-A2C3-81C0445DD4DB}"/>
    <cellStyle name="Bad 2 2 2 2 2 2 2 2 2 2 2 2 2" xfId="28921" xr:uid="{365E1069-AC5C-454A-B420-21969D96099E}"/>
    <cellStyle name="Bad 2 2 2 2 2 2 2 2 2 2 2 2 2 10" xfId="39057" xr:uid="{2DFCA7B9-D5A1-4C76-8B4B-3D3C00241584}"/>
    <cellStyle name="Bad 2 2 2 2 2 2 2 2 2 2 2 2 2 2" xfId="31399" xr:uid="{D30A2772-11FD-4FAA-8AE0-B50DC2B3AD29}"/>
    <cellStyle name="Bad 2 2 2 2 2 2 2 2 2 2 2 2 2 2 2" xfId="40506" xr:uid="{D433B1D1-43FE-4AAE-8ACC-F7C53B85A641}"/>
    <cellStyle name="Bad 2 2 2 2 2 2 2 2 2 2 2 2 2 2 2 2" xfId="41073" xr:uid="{73D2F988-A197-4AF8-A358-2497C4A362A3}"/>
    <cellStyle name="Bad 2 2 2 2 2 2 2 2 2 2 2 2 2 3" xfId="31768" xr:uid="{0BB1B2D7-C759-4DBA-8116-E1CBB79019DD}"/>
    <cellStyle name="Bad 2 2 2 2 2 2 2 2 2 2 2 2 2 4" xfId="31151" xr:uid="{A8C78436-5333-4A4A-B5E2-A439B0262468}"/>
    <cellStyle name="Bad 2 2 2 2 2 2 2 2 2 2 2 2 2 5" xfId="36450" xr:uid="{B98F326C-20FD-4A7E-AFB5-739D0606EDAB}"/>
    <cellStyle name="Bad 2 2 2 2 2 2 2 2 2 2 2 2 2 6" xfId="31953" xr:uid="{10AFC607-12F6-4E08-9042-2FA8042FAC70}"/>
    <cellStyle name="Bad 2 2 2 2 2 2 2 2 2 2 2 2 2 7" xfId="15999" xr:uid="{78B7E8FA-20EC-4EF1-9447-BE31090483B7}"/>
    <cellStyle name="Bad 2 2 2 2 2 2 2 2 2 2 2 2 2 8" xfId="32285" xr:uid="{C70A11CE-573C-4F61-97DF-8B2C2B786737}"/>
    <cellStyle name="Bad 2 2 2 2 2 2 2 2 2 2 2 2 2 9" xfId="36578" xr:uid="{6BE4BA3D-A46F-4B76-A9E2-C3C22772A747}"/>
    <cellStyle name="Bad 2 2 2 2 2 2 2 2 2 2 2 2 20" xfId="36347" xr:uid="{73EF683A-2024-436B-AB0A-B86FC74EF21C}"/>
    <cellStyle name="Bad 2 2 2 2 2 2 2 2 2 2 2 2 21" xfId="27303" xr:uid="{0F52A05E-2FBE-461B-992D-FBC70E9541B2}"/>
    <cellStyle name="Bad 2 2 2 2 2 2 2 2 2 2 2 2 22" xfId="30083" xr:uid="{AFDD9B98-670B-40FB-94B2-8EC9EC435497}"/>
    <cellStyle name="Bad 2 2 2 2 2 2 2 2 2 2 2 2 23" xfId="39028" xr:uid="{139A43F1-07D3-4280-844C-50FBB86FC002}"/>
    <cellStyle name="Bad 2 2 2 2 2 2 2 2 2 2 2 2 3" xfId="34522" xr:uid="{FC437737-EFFE-4266-8D57-9BDEDEFDF720}"/>
    <cellStyle name="Bad 2 2 2 2 2 2 2 2 2 2 2 2 4" xfId="34362" xr:uid="{25FBF41E-0AF4-43AE-BB9B-BA22E2C7FB9A}"/>
    <cellStyle name="Bad 2 2 2 2 2 2 2 2 2 2 2 2 5" xfId="34626" xr:uid="{2914FF33-9227-4DA9-A3F3-1B2D92CA788A}"/>
    <cellStyle name="Bad 2 2 2 2 2 2 2 2 2 2 2 2 6" xfId="35006" xr:uid="{B08C06FD-CCB9-4B54-84B3-AF10A6D800BF}"/>
    <cellStyle name="Bad 2 2 2 2 2 2 2 2 2 2 2 2 7" xfId="35143" xr:uid="{DE4B257A-7C44-4A94-818E-52323F47DEEA}"/>
    <cellStyle name="Bad 2 2 2 2 2 2 2 2 2 2 2 2 8" xfId="35314" xr:uid="{1B4D34AB-BBF0-41D5-A71E-0AB706D1B4C9}"/>
    <cellStyle name="Bad 2 2 2 2 2 2 2 2 2 2 2 2 9" xfId="32764" xr:uid="{8DE627B1-7769-4CFE-A114-73500E62CB72}"/>
    <cellStyle name="Bad 2 2 2 2 2 2 2 2 2 2 2 20" xfId="35956" xr:uid="{87298E6F-4ED0-42DE-AADF-DE292175E83E}"/>
    <cellStyle name="Bad 2 2 2 2 2 2 2 2 2 2 2 21" xfId="35985" xr:uid="{32309964-5FD5-469E-AD90-49657FBCD69E}"/>
    <cellStyle name="Bad 2 2 2 2 2 2 2 2 2 2 2 22" xfId="31185" xr:uid="{E4A89049-BB5A-4348-9036-06C5BF19762C}"/>
    <cellStyle name="Bad 2 2 2 2 2 2 2 2 2 2 2 23" xfId="30127" xr:uid="{3CD3D62D-C636-4227-A4F1-C6BA754D4CB7}"/>
    <cellStyle name="Bad 2 2 2 2 2 2 2 2 2 2 2 24" xfId="31215" xr:uid="{93762097-C262-444F-8284-43AB5C6BF781}"/>
    <cellStyle name="Bad 2 2 2 2 2 2 2 2 2 2 2 25" xfId="32304" xr:uid="{2B3601C4-5902-4E18-BC52-BD780A18F599}"/>
    <cellStyle name="Bad 2 2 2 2 2 2 2 2 2 2 2 26" xfId="16218" xr:uid="{6068BA82-80C5-4400-884C-5A1799440D69}"/>
    <cellStyle name="Bad 2 2 2 2 2 2 2 2 2 2 2 27" xfId="31926" xr:uid="{8E3194DA-B26F-40FE-B33F-AA5B763FED90}"/>
    <cellStyle name="Bad 2 2 2 2 2 2 2 2 2 2 2 28" xfId="36099" xr:uid="{FFC3CCEA-6D61-4F79-AAFE-0F4AC8865056}"/>
    <cellStyle name="Bad 2 2 2 2 2 2 2 2 2 2 2 29" xfId="37686" xr:uid="{D7F7CD18-15FE-40E2-94C1-667D5764149E}"/>
    <cellStyle name="Bad 2 2 2 2 2 2 2 2 2 2 2 3" xfId="29391" xr:uid="{E3948B8E-5D30-4540-9FA8-50A568B36388}"/>
    <cellStyle name="Bad 2 2 2 2 2 2 2 2 2 2 2 4" xfId="27527" xr:uid="{9213D93B-CDA8-4372-9DCF-4A071F57DE86}"/>
    <cellStyle name="Bad 2 2 2 2 2 2 2 2 2 2 2 5" xfId="30152" xr:uid="{441036DB-E562-472F-BF99-72A8AA2872AE}"/>
    <cellStyle name="Bad 2 2 2 2 2 2 2 2 2 2 2 6" xfId="30902" xr:uid="{F52F4239-AAB2-4894-AFC2-BB799B2C19DC}"/>
    <cellStyle name="Bad 2 2 2 2 2 2 2 2 2 2 2 7" xfId="30741" xr:uid="{3348B0E6-DB61-411D-A6BB-6FD07DBE9F36}"/>
    <cellStyle name="Bad 2 2 2 2 2 2 2 2 2 2 2 8" xfId="28647" xr:uid="{35666177-0640-4C5D-83DA-31A9B9E04898}"/>
    <cellStyle name="Bad 2 2 2 2 2 2 2 2 2 2 2 9" xfId="29994" xr:uid="{63BACDCF-64E2-47D6-B4E7-0D2F5A63BA72}"/>
    <cellStyle name="Bad 2 2 2 2 2 2 2 2 2 2 2 9 2" xfId="34493" xr:uid="{0A6CB0F8-F744-4566-B45A-9EFF43E8602A}"/>
    <cellStyle name="Bad 2 2 2 2 2 2 2 2 2 2 2 9 3" xfId="36536" xr:uid="{BCC9D7E5-E6D4-4E00-842C-98AFB51BD9AB}"/>
    <cellStyle name="Bad 2 2 2 2 2 2 2 2 2 2 2 9 4" xfId="30677" xr:uid="{EEAEB1D8-34A1-4E5D-8DED-03DA6038DE1F}"/>
    <cellStyle name="Bad 2 2 2 2 2 2 2 2 2 2 2 9 5" xfId="32339" xr:uid="{A621A9EA-43E9-470C-A06E-75031D5039E8}"/>
    <cellStyle name="Bad 2 2 2 2 2 2 2 2 2 2 2 9 6" xfId="14979" xr:uid="{DF3C9B95-DE5A-419C-B807-5FA40200B117}"/>
    <cellStyle name="Bad 2 2 2 2 2 2 2 2 2 2 2 9 7" xfId="32193" xr:uid="{5F46A673-18C6-44BA-AD88-873845677773}"/>
    <cellStyle name="Bad 2 2 2 2 2 2 2 2 2 2 2 9 8" xfId="36233" xr:uid="{C2209128-56E7-4EFF-B18E-673610693EF3}"/>
    <cellStyle name="Bad 2 2 2 2 2 2 2 2 2 2 2 9 9" xfId="32173" xr:uid="{0E65AB22-0B06-4CBD-9E0B-A2FE131AB5ED}"/>
    <cellStyle name="Bad 2 2 2 2 2 2 2 2 2 2 20" xfId="34407" xr:uid="{F7A82FA9-C1E5-4684-975E-AA07C34BDDC2}"/>
    <cellStyle name="Bad 2 2 2 2 2 2 2 2 2 2 21" xfId="35632" xr:uid="{6B5518C6-E533-407C-9812-DF552FFF217A}"/>
    <cellStyle name="Bad 2 2 2 2 2 2 2 2 2 2 22" xfId="29975" xr:uid="{D14C9BC0-CBD9-43B7-A088-068F0DB6AA91}"/>
    <cellStyle name="Bad 2 2 2 2 2 2 2 2 2 2 23" xfId="27102" xr:uid="{E5D0D644-BF2A-4FE2-8EE0-F9287D647626}"/>
    <cellStyle name="Bad 2 2 2 2 2 2 2 2 2 2 24" xfId="30575" xr:uid="{CE258BD4-7D41-4B3F-9AD1-328054B2DEBF}"/>
    <cellStyle name="Bad 2 2 2 2 2 2 2 2 2 2 25" xfId="30797" xr:uid="{367AE238-57BB-462B-B744-A2DA291B04C5}"/>
    <cellStyle name="Bad 2 2 2 2 2 2 2 2 2 2 26" xfId="16135" xr:uid="{BBFF5ACC-AA96-4D92-BDAA-416F01D5D67E}"/>
    <cellStyle name="Bad 2 2 2 2 2 2 2 2 2 2 27" xfId="15188" xr:uid="{5F65EF8A-F0D5-40F9-86A8-80BABF7EED78}"/>
    <cellStyle name="Bad 2 2 2 2 2 2 2 2 2 2 28" xfId="30872" xr:uid="{B533CC10-4E4D-4F92-B4CB-CB4239BBD61E}"/>
    <cellStyle name="Bad 2 2 2 2 2 2 2 2 2 2 29" xfId="37657" xr:uid="{0F32A233-594E-4755-9688-10C1AB2A3D1D}"/>
    <cellStyle name="Bad 2 2 2 2 2 2 2 2 2 2 3" xfId="29362" xr:uid="{51E7572B-8D6B-4587-8A47-56890CE0DA15}"/>
    <cellStyle name="Bad 2 2 2 2 2 2 2 2 2 2 4" xfId="29866" xr:uid="{FDC23553-9F98-4030-B5A2-81837F36F1FF}"/>
    <cellStyle name="Bad 2 2 2 2 2 2 2 2 2 2 5" xfId="27716" xr:uid="{762026D7-D70A-4861-B951-502D3280C938}"/>
    <cellStyle name="Bad 2 2 2 2 2 2 2 2 2 2 6" xfId="28159" xr:uid="{99D1775C-2C2E-4A0D-A2D8-57CE5EC4BFD8}"/>
    <cellStyle name="Bad 2 2 2 2 2 2 2 2 2 2 7" xfId="28733" xr:uid="{0700C4ED-A7A1-4CEC-B3EF-89DF57DD0801}"/>
    <cellStyle name="Bad 2 2 2 2 2 2 2 2 2 2 8" xfId="27196" xr:uid="{840692E8-2D84-47D1-BA37-3C136B488441}"/>
    <cellStyle name="Bad 2 2 2 2 2 2 2 2 2 2 9" xfId="31742" xr:uid="{07602B28-7FF4-47CF-B6F7-F9F10A30159A}"/>
    <cellStyle name="Bad 2 2 2 2 2 2 2 2 2 2 9 2" xfId="33513" xr:uid="{503C59F6-EA37-4AD5-A16A-59CBBC5895D9}"/>
    <cellStyle name="Bad 2 2 2 2 2 2 2 2 2 2 9 3" xfId="36383" xr:uid="{92AB1812-01B1-4837-A038-E55E7EABAFE9}"/>
    <cellStyle name="Bad 2 2 2 2 2 2 2 2 2 2 9 4" xfId="32474" xr:uid="{D33C3091-690B-4DAA-BA48-4F56F2FB7592}"/>
    <cellStyle name="Bad 2 2 2 2 2 2 2 2 2 2 9 5" xfId="36405" xr:uid="{8A1C01CB-3A85-426F-9674-991B068EE2D3}"/>
    <cellStyle name="Bad 2 2 2 2 2 2 2 2 2 2 9 6" xfId="32282" xr:uid="{E3E8BC85-B2F4-438F-B3FF-7D16B8AB5261}"/>
    <cellStyle name="Bad 2 2 2 2 2 2 2 2 2 2 9 7" xfId="29737" xr:uid="{D200FEE0-7804-4496-8CC5-411994EA7987}"/>
    <cellStyle name="Bad 2 2 2 2 2 2 2 2 2 2 9 8" xfId="36632" xr:uid="{3BCB9EDE-37EB-4A77-A66C-39A52E38997E}"/>
    <cellStyle name="Bad 2 2 2 2 2 2 2 2 2 2 9 9" xfId="14991" xr:uid="{5E16B605-6DF0-4406-8A23-C793ED286BE8}"/>
    <cellStyle name="Bad 2 2 2 2 2 2 2 2 2 20" xfId="27802" xr:uid="{86E373C6-470C-4FC1-864A-823AB3DFBDB7}"/>
    <cellStyle name="Bad 2 2 2 2 2 2 2 2 2 21" xfId="15944" xr:uid="{DAA29838-52FA-4276-B5CD-DBE99B4DE35F}"/>
    <cellStyle name="Bad 2 2 2 2 2 2 2 2 2 22" xfId="29568" xr:uid="{88662453-2A06-4B52-BA9F-AC0C37535822}"/>
    <cellStyle name="Bad 2 2 2 2 2 2 2 2 2 23" xfId="15781" xr:uid="{2ACDE3E5-80C9-4274-9E19-8CFD4B74EC35}"/>
    <cellStyle name="Bad 2 2 2 2 2 2 2 2 2 24" xfId="30909" xr:uid="{5DB8B9DA-AC5E-44BD-B9F8-E129ADA5B540}"/>
    <cellStyle name="Bad 2 2 2 2 2 2 2 2 2 24 2" xfId="33484" xr:uid="{D60E76E5-E2D5-4AB8-9185-1A7D025600E1}"/>
    <cellStyle name="Bad 2 2 2 2 2 2 2 2 2 24 3" xfId="36354" xr:uid="{4FABBC85-3880-43DC-9A67-F5023302782A}"/>
    <cellStyle name="Bad 2 2 2 2 2 2 2 2 2 24 4" xfId="30360" xr:uid="{2775347D-DA3B-4EAA-AA3A-0616BBC77E45}"/>
    <cellStyle name="Bad 2 2 2 2 2 2 2 2 2 24 5" xfId="31546" xr:uid="{2CB69714-FF8A-4930-85D5-63E8B6E1FBDC}"/>
    <cellStyle name="Bad 2 2 2 2 2 2 2 2 2 24 6" xfId="31371" xr:uid="{1C8BFAF8-3B3D-4B6D-AAE4-9E7CCFEAA330}"/>
    <cellStyle name="Bad 2 2 2 2 2 2 2 2 2 24 7" xfId="14823" xr:uid="{E20C71EF-0E32-4B0D-8941-0DA105CDEF58}"/>
    <cellStyle name="Bad 2 2 2 2 2 2 2 2 2 24 8" xfId="29756" xr:uid="{AB8CE3B8-CAE9-42B5-96F5-075DA3A775D6}"/>
    <cellStyle name="Bad 2 2 2 2 2 2 2 2 2 24 9" xfId="15817" xr:uid="{9308CBCD-C2E0-48D6-8124-A7C79E7B2D66}"/>
    <cellStyle name="Bad 2 2 2 2 2 2 2 2 2 25" xfId="34331" xr:uid="{6A615554-9553-4F34-B2C8-C26FCA933032}"/>
    <cellStyle name="Bad 2 2 2 2 2 2 2 2 2 26" xfId="34394" xr:uid="{95101579-5DD7-465F-B520-EEA6C5BDA4ED}"/>
    <cellStyle name="Bad 2 2 2 2 2 2 2 2 2 27" xfId="33562" xr:uid="{E485C252-9049-411D-83FB-69A8AEB06FD2}"/>
    <cellStyle name="Bad 2 2 2 2 2 2 2 2 2 28" xfId="35685" xr:uid="{3D759CF5-C431-4BA7-A585-7E13F2054612}"/>
    <cellStyle name="Bad 2 2 2 2 2 2 2 2 2 29" xfId="35736" xr:uid="{E461614D-A95A-44CA-90C7-341FD52B9F8B}"/>
    <cellStyle name="Bad 2 2 2 2 2 2 2 2 2 3" xfId="23582" xr:uid="{E05DBA66-74A8-4820-871F-3691E41277EF}"/>
    <cellStyle name="Bad 2 2 2 2 2 2 2 2 2 30" xfId="35782" xr:uid="{83E5E3B7-2388-492B-BE6A-22FC93FC34AA}"/>
    <cellStyle name="Bad 2 2 2 2 2 2 2 2 2 31" xfId="35825" xr:uid="{6BD86F89-FCEF-4CD6-8C6F-CC44C3725162}"/>
    <cellStyle name="Bad 2 2 2 2 2 2 2 2 2 32" xfId="35867" xr:uid="{F4194200-4ABA-4DEF-879A-E692B875901A}"/>
    <cellStyle name="Bad 2 2 2 2 2 2 2 2 2 33" xfId="35906" xr:uid="{66A5A394-BD44-48EA-83F8-BDC5F2851DDC}"/>
    <cellStyle name="Bad 2 2 2 2 2 2 2 2 2 34" xfId="35939" xr:uid="{C0091432-2033-4763-9093-0EB2D5A14264}"/>
    <cellStyle name="Bad 2 2 2 2 2 2 2 2 2 35" xfId="35970" xr:uid="{1584E99C-E4FE-452B-AC16-1CA6E3CC886C}"/>
    <cellStyle name="Bad 2 2 2 2 2 2 2 2 2 36" xfId="35996" xr:uid="{EE43BEAF-F1A4-4B51-9E65-767BADEDCADF}"/>
    <cellStyle name="Bad 2 2 2 2 2 2 2 2 2 37" xfId="15558" xr:uid="{8358B201-3143-4166-9E15-967D89325311}"/>
    <cellStyle name="Bad 2 2 2 2 2 2 2 2 2 38" xfId="29279" xr:uid="{810D730C-4838-44DE-B2C5-092272AF6D32}"/>
    <cellStyle name="Bad 2 2 2 2 2 2 2 2 2 39" xfId="36396" xr:uid="{20D83164-8198-4DAF-8962-4F2EE3BDB634}"/>
    <cellStyle name="Bad 2 2 2 2 2 2 2 2 2 4" xfId="21132" xr:uid="{5B48FAF1-BBF4-455A-8B8C-D5F452D4E064}"/>
    <cellStyle name="Bad 2 2 2 2 2 2 2 2 2 40" xfId="27807" xr:uid="{81BC31DB-C428-4524-A9F8-4AF879D1D300}"/>
    <cellStyle name="Bad 2 2 2 2 2 2 2 2 2 41" xfId="14830" xr:uid="{079E9A46-7239-44E9-B4F2-2580E664B83D}"/>
    <cellStyle name="Bad 2 2 2 2 2 2 2 2 2 42" xfId="15461" xr:uid="{33A2272D-6CA8-4CC8-9CD6-9DCF0E763B12}"/>
    <cellStyle name="Bad 2 2 2 2 2 2 2 2 2 43" xfId="31864" xr:uid="{948111FA-D134-4125-BC02-4CA979143B98}"/>
    <cellStyle name="Bad 2 2 2 2 2 2 2 2 2 44" xfId="37265" xr:uid="{E9C84CF6-F7A1-4FF7-87A2-87C9BC068376}"/>
    <cellStyle name="Bad 2 2 2 2 2 2 2 2 2 5" xfId="24453" xr:uid="{61281F1E-2D4C-4E6E-B44C-BEB60F50DF83}"/>
    <cellStyle name="Bad 2 2 2 2 2 2 2 2 2 6" xfId="20623" xr:uid="{0DA16231-5AC5-4370-AF43-392C9974EE2D}"/>
    <cellStyle name="Bad 2 2 2 2 2 2 2 2 2 7" xfId="24385" xr:uid="{51A3D487-8177-4784-B631-FC5C6807058F}"/>
    <cellStyle name="Bad 2 2 2 2 2 2 2 2 2 8" xfId="20126" xr:uid="{31F5783D-43F5-4D36-AA82-F277555CF158}"/>
    <cellStyle name="Bad 2 2 2 2 2 2 2 2 2 9" xfId="20290" xr:uid="{04DEDFE9-6543-4D96-8C3E-3819D6482E3B}"/>
    <cellStyle name="Bad 2 2 2 2 2 2 2 2 20" xfId="21131" xr:uid="{7074C75A-CB6E-44A8-918A-3DBBA8008470}"/>
    <cellStyle name="Bad 2 2 2 2 2 2 2 2 21" xfId="24641" xr:uid="{1C954CBB-E4A7-46DD-A5FD-A4545F3FD94D}"/>
    <cellStyle name="Bad 2 2 2 2 2 2 2 2 22" xfId="20097" xr:uid="{C2F820CD-E3AC-46C7-A888-E9B7610D5177}"/>
    <cellStyle name="Bad 2 2 2 2 2 2 2 2 23" xfId="21170" xr:uid="{13D1E5D0-4379-4E49-AB9A-44D8C7C07743}"/>
    <cellStyle name="Bad 2 2 2 2 2 2 2 2 24" xfId="24959" xr:uid="{566595FF-0594-407D-9D25-71F6F13E8C05}"/>
    <cellStyle name="Bad 2 2 2 2 2 2 2 2 25" xfId="25126" xr:uid="{775E891E-4B0A-4175-B1A9-5D49CD7D4A3F}"/>
    <cellStyle name="Bad 2 2 2 2 2 2 2 2 26" xfId="25282" xr:uid="{DCD93B3C-7E90-4BF7-A40C-DC3A650AA04D}"/>
    <cellStyle name="Bad 2 2 2 2 2 2 2 2 27" xfId="25427" xr:uid="{E6D97189-B74C-4EC8-A4E0-E722BB05DEB8}"/>
    <cellStyle name="Bad 2 2 2 2 2 2 2 2 28" xfId="25564" xr:uid="{48FEF706-4FE7-4D89-B407-B1074E9DB115}"/>
    <cellStyle name="Bad 2 2 2 2 2 2 2 2 29" xfId="25690" xr:uid="{1B7311B2-1BF5-4E6D-9ED3-AA4B9875101A}"/>
    <cellStyle name="Bad 2 2 2 2 2 2 2 2 3" xfId="18366" xr:uid="{4D4B2B7B-9584-461C-82C6-89DD983FA8DF}"/>
    <cellStyle name="Bad 2 2 2 2 2 2 2 2 30" xfId="25799" xr:uid="{F79C8D4B-94B1-49F9-8942-AB9EC869B93B}"/>
    <cellStyle name="Bad 2 2 2 2 2 2 2 2 31" xfId="25901" xr:uid="{44847AB1-3261-40E4-BBAF-ACB18EE83E4B}"/>
    <cellStyle name="Bad 2 2 2 2 2 2 2 2 32" xfId="19599" xr:uid="{959B67C9-9584-40B8-BB9F-F2CF009C0844}"/>
    <cellStyle name="Bad 2 2 2 2 2 2 2 2 33" xfId="17856" xr:uid="{BCE0180E-7C2D-46C9-B02D-3741EC795F6B}"/>
    <cellStyle name="Bad 2 2 2 2 2 2 2 2 34" xfId="26305" xr:uid="{DA2E3CDD-D131-4E77-BC0F-9F1231A64F2C}"/>
    <cellStyle name="Bad 2 2 2 2 2 2 2 2 35" xfId="26386" xr:uid="{12FFC61F-93B8-435D-91AD-FC2C27583F93}"/>
    <cellStyle name="Bad 2 2 2 2 2 2 2 2 36" xfId="26462" xr:uid="{D2B1EF00-2A7E-4D80-8F8C-62D98BF56AD9}"/>
    <cellStyle name="Bad 2 2 2 2 2 2 2 2 37" xfId="26534" xr:uid="{0D1EDB8C-48CB-4A13-944C-1D7FACC310AA}"/>
    <cellStyle name="Bad 2 2 2 2 2 2 2 2 38" xfId="26599" xr:uid="{4ABB9AD8-ED44-45EE-8985-0967085D4F04}"/>
    <cellStyle name="Bad 2 2 2 2 2 2 2 2 39" xfId="26658" xr:uid="{6DD6FDBD-2DB0-41D0-A2D7-24CEB4D77861}"/>
    <cellStyle name="Bad 2 2 2 2 2 2 2 2 4" xfId="18486" xr:uid="{B06D84BA-F06F-4C26-B7EF-654F27F22463}"/>
    <cellStyle name="Bad 2 2 2 2 2 2 2 2 40" xfId="26713" xr:uid="{FC1375E5-3611-43F8-AD9C-5AC4042B4333}"/>
    <cellStyle name="Bad 2 2 2 2 2 2 2 2 41" xfId="26762" xr:uid="{51FF3689-DAB3-4DF4-9D9D-D89EE58C23B5}"/>
    <cellStyle name="Bad 2 2 2 2 2 2 2 2 42" xfId="26810" xr:uid="{466E268C-8598-4160-8865-825F51A9DC74}"/>
    <cellStyle name="Bad 2 2 2 2 2 2 2 2 43" xfId="26854" xr:uid="{4A61B773-432C-4BC3-85B7-E46CC5146B31}"/>
    <cellStyle name="Bad 2 2 2 2 2 2 2 2 44" xfId="26896" xr:uid="{33A64CE6-825A-40C7-AF21-CED05EF8C6E8}"/>
    <cellStyle name="Bad 2 2 2 2 2 2 2 2 45" xfId="26961" xr:uid="{4232BCB7-43E6-42C8-81A1-24F4A59F583A}"/>
    <cellStyle name="Bad 2 2 2 2 2 2 2 2 46" xfId="27237" xr:uid="{A1959CD2-0410-4765-BC26-694CA9C0D949}"/>
    <cellStyle name="Bad 2 2 2 2 2 2 2 2 47" xfId="30722" xr:uid="{F2B1B165-59F6-4CDC-890E-FF32F7D3F103}"/>
    <cellStyle name="Bad 2 2 2 2 2 2 2 2 48" xfId="31119" xr:uid="{B3236A75-BF6B-465B-B273-412AB392BE53}"/>
    <cellStyle name="Bad 2 2 2 2 2 2 2 2 49" xfId="31324" xr:uid="{7E679F6A-53AA-47E8-9488-63E3417AFE9C}"/>
    <cellStyle name="Bad 2 2 2 2 2 2 2 2 5" xfId="18609" xr:uid="{4527BC32-EDD0-4972-A21F-B4949096E82F}"/>
    <cellStyle name="Bad 2 2 2 2 2 2 2 2 50" xfId="27803" xr:uid="{73B7C60A-EBCA-441A-9E8A-A157F9753928}"/>
    <cellStyle name="Bad 2 2 2 2 2 2 2 2 51" xfId="31756" xr:uid="{027FD6EB-CCC5-4F4A-A660-D441E49A0C34}"/>
    <cellStyle name="Bad 2 2 2 2 2 2 2 2 51 2" xfId="33304" xr:uid="{9B526956-3E3A-4D18-9EE8-147276C26152}"/>
    <cellStyle name="Bad 2 2 2 2 2 2 2 2 51 3" xfId="36317" xr:uid="{762E5D7B-F1B7-4562-A490-66D55A046FC0}"/>
    <cellStyle name="Bad 2 2 2 2 2 2 2 2 51 4" xfId="27055" xr:uid="{0DE73F51-8C47-4CB1-814D-5AE2C0E0B8DC}"/>
    <cellStyle name="Bad 2 2 2 2 2 2 2 2 51 5" xfId="30587" xr:uid="{F3D2E253-6982-4FC4-B4C0-0C273082BA07}"/>
    <cellStyle name="Bad 2 2 2 2 2 2 2 2 51 6" xfId="36449" xr:uid="{313A761A-5DEE-483A-A8AF-53166CF80896}"/>
    <cellStyle name="Bad 2 2 2 2 2 2 2 2 51 7" xfId="31911" xr:uid="{D2EF2C9C-9733-4DFD-8B3A-CFF48CE1DEE1}"/>
    <cellStyle name="Bad 2 2 2 2 2 2 2 2 51 8" xfId="27418" xr:uid="{DA879886-31BD-4595-AECA-FB9BEAAAC78C}"/>
    <cellStyle name="Bad 2 2 2 2 2 2 2 2 51 9" xfId="31368" xr:uid="{2FAC5D7D-0C80-4FDE-B06D-7C5CD6DB6A67}"/>
    <cellStyle name="Bad 2 2 2 2 2 2 2 2 52" xfId="34536" xr:uid="{E0BD14B5-26B3-41FA-8F57-292E70128221}"/>
    <cellStyle name="Bad 2 2 2 2 2 2 2 2 53" xfId="35188" xr:uid="{F31093F7-770A-4AC9-897A-6A3530E7BFFC}"/>
    <cellStyle name="Bad 2 2 2 2 2 2 2 2 54" xfId="35276" xr:uid="{A7258D11-DE64-4626-9E99-AD7000705E89}"/>
    <cellStyle name="Bad 2 2 2 2 2 2 2 2 55" xfId="32794" xr:uid="{E179F977-C59B-4CB9-9A9D-3FC864B11455}"/>
    <cellStyle name="Bad 2 2 2 2 2 2 2 2 56" xfId="35163" xr:uid="{7F139345-59CA-4163-8093-DE4634ABB75D}"/>
    <cellStyle name="Bad 2 2 2 2 2 2 2 2 57" xfId="35174" xr:uid="{3D120277-90FD-4873-852E-A0A4B9652DBB}"/>
    <cellStyle name="Bad 2 2 2 2 2 2 2 2 58" xfId="35075" xr:uid="{E9A3500A-2879-4765-B475-399342DC0857}"/>
    <cellStyle name="Bad 2 2 2 2 2 2 2 2 59" xfId="35408" xr:uid="{2E6823FA-563C-4CFE-B88B-A78A9E7A9329}"/>
    <cellStyle name="Bad 2 2 2 2 2 2 2 2 6" xfId="18731" xr:uid="{22B79DAB-5802-4A7B-AEEB-452F2E52D3BE}"/>
    <cellStyle name="Bad 2 2 2 2 2 2 2 2 60" xfId="33027" xr:uid="{BE4E982E-0BFA-499B-989A-756EFBAA74AD}"/>
    <cellStyle name="Bad 2 2 2 2 2 2 2 2 61" xfId="34408" xr:uid="{7030BBEB-9B2B-452F-9C77-39D4B6DA8970}"/>
    <cellStyle name="Bad 2 2 2 2 2 2 2 2 62" xfId="33456" xr:uid="{6B4D2EBA-1665-4BD4-9AE5-07DED2DF524A}"/>
    <cellStyle name="Bad 2 2 2 2 2 2 2 2 63" xfId="34672" xr:uid="{5984EE86-3D0A-40F9-928B-06D10E8F6F8F}"/>
    <cellStyle name="Bad 2 2 2 2 2 2 2 2 64" xfId="32506" xr:uid="{621174BA-966C-49FE-BA15-12B3D173F4D9}"/>
    <cellStyle name="Bad 2 2 2 2 2 2 2 2 65" xfId="32502" xr:uid="{28CD6D52-A70C-4AF0-8D33-F6C39500BD95}"/>
    <cellStyle name="Bad 2 2 2 2 2 2 2 2 66" xfId="15716" xr:uid="{4A16938C-6EB6-4874-A87D-F863985AC649}"/>
    <cellStyle name="Bad 2 2 2 2 2 2 2 2 67" xfId="30434" xr:uid="{EC5DAC1D-DAB0-47CC-805B-D4084B832110}"/>
    <cellStyle name="Bad 2 2 2 2 2 2 2 2 68" xfId="31476" xr:uid="{A93F1CAD-8D2D-4484-ADDC-881365F200E4}"/>
    <cellStyle name="Bad 2 2 2 2 2 2 2 2 69" xfId="16226" xr:uid="{059D174E-B439-4ED0-984E-C0AB34BE6D05}"/>
    <cellStyle name="Bad 2 2 2 2 2 2 2 2 7" xfId="18845" xr:uid="{CEF72506-7FC4-4151-AE4A-0A8724CCCB47}"/>
    <cellStyle name="Bad 2 2 2 2 2 2 2 2 70" xfId="31967" xr:uid="{C49238C6-E842-4137-9D92-643D40CAF575}"/>
    <cellStyle name="Bad 2 2 2 2 2 2 2 2 71" xfId="37236" xr:uid="{0C418A88-E831-48A5-907A-69C8A3BEA4BB}"/>
    <cellStyle name="Bad 2 2 2 2 2 2 2 2 8" xfId="18964" xr:uid="{E7CE29DF-3E97-4EE1-B1FF-DB058AF23A84}"/>
    <cellStyle name="Bad 2 2 2 2 2 2 2 2 9" xfId="19077" xr:uid="{EB0581D7-219E-4278-86B7-124138F322EF}"/>
    <cellStyle name="Bad 2 2 2 2 2 2 2 20" xfId="21405" xr:uid="{3859E363-0DF4-4B59-9822-C6B5F0DD6A13}"/>
    <cellStyle name="Bad 2 2 2 2 2 2 2 21" xfId="24016" xr:uid="{A42C5AF5-B545-43E9-B81E-6BD627E9908B}"/>
    <cellStyle name="Bad 2 2 2 2 2 2 2 22" xfId="20604" xr:uid="{16C6D767-4A72-45E5-848D-D212091D5AD2}"/>
    <cellStyle name="Bad 2 2 2 2 2 2 2 23" xfId="21163" xr:uid="{9AA7D7D6-727F-416C-8A9B-7C68E917CA54}"/>
    <cellStyle name="Bad 2 2 2 2 2 2 2 24" xfId="21184" xr:uid="{B6584491-62A6-4C14-9279-9887D28D7268}"/>
    <cellStyle name="Bad 2 2 2 2 2 2 2 25" xfId="20692" xr:uid="{C5614EC7-8641-4B45-A286-472CE9409E64}"/>
    <cellStyle name="Bad 2 2 2 2 2 2 2 26" xfId="21082" xr:uid="{73540FF5-4396-4E39-8E5E-9A8CB9D6B901}"/>
    <cellStyle name="Bad 2 2 2 2 2 2 2 27" xfId="24063" xr:uid="{C5FFA377-4983-442B-B564-2CDAFCB3EDAD}"/>
    <cellStyle name="Bad 2 2 2 2 2 2 2 28" xfId="22253" xr:uid="{982D951F-7371-4667-BE8F-D638F55849A4}"/>
    <cellStyle name="Bad 2 2 2 2 2 2 2 29" xfId="21340" xr:uid="{71F2A578-F06F-4EA8-9B1A-113269A20227}"/>
    <cellStyle name="Bad 2 2 2 2 2 2 2 3" xfId="16191" xr:uid="{97AC8808-3785-4C6F-AE36-0D1D695C8BCE}"/>
    <cellStyle name="Bad 2 2 2 2 2 2 2 3 10" xfId="21229" xr:uid="{CC9247D6-D4BC-48A2-B754-BE9D86C1E719}"/>
    <cellStyle name="Bad 2 2 2 2 2 2 2 3 11" xfId="23678" xr:uid="{246128DA-F7B5-4EFC-AEE2-9204EBCA18BA}"/>
    <cellStyle name="Bad 2 2 2 2 2 2 2 3 12" xfId="21612" xr:uid="{12BCEE7F-EE54-434B-9EB5-69041ED4174C}"/>
    <cellStyle name="Bad 2 2 2 2 2 2 2 3 13" xfId="24257" xr:uid="{E151D278-0C82-4016-8DB5-9ED8764ED4F7}"/>
    <cellStyle name="Bad 2 2 2 2 2 2 2 3 14" xfId="20078" xr:uid="{5B75DC03-30FC-45C3-A9DE-5435A3DFA955}"/>
    <cellStyle name="Bad 2 2 2 2 2 2 2 3 15" xfId="21694" xr:uid="{569AF696-9382-4A56-9A5D-6E3C3EFA52E3}"/>
    <cellStyle name="Bad 2 2 2 2 2 2 2 3 16" xfId="24705" xr:uid="{41619516-E321-4270-B36F-54A644E7C5F0}"/>
    <cellStyle name="Bad 2 2 2 2 2 2 2 3 17" xfId="21651" xr:uid="{5E5A6438-1E98-4AB3-872E-705DAFBCD94B}"/>
    <cellStyle name="Bad 2 2 2 2 2 2 2 3 18" xfId="27884" xr:uid="{ADDFCB77-9E22-4B66-95F3-8FE548A23AC2}"/>
    <cellStyle name="Bad 2 2 2 2 2 2 2 3 19" xfId="28437" xr:uid="{EECF39B5-1D28-4E5E-B288-929FBEBEACDF}"/>
    <cellStyle name="Bad 2 2 2 2 2 2 2 3 2" xfId="18337" xr:uid="{AD66F8CD-2DC9-43EF-9B3F-164FF882DF35}"/>
    <cellStyle name="Bad 2 2 2 2 2 2 2 3 2 2" xfId="22328" xr:uid="{FC778617-5F72-4087-8503-EF57F812890C}"/>
    <cellStyle name="Bad 2 2 2 2 2 2 2 3 2 2 2" xfId="22991" xr:uid="{506BEB82-2244-446C-B037-3533CA55295F}"/>
    <cellStyle name="Bad 2 2 2 2 2 2 2 3 2 2 3" xfId="29699" xr:uid="{8BA5CEE0-0820-4EF2-908B-0256BEB18DD4}"/>
    <cellStyle name="Bad 2 2 2 2 2 2 2 3 2 2 4" xfId="28209" xr:uid="{42BE1074-39DF-4ACC-9FF6-16AEE627FDC8}"/>
    <cellStyle name="Bad 2 2 2 2 2 2 2 3 2 2 5" xfId="15071" xr:uid="{79F79DAD-3BE5-4E54-BA33-B1C31660EA0C}"/>
    <cellStyle name="Bad 2 2 2 2 2 2 2 3 2 2 6" xfId="15985" xr:uid="{A4A65600-78F9-4A63-86E8-835D22EE6C25}"/>
    <cellStyle name="Bad 2 2 2 2 2 2 2 3 2 2 7" xfId="27908" xr:uid="{7BAF44EC-2120-439B-BE1A-58093ADBE489}"/>
    <cellStyle name="Bad 2 2 2 2 2 2 2 3 2 2 8" xfId="30153" xr:uid="{0F1625CD-D6A6-44C4-B983-D22FB680BDAC}"/>
    <cellStyle name="Bad 2 2 2 2 2 2 2 3 2 3" xfId="29328" xr:uid="{E1CE69B4-DA5B-4FD9-917A-AA2D9F6A1168}"/>
    <cellStyle name="Bad 2 2 2 2 2 2 2 3 2 4" xfId="28062" xr:uid="{2FC9C0BF-C8AA-4F57-8E43-667AE9E1547E}"/>
    <cellStyle name="Bad 2 2 2 2 2 2 2 3 2 5" xfId="14849" xr:uid="{66AB1EBE-58D0-4FA9-91A5-9CBD94065F7E}"/>
    <cellStyle name="Bad 2 2 2 2 2 2 2 3 2 6" xfId="15103" xr:uid="{9F5541FA-4472-427F-9165-45B0A5396F23}"/>
    <cellStyle name="Bad 2 2 2 2 2 2 2 3 2 7" xfId="27599" xr:uid="{DFF91B9E-2058-440E-AD2D-36CAD77CB53E}"/>
    <cellStyle name="Bad 2 2 2 2 2 2 2 3 2 8" xfId="31703" xr:uid="{04FDEF13-6373-43A8-84AA-E238B410B268}"/>
    <cellStyle name="Bad 2 2 2 2 2 2 2 3 20" xfId="30819" xr:uid="{0E6BBFDF-24D0-40CB-BFA7-28A04F533BF2}"/>
    <cellStyle name="Bad 2 2 2 2 2 2 2 3 21" xfId="28879" xr:uid="{1EAFDF04-DA9F-4BAC-A942-A4F12043D947}"/>
    <cellStyle name="Bad 2 2 2 2 2 2 2 3 22" xfId="15466" xr:uid="{4D238C85-1950-4B78-9430-52343B277897}"/>
    <cellStyle name="Bad 2 2 2 2 2 2 2 3 23" xfId="15176" xr:uid="{20C2EAAF-0CAA-488A-9EDD-DF3FC603FC82}"/>
    <cellStyle name="Bad 2 2 2 2 2 2 2 3 3" xfId="24327" xr:uid="{64775004-2378-441C-9F88-5317B209F333}"/>
    <cellStyle name="Bad 2 2 2 2 2 2 2 3 4" xfId="20627" xr:uid="{A7B76A0E-D160-4019-9D7B-3656FFC19328}"/>
    <cellStyle name="Bad 2 2 2 2 2 2 2 3 5" xfId="23759" xr:uid="{271470C7-D3DA-4E33-823C-1592E0264414}"/>
    <cellStyle name="Bad 2 2 2 2 2 2 2 3 6" xfId="19974" xr:uid="{B984C58B-7FC7-455F-94E2-31A85A101ACA}"/>
    <cellStyle name="Bad 2 2 2 2 2 2 2 3 7" xfId="21965" xr:uid="{A2D59374-B360-4D8C-9CCC-E927D771D0E2}"/>
    <cellStyle name="Bad 2 2 2 2 2 2 2 3 8" xfId="21830" xr:uid="{83F2D88C-C4DA-41E0-9CCB-1496C4D20100}"/>
    <cellStyle name="Bad 2 2 2 2 2 2 2 3 9" xfId="23668" xr:uid="{B9B64FB3-3DF9-46DB-8B75-0B31566B3E1C}"/>
    <cellStyle name="Bad 2 2 2 2 2 2 2 30" xfId="21940" xr:uid="{EFC59293-5647-4F1F-9F49-820F282EA503}"/>
    <cellStyle name="Bad 2 2 2 2 2 2 2 31" xfId="24592" xr:uid="{52A25274-3334-42CC-B0FC-2311267130C3}"/>
    <cellStyle name="Bad 2 2 2 2 2 2 2 32" xfId="17340" xr:uid="{98A9D271-8308-4895-B34C-6CB943BF4EEF}"/>
    <cellStyle name="Bad 2 2 2 2 2 2 2 33" xfId="17742" xr:uid="{B78B936A-C392-4863-9E88-39510925C467}"/>
    <cellStyle name="Bad 2 2 2 2 2 2 2 34" xfId="26276" xr:uid="{0A348ABF-5424-45B7-9320-266C8F9D4127}"/>
    <cellStyle name="Bad 2 2 2 2 2 2 2 35" xfId="26357" xr:uid="{41F25CCE-2B8A-46C6-9511-A29003FF672E}"/>
    <cellStyle name="Bad 2 2 2 2 2 2 2 36" xfId="26433" xr:uid="{7D0B6063-E73E-4DE5-9AA1-3F659BA1C863}"/>
    <cellStyle name="Bad 2 2 2 2 2 2 2 37" xfId="26505" xr:uid="{EA778223-C7D2-45D5-A758-CEB0B33279FA}"/>
    <cellStyle name="Bad 2 2 2 2 2 2 2 38" xfId="26570" xr:uid="{089DEE1B-6988-4553-A3E2-D5A790FC4284}"/>
    <cellStyle name="Bad 2 2 2 2 2 2 2 39" xfId="26629" xr:uid="{B79EC40D-4A72-4D76-931B-DA1B677826F0}"/>
    <cellStyle name="Bad 2 2 2 2 2 2 2 4" xfId="18457" xr:uid="{4436FFBA-C034-4E24-B398-AFEC8F90626F}"/>
    <cellStyle name="Bad 2 2 2 2 2 2 2 40" xfId="26684" xr:uid="{1C204279-F42B-4DF9-8237-19528E5DE989}"/>
    <cellStyle name="Bad 2 2 2 2 2 2 2 41" xfId="26733" xr:uid="{24F3C25F-52D6-4DAF-B2CA-F2BD2796D92B}"/>
    <cellStyle name="Bad 2 2 2 2 2 2 2 42" xfId="26781" xr:uid="{125EA0FE-EE04-4515-9757-D2FA3A14730F}"/>
    <cellStyle name="Bad 2 2 2 2 2 2 2 43" xfId="26825" xr:uid="{19A5C3DC-86A1-4770-9165-963D5B797E92}"/>
    <cellStyle name="Bad 2 2 2 2 2 2 2 44" xfId="26867" xr:uid="{CD62A0EC-B74E-4983-AF8E-FD74408C9019}"/>
    <cellStyle name="Bad 2 2 2 2 2 2 2 45" xfId="26917" xr:uid="{CA425FA5-3AD9-46D7-B9CA-FAB073FEFF3C}"/>
    <cellStyle name="Bad 2 2 2 2 2 2 2 46" xfId="27134" xr:uid="{E412C7F0-5F96-46B1-85B0-5287482804E2}"/>
    <cellStyle name="Bad 2 2 2 2 2 2 2 47" xfId="27660" xr:uid="{AC7B4514-FA27-4C12-B9F1-9B3C506CC4E7}"/>
    <cellStyle name="Bad 2 2 2 2 2 2 2 48" xfId="14972" xr:uid="{1CDCB3C9-7138-4FDB-AE0C-7EB0EC7BB675}"/>
    <cellStyle name="Bad 2 2 2 2 2 2 2 49" xfId="15620" xr:uid="{2B43C453-EF6D-461E-A235-E59B2DDFC20C}"/>
    <cellStyle name="Bad 2 2 2 2 2 2 2 5" xfId="18580" xr:uid="{D4533790-331D-427C-9C6C-D4345B17F69A}"/>
    <cellStyle name="Bad 2 2 2 2 2 2 2 50" xfId="30204" xr:uid="{B401F67B-47DD-407E-A96C-AB7CC7D6FE60}"/>
    <cellStyle name="Bad 2 2 2 2 2 2 2 51" xfId="28780" xr:uid="{DBE08D35-55E6-4770-9734-0AE4744650EE}"/>
    <cellStyle name="Bad 2 2 2 2 2 2 2 51 2" xfId="33275" xr:uid="{7547BCDA-EE71-4275-A608-9805A647410F}"/>
    <cellStyle name="Bad 2 2 2 2 2 2 2 51 3" xfId="36288" xr:uid="{C086EB04-5930-4DE3-8627-B1E196D7E3C1}"/>
    <cellStyle name="Bad 2 2 2 2 2 2 2 51 4" xfId="27617" xr:uid="{90EFFA83-A4F8-4FF4-89E3-AAD5319F384B}"/>
    <cellStyle name="Bad 2 2 2 2 2 2 2 51 5" xfId="36575" xr:uid="{EA94F59F-65C1-4C34-8EC1-C836212F58A5}"/>
    <cellStyle name="Bad 2 2 2 2 2 2 2 51 6" xfId="15266" xr:uid="{53665803-EBD3-4D6A-8A47-9B6876C7E4E9}"/>
    <cellStyle name="Bad 2 2 2 2 2 2 2 51 7" xfId="30135" xr:uid="{5DE46D38-8667-4D8A-BE75-3A717B1A74FD}"/>
    <cellStyle name="Bad 2 2 2 2 2 2 2 51 8" xfId="31110" xr:uid="{BA46BB2A-A263-4779-8AFB-494409F8DC3A}"/>
    <cellStyle name="Bad 2 2 2 2 2 2 2 51 9" xfId="36589" xr:uid="{C509ABA3-4241-4A8C-B07D-13941DD5C77F}"/>
    <cellStyle name="Bad 2 2 2 2 2 2 2 52" xfId="35358" xr:uid="{400884FE-A3F7-4BEE-84A5-312125C29261}"/>
    <cellStyle name="Bad 2 2 2 2 2 2 2 53" xfId="33017" xr:uid="{212D4919-7569-4FD1-AFA3-756399BE97CF}"/>
    <cellStyle name="Bad 2 2 2 2 2 2 2 54" xfId="35656" xr:uid="{296CC37C-FED4-41EC-834E-F51B7E3C19FD}"/>
    <cellStyle name="Bad 2 2 2 2 2 2 2 55" xfId="35710" xr:uid="{61443F65-E291-4F80-A15D-17E97EE59A2D}"/>
    <cellStyle name="Bad 2 2 2 2 2 2 2 56" xfId="35758" xr:uid="{BFADDC32-CD85-4CF0-8BFE-BE50A60EA393}"/>
    <cellStyle name="Bad 2 2 2 2 2 2 2 57" xfId="35804" xr:uid="{C439EE5E-2782-49F8-A24C-6F3B8111B820}"/>
    <cellStyle name="Bad 2 2 2 2 2 2 2 58" xfId="35846" xr:uid="{66BD3552-5443-4B46-96C9-424238FF6F5A}"/>
    <cellStyle name="Bad 2 2 2 2 2 2 2 59" xfId="35885" xr:uid="{387D6495-D59F-4C19-9AB5-5B3EF23DF67B}"/>
    <cellStyle name="Bad 2 2 2 2 2 2 2 6" xfId="18702" xr:uid="{341B0911-DBF8-44D9-83FE-8D0D1B3667D4}"/>
    <cellStyle name="Bad 2 2 2 2 2 2 2 60" xfId="35921" xr:uid="{3BB06B2F-4962-41B8-B138-727BE32D1601}"/>
    <cellStyle name="Bad 2 2 2 2 2 2 2 61" xfId="35953" xr:uid="{E217A367-8D22-4CA5-943E-67DD93D63038}"/>
    <cellStyle name="Bad 2 2 2 2 2 2 2 62" xfId="35982" xr:uid="{FA735E26-7303-4AC5-9137-225E29F9980A}"/>
    <cellStyle name="Bad 2 2 2 2 2 2 2 63" xfId="36006" xr:uid="{6BE17D56-95FC-4869-9971-4D85A5528748}"/>
    <cellStyle name="Bad 2 2 2 2 2 2 2 64" xfId="31522" xr:uid="{367262C6-4436-425C-9E05-D8F7BFBF4BB4}"/>
    <cellStyle name="Bad 2 2 2 2 2 2 2 65" xfId="36142" xr:uid="{D93B18A9-C980-4999-B022-CB15D15A8AAA}"/>
    <cellStyle name="Bad 2 2 2 2 2 2 2 66" xfId="27440" xr:uid="{48D10E4E-F28B-4BF4-8CC7-77BEA5DD6FDD}"/>
    <cellStyle name="Bad 2 2 2 2 2 2 2 67" xfId="32083" xr:uid="{678E2889-1193-47D7-A60B-59C1045820F4}"/>
    <cellStyle name="Bad 2 2 2 2 2 2 2 68" xfId="32312" xr:uid="{7C7991E1-A4BF-4E20-95B6-10D1E78E0D70}"/>
    <cellStyle name="Bad 2 2 2 2 2 2 2 69" xfId="36424" xr:uid="{7C4E7DCB-640C-4F22-B304-E1AE6FA040F1}"/>
    <cellStyle name="Bad 2 2 2 2 2 2 2 7" xfId="18816" xr:uid="{D7BC7C26-A30D-425D-B6F3-ADD5D069242C}"/>
    <cellStyle name="Bad 2 2 2 2 2 2 2 70" xfId="30323" xr:uid="{4B06FC6E-55A3-4877-974E-538944C26D47}"/>
    <cellStyle name="Bad 2 2 2 2 2 2 2 71" xfId="37203" xr:uid="{01DE77FF-D2E3-414D-B788-7AC445BE0335}"/>
    <cellStyle name="Bad 2 2 2 2 2 2 2 8" xfId="18935" xr:uid="{D3CC76BC-673E-423E-9E73-EAEB8D37B2E2}"/>
    <cellStyle name="Bad 2 2 2 2 2 2 2 9" xfId="19048" xr:uid="{ECC314B1-BCA8-45B1-A8E1-9160B6477ECE}"/>
    <cellStyle name="Bad 2 2 2 2 2 2 20" xfId="21834" xr:uid="{03FF80C3-021A-40F3-A354-6A1FFF3FADCA}"/>
    <cellStyle name="Bad 2 2 2 2 2 2 21" xfId="23519" xr:uid="{A4604068-D1D4-45F4-B7BC-69F01C874A9D}"/>
    <cellStyle name="Bad 2 2 2 2 2 2 22" xfId="20883" xr:uid="{EA1B5084-45C2-4970-B164-32FA7B5F0F9E}"/>
    <cellStyle name="Bad 2 2 2 2 2 2 23" xfId="24754" xr:uid="{4855D1DE-B75C-48AE-86DD-CC2C12509F15}"/>
    <cellStyle name="Bad 2 2 2 2 2 2 24" xfId="21716" xr:uid="{40BBE775-420D-4E33-ABBE-A6E0EC9D5596}"/>
    <cellStyle name="Bad 2 2 2 2 2 2 25" xfId="21268" xr:uid="{3E79176A-20BD-44BE-B42B-C01352ED6CB3}"/>
    <cellStyle name="Bad 2 2 2 2 2 2 26" xfId="24184" xr:uid="{CF7FA39A-09BD-4B74-819D-43684C141944}"/>
    <cellStyle name="Bad 2 2 2 2 2 2 27" xfId="21275" xr:uid="{817C0591-0ADC-4946-AEE4-88125B98E33A}"/>
    <cellStyle name="Bad 2 2 2 2 2 2 28" xfId="23998" xr:uid="{8B9A7F54-F19D-4EDC-8480-57A6B28BB356}"/>
    <cellStyle name="Bad 2 2 2 2 2 2 29" xfId="21768" xr:uid="{949C0654-0929-4B0E-8F1E-F2E7A5E2003F}"/>
    <cellStyle name="Bad 2 2 2 2 2 2 3" xfId="16162" xr:uid="{E900D3C5-5D3D-4292-BFAC-D6B2D396D7CA}"/>
    <cellStyle name="Bad 2 2 2 2 2 2 3 10" xfId="21884" xr:uid="{A2AE077D-DC8F-45C2-AF48-E6D278A52783}"/>
    <cellStyle name="Bad 2 2 2 2 2 2 3 11" xfId="21388" xr:uid="{05F198A2-840B-4AF6-8E45-0A5866D9A67F}"/>
    <cellStyle name="Bad 2 2 2 2 2 2 3 12" xfId="21581" xr:uid="{5B818EDC-B8FB-4E52-A25A-059ACFF45320}"/>
    <cellStyle name="Bad 2 2 2 2 2 2 3 13" xfId="24637" xr:uid="{1A7FDB27-8B02-42F0-B5E4-22BCE86FF7FE}"/>
    <cellStyle name="Bad 2 2 2 2 2 2 3 14" xfId="20484" xr:uid="{CA8E5C21-1356-4851-B9AF-A52EB258C69E}"/>
    <cellStyle name="Bad 2 2 2 2 2 2 3 15" xfId="24044" xr:uid="{86E38EF9-9446-466B-AC4C-5A4B370DD5ED}"/>
    <cellStyle name="Bad 2 2 2 2 2 2 3 16" xfId="20765" xr:uid="{FE51C149-8DA7-4C8C-953D-D9D748AFD075}"/>
    <cellStyle name="Bad 2 2 2 2 2 2 3 17" xfId="22128" xr:uid="{ADCAB33A-D787-4BA9-9027-8AF9A83D39A9}"/>
    <cellStyle name="Bad 2 2 2 2 2 2 3 18" xfId="27855" xr:uid="{87F1E3A8-8980-456C-8B25-55D401BA7B58}"/>
    <cellStyle name="Bad 2 2 2 2 2 2 3 19" xfId="29641" xr:uid="{42CAD18D-860A-4063-A55B-DC50C8C7DE3E}"/>
    <cellStyle name="Bad 2 2 2 2 2 2 3 2" xfId="18288" xr:uid="{84EC6E1D-5C1F-460A-A6E3-1A7D62F730D6}"/>
    <cellStyle name="Bad 2 2 2 2 2 2 3 2 2" xfId="22299" xr:uid="{C9648373-965C-4825-9779-CC3C6A0BBD4E}"/>
    <cellStyle name="Bad 2 2 2 2 2 2 3 2 2 2" xfId="22970" xr:uid="{F98E00D1-4AE1-4AC4-890B-877E12BE2E6C}"/>
    <cellStyle name="Bad 2 2 2 2 2 2 3 2 2 3" xfId="29684" xr:uid="{38A74A3C-47A6-45D9-8ABE-C6B75ABEA0E3}"/>
    <cellStyle name="Bad 2 2 2 2 2 2 3 2 2 4" xfId="27469" xr:uid="{5C4099F0-80C6-4AAE-B6D1-F9858CB626AF}"/>
    <cellStyle name="Bad 2 2 2 2 2 2 3 2 2 5" xfId="30747" xr:uid="{5F15268B-6D0C-4934-A180-F4AB56A50C18}"/>
    <cellStyle name="Bad 2 2 2 2 2 2 3 2 2 6" xfId="31219" xr:uid="{1BE3A19D-A974-440C-ADE0-5302133B6620}"/>
    <cellStyle name="Bad 2 2 2 2 2 2 3 2 2 7" xfId="30643" xr:uid="{4898DE28-C88C-44DD-8CD5-BBAF7C15784D}"/>
    <cellStyle name="Bad 2 2 2 2 2 2 3 2 2 8" xfId="14852" xr:uid="{94990FFD-B600-4CBC-8DCB-15233136441C}"/>
    <cellStyle name="Bad 2 2 2 2 2 2 3 2 3" xfId="29299" xr:uid="{4131F234-C9E4-44AF-AAF4-9D1AB219940F}"/>
    <cellStyle name="Bad 2 2 2 2 2 2 3 2 4" xfId="30692" xr:uid="{50D25891-D0C3-4982-AF55-B65674068E61}"/>
    <cellStyle name="Bad 2 2 2 2 2 2 3 2 5" xfId="15857" xr:uid="{FCE08DC1-9186-4804-A1B1-D9F7CF0AD726}"/>
    <cellStyle name="Bad 2 2 2 2 2 2 3 2 6" xfId="30809" xr:uid="{345DCF88-21A2-47B4-A58A-942CEE9A918A}"/>
    <cellStyle name="Bad 2 2 2 2 2 2 3 2 7" xfId="27932" xr:uid="{9AA8D6CF-7798-4E7C-942A-02C9EACEFF1A}"/>
    <cellStyle name="Bad 2 2 2 2 2 2 3 2 8" xfId="15998" xr:uid="{E455065F-81B9-4A21-B0B4-5BABF7615F27}"/>
    <cellStyle name="Bad 2 2 2 2 2 2 3 20" xfId="28315" xr:uid="{F012866C-3C9F-4D83-8D51-80ABA7AFB413}"/>
    <cellStyle name="Bad 2 2 2 2 2 2 3 21" xfId="27190" xr:uid="{72BAC88A-D1FC-4842-B58F-9E272FDC656F}"/>
    <cellStyle name="Bad 2 2 2 2 2 2 3 22" xfId="29278" xr:uid="{10A0425B-52C4-4AC4-A76C-06AD4BE9C26C}"/>
    <cellStyle name="Bad 2 2 2 2 2 2 3 23" xfId="31353" xr:uid="{25F3E452-19DE-42A6-84D5-64A481E7152B}"/>
    <cellStyle name="Bad 2 2 2 2 2 2 3 3" xfId="24305" xr:uid="{769A7CB3-9C1D-4F89-85D0-3CE12450A5C1}"/>
    <cellStyle name="Bad 2 2 2 2 2 2 3 4" xfId="20504" xr:uid="{92E06B70-BC2F-4242-B040-ED736E25CD22}"/>
    <cellStyle name="Bad 2 2 2 2 2 2 3 5" xfId="23741" xr:uid="{7CC98DDB-DC3E-40A0-BFBD-2C8005359EF0}"/>
    <cellStyle name="Bad 2 2 2 2 2 2 3 6" xfId="22089" xr:uid="{D5BA6ED1-E413-4FFF-A86A-1645883F4B89}"/>
    <cellStyle name="Bad 2 2 2 2 2 2 3 7" xfId="23590" xr:uid="{C6BA31F9-3A0F-4456-BDB7-2BD671E4CE84}"/>
    <cellStyle name="Bad 2 2 2 2 2 2 3 8" xfId="20271" xr:uid="{C82FAF6E-8A0C-4D8D-BF81-8D7407F763BE}"/>
    <cellStyle name="Bad 2 2 2 2 2 2 3 9" xfId="24633" xr:uid="{2A4803E2-66C6-41D9-B750-E7DB195D7C61}"/>
    <cellStyle name="Bad 2 2 2 2 2 2 30" xfId="23749" xr:uid="{A75F2D28-7885-4C9E-9A3F-30DC41EEAC0F}"/>
    <cellStyle name="Bad 2 2 2 2 2 2 31" xfId="20496" xr:uid="{B8FF0D4D-2E89-498E-9AB9-7AB94FE102EE}"/>
    <cellStyle name="Bad 2 2 2 2 2 2 32" xfId="17582" xr:uid="{8F77CF42-F592-4CB4-BFC9-39D20E1BD207}"/>
    <cellStyle name="Bad 2 2 2 2 2 2 33" xfId="16889" xr:uid="{BD5E7A45-5F5D-4E60-B828-0D5FB116893D}"/>
    <cellStyle name="Bad 2 2 2 2 2 2 34" xfId="18324" xr:uid="{462010C7-437D-498D-AC20-113E043E874D}"/>
    <cellStyle name="Bad 2 2 2 2 2 2 35" xfId="22522" xr:uid="{52FA9AD3-BFB3-43D8-9393-072BC1A35C9C}"/>
    <cellStyle name="Bad 2 2 2 2 2 2 36" xfId="23413" xr:uid="{E7F47C45-E750-467C-8D6E-20BD00C58961}"/>
    <cellStyle name="Bad 2 2 2 2 2 2 37" xfId="23037" xr:uid="{C3A44644-09E4-414E-ADCC-09316891A2EC}"/>
    <cellStyle name="Bad 2 2 2 2 2 2 38" xfId="22434" xr:uid="{CD2BF119-61FD-47E9-9131-04E802A56CCE}"/>
    <cellStyle name="Bad 2 2 2 2 2 2 39" xfId="23280" xr:uid="{72F7DE5D-5E67-40E0-9555-29017341B4D8}"/>
    <cellStyle name="Bad 2 2 2 2 2 2 4" xfId="18408" xr:uid="{39EE214E-0578-4473-805D-40796091CE40}"/>
    <cellStyle name="Bad 2 2 2 2 2 2 40" xfId="23430" xr:uid="{CDEB42DA-7FAB-416A-AB60-96808755FEA0}"/>
    <cellStyle name="Bad 2 2 2 2 2 2 41" xfId="22621" xr:uid="{5383AB4A-58B4-4F3D-ACDF-79FC53B4B795}"/>
    <cellStyle name="Bad 2 2 2 2 2 2 42" xfId="23186" xr:uid="{B061DFFB-9178-4072-A299-776AE7960509}"/>
    <cellStyle name="Bad 2 2 2 2 2 2 43" xfId="18079" xr:uid="{B46AED5E-24C6-46D9-8C42-1F6CBAFCBE0E}"/>
    <cellStyle name="Bad 2 2 2 2 2 2 44" xfId="18064" xr:uid="{8C26EE19-39B0-4E74-8A01-3B0D78D449AA}"/>
    <cellStyle name="Bad 2 2 2 2 2 2 45" xfId="14702" xr:uid="{056DBE63-0981-4F74-B0D4-A187E494F8CF}"/>
    <cellStyle name="Bad 2 2 2 2 2 2 46" xfId="27450" xr:uid="{948199EE-0B3D-4DD7-B12D-58A4463D8FF1}"/>
    <cellStyle name="Bad 2 2 2 2 2 2 47" xfId="29790" xr:uid="{F9DD385A-1B60-429D-B1C6-FED4F772A5AD}"/>
    <cellStyle name="Bad 2 2 2 2 2 2 48" xfId="16044" xr:uid="{77AC70EF-E8C0-4B8C-8F9A-5358D80728DE}"/>
    <cellStyle name="Bad 2 2 2 2 2 2 49" xfId="28670" xr:uid="{70364D79-9B50-46CA-8B1C-30AA0F2794CA}"/>
    <cellStyle name="Bad 2 2 2 2 2 2 5" xfId="18528" xr:uid="{979B9945-7D62-48BE-BEBE-33F1C865F614}"/>
    <cellStyle name="Bad 2 2 2 2 2 2 50" xfId="28961" xr:uid="{DD823406-1F33-48EB-BC31-2064E6E42C48}"/>
    <cellStyle name="Bad 2 2 2 2 2 2 51" xfId="28153" xr:uid="{64A69A41-BD14-4B33-9818-191D76B86A87}"/>
    <cellStyle name="Bad 2 2 2 2 2 2 51 2" xfId="33242" xr:uid="{3CAA44F2-B1AB-41F2-8DCA-39531E0142AC}"/>
    <cellStyle name="Bad 2 2 2 2 2 2 51 3" xfId="36271" xr:uid="{5A56C4E2-6789-4395-80CA-8A8A1C4E73D8}"/>
    <cellStyle name="Bad 2 2 2 2 2 2 51 4" xfId="27738" xr:uid="{9A15AC37-F0F2-43B4-B671-C4442BF86234}"/>
    <cellStyle name="Bad 2 2 2 2 2 2 51 5" xfId="32070" xr:uid="{A8982C4A-DAC1-4E59-BCAA-85B8ED18FAAF}"/>
    <cellStyle name="Bad 2 2 2 2 2 2 51 6" xfId="27075" xr:uid="{DD5A5FE6-D65C-46E1-B43E-C4F1DAB1AC2E}"/>
    <cellStyle name="Bad 2 2 2 2 2 2 51 7" xfId="29210" xr:uid="{A9D80244-F96F-4E2F-AAD8-F3B100D2B837}"/>
    <cellStyle name="Bad 2 2 2 2 2 2 51 8" xfId="36604" xr:uid="{3870C49F-321D-42F2-8DF4-F7B438380A0E}"/>
    <cellStyle name="Bad 2 2 2 2 2 2 51 9" xfId="31817" xr:uid="{7C9289DE-0D08-4C89-8257-D01B9A99B4E3}"/>
    <cellStyle name="Bad 2 2 2 2 2 2 52" xfId="33990" xr:uid="{51A7B16F-843A-4A70-A827-EBA9DB03BDC2}"/>
    <cellStyle name="Bad 2 2 2 2 2 2 53" xfId="35364" xr:uid="{D39866AA-C0E6-4A4D-81F6-9D23E9A89C90}"/>
    <cellStyle name="Bad 2 2 2 2 2 2 54" xfId="32727" xr:uid="{52134972-DC7E-45E7-A9C2-6ABF4A0B27F9}"/>
    <cellStyle name="Bad 2 2 2 2 2 2 55" xfId="33469" xr:uid="{77317C03-9BC6-4988-A1D1-07DC06BE3759}"/>
    <cellStyle name="Bad 2 2 2 2 2 2 56" xfId="34549" xr:uid="{65440C8B-A393-489F-BDBC-EA7B1AE1FF56}"/>
    <cellStyle name="Bad 2 2 2 2 2 2 57" xfId="34058" xr:uid="{E558B52C-FA91-4C0D-9961-A6EAC5A179F8}"/>
    <cellStyle name="Bad 2 2 2 2 2 2 58" xfId="33450" xr:uid="{8B7C98A5-5AE4-4EDB-A28E-1933E0192866}"/>
    <cellStyle name="Bad 2 2 2 2 2 2 59" xfId="34133" xr:uid="{38E26B61-4E51-49D4-A4AB-703D0FC30395}"/>
    <cellStyle name="Bad 2 2 2 2 2 2 6" xfId="18651" xr:uid="{2776D42C-0D43-4A51-BE56-9BC9F55986E2}"/>
    <cellStyle name="Bad 2 2 2 2 2 2 60" xfId="33082" xr:uid="{B50A3428-104D-44AB-AD2F-432CC4531CF7}"/>
    <cellStyle name="Bad 2 2 2 2 2 2 61" xfId="32909" xr:uid="{2510B751-AB4A-40A4-ABC1-B04B76536AD8}"/>
    <cellStyle name="Bad 2 2 2 2 2 2 62" xfId="35654" xr:uid="{26DB6147-9C05-4F8C-9847-67523E799996}"/>
    <cellStyle name="Bad 2 2 2 2 2 2 63" xfId="35708" xr:uid="{8E814899-755D-4FB1-8886-DC646A43F638}"/>
    <cellStyle name="Bad 2 2 2 2 2 2 64" xfId="28193" xr:uid="{D91BD831-6474-41E2-A797-36B796FCC065}"/>
    <cellStyle name="Bad 2 2 2 2 2 2 65" xfId="27687" xr:uid="{B4198117-D4C9-40F4-9948-3D5A36AB4D61}"/>
    <cellStyle name="Bad 2 2 2 2 2 2 66" xfId="36415" xr:uid="{8E0C33B3-5BC5-4F37-823B-0FEB28D9940D}"/>
    <cellStyle name="Bad 2 2 2 2 2 2 67" xfId="31892" xr:uid="{8B68D2F8-3EC2-40D1-9F0B-F04CBE1CC425}"/>
    <cellStyle name="Bad 2 2 2 2 2 2 68" xfId="15308" xr:uid="{1B90F7D0-A148-41C1-8871-B14AE0A1BC55}"/>
    <cellStyle name="Bad 2 2 2 2 2 2 69" xfId="30701" xr:uid="{6A293AB0-DDF4-4B3A-9F75-75CECB63B718}"/>
    <cellStyle name="Bad 2 2 2 2 2 2 7" xfId="18773" xr:uid="{177A99B2-24C7-4327-9294-931C9CE46E72}"/>
    <cellStyle name="Bad 2 2 2 2 2 2 70" xfId="31088" xr:uid="{542E88B2-F080-42FD-9849-B8E735963464}"/>
    <cellStyle name="Bad 2 2 2 2 2 2 71" xfId="37174" xr:uid="{F222EDFD-596D-4CAA-9725-7A4A2ADFF4B4}"/>
    <cellStyle name="Bad 2 2 2 2 2 2 8" xfId="18887" xr:uid="{E05B190C-3BD5-4382-9453-857AC10BE0B0}"/>
    <cellStyle name="Bad 2 2 2 2 2 2 9" xfId="19006" xr:uid="{C86D38B6-7B4E-45B2-8469-C26F4573AE4A}"/>
    <cellStyle name="Bad 2 2 2 2 2 20" xfId="21981" xr:uid="{B46EE18B-5EEE-4139-82D3-9C70D16316CF}"/>
    <cellStyle name="Bad 2 2 2 2 2 21" xfId="20669" xr:uid="{416579C0-456E-4E42-B13B-A1D9467244A6}"/>
    <cellStyle name="Bad 2 2 2 2 2 22" xfId="20961" xr:uid="{2CB01A5D-6655-45D9-8FB7-DFD5B5B9CCBC}"/>
    <cellStyle name="Bad 2 2 2 2 2 23" xfId="20489" xr:uid="{68BA2D13-7A86-4BBA-94FB-7F03B8C44877}"/>
    <cellStyle name="Bad 2 2 2 2 2 24" xfId="20946" xr:uid="{5ADB8C95-0624-46A5-B6FC-5104D79D985B}"/>
    <cellStyle name="Bad 2 2 2 2 2 25" xfId="23710" xr:uid="{2B1FEFF9-1315-4D70-9934-443286A539F3}"/>
    <cellStyle name="Bad 2 2 2 2 2 26" xfId="20795" xr:uid="{8002692C-0BF6-4046-BB7E-EB12962A4925}"/>
    <cellStyle name="Bad 2 2 2 2 2 27" xfId="24902" xr:uid="{43CFFE98-C546-40D8-B627-1219A3D2AB4B}"/>
    <cellStyle name="Bad 2 2 2 2 2 28" xfId="25075" xr:uid="{062F7491-B116-4AFA-BC3A-7A887C118B67}"/>
    <cellStyle name="Bad 2 2 2 2 2 29" xfId="25232" xr:uid="{AFEDD2DB-019C-4DBA-A7A7-794DBE58F27B}"/>
    <cellStyle name="Bad 2 2 2 2 2 3" xfId="14566" xr:uid="{CB89B87B-BEC7-4E53-B4F4-F40741CBD34D}"/>
    <cellStyle name="Bad 2 2 2 2 2 30" xfId="25381" xr:uid="{C0671FC6-835E-48AF-AB5E-61FBD694F3D3}"/>
    <cellStyle name="Bad 2 2 2 2 2 31" xfId="25520" xr:uid="{5ABA85FB-C296-47E5-9610-5DAE1068C397}"/>
    <cellStyle name="Bad 2 2 2 2 2 32" xfId="25648" xr:uid="{4A044F80-A6D6-4D6E-B781-1D0DFA2BCE10}"/>
    <cellStyle name="Bad 2 2 2 2 2 33" xfId="18298" xr:uid="{0F9351A9-B14F-421E-A391-D9EB8F816A56}"/>
    <cellStyle name="Bad 2 2 2 2 2 34" xfId="18101" xr:uid="{AA6D8885-5A8D-4C9F-82AF-A77D232B20B3}"/>
    <cellStyle name="Bad 2 2 2 2 2 35" xfId="18687" xr:uid="{5F780058-47A3-47EE-AF2B-C5FE4666328C}"/>
    <cellStyle name="Bad 2 2 2 2 2 36" xfId="17283" xr:uid="{764C725D-E44C-4A1E-93D0-C8DD3BB1561B}"/>
    <cellStyle name="Bad 2 2 2 2 2 37" xfId="22476" xr:uid="{3CB4010D-814B-47B6-A7C2-95E770D7D953}"/>
    <cellStyle name="Bad 2 2 2 2 2 38" xfId="22856" xr:uid="{877B1979-D776-4D0D-A584-5C95A92A6206}"/>
    <cellStyle name="Bad 2 2 2 2 2 39" xfId="22549" xr:uid="{5F2351AD-92A4-4F04-8FC4-19C6B68EEA66}"/>
    <cellStyle name="Bad 2 2 2 2 2 4" xfId="16083" xr:uid="{660998E5-01CA-4703-BB2C-7123DE1B9776}"/>
    <cellStyle name="Bad 2 2 2 2 2 4 10" xfId="25153" xr:uid="{A5FD6444-9EF1-4CBD-B59A-29AE1927AF25}"/>
    <cellStyle name="Bad 2 2 2 2 2 4 11" xfId="25308" xr:uid="{0DF0CD80-7415-40A3-909E-32A9980907A8}"/>
    <cellStyle name="Bad 2 2 2 2 2 4 12" xfId="25453" xr:uid="{ADE9C51A-A31F-4D66-86BD-3EDC2BA74E75}"/>
    <cellStyle name="Bad 2 2 2 2 2 4 13" xfId="25587" xr:uid="{F7554930-EC00-4D39-9E32-9987E0624F28}"/>
    <cellStyle name="Bad 2 2 2 2 2 4 14" xfId="25709" xr:uid="{E8907AF0-AD03-41CC-A7F1-D434FD74C9F1}"/>
    <cellStyle name="Bad 2 2 2 2 2 4 15" xfId="25817" xr:uid="{D656894D-0C66-4419-9A67-BDF6614487B5}"/>
    <cellStyle name="Bad 2 2 2 2 2 4 16" xfId="25919" xr:uid="{F23A6628-2523-49A4-83A1-BF2D205B538B}"/>
    <cellStyle name="Bad 2 2 2 2 2 4 17" xfId="26004" xr:uid="{95AF5AB0-6853-49D1-B4E2-BE712EA34B17}"/>
    <cellStyle name="Bad 2 2 2 2 2 4 18" xfId="27826" xr:uid="{D0535FDA-4DB8-48D2-80B9-F40CA423CBD6}"/>
    <cellStyle name="Bad 2 2 2 2 2 4 19" xfId="27238" xr:uid="{5D814406-70C2-4B14-B8B8-643ED678563A}"/>
    <cellStyle name="Bad 2 2 2 2 2 4 2" xfId="18259" xr:uid="{E6E3C812-E674-425E-9B60-A7F384D3280A}"/>
    <cellStyle name="Bad 2 2 2 2 2 4 2 2" xfId="20000" xr:uid="{707A7D93-AF5A-496A-8C0A-5DCBCDD0454F}"/>
    <cellStyle name="Bad 2 2 2 2 2 4 2 2 2" xfId="22941" xr:uid="{56FDEB51-23C0-42E5-B3E2-EC9714D3BE5D}"/>
    <cellStyle name="Bad 2 2 2 2 2 4 2 2 3" xfId="29655" xr:uid="{AEB1BC23-4CCB-417C-90AD-CDD1C93CE840}"/>
    <cellStyle name="Bad 2 2 2 2 2 4 2 2 4" xfId="27717" xr:uid="{A8D58574-E20C-442E-A5FB-B6BF249F78F0}"/>
    <cellStyle name="Bad 2 2 2 2 2 4 2 2 5" xfId="28983" xr:uid="{F6B07F36-B667-455F-9E0E-1D8EB43361D3}"/>
    <cellStyle name="Bad 2 2 2 2 2 4 2 2 6" xfId="27622" xr:uid="{C09C6863-026E-47B4-803B-5E58AF0D914F}"/>
    <cellStyle name="Bad 2 2 2 2 2 4 2 2 7" xfId="30388" xr:uid="{1C8F05E9-D2D4-42B3-B97E-1DAB43095037}"/>
    <cellStyle name="Bad 2 2 2 2 2 4 2 2 8" xfId="29824" xr:uid="{9A59C8E0-4B42-41B9-A99E-5F0BC5526D00}"/>
    <cellStyle name="Bad 2 2 2 2 2 4 2 3" xfId="28482" xr:uid="{4CDE2292-FD2F-49B0-89D0-12EA83C59B71}"/>
    <cellStyle name="Bad 2 2 2 2 2 4 2 4" xfId="30330" xr:uid="{6BC8957B-723E-4C34-BB25-0054358A172D}"/>
    <cellStyle name="Bad 2 2 2 2 2 4 2 5" xfId="27100" xr:uid="{393ABB6E-D5A8-44C5-80C4-8C83836AA785}"/>
    <cellStyle name="Bad 2 2 2 2 2 4 2 6" xfId="29432" xr:uid="{CA454F95-AF8F-4843-9BFD-DF8D61FF72F0}"/>
    <cellStyle name="Bad 2 2 2 2 2 4 2 7" xfId="28672" xr:uid="{B553490C-014D-4CC9-AE26-E8642BC1CA22}"/>
    <cellStyle name="Bad 2 2 2 2 2 4 2 8" xfId="28744" xr:uid="{75A19C45-146C-4E8A-8B3C-EAE393A42BAB}"/>
    <cellStyle name="Bad 2 2 2 2 2 4 20" xfId="30993" xr:uid="{0AF3037B-7D16-42AF-97B7-64953E2B1B47}"/>
    <cellStyle name="Bad 2 2 2 2 2 4 21" xfId="29515" xr:uid="{322CF779-7A3E-4244-A449-4925CB7E8A10}"/>
    <cellStyle name="Bad 2 2 2 2 2 4 22" xfId="15134" xr:uid="{AF319AA4-5C96-462A-BF09-0EE2156EEE03}"/>
    <cellStyle name="Bad 2 2 2 2 2 4 23" xfId="15366" xr:uid="{E87F6C1B-26BF-471F-9DC7-1D58695949A1}"/>
    <cellStyle name="Bad 2 2 2 2 2 4 3" xfId="24276" xr:uid="{E109BB89-4924-467A-9BF6-D6CBE758CED5}"/>
    <cellStyle name="Bad 2 2 2 2 2 4 4" xfId="20577" xr:uid="{6534D36F-C2EA-4D41-B65F-1BC02B4CF8A7}"/>
    <cellStyle name="Bad 2 2 2 2 2 4 5" xfId="21754" xr:uid="{D0B6410C-9E99-4400-839D-98BA4917708A}"/>
    <cellStyle name="Bad 2 2 2 2 2 4 6" xfId="24469" xr:uid="{C30DB728-5E41-451A-89CE-BAA36EFEEA07}"/>
    <cellStyle name="Bad 2 2 2 2 2 4 7" xfId="20609" xr:uid="{A1F3726B-B7BD-4233-BC6F-DC0B6B0BB113}"/>
    <cellStyle name="Bad 2 2 2 2 2 4 8" xfId="24811" xr:uid="{4E8559B8-91CA-4BA1-9521-E2482E9B7F68}"/>
    <cellStyle name="Bad 2 2 2 2 2 4 9" xfId="24989" xr:uid="{C910556B-18FD-4A9D-9700-67B15E99DBDC}"/>
    <cellStyle name="Bad 2 2 2 2 2 40" xfId="23017" xr:uid="{DAA9E822-B4E5-4B31-80C9-E8C4C60FBB65}"/>
    <cellStyle name="Bad 2 2 2 2 2 41" xfId="23241" xr:uid="{70DFC6F0-8DFB-41FD-8E6E-FBEC1AD7D1BE}"/>
    <cellStyle name="Bad 2 2 2 2 2 42" xfId="23266" xr:uid="{15C8F235-DD7C-4BAC-ABB9-C622E496F99C}"/>
    <cellStyle name="Bad 2 2 2 2 2 43" xfId="16925" xr:uid="{D9F6E99B-8367-46AF-A031-76D0B0852D91}"/>
    <cellStyle name="Bad 2 2 2 2 2 44" xfId="22696" xr:uid="{BE2E9918-19C9-4CDA-896E-5C70F7DF328B}"/>
    <cellStyle name="Bad 2 2 2 2 2 45" xfId="19867" xr:uid="{CFDD63BE-AA76-4A2D-BFB8-3786C8465637}"/>
    <cellStyle name="Bad 2 2 2 2 2 46" xfId="14766" xr:uid="{C3CFA50A-5ABF-4403-ABD7-5A8B45A08CAF}"/>
    <cellStyle name="Bad 2 2 2 2 2 47" xfId="29846" xr:uid="{EB86054E-D088-475B-B7D6-04D3297E202E}"/>
    <cellStyle name="Bad 2 2 2 2 2 48" xfId="28303" xr:uid="{A8232062-4B63-4507-A7CD-7CC2CB4D4DA4}"/>
    <cellStyle name="Bad 2 2 2 2 2 49" xfId="15083" xr:uid="{7D674394-D459-4EC7-8134-CF4E9D92134B}"/>
    <cellStyle name="Bad 2 2 2 2 2 5" xfId="18379" xr:uid="{90B3DD18-CFF2-49C9-B0BF-2A2B55A0D323}"/>
    <cellStyle name="Bad 2 2 2 2 2 50" xfId="30024" xr:uid="{11004605-1028-472A-854A-3E5F14ACC931}"/>
    <cellStyle name="Bad 2 2 2 2 2 51" xfId="30327" xr:uid="{CC4A1861-9B98-47C4-A616-40119804F6B4}"/>
    <cellStyle name="Bad 2 2 2 2 2 52" xfId="28715" xr:uid="{D51C92F2-3CAA-46D0-AB6F-4B81E1EAEB8F}"/>
    <cellStyle name="Bad 2 2 2 2 2 52 2" xfId="33213" xr:uid="{3AD0E79D-9C66-4876-AFD9-9C498C5467C8}"/>
    <cellStyle name="Bad 2 2 2 2 2 52 3" xfId="36242" xr:uid="{FAE0716B-A8EB-46B8-8510-560AA2723FF6}"/>
    <cellStyle name="Bad 2 2 2 2 2 52 4" xfId="32041" xr:uid="{5D1A5F79-D386-47FB-A9AA-7CB5BDD3EB41}"/>
    <cellStyle name="Bad 2 2 2 2 2 52 5" xfId="30949" xr:uid="{65C270C6-2132-44D8-9ACD-AADA63599BD5}"/>
    <cellStyle name="Bad 2 2 2 2 2 52 6" xfId="36699" xr:uid="{853500F5-00A6-4B0B-AA2A-F344037805FA}"/>
    <cellStyle name="Bad 2 2 2 2 2 52 7" xfId="36749" xr:uid="{B70B54E2-FDA6-4E89-A15C-78B440D023F5}"/>
    <cellStyle name="Bad 2 2 2 2 2 52 8" xfId="36786" xr:uid="{A9F60609-1975-46FC-ACA5-55A0C9041C32}"/>
    <cellStyle name="Bad 2 2 2 2 2 52 9" xfId="36816" xr:uid="{D25C4783-5A1E-439F-83B4-23551635CB1C}"/>
    <cellStyle name="Bad 2 2 2 2 2 53" xfId="35265" xr:uid="{04EC66F3-2A3A-45BA-A6A5-DB5B2A47AE2A}"/>
    <cellStyle name="Bad 2 2 2 2 2 54" xfId="32805" xr:uid="{62199A0B-6D2B-49BB-B1D4-59212DD797CD}"/>
    <cellStyle name="Bad 2 2 2 2 2 55" xfId="35117" xr:uid="{51DA187F-9032-45DC-958C-F8B9C6E4FF2F}"/>
    <cellStyle name="Bad 2 2 2 2 2 56" xfId="33737" xr:uid="{637F6B87-CFF0-43AA-8507-06795C7DD64E}"/>
    <cellStyle name="Bad 2 2 2 2 2 57" xfId="34710" xr:uid="{96B2D6C7-D2DE-4B6B-8ADF-9B83D9578CA4}"/>
    <cellStyle name="Bad 2 2 2 2 2 58" xfId="34252" xr:uid="{52E41DF1-F93B-462F-A46A-459DE1490254}"/>
    <cellStyle name="Bad 2 2 2 2 2 59" xfId="35228" xr:uid="{8D94ED48-9B74-48AC-A18D-7048F77474F8}"/>
    <cellStyle name="Bad 2 2 2 2 2 6" xfId="18499" xr:uid="{ED87FC0E-B19F-45F9-AF4A-98ADBF39D4A6}"/>
    <cellStyle name="Bad 2 2 2 2 2 60" xfId="33975" xr:uid="{236C253A-3C25-4ED7-892A-2CD575589DD9}"/>
    <cellStyle name="Bad 2 2 2 2 2 61" xfId="34286" xr:uid="{5D707255-00E5-463C-942A-04BDFD9D7D13}"/>
    <cellStyle name="Bad 2 2 2 2 2 62" xfId="34110" xr:uid="{EADD3231-4F16-4267-A8EC-B4D59079C32F}"/>
    <cellStyle name="Bad 2 2 2 2 2 63" xfId="33616" xr:uid="{A29452DD-3173-47BA-B210-302881374B95}"/>
    <cellStyle name="Bad 2 2 2 2 2 64" xfId="33954" xr:uid="{C70758FD-15BA-45DB-B019-EA9A67396B2F}"/>
    <cellStyle name="Bad 2 2 2 2 2 65" xfId="32128" xr:uid="{8581A251-8A3E-4B4A-A522-1F4CD2051060}"/>
    <cellStyle name="Bad 2 2 2 2 2 66" xfId="27099" xr:uid="{5EED0DE2-4780-4BD2-B47E-4D730706FE8C}"/>
    <cellStyle name="Bad 2 2 2 2 2 67" xfId="29114" xr:uid="{6EE853EC-A6B9-48A8-925D-69F175851FB6}"/>
    <cellStyle name="Bad 2 2 2 2 2 68" xfId="15488" xr:uid="{F0694748-E9B6-4A5E-8704-E7E9D323FDB6}"/>
    <cellStyle name="Bad 2 2 2 2 2 69" xfId="31706" xr:uid="{3929A0D6-C39F-410B-9B58-949A5C0F89C8}"/>
    <cellStyle name="Bad 2 2 2 2 2 7" xfId="18622" xr:uid="{C1C02C0A-4746-4E23-AE96-458695CBEB34}"/>
    <cellStyle name="Bad 2 2 2 2 2 70" xfId="32498" xr:uid="{B2E5124A-9578-455C-A8A2-54732A9875D2}"/>
    <cellStyle name="Bad 2 2 2 2 2 71" xfId="36083" xr:uid="{F2CBA7E5-D728-4002-8D7C-8CD8177F3933}"/>
    <cellStyle name="Bad 2 2 2 2 2 72" xfId="37141" xr:uid="{B0087544-DD10-4D83-B1F6-F627B7D15437}"/>
    <cellStyle name="Bad 2 2 2 2 2 8" xfId="18744" xr:uid="{AF81047E-EFDF-4EE7-863D-3D7FC56D13E7}"/>
    <cellStyle name="Bad 2 2 2 2 2 9" xfId="18858" xr:uid="{ED26B15B-2140-40D7-8913-1AA640341467}"/>
    <cellStyle name="Bad 2 2 2 2 20" xfId="24717" xr:uid="{8F44E2A1-0A60-4B76-966C-FB8E9A8F7484}"/>
    <cellStyle name="Bad 2 2 2 2 21" xfId="21885" xr:uid="{8079414A-089B-4B63-A52A-8C0F4B5F10D7}"/>
    <cellStyle name="Bad 2 2 2 2 22" xfId="24507" xr:uid="{AFD4BD2D-245B-4120-92B1-91AE4D9045CF}"/>
    <cellStyle name="Bad 2 2 2 2 23" xfId="20594" xr:uid="{49C70047-B0E4-4692-96DD-687511A7D1AB}"/>
    <cellStyle name="Bad 2 2 2 2 24" xfId="24140" xr:uid="{38E48C40-4D2E-4111-BB34-F2F8E7C6F48B}"/>
    <cellStyle name="Bad 2 2 2 2 25" xfId="20500" xr:uid="{0B5552FA-FFB3-4A86-B229-DE10D3A73BA5}"/>
    <cellStyle name="Bad 2 2 2 2 26" xfId="24894" xr:uid="{38D21904-0F94-4A3E-AB1B-A3D2BA1E3378}"/>
    <cellStyle name="Bad 2 2 2 2 27" xfId="25067" xr:uid="{3868A8CE-B266-46E3-8BFA-48AA54FE3253}"/>
    <cellStyle name="Bad 2 2 2 2 28" xfId="25224" xr:uid="{74E0EE93-B920-4DD8-8AE2-0F24068C2F3A}"/>
    <cellStyle name="Bad 2 2 2 2 29" xfId="25373" xr:uid="{C302BD33-1BD4-401A-96CD-F56CE65A03BC}"/>
    <cellStyle name="Bad 2 2 2 2 3" xfId="14537" xr:uid="{2DAF0E06-436F-40BD-AA1E-170873F741FF}"/>
    <cellStyle name="Bad 2 2 2 2 30" xfId="25514" xr:uid="{7719A32C-C32E-4622-9EEE-3228BB0055ED}"/>
    <cellStyle name="Bad 2 2 2 2 31" xfId="25643" xr:uid="{6E424E41-E712-4645-AD9D-3C8357902140}"/>
    <cellStyle name="Bad 2 2 2 2 32" xfId="25758" xr:uid="{86F57310-BA4A-4654-98F2-1AA6F4C4ED98}"/>
    <cellStyle name="Bad 2 2 2 2 33" xfId="17144" xr:uid="{CEE27106-1858-4970-BA46-814EEF57098E}"/>
    <cellStyle name="Bad 2 2 2 2 34" xfId="16975" xr:uid="{2E27426F-A600-4AD3-8FBD-943BE37D08EC}"/>
    <cellStyle name="Bad 2 2 2 2 35" xfId="18563" xr:uid="{75692399-6763-4425-9176-1F08A3ECF51E}"/>
    <cellStyle name="Bad 2 2 2 2 36" xfId="23062" xr:uid="{292AFAC2-1EB5-48BC-9817-7920F0102EF3}"/>
    <cellStyle name="Bad 2 2 2 2 37" xfId="23120" xr:uid="{40FB6418-C4BE-4B7E-BBBA-5CBCD9D0C3BB}"/>
    <cellStyle name="Bad 2 2 2 2 38" xfId="23011" xr:uid="{D978FC1E-F55F-437E-AEFC-63EE20847743}"/>
    <cellStyle name="Bad 2 2 2 2 39" xfId="23382" xr:uid="{87BE42DA-C71C-4A56-8CD3-BE804D77E744}"/>
    <cellStyle name="Bad 2 2 2 2 4" xfId="16054" xr:uid="{C2172ED4-8B32-4942-9B02-2EED38B1939E}"/>
    <cellStyle name="Bad 2 2 2 2 4 10" xfId="23911" xr:uid="{501CEBE9-9100-4806-8659-0E38153A29DF}"/>
    <cellStyle name="Bad 2 2 2 2 4 11" xfId="21928" xr:uid="{EF53AC5D-B086-4056-9DAB-D395A4917399}"/>
    <cellStyle name="Bad 2 2 2 2 4 12" xfId="24829" xr:uid="{9C50F03D-0261-4DC8-BC9B-542D89FEAB50}"/>
    <cellStyle name="Bad 2 2 2 2 4 13" xfId="25007" xr:uid="{47457C7C-4332-40AE-A784-A008EE5915A3}"/>
    <cellStyle name="Bad 2 2 2 2 4 14" xfId="25170" xr:uid="{C7CCB377-A0AC-4EA2-8C21-7A597CA7A334}"/>
    <cellStyle name="Bad 2 2 2 2 4 15" xfId="25324" xr:uid="{61D0F459-D4B4-4FCD-BC57-655ADA0D4459}"/>
    <cellStyle name="Bad 2 2 2 2 4 16" xfId="25468" xr:uid="{1D059026-16AA-4FAC-977E-E34AE95F655D}"/>
    <cellStyle name="Bad 2 2 2 2 4 17" xfId="25602" xr:uid="{8183544C-A8B7-408B-99E9-84E00A0B9F88}"/>
    <cellStyle name="Bad 2 2 2 2 4 18" xfId="27782" xr:uid="{C6770209-DBAC-4E24-94DD-0EA198AD8EBA}"/>
    <cellStyle name="Bad 2 2 2 2 4 19" xfId="30188" xr:uid="{F5FE1E5B-7B3E-4323-969C-873A7796AB68}"/>
    <cellStyle name="Bad 2 2 2 2 4 2" xfId="18163" xr:uid="{EFD83774-3225-4531-972B-E4BE61788A94}"/>
    <cellStyle name="Bad 2 2 2 2 4 2 2" xfId="20022" xr:uid="{CA38E2EC-2F13-489B-863B-BB3314464810}"/>
    <cellStyle name="Bad 2 2 2 2 4 2 2 2" xfId="22912" xr:uid="{22A45548-9542-45EC-8945-90D1F4A57FF4}"/>
    <cellStyle name="Bad 2 2 2 2 4 2 2 3" xfId="29633" xr:uid="{1C8F0E2D-5C0C-4FF7-ABAF-4D2675E5AB48}"/>
    <cellStyle name="Bad 2 2 2 2 4 2 2 4" xfId="28243" xr:uid="{C63096E2-D52B-480C-BC2A-C48027BEBB7E}"/>
    <cellStyle name="Bad 2 2 2 2 4 2 2 5" xfId="28817" xr:uid="{B5292F31-D20F-4455-97DD-02074257A4AA}"/>
    <cellStyle name="Bad 2 2 2 2 4 2 2 6" xfId="27215" xr:uid="{27710481-6DB6-4697-81AD-F49DFACAD3FA}"/>
    <cellStyle name="Bad 2 2 2 2 4 2 2 7" xfId="30475" xr:uid="{886EB1F0-A022-4E80-B64B-F83C97BA5DDF}"/>
    <cellStyle name="Bad 2 2 2 2 4 2 2 8" xfId="27176" xr:uid="{94056661-6E1E-4670-9A92-3C08B591326E}"/>
    <cellStyle name="Bad 2 2 2 2 4 2 3" xfId="28504" xr:uid="{10EF96DD-44C2-4EA4-AF74-38CC03D02820}"/>
    <cellStyle name="Bad 2 2 2 2 4 2 4" xfId="28775" xr:uid="{F0348A5A-C42E-4F3C-9DCA-9EC0CFCA09FD}"/>
    <cellStyle name="Bad 2 2 2 2 4 2 5" xfId="15725" xr:uid="{F71FC8A4-5800-4C20-B41F-ECAA9347DD8F}"/>
    <cellStyle name="Bad 2 2 2 2 4 2 6" xfId="31078" xr:uid="{A0CCE79E-FDA5-442F-AB65-850C5BCC772F}"/>
    <cellStyle name="Bad 2 2 2 2 4 2 7" xfId="31290" xr:uid="{10440E6C-0F02-4845-AF11-49F1F76A5464}"/>
    <cellStyle name="Bad 2 2 2 2 4 2 8" xfId="30062" xr:uid="{9EFAED3B-0888-4991-860B-5311A9FC6822}"/>
    <cellStyle name="Bad 2 2 2 2 4 20" xfId="30600" xr:uid="{A96C316D-6321-47F0-B5C2-8013E89B94C7}"/>
    <cellStyle name="Bad 2 2 2 2 4 21" xfId="14837" xr:uid="{4991A42A-45EE-4722-9073-07625828226F}"/>
    <cellStyle name="Bad 2 2 2 2 4 22" xfId="16154" xr:uid="{A5B2A3D3-FB7E-437B-912A-96C9A4B568AD}"/>
    <cellStyle name="Bad 2 2 2 2 4 23" xfId="29851" xr:uid="{6B68E063-F41F-4A67-89AD-BFB6F2084324}"/>
    <cellStyle name="Bad 2 2 2 2 4 3" xfId="24228" xr:uid="{492A5B14-13BC-428A-8CC4-A02BA85E36A7}"/>
    <cellStyle name="Bad 2 2 2 2 4 4" xfId="20135" xr:uid="{16A0D7B0-F2CC-4209-A31A-14BB5FB03A7F}"/>
    <cellStyle name="Bad 2 2 2 2 4 5" xfId="24600" xr:uid="{0F88005D-3FDB-472C-9A3A-66B77340DBDA}"/>
    <cellStyle name="Bad 2 2 2 2 4 6" xfId="20734" xr:uid="{9CE4B74D-3238-4404-A6B5-B979E835B49B}"/>
    <cellStyle name="Bad 2 2 2 2 4 7" xfId="24790" xr:uid="{967CF213-C275-4554-A439-FE6ABB9D9464}"/>
    <cellStyle name="Bad 2 2 2 2 4 8" xfId="20666" xr:uid="{8DE3DC3F-0328-4D44-84E8-16D9991723E1}"/>
    <cellStyle name="Bad 2 2 2 2 4 9" xfId="21098" xr:uid="{7F867414-27ED-41D7-BB30-9367D4283730}"/>
    <cellStyle name="Bad 2 2 2 2 40" xfId="22732" xr:uid="{52C5193F-6D54-43BF-8C66-6F0DAA23200A}"/>
    <cellStyle name="Bad 2 2 2 2 41" xfId="19352" xr:uid="{EE894518-88E8-4256-B859-13B74A89A3C0}"/>
    <cellStyle name="Bad 2 2 2 2 42" xfId="17517" xr:uid="{23559759-3EA3-45CD-97C8-37F98FD925F2}"/>
    <cellStyle name="Bad 2 2 2 2 43" xfId="22474" xr:uid="{3A3C09D6-89F3-4819-8E3F-A7CF772C0871}"/>
    <cellStyle name="Bad 2 2 2 2 44" xfId="23232" xr:uid="{F5CAD5E9-6960-4044-8C3E-47173E6E7FB1}"/>
    <cellStyle name="Bad 2 2 2 2 45" xfId="16550" xr:uid="{6C625910-F0A0-48B8-86EF-46539C5E70C5}"/>
    <cellStyle name="Bad 2 2 2 2 46" xfId="14787" xr:uid="{A5C6C14B-E9C8-4ED5-BDFC-F542098EFFC8}"/>
    <cellStyle name="Bad 2 2 2 2 47" xfId="29748" xr:uid="{BDB2FB56-658A-4F54-A227-7A8DA69C3CA8}"/>
    <cellStyle name="Bad 2 2 2 2 48" xfId="28036" xr:uid="{8F615E37-F626-4853-B647-0898918352C5}"/>
    <cellStyle name="Bad 2 2 2 2 49" xfId="14889" xr:uid="{8D2CA073-112F-47E8-8776-E70764C79205}"/>
    <cellStyle name="Bad 2 2 2 2 5" xfId="16380" xr:uid="{197FCF71-D7B2-4504-894D-7713F43E7E2C}"/>
    <cellStyle name="Bad 2 2 2 2 50" xfId="30669" xr:uid="{754A56D4-06F2-45EE-9CC5-9943B262E5E4}"/>
    <cellStyle name="Bad 2 2 2 2 51" xfId="31569" xr:uid="{15F1C3AB-8E82-4CD2-B54D-C120C3A6DA92}"/>
    <cellStyle name="Bad 2 2 2 2 52" xfId="30363" xr:uid="{3019EDC3-4985-4966-B54B-3635A81A92DA}"/>
    <cellStyle name="Bad 2 2 2 2 52 2" xfId="33173" xr:uid="{E2E6EAB6-2C1C-46AF-B99D-3BB04DDA65DF}"/>
    <cellStyle name="Bad 2 2 2 2 52 3" xfId="36226" xr:uid="{AD702638-3CDA-4D47-943A-65A0D427EBF1}"/>
    <cellStyle name="Bad 2 2 2 2 52 4" xfId="32338" xr:uid="{CB6F0ABE-B580-4696-8D03-991A116A8C26}"/>
    <cellStyle name="Bad 2 2 2 2 52 5" xfId="36435" xr:uid="{32C4F189-7456-4F58-AF9A-BF0C4327F43A}"/>
    <cellStyle name="Bad 2 2 2 2 52 6" xfId="30719" xr:uid="{6F5B6B09-417E-48A2-87A2-59F854DEB9B2}"/>
    <cellStyle name="Bad 2 2 2 2 52 7" xfId="32313" xr:uid="{63D37A2C-C5B0-4A54-85A3-AF73AFD8B4FF}"/>
    <cellStyle name="Bad 2 2 2 2 52 8" xfId="29471" xr:uid="{A44ECA74-FDCC-46A4-89EC-238149E6970C}"/>
    <cellStyle name="Bad 2 2 2 2 52 9" xfId="32357" xr:uid="{56305135-3AE0-4A1D-B2E9-A9B49BC00BB1}"/>
    <cellStyle name="Bad 2 2 2 2 53" xfId="34126" xr:uid="{3342275B-0823-4E46-AD24-10F70BE25392}"/>
    <cellStyle name="Bad 2 2 2 2 54" xfId="33095" xr:uid="{9A7B02EB-D070-42BC-9B11-DA84A6C51A5C}"/>
    <cellStyle name="Bad 2 2 2 2 55" xfId="35489" xr:uid="{0450929F-33A8-40EE-881F-AAB92EA799B5}"/>
    <cellStyle name="Bad 2 2 2 2 56" xfId="32631" xr:uid="{816B40CD-799F-4485-B92A-261F99A6064A}"/>
    <cellStyle name="Bad 2 2 2 2 57" xfId="35537" xr:uid="{194AE774-8211-4AA6-A867-0F9DD1FB45EF}"/>
    <cellStyle name="Bad 2 2 2 2 58" xfId="32596" xr:uid="{D1E355DD-BC66-4EE6-ABF6-F74424B1B353}"/>
    <cellStyle name="Bad 2 2 2 2 59" xfId="35445" xr:uid="{31C41BA3-BDCC-427A-B80B-320F68188684}"/>
    <cellStyle name="Bad 2 2 2 2 6" xfId="17336" xr:uid="{7D3472BC-2E74-4715-BF26-F6F099D6A701}"/>
    <cellStyle name="Bad 2 2 2 2 60" xfId="32664" xr:uid="{4CBFBFE6-731B-4996-ACDC-0AC67DAACC43}"/>
    <cellStyle name="Bad 2 2 2 2 61" xfId="34539" xr:uid="{07E7249F-95DF-49D2-A427-5B41233168AB}"/>
    <cellStyle name="Bad 2 2 2 2 62" xfId="34889" xr:uid="{A35335A3-C5A5-4993-8A5C-6118B8E4C220}"/>
    <cellStyle name="Bad 2 2 2 2 63" xfId="35200" xr:uid="{F2BCC45D-AAB2-4727-A594-11CE2320A84F}"/>
    <cellStyle name="Bad 2 2 2 2 64" xfId="34467" xr:uid="{32ED3B85-5A36-4CD2-87CF-887BD83E1EF5}"/>
    <cellStyle name="Bad 2 2 2 2 65" xfId="30267" xr:uid="{D7E80070-8212-47F0-90B0-53B6F5F14425}"/>
    <cellStyle name="Bad 2 2 2 2 66" xfId="32342" xr:uid="{08CDA250-6C1E-48C2-AB4A-02278F2EC060}"/>
    <cellStyle name="Bad 2 2 2 2 67" xfId="31574" xr:uid="{728AF493-D5E0-47D2-9BE6-0ACAC13CB0BF}"/>
    <cellStyle name="Bad 2 2 2 2 68" xfId="27925" xr:uid="{A3EE0E4F-B1E5-4D43-B8D5-1D7745310A98}"/>
    <cellStyle name="Bad 2 2 2 2 69" xfId="36398" xr:uid="{05CC1CF8-DCA2-462D-9DE9-C1A9EAE8B46A}"/>
    <cellStyle name="Bad 2 2 2 2 7" xfId="16992" xr:uid="{2544F6B8-8FD9-4C84-B5FF-3738468205C0}"/>
    <cellStyle name="Bad 2 2 2 2 70" xfId="32068" xr:uid="{46625F11-7DB6-40AD-9A49-ACE6832DA24F}"/>
    <cellStyle name="Bad 2 2 2 2 71" xfId="31699" xr:uid="{BCA260EB-D4E2-4B0B-B3B8-A31C807C387B}"/>
    <cellStyle name="Bad 2 2 2 2 72" xfId="37112" xr:uid="{8F74CAE3-9426-4E7A-B208-56DCBCCBB456}"/>
    <cellStyle name="Bad 2 2 2 2 8" xfId="18170" xr:uid="{68DE84F5-8C18-49CF-901F-2F2F764459B2}"/>
    <cellStyle name="Bad 2 2 2 2 9" xfId="17829" xr:uid="{134E4D49-B1F1-4DF9-99F4-0D3052C52FBE}"/>
    <cellStyle name="Bad 2 2 2 20" xfId="24124" xr:uid="{BF443317-CBCA-46D7-A210-C087BF695B52}"/>
    <cellStyle name="Bad 2 2 2 21" xfId="22277" xr:uid="{B5DD08DD-4EA9-4586-8928-5F86BBF6861A}"/>
    <cellStyle name="Bad 2 2 2 22" xfId="22000" xr:uid="{0C25BACF-932D-416D-B548-62A8FF1EFA9B}"/>
    <cellStyle name="Bad 2 2 2 23" xfId="21513" xr:uid="{08E90D7C-0DEF-4F2C-989F-1C88D03526BB}"/>
    <cellStyle name="Bad 2 2 2 24" xfId="24387" xr:uid="{04B5BA72-7DF8-4FE7-A8EE-B1860138341F}"/>
    <cellStyle name="Bad 2 2 2 25" xfId="20115" xr:uid="{13807ABA-FAE1-470F-AEA8-0326CEA608C9}"/>
    <cellStyle name="Bad 2 2 2 26" xfId="23509" xr:uid="{962FD97E-CE57-4FB7-B8E7-6EF52FE941BE}"/>
    <cellStyle name="Bad 2 2 2 27" xfId="20890" xr:uid="{3440429C-0F7F-4FB8-BEDE-9E26A5D9F8A2}"/>
    <cellStyle name="Bad 2 2 2 28" xfId="23635" xr:uid="{B401EA4E-F2E2-4466-8529-7E66B299A003}"/>
    <cellStyle name="Bad 2 2 2 29" xfId="20828" xr:uid="{431A622A-8E4F-4A18-A305-7150EED88E7C}"/>
    <cellStyle name="Bad 2 2 2 3" xfId="14398" xr:uid="{37F84930-EBAC-41F7-A620-A6CBEB419105}"/>
    <cellStyle name="Bad 2 2 2 30" xfId="24970" xr:uid="{6DEE97EF-C07A-4A66-9259-733E45DE38AE}"/>
    <cellStyle name="Bad 2 2 2 31" xfId="25137" xr:uid="{9E567C2A-AA94-4FAB-8025-1858B4CAC1CB}"/>
    <cellStyle name="Bad 2 2 2 32" xfId="25292" xr:uid="{FE06C6A4-CCC9-4B5E-98C4-C0E9149A7AFC}"/>
    <cellStyle name="Bad 2 2 2 33" xfId="25437" xr:uid="{DA28A33D-140E-4F1F-BB45-4AD1DF276A2C}"/>
    <cellStyle name="Bad 2 2 2 34" xfId="17959" xr:uid="{1A61E599-22A6-4E14-A949-8F4B5BEE1C17}"/>
    <cellStyle name="Bad 2 2 2 35" xfId="17322" xr:uid="{C70C414A-C468-4AEE-A528-3F2AC8B4FA81}"/>
    <cellStyle name="Bad 2 2 2 36" xfId="23189" xr:uid="{EC3B2BE4-A6C7-4021-A898-8EC3635388C4}"/>
    <cellStyle name="Bad 2 2 2 37" xfId="23216" xr:uid="{65598A0C-8A51-44FE-A791-8516D319CE9B}"/>
    <cellStyle name="Bad 2 2 2 38" xfId="16331" xr:uid="{EA4EBAF3-1919-42B4-8A20-E8F34BF9B7DA}"/>
    <cellStyle name="Bad 2 2 2 39" xfId="22433" xr:uid="{5C907045-1272-4D13-AAED-9DBBA4673CF4}"/>
    <cellStyle name="Bad 2 2 2 4" xfId="14524" xr:uid="{9EC89809-A16C-45C7-8B9F-A3480D990E93}"/>
    <cellStyle name="Bad 2 2 2 40" xfId="23045" xr:uid="{7632314C-0A23-4FC5-8FB7-C8A0958D93A2}"/>
    <cellStyle name="Bad 2 2 2 41" xfId="22543" xr:uid="{2A882B46-C731-4158-A47A-52DFD40E77AC}"/>
    <cellStyle name="Bad 2 2 2 42" xfId="23215" xr:uid="{8DFC3775-1604-4494-82CE-0973168709F9}"/>
    <cellStyle name="Bad 2 2 2 43" xfId="16415" xr:uid="{8F0173A8-24AD-4DC2-8668-A02ABDDED20F}"/>
    <cellStyle name="Bad 2 2 2 44" xfId="16449" xr:uid="{7309617A-7268-483A-B649-33A7DEFDABED}"/>
    <cellStyle name="Bad 2 2 2 45" xfId="26315" xr:uid="{086A0D36-A468-49EF-A664-1112F3271EB4}"/>
    <cellStyle name="Bad 2 2 2 46" xfId="26395" xr:uid="{07DDE2A7-2A86-4A08-B750-C2801FE9F5E5}"/>
    <cellStyle name="Bad 2 2 2 47" xfId="15024" xr:uid="{0E875478-0383-47B7-90FC-8B18232F43D1}"/>
    <cellStyle name="Bad 2 2 2 48" xfId="30309" xr:uid="{00512DC2-DFA3-4EC6-A293-80C1B81CC72B}"/>
    <cellStyle name="Bad 2 2 2 49" xfId="15610" xr:uid="{907D49B9-93E5-4316-BF31-B4E1637CF2D4}"/>
    <cellStyle name="Bad 2 2 2 5" xfId="15694" xr:uid="{5E5E847D-289D-4106-8453-E2F4C4591991}"/>
    <cellStyle name="Bad 2 2 2 5 10" xfId="20387" xr:uid="{4A2A43B5-C051-4E4D-AA4C-5CE67BCA1F6B}"/>
    <cellStyle name="Bad 2 2 2 5 11" xfId="24739" xr:uid="{C2F2479E-2B20-48F7-8DAD-B9E91A393B28}"/>
    <cellStyle name="Bad 2 2 2 5 12" xfId="22064" xr:uid="{E09379C2-45FF-42B7-83CA-B819C53FE71E}"/>
    <cellStyle name="Bad 2 2 2 5 13" xfId="24053" xr:uid="{B3C5865E-F654-4C8A-93AA-8F07ACCE5C15}"/>
    <cellStyle name="Bad 2 2 2 5 14" xfId="22034" xr:uid="{F044A0A2-3A90-4D81-92C2-ABF4D9131068}"/>
    <cellStyle name="Bad 2 2 2 5 15" xfId="21997" xr:uid="{A915194E-EB67-4728-A987-06DFE86D4A6C}"/>
    <cellStyle name="Bad 2 2 2 5 16" xfId="24143" xr:uid="{27ECA72C-FC64-4BCF-BF94-868CE03D5561}"/>
    <cellStyle name="Bad 2 2 2 5 17" xfId="19943" xr:uid="{AB64D761-7331-42D5-A093-553AA0BDF163}"/>
    <cellStyle name="Bad 2 2 2 5 18" xfId="27753" xr:uid="{F0A44A79-309C-4F61-B46B-662AB2B0E9F5}"/>
    <cellStyle name="Bad 2 2 2 5 19" xfId="14728" xr:uid="{3CAE3F4E-C531-4440-A3A6-1F0D1A35713F}"/>
    <cellStyle name="Bad 2 2 2 5 2" xfId="18134" xr:uid="{AD3EC6AD-F484-4B8E-BE4D-77B21C5D8815}"/>
    <cellStyle name="Bad 2 2 2 5 2 2" xfId="21435" xr:uid="{E445B285-9D34-4B16-B9B8-AB70711F27AD}"/>
    <cellStyle name="Bad 2 2 2 5 2 2 2" xfId="22883" xr:uid="{D33CA161-7EFF-4694-80C9-5BD2D4FED573}"/>
    <cellStyle name="Bad 2 2 2 5 2 2 3" xfId="29604" xr:uid="{35A743C8-34AE-46B7-9122-06C14577C566}"/>
    <cellStyle name="Bad 2 2 2 5 2 2 4" xfId="28607" xr:uid="{14424667-53AC-4AC3-B031-7E44F139C741}"/>
    <cellStyle name="Bad 2 2 2 5 2 2 5" xfId="15259" xr:uid="{635E97DE-790F-45A0-B741-37CF21AE3C95}"/>
    <cellStyle name="Bad 2 2 2 5 2 2 6" xfId="28708" xr:uid="{0BEF9E1E-7E77-4438-B9DC-69F53524329C}"/>
    <cellStyle name="Bad 2 2 2 5 2 2 7" xfId="27203" xr:uid="{33DD03DE-16CE-4ED0-8857-C0B9D4C049E5}"/>
    <cellStyle name="Bad 2 2 2 5 2 2 8" xfId="28563" xr:uid="{49D5C88E-C25A-43EB-A0B6-6BEF431E6C84}"/>
    <cellStyle name="Bad 2 2 2 5 2 3" xfId="28978" xr:uid="{9EA72925-797F-4767-89D6-7F6FD5CB40E3}"/>
    <cellStyle name="Bad 2 2 2 5 2 4" xfId="27194" xr:uid="{7D1C558B-8AEE-45F2-BCFA-2DC5CC98EF06}"/>
    <cellStyle name="Bad 2 2 2 5 2 5" xfId="28147" xr:uid="{319B2D63-6F0D-4F72-B04A-03A4BA0A3A92}"/>
    <cellStyle name="Bad 2 2 2 5 2 6" xfId="15535" xr:uid="{815EA79F-4B56-4C01-BFF8-7806D8C86BD0}"/>
    <cellStyle name="Bad 2 2 2 5 2 7" xfId="30801" xr:uid="{1B110B66-C674-499D-8D90-A3463FEE71B5}"/>
    <cellStyle name="Bad 2 2 2 5 2 8" xfId="15041" xr:uid="{18F8999D-3A11-482F-843E-E57541564EF1}"/>
    <cellStyle name="Bad 2 2 2 5 20" xfId="29335" xr:uid="{FD22B013-9FB9-41DF-8F9B-BD77250A5B67}"/>
    <cellStyle name="Bad 2 2 2 5 21" xfId="15403" xr:uid="{5CF99997-8277-4B8E-81B1-438EB89171E9}"/>
    <cellStyle name="Bad 2 2 2 5 22" xfId="15874" xr:uid="{BABBAF25-2DF6-481B-8C06-481698267C77}"/>
    <cellStyle name="Bad 2 2 2 5 23" xfId="27208" xr:uid="{1BFFE845-57BC-41D5-A440-14C6E0394C7F}"/>
    <cellStyle name="Bad 2 2 2 5 3" xfId="24199" xr:uid="{7C81957B-F101-4533-8B77-B6FC670A00F9}"/>
    <cellStyle name="Bad 2 2 2 5 4" xfId="20613" xr:uid="{B13A2E0E-101F-4B7B-94D5-99BF3D562B7E}"/>
    <cellStyle name="Bad 2 2 2 5 5" xfId="24787" xr:uid="{6C30C928-1F56-4463-ADFA-87438230BDDA}"/>
    <cellStyle name="Bad 2 2 2 5 6" xfId="21303" xr:uid="{EBC388EF-895A-4937-AD1A-0F45DD1D0AF1}"/>
    <cellStyle name="Bad 2 2 2 5 7" xfId="23737" xr:uid="{92EAA9F8-BB6F-4B84-A6C7-FA3180012D02}"/>
    <cellStyle name="Bad 2 2 2 5 8" xfId="19995" xr:uid="{E79C769D-6969-4877-AE68-6B2FA8E88A75}"/>
    <cellStyle name="Bad 2 2 2 5 9" xfId="23527" xr:uid="{76CEF498-38DD-4F24-B2E6-B54045AE3070}"/>
    <cellStyle name="Bad 2 2 2 50" xfId="30828" xr:uid="{FA432B81-CBE5-49D0-B6D9-DF91E685E41F}"/>
    <cellStyle name="Bad 2 2 2 51" xfId="29024" xr:uid="{08741509-93F7-4E24-A1F3-44969097CFD9}"/>
    <cellStyle name="Bad 2 2 2 52" xfId="16203" xr:uid="{DEFD3654-D86F-4B65-814B-F0DDA6E9EE2F}"/>
    <cellStyle name="Bad 2 2 2 53" xfId="15382" xr:uid="{E63F8FEE-808D-421F-B2EF-27717791CDE3}"/>
    <cellStyle name="Bad 2 2 2 53 2" xfId="33144" xr:uid="{F85DDDC1-2689-41AF-809E-4F566C26A217}"/>
    <cellStyle name="Bad 2 2 2 53 3" xfId="36197" xr:uid="{54D25BBC-380E-4293-AA5D-F3AC4B66BA58}"/>
    <cellStyle name="Bad 2 2 2 53 4" xfId="28056" xr:uid="{BD12BB46-0FC5-469A-9D44-1BCB3C3E74E7}"/>
    <cellStyle name="Bad 2 2 2 53 5" xfId="15028" xr:uid="{7919A597-5191-4337-9C57-25EFDB711B13}"/>
    <cellStyle name="Bad 2 2 2 53 6" xfId="36558" xr:uid="{6BE9E587-5B08-4717-9214-D9E43AD5E81C}"/>
    <cellStyle name="Bad 2 2 2 53 7" xfId="31376" xr:uid="{B140A210-A1D8-40EB-84B1-201360F2CA6A}"/>
    <cellStyle name="Bad 2 2 2 53 8" xfId="29422" xr:uid="{3D4474EE-A080-432D-87CF-43789732B6C8}"/>
    <cellStyle name="Bad 2 2 2 53 9" xfId="31636" xr:uid="{C88E153F-710D-482F-8D8C-49C0AB61F344}"/>
    <cellStyle name="Bad 2 2 2 54" xfId="35589" xr:uid="{D622464C-F10D-4167-A232-ABCC0C13E622}"/>
    <cellStyle name="Bad 2 2 2 55" xfId="32566" xr:uid="{A9A5BB20-BB2B-43B0-B762-128008F3CE2C}"/>
    <cellStyle name="Bad 2 2 2 56" xfId="33570" xr:uid="{5968A092-5A45-4328-9938-A25CE1BAFF08}"/>
    <cellStyle name="Bad 2 2 2 57" xfId="34822" xr:uid="{87C2CD2C-EB46-48F9-A15E-8ECA7198E907}"/>
    <cellStyle name="Bad 2 2 2 58" xfId="35118" xr:uid="{5F88DA67-A5B0-47FE-8B75-D4D4CA89B762}"/>
    <cellStyle name="Bad 2 2 2 59" xfId="34200" xr:uid="{6C1EE290-66F6-4F2C-ADA1-BE07A81836A3}"/>
    <cellStyle name="Bad 2 2 2 6" xfId="16403" xr:uid="{9DD91941-48F7-48A5-9105-C56BAFB72253}"/>
    <cellStyle name="Bad 2 2 2 60" xfId="34692" xr:uid="{CA284550-12B3-4900-85C2-C7BAF2D0FF4D}"/>
    <cellStyle name="Bad 2 2 2 61" xfId="33430" xr:uid="{EE49BCEA-42E0-4636-9C65-78A50CE83D68}"/>
    <cellStyle name="Bad 2 2 2 62" xfId="35037" xr:uid="{60A3B3C4-FC6E-4B76-B1C6-7D7BAD0C6EB5}"/>
    <cellStyle name="Bad 2 2 2 63" xfId="34386" xr:uid="{03FF6BE0-8370-4AD4-83B5-67478A457D79}"/>
    <cellStyle name="Bad 2 2 2 64" xfId="33783" xr:uid="{88F26B32-F84D-4865-B9B9-7F01EE584AE3}"/>
    <cellStyle name="Bad 2 2 2 65" xfId="34568" xr:uid="{DADEC7B1-E421-4507-B2CE-F44EB9E45BBD}"/>
    <cellStyle name="Bad 2 2 2 66" xfId="32015" xr:uid="{191CB979-678F-4E71-80D8-DECD79644B13}"/>
    <cellStyle name="Bad 2 2 2 67" xfId="32438" xr:uid="{B921B162-B4CD-4238-A566-9DB35E58D905}"/>
    <cellStyle name="Bad 2 2 2 68" xfId="32065" xr:uid="{0C630339-868F-4580-A71B-A7ACF91CD794}"/>
    <cellStyle name="Bad 2 2 2 69" xfId="32430" xr:uid="{C8E9E369-8636-4C54-BCF6-8FB8D0F1831F}"/>
    <cellStyle name="Bad 2 2 2 7" xfId="17985" xr:uid="{97CCCD49-13EF-4785-89A5-C9E38282FAA9}"/>
    <cellStyle name="Bad 2 2 2 70" xfId="36479" xr:uid="{CCBC8E65-80F4-49C2-8AD7-C81D7FCD793D}"/>
    <cellStyle name="Bad 2 2 2 71" xfId="31532" xr:uid="{101E5619-FA93-4EC2-B3CF-408803346FB8}"/>
    <cellStyle name="Bad 2 2 2 72" xfId="28168" xr:uid="{2E17760C-26E9-4057-9F8B-8C2FBE782DD2}"/>
    <cellStyle name="Bad 2 2 2 73" xfId="37099" xr:uid="{D9696E6F-C405-4C1A-A63B-8B9FBCFBCDDF}"/>
    <cellStyle name="Bad 2 2 2 8" xfId="16496" xr:uid="{922B7795-2503-4329-B3FF-7196B908BA43}"/>
    <cellStyle name="Bad 2 2 2 9" xfId="16277" xr:uid="{E178B469-B506-4E15-8CF4-C40E7B98297B}"/>
    <cellStyle name="Bad 2 2 20" xfId="16410" xr:uid="{8911CDF5-475B-44BC-AC4F-8C395A117BF3}"/>
    <cellStyle name="Bad 2 2 20 2" xfId="21007" xr:uid="{9DE7C119-8F75-458F-8EF6-73551966A2F2}"/>
    <cellStyle name="Bad 2 2 21" xfId="24160" xr:uid="{DCECA18B-30E9-48CC-BABF-1D107228ECE8}"/>
    <cellStyle name="Bad 2 2 22" xfId="20516" xr:uid="{CDE95C0A-7510-4906-84EC-BB9EFDEF5782}"/>
    <cellStyle name="Bad 2 2 23" xfId="23681" xr:uid="{7525F2B4-7E9D-4B12-8CB1-48B78E4A04AE}"/>
    <cellStyle name="Bad 2 2 24" xfId="21243" xr:uid="{05BF9226-69B4-4A1E-854C-7D90361B1D6B}"/>
    <cellStyle name="Bad 2 2 25" xfId="23906" xr:uid="{0D30E035-1C3E-43BA-8F1F-0446CBBFC809}"/>
    <cellStyle name="Bad 2 2 26" xfId="20418" xr:uid="{637E7A07-C0E8-4F53-A1B5-4595EBCB0792}"/>
    <cellStyle name="Bad 2 2 27" xfId="21330" xr:uid="{C27744BB-951E-4882-A502-D89E5C2FF22A}"/>
    <cellStyle name="Bad 2 2 28" xfId="21318" xr:uid="{44569CF8-AB70-4F45-8A1D-4B53A7F4D03C}"/>
    <cellStyle name="Bad 2 2 29" xfId="24725" xr:uid="{9EA927F4-0343-452B-BFF7-ACE1FAFF8D16}"/>
    <cellStyle name="Bad 2 2 3" xfId="14256" xr:uid="{CD8CDAF4-C4CF-444D-A006-F095DDE42AA0}"/>
    <cellStyle name="Bad 2 2 30" xfId="20114" xr:uid="{5905B4E1-6A5F-41DA-BF14-A7E86E30DFD0}"/>
    <cellStyle name="Bad 2 2 31" xfId="21230" xr:uid="{6BC22E59-4E23-4CA1-B7BE-CB3B6BE1E0A3}"/>
    <cellStyle name="Bad 2 2 32" xfId="24656" xr:uid="{C73FF806-7236-4232-90D5-DB838037EEF2}"/>
    <cellStyle name="Bad 2 2 33" xfId="21273" xr:uid="{30A35496-DD85-44F6-A8D8-6DAD3567648A}"/>
    <cellStyle name="Bad 2 2 34" xfId="21185" xr:uid="{AE8D021F-B216-4D5A-A278-61063338262C}"/>
    <cellStyle name="Bad 2 2 35" xfId="22510" xr:uid="{8C633B89-C3F5-4799-AEF9-192272FA8123}"/>
    <cellStyle name="Bad 2 2 36" xfId="17782" xr:uid="{F6FC0879-8FBC-4364-95EE-4FD38187CB41}"/>
    <cellStyle name="Bad 2 2 37" xfId="17135" xr:uid="{F5432AD9-5108-4240-B1DA-3CE633AADDA2}"/>
    <cellStyle name="Bad 2 2 38" xfId="16747" xr:uid="{26618474-DB78-4924-A1A8-B10066CB979F}"/>
    <cellStyle name="Bad 2 2 39" xfId="26266" xr:uid="{46727060-EEEE-4A72-ACFC-C5AFF6C852AD}"/>
    <cellStyle name="Bad 2 2 4" xfId="14369" xr:uid="{66C637B4-3180-4955-9573-BF4339FBE579}"/>
    <cellStyle name="Bad 2 2 40" xfId="26347" xr:uid="{19EE261D-18C8-4758-8315-3FE8E862BF6E}"/>
    <cellStyle name="Bad 2 2 41" xfId="26423" xr:uid="{FDF8E6B7-C305-4DC3-A654-8A8D04C651C9}"/>
    <cellStyle name="Bad 2 2 42" xfId="26496" xr:uid="{21F34584-ABD8-437C-9A04-936C96574E7A}"/>
    <cellStyle name="Bad 2 2 43" xfId="26561" xr:uid="{12E0E0CC-4113-480F-B4FB-DD0D7A5DB5B3}"/>
    <cellStyle name="Bad 2 2 44" xfId="26622" xr:uid="{96337559-A1C6-4E42-A5F4-3A4E4A03B0BA}"/>
    <cellStyle name="Bad 2 2 45" xfId="26677" xr:uid="{5C32FEEF-95EB-4391-AE85-9B7D4238AB41}"/>
    <cellStyle name="Bad 2 2 46" xfId="26726" xr:uid="{65F70998-FF4B-4276-A35D-FAC1858993E3}"/>
    <cellStyle name="Bad 2 2 47" xfId="26774" xr:uid="{55892DFA-C6E0-4757-970B-94DCB80FBC82}"/>
    <cellStyle name="Bad 2 2 48" xfId="15730" xr:uid="{FD135368-5372-42C8-918D-79B00B6B552D}"/>
    <cellStyle name="Bad 2 2 49" xfId="28849" xr:uid="{5E1A5C79-2F7C-4943-A74B-CB86EC45CBC4}"/>
    <cellStyle name="Bad 2 2 5" xfId="14495" xr:uid="{0D86CED9-2147-4FE6-AB1F-66956D79D861}"/>
    <cellStyle name="Bad 2 2 50" xfId="30259" xr:uid="{9BCAB9A5-125F-4D61-A970-C6874EA7AD20}"/>
    <cellStyle name="Bad 2 2 51" xfId="27667" xr:uid="{2F676C3D-55F0-4C97-B88F-1F6E1BDFEBA2}"/>
    <cellStyle name="Bad 2 2 52" xfId="15107" xr:uid="{6FE32DA0-EC47-41E7-8EDA-C016C0C7FC00}"/>
    <cellStyle name="Bad 2 2 53" xfId="27910" xr:uid="{423BD89D-C6BE-4AA2-836A-FD46AC4B1BD1}"/>
    <cellStyle name="Bad 2 2 54" xfId="30346" xr:uid="{DA2F9AD6-0B24-4DBF-B74B-CD9AB8118A5C}"/>
    <cellStyle name="Bad 2 2 54 2" xfId="32988" xr:uid="{B30C53FF-CBD2-4A3B-BA49-BA2AAEC50655}"/>
    <cellStyle name="Bad 2 2 54 3" xfId="36165" xr:uid="{35E4E3B5-D7BB-4EDA-BB8A-44D676A49735}"/>
    <cellStyle name="Bad 2 2 54 4" xfId="32393" xr:uid="{3500E8E9-CB90-4786-924F-8A5446293166}"/>
    <cellStyle name="Bad 2 2 54 5" xfId="32497" xr:uid="{B888337D-2F2E-433B-9186-F4A4C00383E5}"/>
    <cellStyle name="Bad 2 2 54 6" xfId="32218" xr:uid="{40F76FCB-9505-4C60-B279-9A540CFAF8D7}"/>
    <cellStyle name="Bad 2 2 54 7" xfId="31118" xr:uid="{25379F92-B5F3-4607-A18D-BF5A5CA364F6}"/>
    <cellStyle name="Bad 2 2 54 8" xfId="28802" xr:uid="{5BB604ED-869E-4AD3-95CC-8205E51BED7F}"/>
    <cellStyle name="Bad 2 2 54 9" xfId="29775" xr:uid="{F80D906E-295B-4003-B15D-83215F8E8BE4}"/>
    <cellStyle name="Bad 2 2 55" xfId="33920" xr:uid="{ABF33A43-41AF-402A-8D49-155ACFD1F5A7}"/>
    <cellStyle name="Bad 2 2 56" xfId="35020" xr:uid="{BA8F4500-4197-46E2-B331-7CA935AFCB22}"/>
    <cellStyle name="Bad 2 2 57" xfId="33998" xr:uid="{4BAF7BA5-D7D7-4DBF-8968-AF742BA2AF63}"/>
    <cellStyle name="Bad 2 2 58" xfId="33983" xr:uid="{80BCD35A-19B6-4988-ACCF-C76C06918DCD}"/>
    <cellStyle name="Bad 2 2 59" xfId="35219" xr:uid="{FDBDF05F-F960-449C-88E1-CA254B416395}"/>
    <cellStyle name="Bad 2 2 6" xfId="15395" xr:uid="{548F8409-5C40-456B-A678-782EE7FB7E67}"/>
    <cellStyle name="Bad 2 2 6 10" xfId="21788" xr:uid="{A2952E9C-44BB-4F00-973D-278153A224EF}"/>
    <cellStyle name="Bad 2 2 6 11" xfId="24591" xr:uid="{754A882A-D16C-43B2-99D4-D9296D14009D}"/>
    <cellStyle name="Bad 2 2 6 12" xfId="21991" xr:uid="{B64D812C-45E7-434E-9B72-0FDDCFC3A8FD}"/>
    <cellStyle name="Bad 2 2 6 13" xfId="23660" xr:uid="{86EACDAC-5CF9-4728-84CB-7E56B9CB9ECE}"/>
    <cellStyle name="Bad 2 2 6 14" xfId="20813" xr:uid="{8FE927C1-76C1-46F7-9510-255F092FC10B}"/>
    <cellStyle name="Bad 2 2 6 15" xfId="24244" xr:uid="{C567BD7D-E896-493B-AB3F-2F57B23D52A1}"/>
    <cellStyle name="Bad 2 2 6 16" xfId="20047" xr:uid="{B083DEE0-AFC0-440B-B6E4-60486D7EE95F}"/>
    <cellStyle name="Bad 2 2 6 17" xfId="23529" xr:uid="{38DF7CDD-F36C-4D06-95B6-69B40D0C8C55}"/>
    <cellStyle name="Bad 2 2 6 18" xfId="27566" xr:uid="{3B1E019A-B6D1-470D-9C70-D50600011C40}"/>
    <cellStyle name="Bad 2 2 6 19" xfId="28673" xr:uid="{E266DF51-B344-405A-B0D4-05ACAE10837C}"/>
    <cellStyle name="Bad 2 2 6 2" xfId="17658" xr:uid="{3CBAE91D-76A7-46DA-B020-DC7F4863801F}"/>
    <cellStyle name="Bad 2 2 6 2 2" xfId="20780" xr:uid="{4B74AC5A-E47B-4469-8BC3-3BEE03933FBF}"/>
    <cellStyle name="Bad 2 2 6 2 2 2" xfId="22779" xr:uid="{6ED28A41-B58C-4A01-8F59-B206B5A06E28}"/>
    <cellStyle name="Bad 2 2 6 2 2 3" xfId="29549" xr:uid="{53F49A85-48B6-4AE6-ADA9-563A57D02273}"/>
    <cellStyle name="Bad 2 2 6 2 2 4" xfId="28933" xr:uid="{701100EB-5B8E-442E-AC9A-437DE5E2E729}"/>
    <cellStyle name="Bad 2 2 6 2 2 5" xfId="15691" xr:uid="{5E0C1427-9E9F-418F-8CCD-8C600ED672CF}"/>
    <cellStyle name="Bad 2 2 6 2 2 6" xfId="15254" xr:uid="{D1712942-28AC-49D6-A109-2590C6ACA6CE}"/>
    <cellStyle name="Bad 2 2 6 2 2 7" xfId="14740" xr:uid="{3B8B8E97-8C51-4C34-A095-78B1DB7CD8FD}"/>
    <cellStyle name="Bad 2 2 6 2 2 8" xfId="27429" xr:uid="{BAB5A3ED-F86D-4C5B-8CBB-30498EE20254}"/>
    <cellStyle name="Bad 2 2 6 2 3" xfId="28763" xr:uid="{F7FDFD97-5B5A-4EC3-8E34-313B4943EF49}"/>
    <cellStyle name="Bad 2 2 6 2 4" xfId="30163" xr:uid="{50E8B6F9-DEF8-40B6-B06C-3843F8964161}"/>
    <cellStyle name="Bad 2 2 6 2 5" xfId="27488" xr:uid="{9240EF7D-A453-4F48-8F51-434AE8CD4F58}"/>
    <cellStyle name="Bad 2 2 6 2 6" xfId="30329" xr:uid="{D2800A63-7D39-49DF-ADDD-6C8004A42281}"/>
    <cellStyle name="Bad 2 2 6 2 7" xfId="14713" xr:uid="{7C46541E-DCCD-4DD8-B4F3-E91323A96644}"/>
    <cellStyle name="Bad 2 2 6 2 8" xfId="30525" xr:uid="{AC6BF052-79E0-4EED-87C7-3138780A3E8C}"/>
    <cellStyle name="Bad 2 2 6 20" xfId="15982" xr:uid="{3CC685D0-3B4B-4634-889F-37B4DC2EEA26}"/>
    <cellStyle name="Bad 2 2 6 21" xfId="30365" xr:uid="{FC4A2B30-33F8-4BDB-B01F-019D5AF0CF1D}"/>
    <cellStyle name="Bad 2 2 6 22" xfId="31250" xr:uid="{44CB129B-601A-4D00-B443-D873817A37B7}"/>
    <cellStyle name="Bad 2 2 6 23" xfId="14962" xr:uid="{621FCB58-3A3A-418F-B7F6-E775A5A1AA7D}"/>
    <cellStyle name="Bad 2 2 6 3" xfId="24035" xr:uid="{97AEC16C-765A-4C15-9F34-7F08EE243A3E}"/>
    <cellStyle name="Bad 2 2 6 4" xfId="21775" xr:uid="{F3FE442C-D804-4D80-87CB-17701009AFEA}"/>
    <cellStyle name="Bad 2 2 6 5" xfId="21865" xr:uid="{A5CC6267-4EB5-4A44-B121-96342A2D88F7}"/>
    <cellStyle name="Bad 2 2 6 6" xfId="23498" xr:uid="{BDD29757-E6F6-43E3-82C3-6712CAD3EC9C}"/>
    <cellStyle name="Bad 2 2 6 7" xfId="20898" xr:uid="{50A2EBF8-C4A0-45C2-A3E3-DA6E40361EBC}"/>
    <cellStyle name="Bad 2 2 6 8" xfId="23997" xr:uid="{9F6BE975-09AE-46A0-B9A6-A9AE10E87767}"/>
    <cellStyle name="Bad 2 2 6 9" xfId="21852" xr:uid="{E9D066F6-E59D-4C14-9407-472CFFF1EC63}"/>
    <cellStyle name="Bad 2 2 60" xfId="34377" xr:uid="{11D71A8A-2D54-42A1-8C06-BBB7B0DD4B79}"/>
    <cellStyle name="Bad 2 2 61" xfId="34019" xr:uid="{4FB07587-2E19-442C-8ABA-92B341362F53}"/>
    <cellStyle name="Bad 2 2 62" xfId="35483" xr:uid="{54CE91A9-4443-4353-9B92-6CF803B13A15}"/>
    <cellStyle name="Bad 2 2 63" xfId="33072" xr:uid="{FEE2AE74-5B58-4505-B237-EAA25953AD14}"/>
    <cellStyle name="Bad 2 2 64" xfId="32901" xr:uid="{273DD2D4-87D4-467D-BA8D-0653256C90EA}"/>
    <cellStyle name="Bad 2 2 65" xfId="33113" xr:uid="{D38B98AB-BE73-4EB1-8D4E-21249B516854}"/>
    <cellStyle name="Bad 2 2 66" xfId="34927" xr:uid="{03F1855E-3B2A-4F6E-86F7-A64A1B413C8D}"/>
    <cellStyle name="Bad 2 2 67" xfId="32354" xr:uid="{84B8A178-F10B-4542-80D6-147881755507}"/>
    <cellStyle name="Bad 2 2 68" xfId="36058" xr:uid="{95DE1FFF-929B-4D81-8853-C376A2D319AE}"/>
    <cellStyle name="Bad 2 2 69" xfId="14682" xr:uid="{7C4DCAFA-F212-47E0-BF6E-0AAA04654CCB}"/>
    <cellStyle name="Bad 2 2 7" xfId="16742" xr:uid="{F61F561A-30E4-43DE-84EB-195345907400}"/>
    <cellStyle name="Bad 2 2 70" xfId="27987" xr:uid="{69676E66-A079-41AF-A53D-03B56C6A379F}"/>
    <cellStyle name="Bad 2 2 71" xfId="31678" xr:uid="{2084F1FF-EDC6-47B3-B564-7182D7B11CF3}"/>
    <cellStyle name="Bad 2 2 72" xfId="36583" xr:uid="{88A7AECB-182A-432B-85FB-458B1D7289FD}"/>
    <cellStyle name="Bad 2 2 73" xfId="31335" xr:uid="{6626A17E-90E9-4344-BCF0-14F1C2F62745}"/>
    <cellStyle name="Bad 2 2 74" xfId="37033" xr:uid="{F97B0C31-E31C-4EA7-8EDB-E84E6EEE5533}"/>
    <cellStyle name="Bad 2 2 75" xfId="45238" xr:uid="{E8473599-4B7D-4061-9F25-EF93C99B0EA4}"/>
    <cellStyle name="Bad 2 2 8" xfId="18053" xr:uid="{854BE634-948E-471F-B2F2-C4004FE5683C}"/>
    <cellStyle name="Bad 2 2 9" xfId="16457" xr:uid="{D28AD2BB-464C-4C15-9461-092410487DCC}"/>
    <cellStyle name="Bad 2 20" xfId="17627" xr:uid="{4A9C698E-B56A-4B32-BCD1-C22E90A325BD}"/>
    <cellStyle name="Bad 2 21" xfId="17810" xr:uid="{C1814FA8-AE17-469B-A73C-B340959F234A}"/>
    <cellStyle name="Bad 2 21 2" xfId="21750" xr:uid="{C6ED5BE4-5F51-48AA-9D61-99093CAE16BD}"/>
    <cellStyle name="Bad 2 22" xfId="20503" xr:uid="{ACDB8F8B-F308-45AE-84B2-DDAFB3CECC56}"/>
    <cellStyle name="Bad 2 23" xfId="20366" xr:uid="{2832E336-1FCF-4DC7-8A1A-B8C9A7F6A32A}"/>
    <cellStyle name="Bad 2 24" xfId="23603" xr:uid="{4A8C3C2A-0625-4FCA-9898-3A9A2E698D4D}"/>
    <cellStyle name="Bad 2 25" xfId="20845" xr:uid="{8EDE4B79-7DF1-46F4-BC5F-CFAC0AAD6A32}"/>
    <cellStyle name="Bad 2 26" xfId="19922" xr:uid="{3E552C29-D5A2-4E7A-B553-A95B7EAE4BA8}"/>
    <cellStyle name="Bad 2 27" xfId="24843" xr:uid="{F54CCEDC-B640-4BA0-9F42-42EF65350BA5}"/>
    <cellStyle name="Bad 2 28" xfId="25020" xr:uid="{AC54067F-9570-481F-BF67-768448B1F776}"/>
    <cellStyle name="Bad 2 29" xfId="25181" xr:uid="{143EB6BE-AC15-4A62-B52A-297D331CAF25}"/>
    <cellStyle name="Bad 2 3" xfId="13081" xr:uid="{EAB15812-B910-4FD1-8D28-E8F60DB33657}"/>
    <cellStyle name="Bad 2 30" xfId="25335" xr:uid="{90884829-D252-49CA-ACE6-251209D2EE57}"/>
    <cellStyle name="Bad 2 31" xfId="25479" xr:uid="{600BE86C-8C94-4B1F-B7AD-1AB62BBD0F5B}"/>
    <cellStyle name="Bad 2 32" xfId="25613" xr:uid="{BE6B0683-AB63-40AD-AB15-5A6F862E08F9}"/>
    <cellStyle name="Bad 2 33" xfId="25731" xr:uid="{6E47B4CC-B21E-4814-BEEA-135F877258E1}"/>
    <cellStyle name="Bad 2 34" xfId="25838" xr:uid="{FB0BEAC3-4205-4494-A86C-EE310BB7D164}"/>
    <cellStyle name="Bad 2 35" xfId="25939" xr:uid="{A98C46FD-C29A-4DCD-976C-9DC19A329EC4}"/>
    <cellStyle name="Bad 2 36" xfId="22548" xr:uid="{85836A89-85FC-44C9-BD7C-603503EF2C36}"/>
    <cellStyle name="Bad 2 37" xfId="23200" xr:uid="{1649BA7F-D17C-419A-BCF4-F5C8D2C4D3FB}"/>
    <cellStyle name="Bad 2 38" xfId="22808" xr:uid="{3F87FE84-41F4-475B-AD11-E6346D26D50A}"/>
    <cellStyle name="Bad 2 39" xfId="22623" xr:uid="{06EF44C4-127B-4985-AD38-105FF7262D1D}"/>
    <cellStyle name="Bad 2 4" xfId="14143" xr:uid="{494F883E-3135-49FE-9BA9-7C114D48E515}"/>
    <cellStyle name="Bad 2 4 2" xfId="14227" xr:uid="{5652BCFD-35F9-48C1-894E-EB4EDA5A69F3}"/>
    <cellStyle name="Bad 2 40" xfId="23259" xr:uid="{8B09F6D2-31D6-4BAA-9F3E-A9903BE7F892}"/>
    <cellStyle name="Bad 2 41" xfId="22694" xr:uid="{5A47589D-4EB9-4D07-A747-3BCC00DF38EA}"/>
    <cellStyle name="Bad 2 42" xfId="19030" xr:uid="{EE30A140-2955-4295-BF2B-804E919F749B}"/>
    <cellStyle name="Bad 2 43" xfId="19013" xr:uid="{7F991932-8705-45C6-AD58-DE1BD562E5F0}"/>
    <cellStyle name="Bad 2 44" xfId="17466" xr:uid="{8147543D-1822-4500-A461-FC10EB3A04B0}"/>
    <cellStyle name="Bad 2 45" xfId="23206" xr:uid="{071D93E3-812C-493A-AF6E-9371D97D325B}"/>
    <cellStyle name="Bad 2 46" xfId="22493" xr:uid="{0B02B970-67F7-4A8D-A7FF-3479205B0121}"/>
    <cellStyle name="Bad 2 47" xfId="22839" xr:uid="{35138C6D-7238-4097-86FC-8AB4B6C9C57C}"/>
    <cellStyle name="Bad 2 48" xfId="18182" xr:uid="{8AFEF5C4-1993-45FC-B267-C568330A9538}"/>
    <cellStyle name="Bad 2 49" xfId="15642" xr:uid="{AE4D33CC-9C75-4A10-B34D-B73EC062314D}"/>
    <cellStyle name="Bad 2 5" xfId="14347" xr:uid="{DBC0F1FF-D879-4DEE-A50E-4DF464BD4924}"/>
    <cellStyle name="Bad 2 50" xfId="15056" xr:uid="{C5249DDF-357D-42CD-89E5-50D98CF6C85E}"/>
    <cellStyle name="Bad 2 51" xfId="29256" xr:uid="{99377BAA-41BB-4AF6-818A-E6B09D605D6B}"/>
    <cellStyle name="Bad 2 52" xfId="28283" xr:uid="{694C2967-C6FD-4D8A-92E8-D2D8BE0B1FA3}"/>
    <cellStyle name="Bad 2 53" xfId="15503" xr:uid="{6E94593C-A804-4AFB-9DE6-5D4861E836EF}"/>
    <cellStyle name="Bad 2 54" xfId="29990" xr:uid="{B0FE56E5-7AEA-44F5-96B3-FDE8BE22E322}"/>
    <cellStyle name="Bad 2 55" xfId="31158" xr:uid="{86FEA3F6-F127-4788-8185-67482B0171C3}"/>
    <cellStyle name="Bad 2 55 2" xfId="32830" xr:uid="{4B1641EE-5D0E-4B29-9DBC-1878EDB7B0B9}"/>
    <cellStyle name="Bad 2 55 3" xfId="36118" xr:uid="{062E5F85-1854-402A-B89A-05ACCEEDA39C}"/>
    <cellStyle name="Bad 2 55 4" xfId="28230" xr:uid="{EB1C9B39-1597-480D-8AF1-E0FB10FB1C15}"/>
    <cellStyle name="Bad 2 55 5" xfId="32000" xr:uid="{99276F01-69E6-40DC-AF1F-12CCC5CD1571}"/>
    <cellStyle name="Bad 2 55 6" xfId="31470" xr:uid="{8C27248A-C45A-455E-ACD5-26A324FEA25B}"/>
    <cellStyle name="Bad 2 55 7" xfId="16121" xr:uid="{81A47F59-BDEF-426F-B1A5-7B4DDDF9F3D8}"/>
    <cellStyle name="Bad 2 55 8" xfId="27020" xr:uid="{0DE5357C-8A60-4D14-961E-7B41C96D829C}"/>
    <cellStyle name="Bad 2 55 9" xfId="16093" xr:uid="{09E81286-47A7-4B37-BE86-96B78AB6D7E1}"/>
    <cellStyle name="Bad 2 56" xfId="34763" xr:uid="{58D0781C-FE0E-48AD-A727-65BC00317B39}"/>
    <cellStyle name="Bad 2 57" xfId="33329" xr:uid="{A8EF597A-C142-4A2D-9939-F004284EA971}"/>
    <cellStyle name="Bad 2 58" xfId="33793" xr:uid="{3D10BE5D-AAE8-4F1E-ACAD-FFC73FBCE50E}"/>
    <cellStyle name="Bad 2 59" xfId="34254" xr:uid="{9FEE05B0-CAAF-4CDA-B625-627D7429EA4D}"/>
    <cellStyle name="Bad 2 6" xfId="14473" xr:uid="{7CA3B98E-7FDB-47F9-B2A3-5A1BA94963D4}"/>
    <cellStyle name="Bad 2 60" xfId="35105" xr:uid="{1EC450D3-F5FD-4C52-8C00-2025DBD2D06D}"/>
    <cellStyle name="Bad 2 61" xfId="35165" xr:uid="{4B99CE7F-E31D-440F-BFF6-362A36AF2656}"/>
    <cellStyle name="Bad 2 62" xfId="35034" xr:uid="{4907C148-B45F-41A1-861B-EF768857659F}"/>
    <cellStyle name="Bad 2 63" xfId="34535" xr:uid="{BD5E987A-D35E-41EA-AAD6-2CCED7BBAC3E}"/>
    <cellStyle name="Bad 2 64" xfId="35199" xr:uid="{F01E9E5D-8CB2-4A9E-B448-9128EE0C786C}"/>
    <cellStyle name="Bad 2 65" xfId="35267" xr:uid="{EAD213E6-03E0-49F6-97E1-4430A39ACAA8}"/>
    <cellStyle name="Bad 2 66" xfId="32803" xr:uid="{23E19925-0D35-4C98-A645-67243DE26D20}"/>
    <cellStyle name="Bad 2 67" xfId="35630" xr:uid="{E3D9ADDC-BAC9-464F-8309-5DD89D780884}"/>
    <cellStyle name="Bad 2 68" xfId="27595" xr:uid="{72EFB03A-4019-4E1E-AB10-A55B9BB144D8}"/>
    <cellStyle name="Bad 2 69" xfId="31241" xr:uid="{84D348B9-6561-4278-8D1E-F43725709088}"/>
    <cellStyle name="Bad 2 7" xfId="14647" xr:uid="{D2CF4D1F-D067-44C5-8C44-CC77F6FC2830}"/>
    <cellStyle name="Bad 2 7 10" xfId="25464" xr:uid="{0686EF43-EFA0-418D-BC75-535F34F1A3BF}"/>
    <cellStyle name="Bad 2 7 11" xfId="25598" xr:uid="{97F649E5-18AB-48B6-8A8B-EAD0C0861C34}"/>
    <cellStyle name="Bad 2 7 12" xfId="25719" xr:uid="{31E282B9-8BC2-4494-98B0-EBFFD5FD98E6}"/>
    <cellStyle name="Bad 2 7 13" xfId="25827" xr:uid="{B4DF81E3-F056-4600-AFF1-A53C4F153F9A}"/>
    <cellStyle name="Bad 2 7 14" xfId="25929" xr:uid="{FD67BFCB-B6DD-4454-9766-C4FF348F41F6}"/>
    <cellStyle name="Bad 2 7 15" xfId="26013" xr:uid="{A3DC1B7D-DC0B-44CF-BEDA-AC8837547274}"/>
    <cellStyle name="Bad 2 7 16" xfId="26087" xr:uid="{7B70E251-AD9E-4598-86C1-DA7CFAFBFAC8}"/>
    <cellStyle name="Bad 2 7 17" xfId="26145" xr:uid="{1F105985-DCF9-4574-B2B6-EC2552745921}"/>
    <cellStyle name="Bad 2 7 18" xfId="27389" xr:uid="{7571A1C0-1733-40BC-B894-653B5402614E}"/>
    <cellStyle name="Bad 2 7 19" xfId="30769" xr:uid="{513E8262-8A03-44BF-BF3D-817F35869074}"/>
    <cellStyle name="Bad 2 7 2" xfId="17264" xr:uid="{54FA557B-3E4B-4E62-9783-74968EDEBB93}"/>
    <cellStyle name="Bad 2 7 2 2" xfId="21474" xr:uid="{E8C63E67-9562-4656-A5F4-597743096698}"/>
    <cellStyle name="Bad 2 7 2 2 2" xfId="22660" xr:uid="{79063B43-EE67-489C-ACB5-4E29EE86F812}"/>
    <cellStyle name="Bad 2 7 2 2 3" xfId="29488" xr:uid="{A005FD80-9EB9-4987-A79D-918B2C230269}"/>
    <cellStyle name="Bad 2 7 2 2 4" xfId="30428" xr:uid="{E4F94C0F-2CD3-4DB2-B21D-5C3244E245FA}"/>
    <cellStyle name="Bad 2 7 2 2 5" xfId="16036" xr:uid="{99F8E00D-5BD9-4436-AD84-D324ADEAAB18}"/>
    <cellStyle name="Bad 2 7 2 2 6" xfId="27703" xr:uid="{5E5AF23F-CC7E-420C-B4E2-3DD3D9BBEDDB}"/>
    <cellStyle name="Bad 2 7 2 2 7" xfId="30942" xr:uid="{2AAE8F6D-B5E1-4952-8FA5-3E688B2589D3}"/>
    <cellStyle name="Bad 2 7 2 2 8" xfId="28362" xr:uid="{0D40BBC0-27F6-4078-A8DD-7F7067B20593}"/>
    <cellStyle name="Bad 2 7 2 3" xfId="29001" xr:uid="{8122DADF-367A-47AB-B722-F68B4BCB3647}"/>
    <cellStyle name="Bad 2 7 2 4" xfId="27126" xr:uid="{EFB410E8-37BF-41A2-994E-82A8B7840E47}"/>
    <cellStyle name="Bad 2 7 2 5" xfId="30406" xr:uid="{89C91A83-FB1E-4A2F-B496-6A097D7470A5}"/>
    <cellStyle name="Bad 2 7 2 6" xfId="29744" xr:uid="{94DAC826-7B5C-4C6E-B3A9-B84A26CF4B32}"/>
    <cellStyle name="Bad 2 7 2 7" xfId="14675" xr:uid="{97133D38-49CF-458D-8BA0-CF640C361556}"/>
    <cellStyle name="Bad 2 7 2 8" xfId="30624" xr:uid="{45215349-2A74-4B46-8CD3-CA9FF6F21A11}"/>
    <cellStyle name="Bad 2 7 20" xfId="15457" xr:uid="{A769F825-35E7-409B-A391-52ED298CB237}"/>
    <cellStyle name="Bad 2 7 21" xfId="30080" xr:uid="{220ABDCF-8672-468C-BAF3-A9316BA87645}"/>
    <cellStyle name="Bad 2 7 22" xfId="30951" xr:uid="{8D504F4D-3420-42D2-B540-2CAB95B5E876}"/>
    <cellStyle name="Bad 2 7 23" xfId="27386" xr:uid="{B7B28D6B-4783-4945-BC3F-2EB84325DA47}"/>
    <cellStyle name="Bad 2 7 3" xfId="23890" xr:uid="{45CAB73F-483B-4925-834C-7560BAA74ACC}"/>
    <cellStyle name="Bad 2 7 4" xfId="21622" xr:uid="{DD32999B-0090-4D96-9BDE-11DD2F14D269}"/>
    <cellStyle name="Bad 2 7 5" xfId="20225" xr:uid="{2FA68ACA-2CE2-4B3D-861F-A64E0098004E}"/>
    <cellStyle name="Bad 2 7 6" xfId="24824" xr:uid="{E525A7D9-F063-4536-AC4C-C307EF8FB4F2}"/>
    <cellStyle name="Bad 2 7 7" xfId="25002" xr:uid="{67C0F895-EE21-4729-B2F2-7A4C7309298D}"/>
    <cellStyle name="Bad 2 7 8" xfId="25166" xr:uid="{66748080-0B75-42EA-B12C-B7D53662A59A}"/>
    <cellStyle name="Bad 2 7 9" xfId="25320" xr:uid="{3BC965C0-BC10-4A47-8FD3-ADDBD4C77DEB}"/>
    <cellStyle name="Bad 2 70" xfId="14973" xr:uid="{7867AF98-8E26-4535-9643-E7E2A210DEAA}"/>
    <cellStyle name="Bad 2 71" xfId="31099" xr:uid="{66BAAA3E-6D6D-41B2-851B-373954508E01}"/>
    <cellStyle name="Bad 2 72" xfId="14921" xr:uid="{3EDCB686-9683-421D-856A-28E84C66BD95}"/>
    <cellStyle name="Bad 2 73" xfId="32456" xr:uid="{006B1141-C472-4C61-95F0-399D274BE7A4}"/>
    <cellStyle name="Bad 2 74" xfId="36181" xr:uid="{24B73AA5-9706-4635-8ECB-A3ABF62384C6}"/>
    <cellStyle name="Bad 2 75" xfId="37020" xr:uid="{CC8229F7-D8CA-4978-8B41-807BE9D75201}"/>
    <cellStyle name="Bad 2 76" xfId="43911" xr:uid="{605FA4CC-2359-44AE-8EF5-CC4BCAB5CB27}"/>
    <cellStyle name="Bad 2 77" xfId="44377" xr:uid="{C6C60EE6-AC9D-451C-BB19-688B336DDC82}"/>
    <cellStyle name="Bad 2 78" xfId="12423" xr:uid="{6CE01F3D-614A-45BC-BC82-1CE687CBEA39}"/>
    <cellStyle name="Bad 2 8" xfId="17048" xr:uid="{89796621-F703-4EB5-9064-413056610603}"/>
    <cellStyle name="Bad 2 9" xfId="17222" xr:uid="{995299AD-7F49-4396-A8A6-BC0707260998}"/>
    <cellStyle name="Bad 20" xfId="17845" xr:uid="{EA0D7DA0-3A00-4BE7-8646-774DF99D4C4A}"/>
    <cellStyle name="Bad 21" xfId="17891" xr:uid="{46AFA0AC-4F9D-49EE-83AB-823CD4994E9A}"/>
    <cellStyle name="Bad 21 2" xfId="44958" xr:uid="{F6784DAE-7FC0-42CE-9C8C-A22D715D576A}"/>
    <cellStyle name="Bad 21 3" xfId="44957" xr:uid="{673A5E1F-BD1B-41B4-87C8-37E38B2CB22D}"/>
    <cellStyle name="Bad 22" xfId="16566" xr:uid="{D298C640-2342-4C35-9330-2413424C8C8F}"/>
    <cellStyle name="Bad 22 2" xfId="45239" xr:uid="{3429578B-6962-49DC-95D9-D459487CC92D}"/>
    <cellStyle name="Bad 22 3" xfId="44959" xr:uid="{369B33AC-49EA-4675-A2A9-1381ADBAED02}"/>
    <cellStyle name="Bad 23" xfId="19032" xr:uid="{934DBC32-4AC2-4AF1-8C7A-91138A209495}"/>
    <cellStyle name="Bad 23 2" xfId="44956" xr:uid="{724D098E-7773-4749-982E-04A53F5B4B3B}"/>
    <cellStyle name="Bad 24" xfId="19721" xr:uid="{2A487D97-5FC0-4A2A-BE82-F4CCCE870DB7}"/>
    <cellStyle name="Bad 24 2" xfId="45240" xr:uid="{A5F09550-B9CE-45C5-BF42-8297AD7CB387}"/>
    <cellStyle name="Bad 25" xfId="22799" xr:uid="{B7966461-6F94-4704-98D3-B2094AEA0EBB}"/>
    <cellStyle name="Bad 25 2" xfId="45241" xr:uid="{CB8C5DCE-0235-457A-98B1-73320D917510}"/>
    <cellStyle name="Bad 26" xfId="22596" xr:uid="{9B1E9081-142A-41BF-88B2-8A90165C8A4B}"/>
    <cellStyle name="Bad 27" xfId="23339" xr:uid="{4BF3B4EB-011C-4A19-B558-BDD768399DE4}"/>
    <cellStyle name="Bad 28" xfId="16591" xr:uid="{D1B866F2-0910-4235-B6AE-A0E919C5966A}"/>
    <cellStyle name="Bad 29" xfId="22691" xr:uid="{056A52FB-F763-4354-B933-1BBCE367F7C4}"/>
    <cellStyle name="Bad 3" xfId="12424" xr:uid="{7337B38E-28DC-4073-98A3-13A0A42E8CB4}"/>
    <cellStyle name="Bad 3 2" xfId="43912" xr:uid="{3DC118A5-DD5A-4575-A959-C48BC586FB18}"/>
    <cellStyle name="Bad 3 3" xfId="44376" xr:uid="{5565B3A9-B17A-47D6-A6AA-3891B8DEC516}"/>
    <cellStyle name="Bad 3 4" xfId="44960" xr:uid="{363B90BD-0118-4772-88F3-FB0915BB9194}"/>
    <cellStyle name="Bad 30" xfId="19874" xr:uid="{09ED0EDA-B259-4F7D-AF81-CA0EF4257C98}"/>
    <cellStyle name="Bad 31" xfId="22564" xr:uid="{286CF1C9-BCC7-4D98-9D5B-C2F8EA273CF9}"/>
    <cellStyle name="Bad 32" xfId="22628" xr:uid="{A0D70816-3BBF-457B-A9D7-156007D4E2F7}"/>
    <cellStyle name="Bad 33" xfId="17906" xr:uid="{98213B01-43E2-4D99-A9D0-A4CAD10E0AF0}"/>
    <cellStyle name="Bad 34" xfId="22102" xr:uid="{35303A4E-6353-4083-A970-C3269B1552B9}"/>
    <cellStyle name="Bad 35" xfId="23180" xr:uid="{E47ED5BA-A37E-4501-9498-4B2129B94613}"/>
    <cellStyle name="Bad 36" xfId="17387" xr:uid="{98F4AC01-E031-466C-859A-4EA210001826}"/>
    <cellStyle name="Bad 37" xfId="30088" xr:uid="{26D3CAFE-452C-4D10-AED4-7611DA32526E}"/>
    <cellStyle name="Bad 38" xfId="32870" xr:uid="{35B5730B-670F-4FF8-9844-2F316DA99575}"/>
    <cellStyle name="Bad 39" xfId="33939" xr:uid="{DB367694-174C-4C5E-9B20-2DB5ED9E0205}"/>
    <cellStyle name="Bad 4" xfId="13995" xr:uid="{A88FD484-1E01-4EDE-844B-A96A1684C5FD}"/>
    <cellStyle name="Bad 40" xfId="33534" xr:uid="{436230AC-CB99-4A40-8FFD-F283554201DC}"/>
    <cellStyle name="Bad 41" xfId="35437" xr:uid="{4F926234-78F4-4885-A577-363A8CDC2DB3}"/>
    <cellStyle name="Bad 42" xfId="32669" xr:uid="{B2C2DFB1-0BBF-45E7-ADE8-A8E799FD1F15}"/>
    <cellStyle name="Bad 43" xfId="35259" xr:uid="{CCEC37FB-4C95-4E12-A223-27E78502B533}"/>
    <cellStyle name="Bad 44" xfId="33001" xr:uid="{81FB1A58-666C-478A-97C5-D34E6FFBB57F}"/>
    <cellStyle name="Bad 45" xfId="35520" xr:uid="{8C71BE77-0EA8-409D-B6B8-73E26CCA15C7}"/>
    <cellStyle name="Bad 46" xfId="32607" xr:uid="{1ECC06C5-BAC7-42CF-84F5-B784E74A63CF}"/>
    <cellStyle name="Bad 47" xfId="34743" xr:uid="{3A06EEC3-64EF-4D3C-8718-654230BB68E4}"/>
    <cellStyle name="Bad 48" xfId="33461" xr:uid="{12EF0374-CB44-4D30-BFA2-CFE49BCE031B}"/>
    <cellStyle name="Bad 49" xfId="35562" xr:uid="{8C8EEE5E-AF97-4D87-9BA4-2A0D34595162}"/>
    <cellStyle name="Bad 5" xfId="14008" xr:uid="{5EA7E295-84EA-49FA-A7EA-95ED6A8EF26E}"/>
    <cellStyle name="Bad 50" xfId="36990" xr:uid="{0FA601B1-E422-4482-9496-EE813AE656DE}"/>
    <cellStyle name="Bad 51" xfId="42278" xr:uid="{40E7F685-77AD-4944-9BB1-AF33B867811A}"/>
    <cellStyle name="Bad 52" xfId="42327" xr:uid="{016DE7F7-EB9F-4250-822D-586CBF7E04C4}"/>
    <cellStyle name="Bad 53" xfId="42348" xr:uid="{CB1FB022-EC85-4D7C-8315-8A8832FEF535}"/>
    <cellStyle name="Bad 54" xfId="42369" xr:uid="{20975EA6-FD3D-4014-991B-9F59E5BECFFA}"/>
    <cellStyle name="Bad 55" xfId="42390" xr:uid="{DD463121-9993-4A47-BFA1-8B97BBD9CC8F}"/>
    <cellStyle name="Bad 56" xfId="42411" xr:uid="{321901D8-7BD7-4BA9-828F-ACC7995EAD03}"/>
    <cellStyle name="Bad 57" xfId="42429" xr:uid="{333C6C7A-8066-4E36-AAD4-343F3AD99317}"/>
    <cellStyle name="Bad 58" xfId="42450" xr:uid="{0C379F2E-AA46-49FF-AFE8-ADBE543F42C8}"/>
    <cellStyle name="Bad 59" xfId="42470" xr:uid="{A3D21783-7FAE-4A6A-B552-5FA41DA1E678}"/>
    <cellStyle name="Bad 6" xfId="14159" xr:uid="{3129C077-DD56-4CB2-96EB-8D33B410089C}"/>
    <cellStyle name="Bad 60" xfId="42490" xr:uid="{D697B600-8884-4D8B-8620-B306F9D08157}"/>
    <cellStyle name="Bad 61" xfId="42516" xr:uid="{B24C0DB4-C19B-46F8-8DD9-22671C901C1E}"/>
    <cellStyle name="Bad 62" xfId="42537" xr:uid="{CBE8BC73-673E-4D3A-99EA-6239CF50BAE0}"/>
    <cellStyle name="Bad 63" xfId="42558" xr:uid="{75196115-61F8-4CCF-9885-998FBE0C7550}"/>
    <cellStyle name="Bad 64" xfId="42579" xr:uid="{1515F72E-C258-4411-92B5-BF1B6C54F574}"/>
    <cellStyle name="Bad 65" xfId="42600" xr:uid="{391A7895-07EB-47D4-9B1A-736B7C325C62}"/>
    <cellStyle name="Bad 66" xfId="42621" xr:uid="{A7945C84-0F46-49FE-B4EB-8373F6EABAFC}"/>
    <cellStyle name="Bad 67" xfId="42642" xr:uid="{99C862A1-F2EA-490F-AD6F-5AAB273DE53B}"/>
    <cellStyle name="Bad 68" xfId="42663" xr:uid="{778D72A1-0222-4224-A2B3-2A050D49BA4E}"/>
    <cellStyle name="Bad 69" xfId="42684" xr:uid="{4B1050D8-5074-4C36-9590-6B0F548F28EB}"/>
    <cellStyle name="Bad 7" xfId="14268" xr:uid="{985DDC1E-3AC2-4089-94D6-6188ECD5C83A}"/>
    <cellStyle name="Bad 7 2" xfId="14312" xr:uid="{DAA17F01-BE6F-4B6B-8AAA-AC42B97916D8}"/>
    <cellStyle name="Bad 70" xfId="42705" xr:uid="{07BAEDDF-C3C9-421D-886C-35B43D7C19F2}"/>
    <cellStyle name="Bad 71" xfId="42725" xr:uid="{FF2B8BBE-4CA3-49E5-9F6D-09DB0D9D6D2B}"/>
    <cellStyle name="Bad 72" xfId="42747" xr:uid="{04978D51-65CB-4A99-B9CC-952783C83D32}"/>
    <cellStyle name="Bad 73" xfId="42765" xr:uid="{97AF9673-B0CC-44AE-A958-D7F57C6EB99C}"/>
    <cellStyle name="Bad 74" xfId="42795" xr:uid="{4DCADF51-8DF5-4B13-A660-9D012C081B63}"/>
    <cellStyle name="Bad 75" xfId="42810" xr:uid="{FD051926-0E5B-424C-89CB-D59E42DC55CD}"/>
    <cellStyle name="Bad 76" xfId="42831" xr:uid="{7B20E471-9CB4-45E9-A69B-D69FD7590ED2}"/>
    <cellStyle name="Bad 77" xfId="42852" xr:uid="{B100B514-9758-47D4-9978-8BDFCEA18F4A}"/>
    <cellStyle name="Bad 78" xfId="42873" xr:uid="{DCBB867A-EEE0-455D-B244-308B683DEADC}"/>
    <cellStyle name="Bad 79" xfId="42885" xr:uid="{D4FC9F61-78C0-4837-BE39-0F6B6CE06A97}"/>
    <cellStyle name="Bad 8" xfId="14322" xr:uid="{90B09964-1DB6-41A8-BD61-A2F88D481406}"/>
    <cellStyle name="Bad 80" xfId="42915" xr:uid="{31747E5D-D676-4CA9-9D51-08130A52112B}"/>
    <cellStyle name="Bad 81" xfId="42936" xr:uid="{33631DDB-446F-4F44-992C-731E524261B2}"/>
    <cellStyle name="Bad 82" xfId="42957" xr:uid="{518821E8-DB44-4A45-9AC1-56491ECEB03A}"/>
    <cellStyle name="Bad 83" xfId="43016" xr:uid="{92E93D76-5D03-48B2-ACD1-E5CEB3B8D97A}"/>
    <cellStyle name="Bad 84" xfId="43003" xr:uid="{591E9853-7B6A-4EDD-90C7-E9AA8BC4B2E4}"/>
    <cellStyle name="Bad 85" xfId="43046" xr:uid="{DF6DA99D-367C-4AAD-B9A3-17BA1D8D73DE}"/>
    <cellStyle name="Bad 86" xfId="43067" xr:uid="{DED088BE-63FA-4B15-BD6C-3D274EEF7C8B}"/>
    <cellStyle name="Bad 87" xfId="43088" xr:uid="{876D082A-8DFC-4EC2-8FFE-68FA4D310A4F}"/>
    <cellStyle name="Bad 88" xfId="43112" xr:uid="{49C60697-931A-49F1-A452-84F6B8DFBA68}"/>
    <cellStyle name="Bad 89" xfId="43133" xr:uid="{BD730B11-0545-4B27-9C77-6186E4C487BD}"/>
    <cellStyle name="Bad 9" xfId="14452" xr:uid="{052D19EA-A9B0-471F-9943-0690CF66852B}"/>
    <cellStyle name="Bad 90" xfId="43154" xr:uid="{2BE291A1-7B2A-4BA9-B215-8DC29CF3F189}"/>
    <cellStyle name="Bad 91" xfId="43165" xr:uid="{242827A0-0389-4922-9BAB-B2F729FC9687}"/>
    <cellStyle name="Bad 92" xfId="43196" xr:uid="{EBA3567B-5936-42BA-9112-1541F3E4CCD2}"/>
    <cellStyle name="Bad 93" xfId="43217" xr:uid="{86E188C1-0AF1-425F-ACDD-E54A23360FB9}"/>
    <cellStyle name="Bad 94" xfId="43234" xr:uid="{795341C5-81D4-423F-B64B-105EB5F3412D}"/>
    <cellStyle name="Bad 95" xfId="43254" xr:uid="{238B578E-1D12-494F-9D36-595CC810EA58}"/>
    <cellStyle name="Bad 96" xfId="43280" xr:uid="{7FF350BA-BC3F-4A8B-A391-800A416EF931}"/>
    <cellStyle name="Bad 97" xfId="43301" xr:uid="{0B54AF74-A6BD-4455-93FD-99102C52D440}"/>
    <cellStyle name="Bad 98" xfId="43317" xr:uid="{76284F84-F082-4F3B-84BD-1FF639984630}"/>
    <cellStyle name="Bad 99" xfId="43343" xr:uid="{462EBBF1-0878-45EF-B130-BD51AF151C02}"/>
    <cellStyle name="Body" xfId="12425" xr:uid="{45988C11-1037-4212-8318-4FF77EA84E39}"/>
    <cellStyle name="Calc Currency (0)" xfId="1476" xr:uid="{EC875FFB-3865-423B-873D-ED5DA50B3AA6}"/>
    <cellStyle name="Calc Currency (2)" xfId="1477" xr:uid="{3AC1A5F3-306D-4DB5-A800-02CEEF009040}"/>
    <cellStyle name="Calc Percent (0)" xfId="1478" xr:uid="{F59BA91F-AB67-4C51-A699-1A4FA95AC15C}"/>
    <cellStyle name="Calc Percent (1)" xfId="1479" xr:uid="{4FB0CE5D-3C56-44E5-86A4-AA9184774C3F}"/>
    <cellStyle name="Calc Percent (2)" xfId="1480" xr:uid="{7B3EC444-F47D-4371-89B8-8F94AE554C20}"/>
    <cellStyle name="Calc Units (0)" xfId="1481" xr:uid="{54FD390A-612A-4DE2-8F2C-713B394404D6}"/>
    <cellStyle name="Calc Units (1)" xfId="1482" xr:uid="{23CF8C17-D837-4678-B5B9-0D55C1AA484F}"/>
    <cellStyle name="Calc Units (2)" xfId="1483" xr:uid="{0442B0FC-4671-4569-9761-EA08904B9FBE}"/>
    <cellStyle name="Calculation 10" xfId="14624" xr:uid="{2A63F17B-9CA8-4F01-80A7-E0F275EB36E7}"/>
    <cellStyle name="Calculation 100" xfId="43368" xr:uid="{AB3C8EE5-F551-49A4-BA8B-FD34D9000009}"/>
    <cellStyle name="Calculation 101" xfId="43389" xr:uid="{42740CB5-8CE0-4AAC-B266-593023F0512B}"/>
    <cellStyle name="Calculation 102" xfId="43410" xr:uid="{E4B76B8E-1B08-4211-8673-F412C55E5BA7}"/>
    <cellStyle name="Calculation 103" xfId="43418" xr:uid="{AE3F4B60-39B1-408A-B172-70EFD13CB1FE}"/>
    <cellStyle name="Calculation 104" xfId="43450" xr:uid="{488107C2-C924-451A-8AAD-981DFCE8FC95}"/>
    <cellStyle name="Calculation 105" xfId="43473" xr:uid="{CE1CDD35-32EF-46BE-967C-07BEB4AF8439}"/>
    <cellStyle name="Calculation 106" xfId="43495" xr:uid="{5D7C75FE-B1BD-4DB6-9B8E-0220DD1E965B}"/>
    <cellStyle name="Calculation 107" xfId="43518" xr:uid="{370D8AAC-6F5D-4A01-B57B-34175307F2A6}"/>
    <cellStyle name="Calculation 108" xfId="43539" xr:uid="{D766E919-76A5-4D0E-A716-2F67CDBC17FB}"/>
    <cellStyle name="Calculation 109" xfId="43560" xr:uid="{A8365871-E699-4266-BFD4-47C3D000EF8C}"/>
    <cellStyle name="Calculation 11" xfId="17918" xr:uid="{9B5F80CC-A2D2-4CAE-8FC1-5FAB1042EAD2}"/>
    <cellStyle name="Calculation 110" xfId="43581" xr:uid="{BB768FFD-8D89-4937-92BD-C50022951238}"/>
    <cellStyle name="Calculation 111" xfId="43602" xr:uid="{6AB0BD02-4305-4966-8996-3CE0F3A92D87}"/>
    <cellStyle name="Calculation 112" xfId="43623" xr:uid="{201A9FB8-1FF5-4CE7-AF71-E67361461D0C}"/>
    <cellStyle name="Calculation 113" xfId="43644" xr:uid="{A06170A6-547A-4FB8-802A-E07C31C22E9B}"/>
    <cellStyle name="Calculation 114" xfId="43665" xr:uid="{3A97A0A2-B8CE-4D38-AE25-9265F14298B4}"/>
    <cellStyle name="Calculation 115" xfId="43686" xr:uid="{5AD9DFCF-18F5-42A8-8F4D-C1EF1709693B}"/>
    <cellStyle name="Calculation 116" xfId="43707" xr:uid="{22E4E940-E4DE-4F5C-920A-F1C4B9F14641}"/>
    <cellStyle name="Calculation 117" xfId="43735" xr:uid="{5D0FA147-8F5F-4C91-9F79-70F470C6A57B}"/>
    <cellStyle name="Calculation 118" xfId="43756" xr:uid="{D38454D9-E493-468B-8212-CC6687B7C251}"/>
    <cellStyle name="Calculation 119" xfId="43763" xr:uid="{DAC62FBA-4F5B-4B36-A117-0F1FE7F225C8}"/>
    <cellStyle name="Calculation 12" xfId="16547" xr:uid="{9357797C-75C9-4871-AD60-03C0135A95F4}"/>
    <cellStyle name="Calculation 120" xfId="42310" xr:uid="{A6BE04B2-D9D8-493B-A2D5-F425458117D8}"/>
    <cellStyle name="Calculation 121" xfId="27" xr:uid="{60F146F5-B165-45BB-84BC-AD611903ACC6}"/>
    <cellStyle name="Calculation 13" xfId="18072" xr:uid="{6658EA32-3774-446B-B6C3-1D3A9E61D28E}"/>
    <cellStyle name="Calculation 14" xfId="16446" xr:uid="{45AB37E9-4170-4032-BDDB-CF83279E2D53}"/>
    <cellStyle name="Calculation 15" xfId="18181" xr:uid="{FBEA4DBC-BC49-4BB0-9A77-A02BF58C3097}"/>
    <cellStyle name="Calculation 16" xfId="17799" xr:uid="{AEC09D0E-88C1-4ADF-8224-7BF0E012580E}"/>
    <cellStyle name="Calculation 17" xfId="17870" xr:uid="{BA986F14-9B23-4374-9C7A-1D4BDB9DF412}"/>
    <cellStyle name="Calculation 18" xfId="16579" xr:uid="{4E204059-C5EE-435F-B64E-43F3A82DF2E3}"/>
    <cellStyle name="Calculation 19" xfId="17972" xr:uid="{F854ABAE-4B9D-49A4-95F5-56931E92C2FF}"/>
    <cellStyle name="Calculation 2" xfId="319" xr:uid="{7FE9AB51-9F5F-445F-9EED-634966C29DC8}"/>
    <cellStyle name="Calculation 2 10" xfId="320" xr:uid="{E19BE134-4596-495A-AD90-B293FCB06C52}"/>
    <cellStyle name="Calculation 2 10 10" xfId="17698" xr:uid="{241CC325-C697-438E-87D2-2E84C07C2131}"/>
    <cellStyle name="Calculation 2 10 2" xfId="500" xr:uid="{1A46CC76-D9BD-4383-A1FC-B0265AE221A2}"/>
    <cellStyle name="Calculation 2 10 2 2" xfId="751" xr:uid="{BB16B79B-8BAD-49ED-9253-BB699E6D5B4A}"/>
    <cellStyle name="Calculation 2 10 2 2 2" xfId="2152" xr:uid="{42C0E64C-CEC1-49A8-8038-CEBE456B307E}"/>
    <cellStyle name="Calculation 2 10 2 2 2 2" xfId="4836" xr:uid="{017EC462-0DDF-48C3-AD72-7336E175CF74}"/>
    <cellStyle name="Calculation 2 10 2 2 2 3" xfId="6397" xr:uid="{AD3C45D8-092E-4C0A-B24A-A9101B2D5B44}"/>
    <cellStyle name="Calculation 2 10 2 2 2 4" xfId="2862" xr:uid="{03E1F849-17C7-4348-9342-6FC5724B68B4}"/>
    <cellStyle name="Calculation 2 10 2 2 3" xfId="3182" xr:uid="{4A3CD12F-75FD-41DA-B050-E3DB4003C1F5}"/>
    <cellStyle name="Calculation 2 10 2 2 3 2" xfId="5238" xr:uid="{6F68107A-5B6C-4DA7-AF37-F2AB2670D1BD}"/>
    <cellStyle name="Calculation 2 10 2 2 3 3" xfId="6797" xr:uid="{0D0E71B3-CF1F-4A12-B52E-6A6FBB4A38FC}"/>
    <cellStyle name="Calculation 2 10 2 2 4" xfId="3659" xr:uid="{932F10E1-9C17-4A78-B515-AB800458115D}"/>
    <cellStyle name="Calculation 2 10 2 2 4 2" xfId="5709" xr:uid="{75F742C4-BDE5-4796-97CE-AFD555EE1C68}"/>
    <cellStyle name="Calculation 2 10 2 2 4 3" xfId="7222" xr:uid="{2887730F-7B50-4B88-9EC0-2ECE62589E14}"/>
    <cellStyle name="Calculation 2 10 2 2 4 4" xfId="7869" xr:uid="{9A6DC7BD-E67F-4C66-8CDD-A8D56A6D92E3}"/>
    <cellStyle name="Calculation 2 10 2 2 4 5" xfId="8441" xr:uid="{42190D9F-CB38-4FD2-975A-874E8A3D4C5C}"/>
    <cellStyle name="Calculation 2 10 2 2 5" xfId="3887" xr:uid="{DA99B597-20F1-4E0D-BA13-7FB129D9E771}"/>
    <cellStyle name="Calculation 2 10 2 2 5 2" xfId="5935" xr:uid="{19B4263A-2F80-4E2F-A271-7F8897653702}"/>
    <cellStyle name="Calculation 2 10 2 2 5 3" xfId="7447" xr:uid="{EB30F90E-AC2F-4FED-BE24-0C52D2F83FAA}"/>
    <cellStyle name="Calculation 2 10 2 2 5 4" xfId="8094" xr:uid="{C87484CC-4410-477A-A775-61033EA80076}"/>
    <cellStyle name="Calculation 2 10 2 2 5 5" xfId="8666" xr:uid="{934F1DE6-3540-4B60-9720-E88CD2C9A2F5}"/>
    <cellStyle name="Calculation 2 10 2 2 6" xfId="4344" xr:uid="{EECF86A5-AAE9-4CA2-B60F-0481F3BC4753}"/>
    <cellStyle name="Calculation 2 10 2 2 7" xfId="9141" xr:uid="{D3C0B10B-7893-498D-A57E-EBFF17F56458}"/>
    <cellStyle name="Calculation 2 10 2 3" xfId="1915" xr:uid="{A513A3E2-EFB1-445A-961B-7C657EBDAE23}"/>
    <cellStyle name="Calculation 2 10 2 3 2" xfId="4599" xr:uid="{3C3B0586-077C-4EEE-93C3-286112648F77}"/>
    <cellStyle name="Calculation 2 10 2 3 3" xfId="6187" xr:uid="{9D04AD42-6AE6-4ECB-9011-650B47F00C59}"/>
    <cellStyle name="Calculation 2 10 2 3 4" xfId="2667" xr:uid="{78AC3165-24A0-45EB-A98B-4E85FE86847A}"/>
    <cellStyle name="Calculation 2 10 2 4" xfId="3013" xr:uid="{1878C368-BBB0-4000-B1BD-20634692015C}"/>
    <cellStyle name="Calculation 2 10 2 4 2" xfId="5027" xr:uid="{72E4756A-85C2-4575-BEF8-57EEF69A3BA6}"/>
    <cellStyle name="Calculation 2 10 2 4 3" xfId="6587" xr:uid="{31D981FA-2E28-4C6F-BC32-0468F7EC8687}"/>
    <cellStyle name="Calculation 2 10 2 5" xfId="3410" xr:uid="{3C6663BA-1726-447E-9D2F-E8C55ABCB658}"/>
    <cellStyle name="Calculation 2 10 2 5 2" xfId="5472" xr:uid="{FD96DE03-9A10-4FC6-BC4F-142520A73BF5}"/>
    <cellStyle name="Calculation 2 10 2 5 3" xfId="7009" xr:uid="{7D39A3F2-6FDE-4EC7-9B18-4C31A62F8AF7}"/>
    <cellStyle name="Calculation 2 10 2 5 4" xfId="7659" xr:uid="{2509A600-F486-4D49-89EC-19FA62842851}"/>
    <cellStyle name="Calculation 2 10 2 5 5" xfId="8231" xr:uid="{752F5DF9-0094-4744-80C0-EE20CC04EA67}"/>
    <cellStyle name="Calculation 2 10 2 6" xfId="4107" xr:uid="{C07F0A97-43FF-461D-84C0-632D6922A519}"/>
    <cellStyle name="Calculation 2 10 2 7" xfId="8904" xr:uid="{4721E65F-68D2-426D-941D-B9377A3ADAE4}"/>
    <cellStyle name="Calculation 2 10 2 8" xfId="37982" xr:uid="{5D9AE9AC-7061-4DB1-A006-B658FE8141A1}"/>
    <cellStyle name="Calculation 2 10 3" xfId="594" xr:uid="{0015C95A-0B94-401B-87EF-42EA61EF52EA}"/>
    <cellStyle name="Calculation 2 10 3 2" xfId="2002" xr:uid="{B5C27D66-0DF9-4DAA-A9EC-AB4A13FC45A1}"/>
    <cellStyle name="Calculation 2 10 3 2 2" xfId="4686" xr:uid="{A94B05B0-262C-43FB-BC91-0574772210F3}"/>
    <cellStyle name="Calculation 2 10 3 2 3" xfId="6265" xr:uid="{A4ED37C3-E8D4-4F4E-B242-286BB393EC5C}"/>
    <cellStyle name="Calculation 2 10 3 2 4" xfId="2739" xr:uid="{AF7344BA-A9DA-44F0-9CE8-00179179A316}"/>
    <cellStyle name="Calculation 2 10 3 3" xfId="3076" xr:uid="{30547860-F57F-4834-9B9A-2A62CBB42228}"/>
    <cellStyle name="Calculation 2 10 3 3 2" xfId="5105" xr:uid="{26DE2041-5925-459F-A497-0FBE46ADD9BA}"/>
    <cellStyle name="Calculation 2 10 3 3 3" xfId="6665" xr:uid="{31626C53-1759-4022-B075-A9A6514E6060}"/>
    <cellStyle name="Calculation 2 10 3 4" xfId="3501" xr:uid="{8414995D-8F0A-4FE9-818C-848D294ABAFA}"/>
    <cellStyle name="Calculation 2 10 3 4 2" xfId="5559" xr:uid="{E73052BF-B60F-481F-8403-4F2B2B8D3C29}"/>
    <cellStyle name="Calculation 2 10 3 4 3" xfId="7090" xr:uid="{AED743A7-9556-40AF-95C1-B20308C574FF}"/>
    <cellStyle name="Calculation 2 10 3 4 4" xfId="7737" xr:uid="{15869E12-DEE3-4D02-ACEC-F41EE9DB1AA5}"/>
    <cellStyle name="Calculation 2 10 3 4 5" xfId="8309" xr:uid="{1F8884EF-B254-4A83-BE83-DF150FF13822}"/>
    <cellStyle name="Calculation 2 10 3 5" xfId="3782" xr:uid="{2B62E22B-79E3-41E6-849A-74688C7BBC8E}"/>
    <cellStyle name="Calculation 2 10 3 5 2" xfId="5830" xr:uid="{FCB44AA1-BBE0-4AD5-A362-DB80928181BD}"/>
    <cellStyle name="Calculation 2 10 3 5 3" xfId="7342" xr:uid="{4D8D853F-04D8-466F-BEF6-25553A55015A}"/>
    <cellStyle name="Calculation 2 10 3 5 4" xfId="7989" xr:uid="{BF792799-402E-4A54-BAC2-DAC54EE681EC}"/>
    <cellStyle name="Calculation 2 10 3 5 5" xfId="8561" xr:uid="{18812665-315E-40CF-A938-6D3F47B79FCF}"/>
    <cellStyle name="Calculation 2 10 3 6" xfId="4194" xr:uid="{20D41E76-2D21-45D6-9833-54343870ED2C}"/>
    <cellStyle name="Calculation 2 10 3 7" xfId="8991" xr:uid="{E1AAB6C0-85EC-4587-9F3B-C3FA5841551D}"/>
    <cellStyle name="Calculation 2 10 4" xfId="1765" xr:uid="{23B34FE0-813C-44E5-94B9-8A26F65E4CA7}"/>
    <cellStyle name="Calculation 2 10 4 2" xfId="4449" xr:uid="{B0671411-123C-4270-8F05-3FB6D8FBE7AC}"/>
    <cellStyle name="Calculation 2 10 4 3" xfId="6055" xr:uid="{D3ACB71C-1AD3-4E5C-BFB0-B7D3687D051F}"/>
    <cellStyle name="Calculation 2 10 4 4" xfId="2544" xr:uid="{3F60AA0C-6C46-44B8-82DB-49D2AE416A90}"/>
    <cellStyle name="Calculation 2 10 5" xfId="2541" xr:uid="{D017A7BD-1770-4012-A2CB-2DE1532D40A4}"/>
    <cellStyle name="Calculation 2 10 5 2" xfId="4446" xr:uid="{6D1FB832-EA5B-4EAF-BC81-71C1D6DAD5A5}"/>
    <cellStyle name="Calculation 2 10 5 3" xfId="6052" xr:uid="{E1249D3B-858A-4C8C-86D0-F77843C09A7B}"/>
    <cellStyle name="Calculation 2 10 6" xfId="3254" xr:uid="{C86C69C6-2E63-4F6F-A3AF-557CCA9317BD}"/>
    <cellStyle name="Calculation 2 10 6 2" xfId="5322" xr:uid="{031A20B7-E7CC-4DB4-B5D0-3317A40E5817}"/>
    <cellStyle name="Calculation 2 10 6 3" xfId="6877" xr:uid="{A4C86C88-AE66-4574-81B9-450C8105579E}"/>
    <cellStyle name="Calculation 2 10 6 4" xfId="7527" xr:uid="{D9989CDB-AEC3-4CFB-91E9-4B912380CC55}"/>
    <cellStyle name="Calculation 2 10 6 5" xfId="7510" xr:uid="{967114CC-A4B4-4DD3-85AE-72F0606070E8}"/>
    <cellStyle name="Calculation 2 10 7" xfId="3740" xr:uid="{B93FB8FE-D400-48A3-BD3A-20B7CEF21C1F}"/>
    <cellStyle name="Calculation 2 10 7 2" xfId="5788" xr:uid="{E48F33D7-3A72-4403-AAFC-1C36450A7834}"/>
    <cellStyle name="Calculation 2 10 7 3" xfId="7300" xr:uid="{3692817C-5274-4EE4-BC26-5A96B94C94D0}"/>
    <cellStyle name="Calculation 2 10 7 4" xfId="7947" xr:uid="{8D7AA114-1C0B-449D-9CAC-9E568DA542D0}"/>
    <cellStyle name="Calculation 2 10 7 5" xfId="8519" xr:uid="{2D3F500B-1B24-40F8-9859-1906D1E383CC}"/>
    <cellStyle name="Calculation 2 10 8" xfId="3957" xr:uid="{389A9801-6778-49FD-8C5F-54DC67D52802}"/>
    <cellStyle name="Calculation 2 10 9" xfId="8754" xr:uid="{C5A4AE86-2405-424B-9814-923B7643A70B}"/>
    <cellStyle name="Calculation 2 11" xfId="321" xr:uid="{ED980304-9228-4B6B-8FC6-786DD29A0870}"/>
    <cellStyle name="Calculation 2 11 10" xfId="16714" xr:uid="{0CFD6625-A97A-4AA3-884F-569F7088CD73}"/>
    <cellStyle name="Calculation 2 11 2" xfId="523" xr:uid="{F8CCB7B6-716B-430F-A27D-3545510550BC}"/>
    <cellStyle name="Calculation 2 11 2 2" xfId="774" xr:uid="{4861E58D-D77F-4C08-A008-AD11F8422F1E}"/>
    <cellStyle name="Calculation 2 11 2 2 2" xfId="2174" xr:uid="{C3CF2631-123A-4175-A10C-FE0ED86E82BE}"/>
    <cellStyle name="Calculation 2 11 2 2 2 2" xfId="4858" xr:uid="{7345B891-332C-4371-933A-06E7FAF92752}"/>
    <cellStyle name="Calculation 2 11 2 2 2 3" xfId="6419" xr:uid="{0BA9964D-60E9-48FC-9C70-A856C0BFF102}"/>
    <cellStyle name="Calculation 2 11 2 2 2 4" xfId="2880" xr:uid="{86F96BB6-1B6A-43CD-9B6A-5D14AE9C5934}"/>
    <cellStyle name="Calculation 2 11 2 2 3" xfId="3200" xr:uid="{4644B194-B945-4195-BEA3-3C430B552EE1}"/>
    <cellStyle name="Calculation 2 11 2 2 3 2" xfId="5260" xr:uid="{7B5B2B17-7E9F-4985-AC1D-067772DE15BA}"/>
    <cellStyle name="Calculation 2 11 2 2 3 3" xfId="6819" xr:uid="{729EF7DC-4FCD-42B8-9326-5EEC53330D55}"/>
    <cellStyle name="Calculation 2 11 2 2 4" xfId="3682" xr:uid="{BB0222CD-D1DA-4C4B-826D-0F04175A8B2F}"/>
    <cellStyle name="Calculation 2 11 2 2 4 2" xfId="5731" xr:uid="{CB3F9BA4-789D-488A-B420-E4A7CA5D37E7}"/>
    <cellStyle name="Calculation 2 11 2 2 4 3" xfId="7244" xr:uid="{89EF444D-DE77-4E1E-BC10-44F50961F34E}"/>
    <cellStyle name="Calculation 2 11 2 2 4 4" xfId="7891" xr:uid="{7B6DF016-E7C4-46D6-B7AD-E76476853254}"/>
    <cellStyle name="Calculation 2 11 2 2 4 5" xfId="8463" xr:uid="{E6CBF461-E7F9-446E-93DB-A20535D1A57D}"/>
    <cellStyle name="Calculation 2 11 2 2 5" xfId="3905" xr:uid="{1B04B1B4-0970-4656-89A7-25A4ECFF4FC4}"/>
    <cellStyle name="Calculation 2 11 2 2 5 2" xfId="5953" xr:uid="{27D409EE-E741-4AAD-80C4-65E6107F1DC1}"/>
    <cellStyle name="Calculation 2 11 2 2 5 3" xfId="7465" xr:uid="{8E51E475-DC5F-427C-B20A-D89DBE956AEB}"/>
    <cellStyle name="Calculation 2 11 2 2 5 4" xfId="8112" xr:uid="{A74FCED3-AB00-4AFF-A925-5940D41BEF8E}"/>
    <cellStyle name="Calculation 2 11 2 2 5 5" xfId="8684" xr:uid="{97E4AE1D-06E0-4224-9450-D22BDFBB461A}"/>
    <cellStyle name="Calculation 2 11 2 2 6" xfId="4366" xr:uid="{1EDF7D75-FCD3-4BB5-B324-D58831BDE0B6}"/>
    <cellStyle name="Calculation 2 11 2 2 7" xfId="9163" xr:uid="{D0109B19-642E-4745-B038-99829358950F}"/>
    <cellStyle name="Calculation 2 11 2 3" xfId="1937" xr:uid="{FC28A544-798C-4AB2-B7D0-FF42D6B556F3}"/>
    <cellStyle name="Calculation 2 11 2 3 2" xfId="4621" xr:uid="{CE02B1C3-D708-46B2-A11A-633D9594DB76}"/>
    <cellStyle name="Calculation 2 11 2 3 3" xfId="6209" xr:uid="{905BB1D1-D0C7-4BA2-9E35-343167D1F2DA}"/>
    <cellStyle name="Calculation 2 11 2 3 4" xfId="2685" xr:uid="{56D8DC51-4D91-4A75-A1FA-DEFB9D31DC3C}"/>
    <cellStyle name="Calculation 2 11 2 4" xfId="3031" xr:uid="{2929C6C4-E3DB-46C5-AB92-34C124EB5768}"/>
    <cellStyle name="Calculation 2 11 2 4 2" xfId="5049" xr:uid="{5D6DE895-4688-4D1F-9427-74A8B2F3A61A}"/>
    <cellStyle name="Calculation 2 11 2 4 3" xfId="6609" xr:uid="{55D7BD7C-CAC6-4197-84FC-223F824C636F}"/>
    <cellStyle name="Calculation 2 11 2 5" xfId="3433" xr:uid="{9D5396FB-C26C-4C0F-B382-09BA4417BB24}"/>
    <cellStyle name="Calculation 2 11 2 5 2" xfId="5494" xr:uid="{986257FB-B36F-4361-B832-20638C533ED7}"/>
    <cellStyle name="Calculation 2 11 2 5 3" xfId="7031" xr:uid="{0195173A-ADFC-402B-BAEB-CF953B938B47}"/>
    <cellStyle name="Calculation 2 11 2 5 4" xfId="7681" xr:uid="{4DE95536-043D-4789-AB14-8D6A2CFF1D95}"/>
    <cellStyle name="Calculation 2 11 2 5 5" xfId="8253" xr:uid="{45C99314-65EF-4377-B9F1-2F1F98A2CCAF}"/>
    <cellStyle name="Calculation 2 11 2 6" xfId="4129" xr:uid="{60714A77-17AF-4D46-A116-3946C60D00C0}"/>
    <cellStyle name="Calculation 2 11 2 7" xfId="8926" xr:uid="{AED24BA4-CFD9-406F-9892-F2C721C70712}"/>
    <cellStyle name="Calculation 2 11 2 8" xfId="37784" xr:uid="{B294F4BA-A785-4ACF-A1FD-641F48C5AEFA}"/>
    <cellStyle name="Calculation 2 11 3" xfId="595" xr:uid="{7C8016D2-36FA-4BAC-A0A7-BAB8B816BFBB}"/>
    <cellStyle name="Calculation 2 11 3 2" xfId="2003" xr:uid="{FBEB0409-BB70-4BEC-8689-6F8B9E604659}"/>
    <cellStyle name="Calculation 2 11 3 2 2" xfId="4687" xr:uid="{679E8937-9566-423C-B089-5F50439D025D}"/>
    <cellStyle name="Calculation 2 11 3 2 3" xfId="6266" xr:uid="{689FC2A9-E1B9-4F02-BD52-680CBD250E04}"/>
    <cellStyle name="Calculation 2 11 3 2 4" xfId="2740" xr:uid="{867E9286-D8C5-4D4B-96CE-F3DDCFA1121D}"/>
    <cellStyle name="Calculation 2 11 3 3" xfId="3077" xr:uid="{8DBA754E-8BF2-4EE0-AAEE-901BDF824420}"/>
    <cellStyle name="Calculation 2 11 3 3 2" xfId="5106" xr:uid="{9E1E3817-75A0-45BE-B224-95B24655D85E}"/>
    <cellStyle name="Calculation 2 11 3 3 3" xfId="6666" xr:uid="{3824AC07-C34B-492A-A270-E159405740D1}"/>
    <cellStyle name="Calculation 2 11 3 4" xfId="3502" xr:uid="{11C4D51D-006E-4E07-BE12-58B77C71538C}"/>
    <cellStyle name="Calculation 2 11 3 4 2" xfId="5560" xr:uid="{2AF6C03C-2592-4152-8D81-D667F5B7DA6F}"/>
    <cellStyle name="Calculation 2 11 3 4 3" xfId="7091" xr:uid="{9DC686D5-8402-47AE-8AB3-7336CF7501B4}"/>
    <cellStyle name="Calculation 2 11 3 4 4" xfId="7738" xr:uid="{316C138A-D94E-48D1-A50D-3CC73FD1C221}"/>
    <cellStyle name="Calculation 2 11 3 4 5" xfId="8310" xr:uid="{C4FB1059-5939-4A9A-AF6D-800616002BD0}"/>
    <cellStyle name="Calculation 2 11 3 5" xfId="3783" xr:uid="{33EB6C55-650C-4AA5-BFF5-B5FA7D42435B}"/>
    <cellStyle name="Calculation 2 11 3 5 2" xfId="5831" xr:uid="{DE245AE7-2C81-4841-AA99-234D7546234F}"/>
    <cellStyle name="Calculation 2 11 3 5 3" xfId="7343" xr:uid="{0797F67B-9C31-44D6-B5EE-C627A172C08E}"/>
    <cellStyle name="Calculation 2 11 3 5 4" xfId="7990" xr:uid="{16F12C35-0FB5-44DF-9001-F37F4006E6A4}"/>
    <cellStyle name="Calculation 2 11 3 5 5" xfId="8562" xr:uid="{B2C15136-E82A-4DDE-AD28-6F13A28B5FC3}"/>
    <cellStyle name="Calculation 2 11 3 6" xfId="4195" xr:uid="{05CF7C3C-AEA2-4C31-A137-60F07DDB7870}"/>
    <cellStyle name="Calculation 2 11 3 7" xfId="8992" xr:uid="{1F2F046D-94A2-43EC-B343-4DFC678711F3}"/>
    <cellStyle name="Calculation 2 11 4" xfId="1766" xr:uid="{11B69569-5C93-4B8C-A1AC-EF3FF7853392}"/>
    <cellStyle name="Calculation 2 11 4 2" xfId="4450" xr:uid="{BB04D6BB-A911-4CCC-8293-99DBA63C55B6}"/>
    <cellStyle name="Calculation 2 11 4 3" xfId="6056" xr:uid="{ED8A3F52-2FB9-4A90-B9E7-988756E99178}"/>
    <cellStyle name="Calculation 2 11 4 4" xfId="2545" xr:uid="{FACAABA0-1354-4A99-9EBA-319D4F566D30}"/>
    <cellStyle name="Calculation 2 11 5" xfId="2540" xr:uid="{5FD1C4AD-DE75-47D8-BC01-C69A66F24EB1}"/>
    <cellStyle name="Calculation 2 11 5 2" xfId="4445" xr:uid="{3B6285A9-FAD0-4C50-9EB6-08B638565DAA}"/>
    <cellStyle name="Calculation 2 11 5 3" xfId="6051" xr:uid="{28122E29-AF69-4AF2-8B11-89FF0705E406}"/>
    <cellStyle name="Calculation 2 11 6" xfId="3255" xr:uid="{C565E1DE-C693-41BB-BAB5-B0D350A6D4A6}"/>
    <cellStyle name="Calculation 2 11 6 2" xfId="5323" xr:uid="{40001CD3-5AE3-437C-985C-1345BE70F73E}"/>
    <cellStyle name="Calculation 2 11 6 3" xfId="6878" xr:uid="{434ED09A-CA75-4D68-B7C9-BB0C6CF436EA}"/>
    <cellStyle name="Calculation 2 11 6 4" xfId="7528" xr:uid="{303BE823-876C-4D1F-A45D-E3CE969D7C75}"/>
    <cellStyle name="Calculation 2 11 6 5" xfId="6018" xr:uid="{C5419E23-3265-451A-9681-C0CC73EBFC06}"/>
    <cellStyle name="Calculation 2 11 7" xfId="3741" xr:uid="{728EE3ED-A376-4A00-9A6D-C5EF9D780148}"/>
    <cellStyle name="Calculation 2 11 7 2" xfId="5789" xr:uid="{DF48C238-8E5A-48EB-AB7A-D303B9B07BC6}"/>
    <cellStyle name="Calculation 2 11 7 3" xfId="7301" xr:uid="{AAB6A63C-6F7D-4908-AE80-EA143E904615}"/>
    <cellStyle name="Calculation 2 11 7 4" xfId="7948" xr:uid="{DC63E8F0-3362-43E2-8A54-22E180D486FF}"/>
    <cellStyle name="Calculation 2 11 7 5" xfId="8520" xr:uid="{2098C99D-00AC-4B39-9B13-61C777DA5D56}"/>
    <cellStyle name="Calculation 2 11 8" xfId="3958" xr:uid="{14CFA6E4-3EB0-4188-BF54-F02D0CBE1585}"/>
    <cellStyle name="Calculation 2 11 9" xfId="8755" xr:uid="{5882DEF0-5809-4904-9D65-71FC2817AF62}"/>
    <cellStyle name="Calculation 2 12" xfId="322" xr:uid="{F1464F78-712D-4D28-87B6-764D0F57A84A}"/>
    <cellStyle name="Calculation 2 12 10" xfId="17545" xr:uid="{916D3F21-A3C4-49F4-AA77-BDA4F6D6C56E}"/>
    <cellStyle name="Calculation 2 12 2" xfId="544" xr:uid="{C2B7FCC4-396C-454D-AA59-6B2B256F4489}"/>
    <cellStyle name="Calculation 2 12 2 2" xfId="795" xr:uid="{ACA4C756-64E1-4E85-BE9A-B74E0AACEAB7}"/>
    <cellStyle name="Calculation 2 12 2 2 2" xfId="2194" xr:uid="{39760C29-AE10-4494-85FA-AFE358D21AA2}"/>
    <cellStyle name="Calculation 2 12 2 2 2 2" xfId="4878" xr:uid="{4317F19D-3D72-443F-ADD0-338ED3C1E78B}"/>
    <cellStyle name="Calculation 2 12 2 2 2 3" xfId="6439" xr:uid="{7C90390B-F357-4D63-9F3C-1CBE5A507F9D}"/>
    <cellStyle name="Calculation 2 12 2 2 2 4" xfId="2895" xr:uid="{DECA939A-1E70-4BAE-9948-863BBF567000}"/>
    <cellStyle name="Calculation 2 12 2 2 3" xfId="3215" xr:uid="{BC28BBF0-676D-48E5-BA7B-780651DEF6B6}"/>
    <cellStyle name="Calculation 2 12 2 2 3 2" xfId="5280" xr:uid="{41B9D5D7-2568-4FE4-B862-27BEC6CAB3D2}"/>
    <cellStyle name="Calculation 2 12 2 2 3 3" xfId="6839" xr:uid="{5AB8F495-5C08-44BD-9879-F349D9454EC7}"/>
    <cellStyle name="Calculation 2 12 2 2 4" xfId="3703" xr:uid="{D3CB4B4A-C234-4FB2-B0D5-53E13335761C}"/>
    <cellStyle name="Calculation 2 12 2 2 4 2" xfId="5751" xr:uid="{A90E3955-A8FB-4CBC-845D-0C4565BEB653}"/>
    <cellStyle name="Calculation 2 12 2 2 4 3" xfId="7264" xr:uid="{3DFCEE26-291F-4CAB-97C7-D5CE759282D0}"/>
    <cellStyle name="Calculation 2 12 2 2 4 4" xfId="7911" xr:uid="{CBBAC60F-3240-448A-93E5-28857C4E2E45}"/>
    <cellStyle name="Calculation 2 12 2 2 4 5" xfId="8483" xr:uid="{9ED13ECC-59EA-480C-8F4F-463927A71478}"/>
    <cellStyle name="Calculation 2 12 2 2 5" xfId="3920" xr:uid="{CF373290-265D-48A9-936F-F667DF560D6F}"/>
    <cellStyle name="Calculation 2 12 2 2 5 2" xfId="5968" xr:uid="{E1EAFD91-B0DF-4160-86AB-14B3356E93FB}"/>
    <cellStyle name="Calculation 2 12 2 2 5 3" xfId="7480" xr:uid="{23F1E3BF-ABB8-45DD-A445-039468730CA6}"/>
    <cellStyle name="Calculation 2 12 2 2 5 4" xfId="8127" xr:uid="{4DFC3A98-7441-4253-9F26-16BD058C8F4B}"/>
    <cellStyle name="Calculation 2 12 2 2 5 5" xfId="8699" xr:uid="{52E23761-EA17-431F-A266-0784C93FE79B}"/>
    <cellStyle name="Calculation 2 12 2 2 6" xfId="4386" xr:uid="{8A6E566B-C6AF-4536-BD6E-75D1FAE0AA69}"/>
    <cellStyle name="Calculation 2 12 2 2 7" xfId="9183" xr:uid="{D460AF7C-7C43-403E-9E5B-36F0AA113459}"/>
    <cellStyle name="Calculation 2 12 2 3" xfId="1957" xr:uid="{2BE65FFF-C6E3-4863-8C3E-2561710F38D4}"/>
    <cellStyle name="Calculation 2 12 2 3 2" xfId="4641" xr:uid="{785F58D1-6F38-43B3-B85B-0C80C89C7D64}"/>
    <cellStyle name="Calculation 2 12 2 3 3" xfId="6229" xr:uid="{FF30D55A-3BAE-4F78-985E-E562FC416D10}"/>
    <cellStyle name="Calculation 2 12 2 3 4" xfId="2700" xr:uid="{1CAAF37F-EA8B-4B3E-96B8-9D2E5170795D}"/>
    <cellStyle name="Calculation 2 12 2 4" xfId="3046" xr:uid="{AA4BEE88-9322-4FC2-8FBC-56FECB220B0C}"/>
    <cellStyle name="Calculation 2 12 2 4 2" xfId="5069" xr:uid="{C20CB767-4C82-433C-94F6-4F1B66C9F47F}"/>
    <cellStyle name="Calculation 2 12 2 4 3" xfId="6629" xr:uid="{FD7F478E-96D1-4687-B7D0-09D61D94E891}"/>
    <cellStyle name="Calculation 2 12 2 5" xfId="3454" xr:uid="{0976B2EA-4575-4C6B-A9D8-7ECE98170878}"/>
    <cellStyle name="Calculation 2 12 2 5 2" xfId="5514" xr:uid="{F2E75AB7-BF18-4232-9734-3024F25C8CC9}"/>
    <cellStyle name="Calculation 2 12 2 5 3" xfId="7051" xr:uid="{655D23F1-FA30-4C84-9B63-A0EC5EA6AB7D}"/>
    <cellStyle name="Calculation 2 12 2 5 4" xfId="7701" xr:uid="{18C0B37C-31D0-433E-A1E5-447361217922}"/>
    <cellStyle name="Calculation 2 12 2 5 5" xfId="8273" xr:uid="{37D4FD1C-397B-4BF3-A59D-E61687D7015A}"/>
    <cellStyle name="Calculation 2 12 2 6" xfId="4149" xr:uid="{EC2970C1-2977-4D61-BA26-37DCE5CED2E0}"/>
    <cellStyle name="Calculation 2 12 2 7" xfId="8946" xr:uid="{F2DE7257-F423-4384-A9F1-D1C3B8CC78A1}"/>
    <cellStyle name="Calculation 2 12 2 8" xfId="37948" xr:uid="{B27CA685-7750-4357-9B98-2A7D0A7587B4}"/>
    <cellStyle name="Calculation 2 12 3" xfId="596" xr:uid="{0F579FB7-C2F5-4669-8815-3D479840680E}"/>
    <cellStyle name="Calculation 2 12 3 2" xfId="2004" xr:uid="{B7CDA168-C47A-4F15-B98E-48B63C13D6AB}"/>
    <cellStyle name="Calculation 2 12 3 2 2" xfId="4688" xr:uid="{349C9016-C1A3-420C-A485-3A5D7AC43C8A}"/>
    <cellStyle name="Calculation 2 12 3 2 3" xfId="6267" xr:uid="{C6DDDE44-120F-4D05-8D8E-17EFA5244A04}"/>
    <cellStyle name="Calculation 2 12 3 2 4" xfId="2741" xr:uid="{14C0EA21-4637-4578-BDA8-9DA11F0D70C8}"/>
    <cellStyle name="Calculation 2 12 3 3" xfId="3078" xr:uid="{7D2B5AFF-8022-4376-9878-76DD636E7C73}"/>
    <cellStyle name="Calculation 2 12 3 3 2" xfId="5107" xr:uid="{33C7813E-5214-486C-89E2-153A5DB16A16}"/>
    <cellStyle name="Calculation 2 12 3 3 3" xfId="6667" xr:uid="{1BCBD8D0-288A-4F2E-8C15-EE7856AB8BFF}"/>
    <cellStyle name="Calculation 2 12 3 4" xfId="3503" xr:uid="{DAB99619-EE08-4101-829E-41F3015B39BD}"/>
    <cellStyle name="Calculation 2 12 3 4 2" xfId="5561" xr:uid="{7B2BCA3E-620B-4FC2-857F-E49FFB6C2517}"/>
    <cellStyle name="Calculation 2 12 3 4 3" xfId="7092" xr:uid="{A0D17014-BDCD-4F0F-A560-D717B830EEF6}"/>
    <cellStyle name="Calculation 2 12 3 4 4" xfId="7739" xr:uid="{7848BE2B-12A6-4C1A-86EE-D24F9C9BEA37}"/>
    <cellStyle name="Calculation 2 12 3 4 5" xfId="8311" xr:uid="{D47F7DC7-A448-4123-8BA9-8166E02A283D}"/>
    <cellStyle name="Calculation 2 12 3 5" xfId="3784" xr:uid="{91C15D12-BC82-4755-913D-CBE46E104E27}"/>
    <cellStyle name="Calculation 2 12 3 5 2" xfId="5832" xr:uid="{DA498231-F25C-4E93-AB81-03A29B0BE40D}"/>
    <cellStyle name="Calculation 2 12 3 5 3" xfId="7344" xr:uid="{20BA6F03-6130-49D1-AD50-EB47A73040D6}"/>
    <cellStyle name="Calculation 2 12 3 5 4" xfId="7991" xr:uid="{E5D71223-DE87-4F11-9CEB-929915EA96E8}"/>
    <cellStyle name="Calculation 2 12 3 5 5" xfId="8563" xr:uid="{59A39A77-35D1-450F-A04C-A0F624DFD399}"/>
    <cellStyle name="Calculation 2 12 3 6" xfId="4196" xr:uid="{27CE34CB-48F9-4595-9CD1-1C5923CB5ABB}"/>
    <cellStyle name="Calculation 2 12 3 7" xfId="8993" xr:uid="{B021CB7A-B67F-429D-B6D0-99DDFFBE55D6}"/>
    <cellStyle name="Calculation 2 12 4" xfId="1767" xr:uid="{3C933EF3-8141-4277-8351-64AA673C7F6D}"/>
    <cellStyle name="Calculation 2 12 4 2" xfId="4451" xr:uid="{2855B771-98E1-4CAD-B869-703BEAD81294}"/>
    <cellStyle name="Calculation 2 12 4 3" xfId="6057" xr:uid="{AC5C72B6-C575-485B-9F41-0AF573B84E61}"/>
    <cellStyle name="Calculation 2 12 4 4" xfId="2546" xr:uid="{CE941FDA-488D-4734-A0CD-E6D9598BD1FD}"/>
    <cellStyle name="Calculation 2 12 5" xfId="2539" xr:uid="{0C49DEDB-919D-4949-ADC1-91414AA9451A}"/>
    <cellStyle name="Calculation 2 12 5 2" xfId="4444" xr:uid="{DEA9D7E0-6FB6-4245-BD07-E3C9C4914FF3}"/>
    <cellStyle name="Calculation 2 12 5 3" xfId="6050" xr:uid="{D032E218-1304-48A2-8F8C-4EA04AB169C4}"/>
    <cellStyle name="Calculation 2 12 6" xfId="3256" xr:uid="{3000B8A8-0A4F-4E15-AA13-9ADC450B0ABB}"/>
    <cellStyle name="Calculation 2 12 6 2" xfId="5324" xr:uid="{D85CF50B-CB56-471B-8B66-6172D3FCEC71}"/>
    <cellStyle name="Calculation 2 12 6 3" xfId="6879" xr:uid="{A2A50BD5-0835-4F73-8D71-EE57D3580B30}"/>
    <cellStyle name="Calculation 2 12 6 4" xfId="7529" xr:uid="{06AE08AB-549E-4B3F-AD25-7F825B4C52A4}"/>
    <cellStyle name="Calculation 2 12 6 5" xfId="5998" xr:uid="{EA7F6EC7-B349-43A1-B910-777694F8DF88}"/>
    <cellStyle name="Calculation 2 12 7" xfId="3742" xr:uid="{10B6B76C-946B-4304-A7E6-205957D28959}"/>
    <cellStyle name="Calculation 2 12 7 2" xfId="5790" xr:uid="{6BE966E1-13D6-4238-B482-1AE13DDE5BF8}"/>
    <cellStyle name="Calculation 2 12 7 3" xfId="7302" xr:uid="{24F4F89F-2434-4006-BEC9-D9C336FCD060}"/>
    <cellStyle name="Calculation 2 12 7 4" xfId="7949" xr:uid="{FDCBB41E-F5AE-49DB-AB4B-D00479B32F7E}"/>
    <cellStyle name="Calculation 2 12 7 5" xfId="8521" xr:uid="{ACA48177-236A-4870-9B3D-010DBA85230B}"/>
    <cellStyle name="Calculation 2 12 8" xfId="3959" xr:uid="{5535F6FC-2D30-46F4-99C8-917AD1B4ED3D}"/>
    <cellStyle name="Calculation 2 12 9" xfId="8756" xr:uid="{047DA247-FBEA-45D4-ABEF-81A4FA136A3E}"/>
    <cellStyle name="Calculation 2 13" xfId="323" xr:uid="{B5B449F5-6DC7-4D3F-982F-C803FB0E9F16}"/>
    <cellStyle name="Calculation 2 13 10" xfId="16827" xr:uid="{09B04D62-D494-468C-807A-7FFFA2D8454B}"/>
    <cellStyle name="Calculation 2 13 2" xfId="540" xr:uid="{A3AD61AA-02B2-4B91-A81B-4A34F210C596}"/>
    <cellStyle name="Calculation 2 13 2 2" xfId="791" xr:uid="{ABC2A564-6EB2-4F6F-A671-73B4094CBD8A}"/>
    <cellStyle name="Calculation 2 13 2 2 2" xfId="2191" xr:uid="{C72E0D93-CC81-490F-A30C-396DBD40672B}"/>
    <cellStyle name="Calculation 2 13 2 2 2 2" xfId="4875" xr:uid="{5A1A703B-C740-4D2C-9942-FB6796B8FAC0}"/>
    <cellStyle name="Calculation 2 13 2 2 2 3" xfId="6436" xr:uid="{DC71EAA5-4C22-436E-9EF2-613428F1A70C}"/>
    <cellStyle name="Calculation 2 13 2 2 2 4" xfId="2892" xr:uid="{CE501C84-90F7-48C4-8243-BAF4A50777D7}"/>
    <cellStyle name="Calculation 2 13 2 2 3" xfId="3212" xr:uid="{78EF1A87-540E-4129-AB7C-2E0D26FFEB4B}"/>
    <cellStyle name="Calculation 2 13 2 2 3 2" xfId="5277" xr:uid="{2685FC5C-0A59-4148-8FA4-3218126E3C4C}"/>
    <cellStyle name="Calculation 2 13 2 2 3 3" xfId="6836" xr:uid="{281A10D1-A5F9-4A81-AD6D-94AA349EA43F}"/>
    <cellStyle name="Calculation 2 13 2 2 4" xfId="3699" xr:uid="{0A18B2D5-F27D-4A2A-A020-FCBC19F3A5B0}"/>
    <cellStyle name="Calculation 2 13 2 2 4 2" xfId="5748" xr:uid="{650FC58D-EF14-4ADA-A74C-E1A2F3166FB5}"/>
    <cellStyle name="Calculation 2 13 2 2 4 3" xfId="7261" xr:uid="{D6DBA99C-4DE0-4337-A99D-37FE6A026313}"/>
    <cellStyle name="Calculation 2 13 2 2 4 4" xfId="7908" xr:uid="{7AFA9309-E471-4860-920F-E22859005731}"/>
    <cellStyle name="Calculation 2 13 2 2 4 5" xfId="8480" xr:uid="{D2F2C0E7-C4C0-4B17-A574-B787591E2BFB}"/>
    <cellStyle name="Calculation 2 13 2 2 5" xfId="3917" xr:uid="{5A486A66-674F-4588-B190-22BBB3B40403}"/>
    <cellStyle name="Calculation 2 13 2 2 5 2" xfId="5965" xr:uid="{254F4ECA-3336-4D35-8A8A-E9C4986A36E0}"/>
    <cellStyle name="Calculation 2 13 2 2 5 3" xfId="7477" xr:uid="{B20E9014-EC44-475F-8220-F1EE5D87530D}"/>
    <cellStyle name="Calculation 2 13 2 2 5 4" xfId="8124" xr:uid="{4F907DDF-13E9-4001-8BDA-E89B0C3B0BB0}"/>
    <cellStyle name="Calculation 2 13 2 2 5 5" xfId="8696" xr:uid="{80F317DF-4D6E-47FC-8B7B-44667114A1EC}"/>
    <cellStyle name="Calculation 2 13 2 2 6" xfId="4383" xr:uid="{3105133D-371D-43C8-86EC-2330EDD68114}"/>
    <cellStyle name="Calculation 2 13 2 2 7" xfId="9180" xr:uid="{9A2EC17A-74CA-48CC-879C-9995170BA314}"/>
    <cellStyle name="Calculation 2 13 2 3" xfId="1954" xr:uid="{F8455E4E-9D1F-4E83-A65F-0A7870E38E4B}"/>
    <cellStyle name="Calculation 2 13 2 3 2" xfId="4638" xr:uid="{0E4BAE6E-D635-40AD-BDEB-529FE2904FDB}"/>
    <cellStyle name="Calculation 2 13 2 3 3" xfId="6226" xr:uid="{8D2B8B65-1CA7-44AC-9F04-1F69341D1F9A}"/>
    <cellStyle name="Calculation 2 13 2 3 4" xfId="2697" xr:uid="{AE51C008-CCAF-4DE9-8947-E2391B49C9FF}"/>
    <cellStyle name="Calculation 2 13 2 4" xfId="3043" xr:uid="{4AD8F2F8-6177-4888-A720-B2F993646CAA}"/>
    <cellStyle name="Calculation 2 13 2 4 2" xfId="5066" xr:uid="{ED1E6B63-3E22-43A6-87F4-6F394FCB6A61}"/>
    <cellStyle name="Calculation 2 13 2 4 3" xfId="6626" xr:uid="{C6967272-512A-4D7F-9A4B-0AD0D03BCCA7}"/>
    <cellStyle name="Calculation 2 13 2 5" xfId="3450" xr:uid="{F595A1D1-CBD6-412E-9932-E9C0DD5ADD6A}"/>
    <cellStyle name="Calculation 2 13 2 5 2" xfId="5511" xr:uid="{AE7964C7-839F-463A-93FB-0886EE82E3AF}"/>
    <cellStyle name="Calculation 2 13 2 5 3" xfId="7048" xr:uid="{73C1392D-3BA5-4F8E-A20C-C8910A8B8789}"/>
    <cellStyle name="Calculation 2 13 2 5 4" xfId="7698" xr:uid="{EC1585C5-0ED3-464D-821D-2454460D5C5B}"/>
    <cellStyle name="Calculation 2 13 2 5 5" xfId="8270" xr:uid="{96AD04ED-A310-443F-ADA4-69202DD8968F}"/>
    <cellStyle name="Calculation 2 13 2 6" xfId="4146" xr:uid="{9ED5AC9F-D594-4C22-9142-14476653CE6E}"/>
    <cellStyle name="Calculation 2 13 2 7" xfId="8943" xr:uid="{86D00D2E-7742-4745-A7B6-2AC78ACEEB7D}"/>
    <cellStyle name="Calculation 2 13 2 8" xfId="37809" xr:uid="{81D19A21-0F70-44BE-B26C-B11440642626}"/>
    <cellStyle name="Calculation 2 13 3" xfId="597" xr:uid="{7E2DF280-DA02-4027-BCFB-F22EA8F27483}"/>
    <cellStyle name="Calculation 2 13 3 2" xfId="2005" xr:uid="{52A2099A-F29B-4D83-B791-1A361D78DC01}"/>
    <cellStyle name="Calculation 2 13 3 2 2" xfId="4689" xr:uid="{9BDAA43F-0E12-441D-AEC5-B34AEC084513}"/>
    <cellStyle name="Calculation 2 13 3 2 3" xfId="6268" xr:uid="{9DC46EF5-AD83-4E77-89C1-EA9636991B58}"/>
    <cellStyle name="Calculation 2 13 3 2 4" xfId="2742" xr:uid="{FC3A38EE-8EF6-4098-A4D7-57BA23F2EAEF}"/>
    <cellStyle name="Calculation 2 13 3 3" xfId="3079" xr:uid="{6131E502-91D3-462F-A71F-F6405FDFCBBB}"/>
    <cellStyle name="Calculation 2 13 3 3 2" xfId="5108" xr:uid="{9BDD4D2B-5DBD-4754-8250-0CD6542769D3}"/>
    <cellStyle name="Calculation 2 13 3 3 3" xfId="6668" xr:uid="{7DF3CE8F-F247-4153-BD14-21D52C55882E}"/>
    <cellStyle name="Calculation 2 13 3 4" xfId="3504" xr:uid="{727EB6C3-3C3F-4AB0-AF4E-B68FAD851C40}"/>
    <cellStyle name="Calculation 2 13 3 4 2" xfId="5562" xr:uid="{B256E0D5-0ED1-47F6-BF59-C3B666FF52C3}"/>
    <cellStyle name="Calculation 2 13 3 4 3" xfId="7093" xr:uid="{62454192-B467-4785-8102-8080197A834F}"/>
    <cellStyle name="Calculation 2 13 3 4 4" xfId="7740" xr:uid="{3770C7F6-403D-48CB-BECB-853541958250}"/>
    <cellStyle name="Calculation 2 13 3 4 5" xfId="8312" xr:uid="{FA206897-D262-442D-813D-1B24BBFB07B1}"/>
    <cellStyle name="Calculation 2 13 3 5" xfId="3785" xr:uid="{EE5E5FEE-BE18-4532-9014-DB366684821B}"/>
    <cellStyle name="Calculation 2 13 3 5 2" xfId="5833" xr:uid="{929BA552-509E-4AD7-A53B-26AB861CB4F4}"/>
    <cellStyle name="Calculation 2 13 3 5 3" xfId="7345" xr:uid="{FCD6F6DC-059E-4C2F-9E50-3CA013BA3E73}"/>
    <cellStyle name="Calculation 2 13 3 5 4" xfId="7992" xr:uid="{E6005AA7-55CD-4493-B8AD-2718786A0BC9}"/>
    <cellStyle name="Calculation 2 13 3 5 5" xfId="8564" xr:uid="{AB9FE541-FCCE-48A0-B2FB-515C638CA832}"/>
    <cellStyle name="Calculation 2 13 3 6" xfId="4197" xr:uid="{6D617198-CA5C-41E4-BBF4-AD17E2587127}"/>
    <cellStyle name="Calculation 2 13 3 7" xfId="8994" xr:uid="{7F0A8107-2697-4179-A779-87DAA17259F4}"/>
    <cellStyle name="Calculation 2 13 4" xfId="1768" xr:uid="{78A40749-BC9C-4260-9D54-2949FF5D062D}"/>
    <cellStyle name="Calculation 2 13 4 2" xfId="4452" xr:uid="{AEDCB6AF-E2A7-4995-9981-06E2E862E9FA}"/>
    <cellStyle name="Calculation 2 13 4 3" xfId="6058" xr:uid="{CD48758B-F8F0-4BFD-8671-D00755E5C93C}"/>
    <cellStyle name="Calculation 2 13 4 4" xfId="2547" xr:uid="{1938EFDD-C7EF-46A5-9A90-145813CBCF73}"/>
    <cellStyle name="Calculation 2 13 5" xfId="2538" xr:uid="{49E85089-35F7-4A5B-8FBD-E9BBB4290552}"/>
    <cellStyle name="Calculation 2 13 5 2" xfId="4443" xr:uid="{08BD71A2-BE3D-4B28-B352-FB4DC8B8BC94}"/>
    <cellStyle name="Calculation 2 13 5 3" xfId="6049" xr:uid="{F665706B-ED67-4121-A929-CD837A24672F}"/>
    <cellStyle name="Calculation 2 13 6" xfId="3257" xr:uid="{167BBF71-49B6-412F-842B-86ABB992DCB7}"/>
    <cellStyle name="Calculation 2 13 6 2" xfId="5325" xr:uid="{C390DAB5-86C9-45C4-B7FC-24A75577AB42}"/>
    <cellStyle name="Calculation 2 13 6 3" xfId="6880" xr:uid="{4169BDC4-3B88-402E-BB18-3F1978C05035}"/>
    <cellStyle name="Calculation 2 13 6 4" xfId="7530" xr:uid="{18CD51C7-0A1A-4D56-B14A-B0275A0483A0}"/>
    <cellStyle name="Calculation 2 13 6 5" xfId="7086" xr:uid="{54AAA635-0932-4216-B623-48E66B6A4E11}"/>
    <cellStyle name="Calculation 2 13 7" xfId="3743" xr:uid="{E3FF8288-23B8-4793-A371-C8D418D4B334}"/>
    <cellStyle name="Calculation 2 13 7 2" xfId="5791" xr:uid="{4E907A6C-506F-4C2C-B5D5-725988E07F8B}"/>
    <cellStyle name="Calculation 2 13 7 3" xfId="7303" xr:uid="{BD558D3C-61D7-4C38-8160-125FB4E9F462}"/>
    <cellStyle name="Calculation 2 13 7 4" xfId="7950" xr:uid="{498B5332-9B66-458E-AFB5-763B6758D572}"/>
    <cellStyle name="Calculation 2 13 7 5" xfId="8522" xr:uid="{6919A5AD-E752-49BF-84E1-F5BFED023928}"/>
    <cellStyle name="Calculation 2 13 8" xfId="3960" xr:uid="{40945647-CC79-4859-839A-356B265266EF}"/>
    <cellStyle name="Calculation 2 13 9" xfId="8757" xr:uid="{2E1F446D-90C0-4E71-AA31-1C5DD522ADC8}"/>
    <cellStyle name="Calculation 2 14" xfId="324" xr:uid="{409244E0-DD89-498C-9A7F-3D0E9025A517}"/>
    <cellStyle name="Calculation 2 14 10" xfId="17420" xr:uid="{EB95B950-F5FB-4D9F-AE8B-60F6E21CDCDF}"/>
    <cellStyle name="Calculation 2 14 2" xfId="543" xr:uid="{98E1C5BB-EEF7-4775-918B-E58DC711E201}"/>
    <cellStyle name="Calculation 2 14 2 2" xfId="794" xr:uid="{AABC4417-F472-464D-BCF5-1A4CCC4C1537}"/>
    <cellStyle name="Calculation 2 14 2 2 2" xfId="2193" xr:uid="{FE4A926B-17D7-4C0A-AAB6-8A899B7F9C97}"/>
    <cellStyle name="Calculation 2 14 2 2 2 2" xfId="4877" xr:uid="{AADE184E-D29F-4F5A-B76B-C25091A9B030}"/>
    <cellStyle name="Calculation 2 14 2 2 2 3" xfId="6438" xr:uid="{EA6FD385-0337-4ECD-B7D1-DD6BC3BC4B3B}"/>
    <cellStyle name="Calculation 2 14 2 2 2 4" xfId="2894" xr:uid="{BCF1C801-2544-4AB7-B0D5-645463FFAAF7}"/>
    <cellStyle name="Calculation 2 14 2 2 3" xfId="3214" xr:uid="{F55E5945-7D9C-4649-963E-6A621832F915}"/>
    <cellStyle name="Calculation 2 14 2 2 3 2" xfId="5279" xr:uid="{C8EDCB69-38B3-4507-BF22-7B0E30906934}"/>
    <cellStyle name="Calculation 2 14 2 2 3 3" xfId="6838" xr:uid="{0AB16692-A7D2-4471-95CD-005F808B4C9C}"/>
    <cellStyle name="Calculation 2 14 2 2 4" xfId="3702" xr:uid="{CDB480B0-9B30-469A-AE59-629DC1BAAD3A}"/>
    <cellStyle name="Calculation 2 14 2 2 4 2" xfId="5750" xr:uid="{32A5AB96-9B59-4D9A-AEDE-19841136CC06}"/>
    <cellStyle name="Calculation 2 14 2 2 4 3" xfId="7263" xr:uid="{AB1F49E6-ED92-40C3-933F-54DF3CE39524}"/>
    <cellStyle name="Calculation 2 14 2 2 4 4" xfId="7910" xr:uid="{7ECF3E99-B3E4-4637-BB0D-37236152E9EF}"/>
    <cellStyle name="Calculation 2 14 2 2 4 5" xfId="8482" xr:uid="{FDEFF929-767F-4970-B22D-21E4E1651189}"/>
    <cellStyle name="Calculation 2 14 2 2 5" xfId="3919" xr:uid="{99C3E5B6-65CA-4E44-BA82-6680CBAA5FE8}"/>
    <cellStyle name="Calculation 2 14 2 2 5 2" xfId="5967" xr:uid="{47942950-8C18-4869-B2C3-F27C9149DD06}"/>
    <cellStyle name="Calculation 2 14 2 2 5 3" xfId="7479" xr:uid="{2DA33030-BE36-4A67-B027-2EF6C7CC80A1}"/>
    <cellStyle name="Calculation 2 14 2 2 5 4" xfId="8126" xr:uid="{D85B20E8-BE2C-4987-8992-5059D764281A}"/>
    <cellStyle name="Calculation 2 14 2 2 5 5" xfId="8698" xr:uid="{80E93C2E-B9FF-4B19-9A54-42CF469D25A6}"/>
    <cellStyle name="Calculation 2 14 2 2 6" xfId="4385" xr:uid="{AE7B1D90-3B9B-409A-ADDA-C880958348EC}"/>
    <cellStyle name="Calculation 2 14 2 2 7" xfId="9182" xr:uid="{D71CFA04-45CC-46BA-9D5E-17F326517962}"/>
    <cellStyle name="Calculation 2 14 2 3" xfId="1956" xr:uid="{1DA36F48-4923-469F-9649-1A5CF2B857AF}"/>
    <cellStyle name="Calculation 2 14 2 3 2" xfId="4640" xr:uid="{31D3F956-3658-4938-90A4-4B1D9E40B71D}"/>
    <cellStyle name="Calculation 2 14 2 3 3" xfId="6228" xr:uid="{B07B2E89-F651-4CC9-A142-79808E6EA8FC}"/>
    <cellStyle name="Calculation 2 14 2 3 4" xfId="2699" xr:uid="{1A3C8ACA-81D8-4541-95A3-9E813015313A}"/>
    <cellStyle name="Calculation 2 14 2 4" xfId="3045" xr:uid="{E1B28509-9343-49F8-9217-075D815DB3C1}"/>
    <cellStyle name="Calculation 2 14 2 4 2" xfId="5068" xr:uid="{31FAC23E-F83B-4C3F-83E5-192C6C4D4C76}"/>
    <cellStyle name="Calculation 2 14 2 4 3" xfId="6628" xr:uid="{E372BA17-6116-4628-9B34-BCAF59C31C3A}"/>
    <cellStyle name="Calculation 2 14 2 5" xfId="3453" xr:uid="{B75BC7DC-C9FD-43E6-AA4A-084FAD78CF7B}"/>
    <cellStyle name="Calculation 2 14 2 5 2" xfId="5513" xr:uid="{003F54E0-9B2C-4875-9D34-870653BC4FDD}"/>
    <cellStyle name="Calculation 2 14 2 5 3" xfId="7050" xr:uid="{3A4F01A8-F467-4515-8640-E5DEC05EEA03}"/>
    <cellStyle name="Calculation 2 14 2 5 4" xfId="7700" xr:uid="{9398085B-ECA8-4EB9-A40F-3592CD0C16CD}"/>
    <cellStyle name="Calculation 2 14 2 5 5" xfId="8272" xr:uid="{462A8DD6-4491-4DB4-9F37-4C1EC7031144}"/>
    <cellStyle name="Calculation 2 14 2 6" xfId="4148" xr:uid="{1ECACD2C-CFCF-46CE-B283-E79D60A87FBA}"/>
    <cellStyle name="Calculation 2 14 2 7" xfId="8945" xr:uid="{BA3C5478-C2DD-4DF8-AA3D-E55E824DC80D}"/>
    <cellStyle name="Calculation 2 14 2 8" xfId="37922" xr:uid="{CB0DDA39-34C1-4858-92EF-F20C8FDE13EE}"/>
    <cellStyle name="Calculation 2 14 3" xfId="598" xr:uid="{0304EBAD-67FD-4595-BE81-8A633AA88AB6}"/>
    <cellStyle name="Calculation 2 14 3 2" xfId="2006" xr:uid="{5ABC2D54-8ADE-40B1-BD5D-D790575A2D95}"/>
    <cellStyle name="Calculation 2 14 3 2 2" xfId="4690" xr:uid="{5400A640-C70D-49CC-8B1A-19FD994725BA}"/>
    <cellStyle name="Calculation 2 14 3 2 3" xfId="6269" xr:uid="{22FA9D99-753B-43E5-998F-F112DE5F2822}"/>
    <cellStyle name="Calculation 2 14 3 2 4" xfId="2743" xr:uid="{E2608D20-9D80-4DC7-87EF-57516597EE38}"/>
    <cellStyle name="Calculation 2 14 3 3" xfId="3080" xr:uid="{138945EA-9B2A-4E23-AC88-634C765EA500}"/>
    <cellStyle name="Calculation 2 14 3 3 2" xfId="5109" xr:uid="{A646B888-6D31-4AE9-8BB9-295F3F0124E8}"/>
    <cellStyle name="Calculation 2 14 3 3 3" xfId="6669" xr:uid="{1280381E-2BE8-4612-97AC-766C68284871}"/>
    <cellStyle name="Calculation 2 14 3 4" xfId="3505" xr:uid="{3B96B90C-FE46-4EAC-A516-C0E5B61597F7}"/>
    <cellStyle name="Calculation 2 14 3 4 2" xfId="5563" xr:uid="{99FB103D-6900-4001-B4F1-3683F83A162E}"/>
    <cellStyle name="Calculation 2 14 3 4 3" xfId="7094" xr:uid="{98A8E272-5CB8-435A-9DBD-1DFBEBC35485}"/>
    <cellStyle name="Calculation 2 14 3 4 4" xfId="7741" xr:uid="{0C5FF45C-C144-4F9F-93B2-3B69B7241AF8}"/>
    <cellStyle name="Calculation 2 14 3 4 5" xfId="8313" xr:uid="{7F26749C-7C61-407E-B83B-EFF165A163C7}"/>
    <cellStyle name="Calculation 2 14 3 5" xfId="3786" xr:uid="{93E58DBD-2E6F-42DC-BF52-A74F5E14B613}"/>
    <cellStyle name="Calculation 2 14 3 5 2" xfId="5834" xr:uid="{C4B84B8B-AA71-49BB-80F7-E6D5CA206B6D}"/>
    <cellStyle name="Calculation 2 14 3 5 3" xfId="7346" xr:uid="{A1FE06F6-68CE-4658-8587-0D1F91E10DCF}"/>
    <cellStyle name="Calculation 2 14 3 5 4" xfId="7993" xr:uid="{B319622E-8B09-4AF5-8206-991C9A479A9E}"/>
    <cellStyle name="Calculation 2 14 3 5 5" xfId="8565" xr:uid="{FD6E2E49-945F-43CC-AE09-2B0DB9012FA1}"/>
    <cellStyle name="Calculation 2 14 3 6" xfId="4198" xr:uid="{365759EC-0A60-4AC1-A7CC-4BE99C6FC0C4}"/>
    <cellStyle name="Calculation 2 14 3 7" xfId="8995" xr:uid="{1D3239E6-3F36-44F2-95AF-D2A8FB1E8704}"/>
    <cellStyle name="Calculation 2 14 4" xfId="1769" xr:uid="{910FA611-F28A-4309-8006-AAE2A09E61B6}"/>
    <cellStyle name="Calculation 2 14 4 2" xfId="4453" xr:uid="{69272EBA-3E4A-42E6-BED9-F652DB152B95}"/>
    <cellStyle name="Calculation 2 14 4 3" xfId="6059" xr:uid="{10EFDAEA-5692-40C9-9761-2FB0A165C874}"/>
    <cellStyle name="Calculation 2 14 4 4" xfId="2548" xr:uid="{2E025348-CA36-4054-8D28-994F6D466E3C}"/>
    <cellStyle name="Calculation 2 14 5" xfId="2537" xr:uid="{1A03203F-C412-4C85-87AD-93BA48CF2450}"/>
    <cellStyle name="Calculation 2 14 5 2" xfId="4442" xr:uid="{7C209A83-1B49-4FB7-BF28-A924540C824C}"/>
    <cellStyle name="Calculation 2 14 5 3" xfId="6048" xr:uid="{018B13EF-7667-432F-ADCB-540B9AF29119}"/>
    <cellStyle name="Calculation 2 14 6" xfId="3258" xr:uid="{DF993AD6-39A8-4E42-A9BD-C99E59BCD6E9}"/>
    <cellStyle name="Calculation 2 14 6 2" xfId="5326" xr:uid="{65E29721-1A38-4C91-BB3E-D9EBF5E61866}"/>
    <cellStyle name="Calculation 2 14 6 3" xfId="6881" xr:uid="{F64A4B82-8226-4786-AFAD-83295E833B08}"/>
    <cellStyle name="Calculation 2 14 6 4" xfId="7531" xr:uid="{91614F80-934B-4697-9E95-0B96A28E1D28}"/>
    <cellStyle name="Calculation 2 14 6 5" xfId="7523" xr:uid="{613984D5-DDEE-4149-90E2-B26F442DCE49}"/>
    <cellStyle name="Calculation 2 14 7" xfId="3744" xr:uid="{63BAFD1D-1CA6-438E-B99A-C42DDE8095ED}"/>
    <cellStyle name="Calculation 2 14 7 2" xfId="5792" xr:uid="{36F2A6D5-2F26-470F-AF20-921E57B34BEF}"/>
    <cellStyle name="Calculation 2 14 7 3" xfId="7304" xr:uid="{756681D7-FAF5-46B9-AD81-39297F09E168}"/>
    <cellStyle name="Calculation 2 14 7 4" xfId="7951" xr:uid="{8626000D-0A86-4725-AF04-1542E57DD89D}"/>
    <cellStyle name="Calculation 2 14 7 5" xfId="8523" xr:uid="{6E4016EA-8911-4587-8D9F-24EC905587F0}"/>
    <cellStyle name="Calculation 2 14 8" xfId="3961" xr:uid="{B1ACAF7E-1B25-4D3C-85B1-FA863609C6D7}"/>
    <cellStyle name="Calculation 2 14 9" xfId="8758" xr:uid="{0247B9CD-A31F-4755-B1D1-7C28E0CE7540}"/>
    <cellStyle name="Calculation 2 15" xfId="325" xr:uid="{AFCB5F5E-BFD7-447D-8272-2402878A2AA3}"/>
    <cellStyle name="Calculation 2 15 10" xfId="16927" xr:uid="{1B358E52-D0C8-4C1A-BF32-4B422EFD19F4}"/>
    <cellStyle name="Calculation 2 15 2" xfId="530" xr:uid="{2D62B631-3E26-4BA3-BADB-4FFF01280198}"/>
    <cellStyle name="Calculation 2 15 2 2" xfId="781" xr:uid="{E675DB3F-E56A-453C-8A22-81CCD106DE73}"/>
    <cellStyle name="Calculation 2 15 2 2 2" xfId="2181" xr:uid="{6814D1FF-9A1B-41C3-A15A-9F498B0EA5F2}"/>
    <cellStyle name="Calculation 2 15 2 2 2 2" xfId="4865" xr:uid="{2CAD7311-20DF-43E9-A10E-A96FD86939D5}"/>
    <cellStyle name="Calculation 2 15 2 2 2 3" xfId="6426" xr:uid="{291AA57E-B0A1-4430-9BB5-67AACFC3ED9D}"/>
    <cellStyle name="Calculation 2 15 2 2 2 4" xfId="2886" xr:uid="{D9DDC914-A54C-4301-A25B-58121E082C86}"/>
    <cellStyle name="Calculation 2 15 2 2 3" xfId="3206" xr:uid="{97342E23-391D-4258-AE66-9A73364A9663}"/>
    <cellStyle name="Calculation 2 15 2 2 3 2" xfId="5267" xr:uid="{49AF693E-36E9-4AD9-93BE-96B523AD75D2}"/>
    <cellStyle name="Calculation 2 15 2 2 3 3" xfId="6826" xr:uid="{71CBB3D8-6764-48B0-9157-BEFA082DAF09}"/>
    <cellStyle name="Calculation 2 15 2 2 4" xfId="3689" xr:uid="{779D43D6-A7D1-4FB0-AAFA-44A32F0D124A}"/>
    <cellStyle name="Calculation 2 15 2 2 4 2" xfId="5738" xr:uid="{F327B589-F5B3-4AC4-BB90-E702DA741357}"/>
    <cellStyle name="Calculation 2 15 2 2 4 3" xfId="7251" xr:uid="{EC770E47-9AD4-4558-9185-CDD6962EC6CA}"/>
    <cellStyle name="Calculation 2 15 2 2 4 4" xfId="7898" xr:uid="{FF324FE0-5516-4183-90EF-4C5B451A3529}"/>
    <cellStyle name="Calculation 2 15 2 2 4 5" xfId="8470" xr:uid="{0063DAD1-7C55-40CB-8C85-A1E0A8B548FF}"/>
    <cellStyle name="Calculation 2 15 2 2 5" xfId="3911" xr:uid="{6F18F960-6675-40B1-ACF4-102AEA060E2D}"/>
    <cellStyle name="Calculation 2 15 2 2 5 2" xfId="5959" xr:uid="{1B7C2F05-A88E-4D5A-9F76-7587D991149A}"/>
    <cellStyle name="Calculation 2 15 2 2 5 3" xfId="7471" xr:uid="{46DE1E19-1E6A-4A26-9BF8-58C15168A83B}"/>
    <cellStyle name="Calculation 2 15 2 2 5 4" xfId="8118" xr:uid="{CD453063-B063-4EB7-9D55-C6A9E15B14C1}"/>
    <cellStyle name="Calculation 2 15 2 2 5 5" xfId="8690" xr:uid="{06CF2E35-A787-4263-BEF1-0CF0AE3F2542}"/>
    <cellStyle name="Calculation 2 15 2 2 6" xfId="4373" xr:uid="{FB6610F1-33F6-42A3-B22D-8CE51F427868}"/>
    <cellStyle name="Calculation 2 15 2 2 7" xfId="9170" xr:uid="{78BE0ED6-F1E6-4F8C-936A-044978E0BF92}"/>
    <cellStyle name="Calculation 2 15 2 3" xfId="1944" xr:uid="{79B36484-55D2-418D-869A-B57B08EBC274}"/>
    <cellStyle name="Calculation 2 15 2 3 2" xfId="4628" xr:uid="{30CBA36C-D859-4D48-A5F0-51A1B1CE3E8A}"/>
    <cellStyle name="Calculation 2 15 2 3 3" xfId="6216" xr:uid="{8E1448D4-21DE-4DDA-8611-5E31115065CD}"/>
    <cellStyle name="Calculation 2 15 2 3 4" xfId="2691" xr:uid="{BF6FAE7C-B0BE-4D08-8C8D-286E7CA59F2D}"/>
    <cellStyle name="Calculation 2 15 2 4" xfId="3037" xr:uid="{E94DDC39-2813-457D-8259-4D0A101CEB70}"/>
    <cellStyle name="Calculation 2 15 2 4 2" xfId="5056" xr:uid="{57FE43B7-23E6-4843-AEA2-8172F35AF2EE}"/>
    <cellStyle name="Calculation 2 15 2 4 3" xfId="6616" xr:uid="{57BAE2D3-FC41-4278-B39A-9B0756B878E3}"/>
    <cellStyle name="Calculation 2 15 2 5" xfId="3440" xr:uid="{81C526C9-65A5-4A86-B8C6-547D6A87ADE0}"/>
    <cellStyle name="Calculation 2 15 2 5 2" xfId="5501" xr:uid="{32ABE0AD-836B-4A89-891D-B471AFBEEC24}"/>
    <cellStyle name="Calculation 2 15 2 5 3" xfId="7038" xr:uid="{F2783526-B597-4C22-A6E3-DBCBA09ED188}"/>
    <cellStyle name="Calculation 2 15 2 5 4" xfId="7688" xr:uid="{7BF7F010-097D-4389-998D-B9BB65CC5E43}"/>
    <cellStyle name="Calculation 2 15 2 5 5" xfId="8260" xr:uid="{2B3DA500-B5EA-446C-B49B-5F35FD206E13}"/>
    <cellStyle name="Calculation 2 15 2 6" xfId="4136" xr:uid="{1780FA01-97AB-4001-8AA6-BDBBF6DF4F9B}"/>
    <cellStyle name="Calculation 2 15 2 7" xfId="8933" xr:uid="{12ABCFC3-5B85-4586-B3AE-672A23A59596}"/>
    <cellStyle name="Calculation 2 15 2 8" xfId="37828" xr:uid="{0D20383E-0186-4EC2-B7F8-DEB36EDDE079}"/>
    <cellStyle name="Calculation 2 15 3" xfId="599" xr:uid="{60449845-B9D4-4911-8D87-1BAAD1E7793A}"/>
    <cellStyle name="Calculation 2 15 3 2" xfId="2007" xr:uid="{50EBF2F3-D484-44D1-BC6B-16ABF4B64B2C}"/>
    <cellStyle name="Calculation 2 15 3 2 2" xfId="4691" xr:uid="{ED958D02-BDD9-4770-8DC5-31274A490ABE}"/>
    <cellStyle name="Calculation 2 15 3 2 3" xfId="6270" xr:uid="{F2D48D31-48BB-470D-B284-1994B0683046}"/>
    <cellStyle name="Calculation 2 15 3 2 4" xfId="2744" xr:uid="{91357675-165A-4411-A960-A79D129F89E7}"/>
    <cellStyle name="Calculation 2 15 3 3" xfId="3081" xr:uid="{3DEE7BEB-9694-46B9-B57F-3ABEB63AEA7C}"/>
    <cellStyle name="Calculation 2 15 3 3 2" xfId="5110" xr:uid="{3A438C8F-88A4-4C2E-A839-62D5B24B9CCA}"/>
    <cellStyle name="Calculation 2 15 3 3 3" xfId="6670" xr:uid="{2CAF3EBD-EF1C-4DF2-B886-1DB5B99EB9CA}"/>
    <cellStyle name="Calculation 2 15 3 4" xfId="3506" xr:uid="{5509FDD3-8AEE-4D81-99AB-00571380BAA1}"/>
    <cellStyle name="Calculation 2 15 3 4 2" xfId="5564" xr:uid="{B2F05D07-2021-4F86-BEF5-2DBE47011FC5}"/>
    <cellStyle name="Calculation 2 15 3 4 3" xfId="7095" xr:uid="{8AA0F814-B917-41CA-B63D-17727E73CF52}"/>
    <cellStyle name="Calculation 2 15 3 4 4" xfId="7742" xr:uid="{FC1B753C-D45D-4364-AFF9-216A4801CF1C}"/>
    <cellStyle name="Calculation 2 15 3 4 5" xfId="8314" xr:uid="{3D71772B-5B5A-4CD8-ABBE-6232B9219CBA}"/>
    <cellStyle name="Calculation 2 15 3 5" xfId="3787" xr:uid="{33DAA6FA-26B9-42DE-872E-C82236CDEFEC}"/>
    <cellStyle name="Calculation 2 15 3 5 2" xfId="5835" xr:uid="{5B0BC2BF-D6E8-4BAB-8F3C-5152B40A6F3C}"/>
    <cellStyle name="Calculation 2 15 3 5 3" xfId="7347" xr:uid="{E67B463B-791A-4090-9A56-394E42DBE3A4}"/>
    <cellStyle name="Calculation 2 15 3 5 4" xfId="7994" xr:uid="{438687B5-39DB-4B20-BB2A-FA412691F7E0}"/>
    <cellStyle name="Calculation 2 15 3 5 5" xfId="8566" xr:uid="{D1B0349B-BC3E-411E-99B4-BF8DA0A4BC7C}"/>
    <cellStyle name="Calculation 2 15 3 6" xfId="4199" xr:uid="{B72E4ADC-5DE1-4254-8618-3F73C99131B2}"/>
    <cellStyle name="Calculation 2 15 3 7" xfId="8996" xr:uid="{69F02240-4C13-42D9-AB19-4DB523C3D358}"/>
    <cellStyle name="Calculation 2 15 4" xfId="1770" xr:uid="{8777425E-5912-4675-A58F-79BBD3E0E4D4}"/>
    <cellStyle name="Calculation 2 15 4 2" xfId="4454" xr:uid="{C9739F69-DE9D-47A4-B40D-0B4C149C92CF}"/>
    <cellStyle name="Calculation 2 15 4 3" xfId="6060" xr:uid="{375B41E2-C2E5-4A44-965F-50721AB975EB}"/>
    <cellStyle name="Calculation 2 15 4 4" xfId="2549" xr:uid="{1792BE02-2D53-4EDF-9B37-D348A492D3D6}"/>
    <cellStyle name="Calculation 2 15 5" xfId="2536" xr:uid="{CC4E0F80-617D-4E03-A1F2-779BAF2E3271}"/>
    <cellStyle name="Calculation 2 15 5 2" xfId="4441" xr:uid="{54FBF06B-6436-48E8-B0A8-0BFE577A78A6}"/>
    <cellStyle name="Calculation 2 15 5 3" xfId="6047" xr:uid="{697B85FD-D97E-44E2-9922-1844EB9FF6AC}"/>
    <cellStyle name="Calculation 2 15 6" xfId="3259" xr:uid="{00ADA426-5DD4-4DB1-B7B0-563976502E0B}"/>
    <cellStyle name="Calculation 2 15 6 2" xfId="5327" xr:uid="{D1ABF543-3F6C-40E4-9F9C-8CDE2743B6BE}"/>
    <cellStyle name="Calculation 2 15 6 3" xfId="6882" xr:uid="{26156441-6CA6-4D14-864C-C2E1C12249B7}"/>
    <cellStyle name="Calculation 2 15 6 4" xfId="7532" xr:uid="{9903D2D1-F483-4F15-AEDD-8919821BABCB}"/>
    <cellStyle name="Calculation 2 15 6 5" xfId="7515" xr:uid="{6F36EC69-55B0-4B3D-B9E3-57356E5A03D5}"/>
    <cellStyle name="Calculation 2 15 7" xfId="3745" xr:uid="{5999E7C1-80D6-46D4-9CC2-BE9E995C2468}"/>
    <cellStyle name="Calculation 2 15 7 2" xfId="5793" xr:uid="{11DF401B-DDC7-4F7D-AB1B-6E95C83DB4F9}"/>
    <cellStyle name="Calculation 2 15 7 3" xfId="7305" xr:uid="{D626F245-7599-4A18-BC1E-0209C3E4B82C}"/>
    <cellStyle name="Calculation 2 15 7 4" xfId="7952" xr:uid="{4F36EBF1-2A7E-4B6B-9D75-01CE28601474}"/>
    <cellStyle name="Calculation 2 15 7 5" xfId="8524" xr:uid="{210F7EAE-F893-4E9E-AF48-F01063BE52CD}"/>
    <cellStyle name="Calculation 2 15 8" xfId="3962" xr:uid="{B0745222-5A09-4466-8EFA-8E75082EAF14}"/>
    <cellStyle name="Calculation 2 15 9" xfId="8759" xr:uid="{8FFE0536-01F7-4A61-9978-80CE9A0EF6F9}"/>
    <cellStyle name="Calculation 2 16" xfId="326" xr:uid="{F37F3D71-FB55-48F7-A975-B13375115C67}"/>
    <cellStyle name="Calculation 2 16 10" xfId="18042" xr:uid="{CB310D75-019C-49D4-840D-A0FD069932BF}"/>
    <cellStyle name="Calculation 2 16 2" xfId="542" xr:uid="{B58A553A-B3B4-45C2-AB13-C3FDEA0B8125}"/>
    <cellStyle name="Calculation 2 16 2 2" xfId="793" xr:uid="{D47FDCD8-B9DB-4928-8AE3-FECBEF7CB2C5}"/>
    <cellStyle name="Calculation 2 16 2 2 2" xfId="2192" xr:uid="{771B0821-4E1B-43B9-9FC3-2E90B49738D6}"/>
    <cellStyle name="Calculation 2 16 2 2 2 2" xfId="4876" xr:uid="{EE99BEBA-DB6C-4B4E-BA87-EA5B85BD157D}"/>
    <cellStyle name="Calculation 2 16 2 2 2 3" xfId="6437" xr:uid="{58277E7F-18DA-45C0-805D-1A8C7EFE6784}"/>
    <cellStyle name="Calculation 2 16 2 2 2 4" xfId="2893" xr:uid="{F7CCEB18-266E-4AEE-AD8B-D0C4C2AE0B3D}"/>
    <cellStyle name="Calculation 2 16 2 2 3" xfId="3213" xr:uid="{C578916D-2DD3-4D60-B28D-1A1BCF93D9D5}"/>
    <cellStyle name="Calculation 2 16 2 2 3 2" xfId="5278" xr:uid="{A55F1AD6-4034-47B1-89D1-0F5CF5025C9B}"/>
    <cellStyle name="Calculation 2 16 2 2 3 3" xfId="6837" xr:uid="{CAAC5A91-E4F7-4A0A-8500-8EC896F1BAC2}"/>
    <cellStyle name="Calculation 2 16 2 2 4" xfId="3701" xr:uid="{D6E76611-5FAB-4A95-9D6B-FA3FEC23ABE9}"/>
    <cellStyle name="Calculation 2 16 2 2 4 2" xfId="5749" xr:uid="{2F3E3B2C-5E89-4FB6-9D02-DA196C75FAC9}"/>
    <cellStyle name="Calculation 2 16 2 2 4 3" xfId="7262" xr:uid="{5302711D-1413-41F2-B291-27363291CC29}"/>
    <cellStyle name="Calculation 2 16 2 2 4 4" xfId="7909" xr:uid="{454A59F5-3754-4F22-A7DF-B95249C5806D}"/>
    <cellStyle name="Calculation 2 16 2 2 4 5" xfId="8481" xr:uid="{8CE48B80-59D1-448A-BF63-24DAE5A89285}"/>
    <cellStyle name="Calculation 2 16 2 2 5" xfId="3918" xr:uid="{381D7EA5-12AE-482B-8D72-D69BB4E620DD}"/>
    <cellStyle name="Calculation 2 16 2 2 5 2" xfId="5966" xr:uid="{7AC6DAE9-145F-4EF8-AA4E-1CAFC0ADBDF4}"/>
    <cellStyle name="Calculation 2 16 2 2 5 3" xfId="7478" xr:uid="{6F1F35A4-EDF6-49D7-92D9-AECABB597559}"/>
    <cellStyle name="Calculation 2 16 2 2 5 4" xfId="8125" xr:uid="{EB037587-9182-4AE8-8664-86E1226BF92F}"/>
    <cellStyle name="Calculation 2 16 2 2 5 5" xfId="8697" xr:uid="{B576DC81-2CE8-442C-BBF0-2B9653201411}"/>
    <cellStyle name="Calculation 2 16 2 2 6" xfId="4384" xr:uid="{300DCFC0-578E-4426-9A51-59136F48ABC4}"/>
    <cellStyle name="Calculation 2 16 2 2 7" xfId="9181" xr:uid="{C6B20223-46F3-41FA-AD3A-FDFB4EEC1451}"/>
    <cellStyle name="Calculation 2 16 2 3" xfId="1955" xr:uid="{13E33F12-FA00-4F41-B484-207A6A8136E5}"/>
    <cellStyle name="Calculation 2 16 2 3 2" xfId="4639" xr:uid="{8C2FB8AA-8B93-4847-9773-2FEA9A6FE292}"/>
    <cellStyle name="Calculation 2 16 2 3 3" xfId="6227" xr:uid="{5E2B4244-85F2-4A31-BE1E-DEBCB3CEEB94}"/>
    <cellStyle name="Calculation 2 16 2 3 4" xfId="2698" xr:uid="{78404A52-4562-4FB4-AB5C-EBCEDF6A9CF7}"/>
    <cellStyle name="Calculation 2 16 2 4" xfId="3044" xr:uid="{E407B96D-42F6-4C2C-AC12-C66A68BFF717}"/>
    <cellStyle name="Calculation 2 16 2 4 2" xfId="5067" xr:uid="{17323E15-DE69-4BEF-84FC-7AE0A832BD62}"/>
    <cellStyle name="Calculation 2 16 2 4 3" xfId="6627" xr:uid="{760CB553-4F49-4470-B572-D26C206DB9F9}"/>
    <cellStyle name="Calculation 2 16 2 5" xfId="3452" xr:uid="{838B7601-821D-45A6-A8E9-53383BDA2E35}"/>
    <cellStyle name="Calculation 2 16 2 5 2" xfId="5512" xr:uid="{16E0D1B7-9D23-4290-AB13-04579B3C1879}"/>
    <cellStyle name="Calculation 2 16 2 5 3" xfId="7049" xr:uid="{FEC4E685-D8F1-4102-982C-CB8F6F8AFF88}"/>
    <cellStyle name="Calculation 2 16 2 5 4" xfId="7699" xr:uid="{CB1A6084-1DA4-4A07-9501-941533DEC75B}"/>
    <cellStyle name="Calculation 2 16 2 5 5" xfId="8271" xr:uid="{92735EA0-331B-469B-B890-026F0BEAE396}"/>
    <cellStyle name="Calculation 2 16 2 6" xfId="4147" xr:uid="{6DA463FE-77DD-4A85-9616-96D8F7D9A957}"/>
    <cellStyle name="Calculation 2 16 2 7" xfId="8944" xr:uid="{64B2938B-F845-48D3-A8C0-B06C5365CC96}"/>
    <cellStyle name="Calculation 2 16 2 8" xfId="38059" xr:uid="{64894D02-F280-45D3-8173-F976F127885D}"/>
    <cellStyle name="Calculation 2 16 3" xfId="600" xr:uid="{727CEE37-689F-4CAD-8467-B78B200CB48C}"/>
    <cellStyle name="Calculation 2 16 3 2" xfId="2008" xr:uid="{E147E076-8CE1-4563-A884-78CB9358FCB6}"/>
    <cellStyle name="Calculation 2 16 3 2 2" xfId="4692" xr:uid="{5B6FED4D-73EA-4C7F-8951-1BCC867B3480}"/>
    <cellStyle name="Calculation 2 16 3 2 3" xfId="6271" xr:uid="{C6443D0B-64D8-41A9-82C0-D7C570DBFC6E}"/>
    <cellStyle name="Calculation 2 16 3 2 4" xfId="2745" xr:uid="{68A42F54-4073-40E7-9DEA-921F9A0446F1}"/>
    <cellStyle name="Calculation 2 16 3 3" xfId="3082" xr:uid="{C753BDB0-32EC-4C5E-B648-D14EAD192B96}"/>
    <cellStyle name="Calculation 2 16 3 3 2" xfId="5111" xr:uid="{A8B1AA91-9EDD-42BD-B1C7-55FE6BC4821C}"/>
    <cellStyle name="Calculation 2 16 3 3 3" xfId="6671" xr:uid="{753C9213-7D1F-4872-A3E7-88EA6CC9E81B}"/>
    <cellStyle name="Calculation 2 16 3 4" xfId="3507" xr:uid="{9A4B33EF-D795-4616-B090-FF3EBFC4D49D}"/>
    <cellStyle name="Calculation 2 16 3 4 2" xfId="5565" xr:uid="{245937BA-E1E6-4118-91F3-7E5F70024F0E}"/>
    <cellStyle name="Calculation 2 16 3 4 3" xfId="7096" xr:uid="{49BE98C7-B03B-43AB-A68E-295EA3D84744}"/>
    <cellStyle name="Calculation 2 16 3 4 4" xfId="7743" xr:uid="{22114746-3D7D-42F2-A26F-C8B589E97B1E}"/>
    <cellStyle name="Calculation 2 16 3 4 5" xfId="8315" xr:uid="{CD0D566D-4F21-4374-BE84-8B840555AF33}"/>
    <cellStyle name="Calculation 2 16 3 5" xfId="3788" xr:uid="{869672D6-1A21-4575-8D41-D766CFAEADD3}"/>
    <cellStyle name="Calculation 2 16 3 5 2" xfId="5836" xr:uid="{8804220F-7A62-4BB7-B7C9-11E8759B8967}"/>
    <cellStyle name="Calculation 2 16 3 5 3" xfId="7348" xr:uid="{1F518990-796D-42B4-8B8B-840F08E95323}"/>
    <cellStyle name="Calculation 2 16 3 5 4" xfId="7995" xr:uid="{63993B97-4294-4EEE-8EDC-38E1FD61E88F}"/>
    <cellStyle name="Calculation 2 16 3 5 5" xfId="8567" xr:uid="{CA0ADE9A-15E9-47DB-8D5A-E8DF479DB6EA}"/>
    <cellStyle name="Calculation 2 16 3 6" xfId="4200" xr:uid="{2EC5A010-7A16-4F55-A55E-5E1B2BB85148}"/>
    <cellStyle name="Calculation 2 16 3 7" xfId="8997" xr:uid="{028AFB33-AEC9-4267-89AC-C533E0ED1CBB}"/>
    <cellStyle name="Calculation 2 16 4" xfId="1771" xr:uid="{84E28B0F-4DCF-4311-972E-3F197D56A33E}"/>
    <cellStyle name="Calculation 2 16 4 2" xfId="4455" xr:uid="{3A2C7B77-9727-44AD-982A-DFE8908DC644}"/>
    <cellStyle name="Calculation 2 16 4 3" xfId="6061" xr:uid="{5B71432D-A72F-4DE5-860E-B6159EFFBC61}"/>
    <cellStyle name="Calculation 2 16 4 4" xfId="2550" xr:uid="{CEC37F5C-53C2-4D0D-8A57-70E863E54656}"/>
    <cellStyle name="Calculation 2 16 5" xfId="2535" xr:uid="{8D43E39F-14E9-4A47-9CC0-110655789205}"/>
    <cellStyle name="Calculation 2 16 5 2" xfId="4440" xr:uid="{C9A77425-5D14-416B-B22B-F0E7ED0AD899}"/>
    <cellStyle name="Calculation 2 16 5 3" xfId="6046" xr:uid="{394D8E34-7DC5-475C-8C11-B60C1DF27EA2}"/>
    <cellStyle name="Calculation 2 16 6" xfId="3260" xr:uid="{18305B1B-2E27-4EF2-A676-7B5F56BBBF0F}"/>
    <cellStyle name="Calculation 2 16 6 2" xfId="5328" xr:uid="{A37781C6-3E56-4D0C-B495-35FA392036EF}"/>
    <cellStyle name="Calculation 2 16 6 3" xfId="6883" xr:uid="{4AA49315-8030-464F-94BD-B05D46F53C05}"/>
    <cellStyle name="Calculation 2 16 6 4" xfId="7533" xr:uid="{2D847183-78D8-49EF-A6BB-D5C1FDF89160}"/>
    <cellStyle name="Calculation 2 16 6 5" xfId="6032" xr:uid="{E1FE06A9-BAAE-4824-A66F-87D0F7BDE919}"/>
    <cellStyle name="Calculation 2 16 7" xfId="3746" xr:uid="{A819D7F5-DE0F-4551-BC40-01829CB997D3}"/>
    <cellStyle name="Calculation 2 16 7 2" xfId="5794" xr:uid="{C2CAD937-F775-4F49-A6A6-141374E30085}"/>
    <cellStyle name="Calculation 2 16 7 3" xfId="7306" xr:uid="{291A8812-B586-4139-8B99-A560EEA6A0FA}"/>
    <cellStyle name="Calculation 2 16 7 4" xfId="7953" xr:uid="{64514A35-FE61-4721-A748-EB66629F5A35}"/>
    <cellStyle name="Calculation 2 16 7 5" xfId="8525" xr:uid="{A21D8078-FE02-4B4E-ADEB-DAF1572713BF}"/>
    <cellStyle name="Calculation 2 16 8" xfId="3963" xr:uid="{9FE9157C-557B-42CF-94BA-32E9C367759A}"/>
    <cellStyle name="Calculation 2 16 9" xfId="8760" xr:uid="{FAE738B0-9F28-4C8C-90DF-82360058B768}"/>
    <cellStyle name="Calculation 2 17" xfId="327" xr:uid="{308F0A45-9C1D-416F-A257-DCDD3BAB5FF1}"/>
    <cellStyle name="Calculation 2 17 10" xfId="17917" xr:uid="{662407D9-4A6F-45CF-9148-DB3A50E033CA}"/>
    <cellStyle name="Calculation 2 17 2" xfId="551" xr:uid="{17E4E748-29B1-46A1-95A6-8544585E35D1}"/>
    <cellStyle name="Calculation 2 17 2 2" xfId="802" xr:uid="{682EE1A6-F52F-4DA1-A25C-603E50A57A26}"/>
    <cellStyle name="Calculation 2 17 2 2 2" xfId="2201" xr:uid="{7139C27B-98C7-4A38-B9DC-C52EDCBBF61E}"/>
    <cellStyle name="Calculation 2 17 2 2 2 2" xfId="4885" xr:uid="{9E83BA7F-B33F-4834-8A8C-169B283B9F44}"/>
    <cellStyle name="Calculation 2 17 2 2 2 3" xfId="6446" xr:uid="{45E00A21-EC23-4C4E-A62B-229AFD4AA5F5}"/>
    <cellStyle name="Calculation 2 17 2 2 2 4" xfId="2900" xr:uid="{28D4C7A2-B5E0-4F09-8972-171BD0535D10}"/>
    <cellStyle name="Calculation 2 17 2 2 3" xfId="3220" xr:uid="{E447E1F6-E33C-4DDF-8A92-98FC44E4E295}"/>
    <cellStyle name="Calculation 2 17 2 2 3 2" xfId="5287" xr:uid="{55A46E40-FF9B-4CD1-AD0D-2B9779E62CAE}"/>
    <cellStyle name="Calculation 2 17 2 2 3 3" xfId="6846" xr:uid="{D9635CD8-D02C-4555-B357-8D3151616F44}"/>
    <cellStyle name="Calculation 2 17 2 2 4" xfId="3710" xr:uid="{52A4BE6C-0890-40A4-8F59-D3BC10B0374B}"/>
    <cellStyle name="Calculation 2 17 2 2 4 2" xfId="5758" xr:uid="{94A89410-A7BA-4D50-A803-95B95DBD7533}"/>
    <cellStyle name="Calculation 2 17 2 2 4 3" xfId="7271" xr:uid="{AD42E66F-61A4-47DD-A0A6-D0610B860796}"/>
    <cellStyle name="Calculation 2 17 2 2 4 4" xfId="7918" xr:uid="{2FF43BEB-F216-47ED-A55D-EA3763C7D5C9}"/>
    <cellStyle name="Calculation 2 17 2 2 4 5" xfId="8490" xr:uid="{C5958E6C-248E-465F-9E17-4055338C38D3}"/>
    <cellStyle name="Calculation 2 17 2 2 5" xfId="3925" xr:uid="{33A55F67-B2D5-4477-9FAF-A5E89CEF15C5}"/>
    <cellStyle name="Calculation 2 17 2 2 5 2" xfId="5973" xr:uid="{C3CEEF55-7DD4-4DF3-95F1-2FEBFFAB4D60}"/>
    <cellStyle name="Calculation 2 17 2 2 5 3" xfId="7485" xr:uid="{FA188018-1BEF-4607-8605-A657C0AEBB2B}"/>
    <cellStyle name="Calculation 2 17 2 2 5 4" xfId="8132" xr:uid="{B6AAE3C0-F611-4CCB-885C-5E6F3367349E}"/>
    <cellStyle name="Calculation 2 17 2 2 5 5" xfId="8704" xr:uid="{15A910BE-6AEC-447B-A823-43B869AC1B56}"/>
    <cellStyle name="Calculation 2 17 2 2 6" xfId="4393" xr:uid="{F0911CD4-E0D7-4959-A112-AD04BB426721}"/>
    <cellStyle name="Calculation 2 17 2 2 7" xfId="9190" xr:uid="{79A13EF0-24B9-49C9-9D15-34A0D363109B}"/>
    <cellStyle name="Calculation 2 17 2 3" xfId="1964" xr:uid="{5C305940-DC28-4957-BB72-87518E0EF041}"/>
    <cellStyle name="Calculation 2 17 2 3 2" xfId="4648" xr:uid="{E34A127A-C423-4BF6-9005-B495344284FF}"/>
    <cellStyle name="Calculation 2 17 2 3 3" xfId="6236" xr:uid="{66911AF5-48D2-482F-B95E-E8E5776CB246}"/>
    <cellStyle name="Calculation 2 17 2 3 4" xfId="2705" xr:uid="{2C3E3CD8-6251-48F1-853F-A3E9BBFD5D81}"/>
    <cellStyle name="Calculation 2 17 2 4" xfId="3051" xr:uid="{FB6C0AA1-4E6E-4003-83F1-69D85AFC4F38}"/>
    <cellStyle name="Calculation 2 17 2 4 2" xfId="5076" xr:uid="{7E8D805F-B2C0-48B8-AEB4-5F06A2CA2E72}"/>
    <cellStyle name="Calculation 2 17 2 4 3" xfId="6636" xr:uid="{DE55001F-8B56-4050-9637-F151F80D1603}"/>
    <cellStyle name="Calculation 2 17 2 5" xfId="3461" xr:uid="{3C4DB2E7-7545-4977-9523-5D93427CA059}"/>
    <cellStyle name="Calculation 2 17 2 5 2" xfId="5521" xr:uid="{1214EF17-C685-482A-A9A3-38FD98EDB188}"/>
    <cellStyle name="Calculation 2 17 2 5 3" xfId="7058" xr:uid="{9D5C3962-D8ED-42F0-97CF-E56DEE5F5BDF}"/>
    <cellStyle name="Calculation 2 17 2 5 4" xfId="7708" xr:uid="{064A5668-FFBD-42A4-B0CA-CC24F9B7BA58}"/>
    <cellStyle name="Calculation 2 17 2 5 5" xfId="8280" xr:uid="{EBC464F4-3B0F-484B-996D-359CAB1C886D}"/>
    <cellStyle name="Calculation 2 17 2 6" xfId="4156" xr:uid="{5423973E-2CC0-4291-92D9-58FD2CB4576B}"/>
    <cellStyle name="Calculation 2 17 2 7" xfId="8953" xr:uid="{DA5FF02F-E0FB-4515-A5A0-309F2E4CA92F}"/>
    <cellStyle name="Calculation 2 17 2 8" xfId="38024" xr:uid="{B5B38926-4997-4BFF-B5C0-B4005DF282DB}"/>
    <cellStyle name="Calculation 2 17 3" xfId="601" xr:uid="{140FD9F1-1091-4D85-98D9-9F68D9563648}"/>
    <cellStyle name="Calculation 2 17 3 2" xfId="2009" xr:uid="{5CF0624E-D88C-4E17-87F5-039143CCD8B1}"/>
    <cellStyle name="Calculation 2 17 3 2 2" xfId="4693" xr:uid="{AEAA0DAC-446E-42B9-9C6D-7AD36DE27D3E}"/>
    <cellStyle name="Calculation 2 17 3 2 3" xfId="6272" xr:uid="{5D45C9D3-61A4-47E9-8853-C9E672AC25E1}"/>
    <cellStyle name="Calculation 2 17 3 2 4" xfId="2746" xr:uid="{299C4593-FDA3-4D43-A974-D8E53DDAD760}"/>
    <cellStyle name="Calculation 2 17 3 3" xfId="3083" xr:uid="{A5BF1ED3-D7ED-4220-9883-A219234D1DE6}"/>
    <cellStyle name="Calculation 2 17 3 3 2" xfId="5112" xr:uid="{1E140751-7139-4BE6-9A81-53401F44936C}"/>
    <cellStyle name="Calculation 2 17 3 3 3" xfId="6672" xr:uid="{A06D02BB-34F1-4756-9DE2-356DA87FAB64}"/>
    <cellStyle name="Calculation 2 17 3 4" xfId="3508" xr:uid="{D9440AA4-EC36-4927-A22C-CA7230416DEB}"/>
    <cellStyle name="Calculation 2 17 3 4 2" xfId="5566" xr:uid="{8482962E-A373-4477-A624-AF79E1342222}"/>
    <cellStyle name="Calculation 2 17 3 4 3" xfId="7097" xr:uid="{BBAD1DC1-F8EC-46C9-9E71-1C3FB5CB4EB6}"/>
    <cellStyle name="Calculation 2 17 3 4 4" xfId="7744" xr:uid="{2A025736-7D91-4A40-AF8D-97C5FC3EA2E2}"/>
    <cellStyle name="Calculation 2 17 3 4 5" xfId="8316" xr:uid="{7857B508-3287-41B0-BD14-32E08B34C452}"/>
    <cellStyle name="Calculation 2 17 3 5" xfId="3789" xr:uid="{FF30601B-4EA5-4D8E-9BC7-DF408999E72E}"/>
    <cellStyle name="Calculation 2 17 3 5 2" xfId="5837" xr:uid="{34F77B12-E794-4DC9-B678-ACB549391A89}"/>
    <cellStyle name="Calculation 2 17 3 5 3" xfId="7349" xr:uid="{C5F556F2-4963-46C6-AA79-0D2EB8A4ED65}"/>
    <cellStyle name="Calculation 2 17 3 5 4" xfId="7996" xr:uid="{BC4D5965-DB04-42F0-9D66-08CF7D22B959}"/>
    <cellStyle name="Calculation 2 17 3 5 5" xfId="8568" xr:uid="{B47B140F-4B61-4AF3-8BFC-C47D23CE5CE5}"/>
    <cellStyle name="Calculation 2 17 3 6" xfId="4201" xr:uid="{86AC43AA-7D9E-46D7-8488-E7592ECE2A32}"/>
    <cellStyle name="Calculation 2 17 3 7" xfId="8998" xr:uid="{5A017CB4-2D08-4381-90EA-59DE50B72654}"/>
    <cellStyle name="Calculation 2 17 4" xfId="1772" xr:uid="{53486768-705F-4E54-B2A9-B42F56E9AC60}"/>
    <cellStyle name="Calculation 2 17 4 2" xfId="4456" xr:uid="{70FF204A-7405-4A0C-84C1-FBD9ACE992F7}"/>
    <cellStyle name="Calculation 2 17 4 3" xfId="6062" xr:uid="{AD46B9DB-85B9-4411-9AA2-081EA927EC5A}"/>
    <cellStyle name="Calculation 2 17 4 4" xfId="2551" xr:uid="{F4D0C946-E684-4B8C-8896-7402FDB39BF9}"/>
    <cellStyle name="Calculation 2 17 5" xfId="2534" xr:uid="{4A85BAC0-7B13-4C93-9619-4465BCE1528F}"/>
    <cellStyle name="Calculation 2 17 5 2" xfId="4439" xr:uid="{5B8152F4-F908-49CD-B40C-5EF1F5B1DB29}"/>
    <cellStyle name="Calculation 2 17 5 3" xfId="6045" xr:uid="{000C2817-F9D0-4670-8E71-06291239366E}"/>
    <cellStyle name="Calculation 2 17 6" xfId="3261" xr:uid="{81A06B20-063F-49ED-82B9-78AB6C0EC92D}"/>
    <cellStyle name="Calculation 2 17 6 2" xfId="5329" xr:uid="{945AF9A1-B42F-40E8-AF06-CAD077A20711}"/>
    <cellStyle name="Calculation 2 17 6 3" xfId="6884" xr:uid="{E97337F1-E654-4967-A073-0F15443E579B}"/>
    <cellStyle name="Calculation 2 17 6 4" xfId="7534" xr:uid="{CA189848-4335-465B-BFE6-69EC6FD9F2EA}"/>
    <cellStyle name="Calculation 2 17 6 5" xfId="7519" xr:uid="{BF184650-EDB7-4FBF-B77E-5E22419A4079}"/>
    <cellStyle name="Calculation 2 17 7" xfId="3747" xr:uid="{5843CF4A-81B1-46CA-85F4-145CCFB6ABFE}"/>
    <cellStyle name="Calculation 2 17 7 2" xfId="5795" xr:uid="{41CE2140-90A6-4A6C-BC72-8D7C62981F05}"/>
    <cellStyle name="Calculation 2 17 7 3" xfId="7307" xr:uid="{FE2BA4C4-8CEE-4AC2-B013-F6080EDDB130}"/>
    <cellStyle name="Calculation 2 17 7 4" xfId="7954" xr:uid="{C9D99564-6E1D-43CB-92B1-70DF0DF8CB2C}"/>
    <cellStyle name="Calculation 2 17 7 5" xfId="8526" xr:uid="{07F3205C-9876-40BE-8D82-EFA6B29F494B}"/>
    <cellStyle name="Calculation 2 17 8" xfId="3964" xr:uid="{385E07C9-4E22-4C31-A9F6-09DB6CBFBDB1}"/>
    <cellStyle name="Calculation 2 17 9" xfId="8761" xr:uid="{970163A2-C8BE-4585-B0D6-319EE6E3BC0A}"/>
    <cellStyle name="Calculation 2 18" xfId="328" xr:uid="{690BA729-7BD4-4C7E-9F10-AC8A33DCB9F2}"/>
    <cellStyle name="Calculation 2 18 10" xfId="16548" xr:uid="{0CD79B3D-BCB1-4BB3-936D-58FC51787D4A}"/>
    <cellStyle name="Calculation 2 18 2" xfId="560" xr:uid="{ED77D1D6-E468-4916-9699-F83724327915}"/>
    <cellStyle name="Calculation 2 18 2 2" xfId="811" xr:uid="{00330316-0948-4AAD-8D4E-7EFF7099BB00}"/>
    <cellStyle name="Calculation 2 18 2 2 2" xfId="2210" xr:uid="{D6321306-89E5-4148-A47F-001D7DED3DE9}"/>
    <cellStyle name="Calculation 2 18 2 2 2 2" xfId="4894" xr:uid="{657B4E5A-ED20-4D9B-845A-82E964F772C5}"/>
    <cellStyle name="Calculation 2 18 2 2 2 3" xfId="6455" xr:uid="{DAB80CA3-B306-4AC8-9775-33EE1FDF39A2}"/>
    <cellStyle name="Calculation 2 18 2 2 2 4" xfId="2909" xr:uid="{005F9E32-1340-4783-8A75-9094A70F87DB}"/>
    <cellStyle name="Calculation 2 18 2 2 3" xfId="3229" xr:uid="{4B31D29D-6C79-49AA-9ED7-48D4BDF7E7E4}"/>
    <cellStyle name="Calculation 2 18 2 2 3 2" xfId="5296" xr:uid="{8CB9B508-157D-4085-9A6A-1137E8B6093E}"/>
    <cellStyle name="Calculation 2 18 2 2 3 3" xfId="6855" xr:uid="{336423C5-3DCE-44D7-A003-19EAC0242EA4}"/>
    <cellStyle name="Calculation 2 18 2 2 4" xfId="3719" xr:uid="{7CFCB5F1-C670-4AB7-ABA5-C803ABA17236}"/>
    <cellStyle name="Calculation 2 18 2 2 4 2" xfId="5767" xr:uid="{CFF4B876-24ED-4C7D-A6EA-928CA06AFA85}"/>
    <cellStyle name="Calculation 2 18 2 2 4 3" xfId="7280" xr:uid="{7AACC21A-2777-49D7-ADA7-50654FC635F3}"/>
    <cellStyle name="Calculation 2 18 2 2 4 4" xfId="7927" xr:uid="{50FA715E-F154-4725-94C3-125FCCBB6B7B}"/>
    <cellStyle name="Calculation 2 18 2 2 4 5" xfId="8499" xr:uid="{8E6E443B-97CF-4E7C-8C7E-344AEE959571}"/>
    <cellStyle name="Calculation 2 18 2 2 5" xfId="3934" xr:uid="{075284A0-3655-4E9E-BE8E-379F1DBFCAD5}"/>
    <cellStyle name="Calculation 2 18 2 2 5 2" xfId="5982" xr:uid="{8606A91C-1F95-4946-8039-E8F3C752C75B}"/>
    <cellStyle name="Calculation 2 18 2 2 5 3" xfId="7494" xr:uid="{1AF4A060-0916-46CB-8122-5A32A00F1917}"/>
    <cellStyle name="Calculation 2 18 2 2 5 4" xfId="8141" xr:uid="{BBA2B4E7-92EC-49DA-A81E-BD40B1605588}"/>
    <cellStyle name="Calculation 2 18 2 2 5 5" xfId="8713" xr:uid="{20F70DEB-55A3-42DA-A796-E07E5BB74EEF}"/>
    <cellStyle name="Calculation 2 18 2 2 6" xfId="4402" xr:uid="{850031D5-B3C1-42FD-A118-906DEB5BEFF3}"/>
    <cellStyle name="Calculation 2 18 2 2 7" xfId="9199" xr:uid="{07EB66ED-E77E-4CA5-833A-B0F43DEBA0B0}"/>
    <cellStyle name="Calculation 2 18 2 3" xfId="1973" xr:uid="{ABC04F30-22C4-472B-91B3-D73D9CFC2905}"/>
    <cellStyle name="Calculation 2 18 2 3 2" xfId="4657" xr:uid="{FD4DD4F3-24BB-45A5-8AE3-E6BB6B1D5177}"/>
    <cellStyle name="Calculation 2 18 2 3 3" xfId="6245" xr:uid="{90289B8D-5B60-45D1-AC57-18E819C36381}"/>
    <cellStyle name="Calculation 2 18 2 3 4" xfId="2714" xr:uid="{94A097E0-BE39-4BE5-AF5E-0F5EFCAC3CAE}"/>
    <cellStyle name="Calculation 2 18 2 4" xfId="3060" xr:uid="{8AAC4040-DD20-45D3-9208-D2C121FEC60B}"/>
    <cellStyle name="Calculation 2 18 2 4 2" xfId="5085" xr:uid="{9188D09A-FF14-4F34-931A-714B30EF6E97}"/>
    <cellStyle name="Calculation 2 18 2 4 3" xfId="6645" xr:uid="{0C8B55B1-A7F9-45B8-97BE-00882E293D0F}"/>
    <cellStyle name="Calculation 2 18 2 5" xfId="3470" xr:uid="{C8065E12-D388-4B84-9D82-56AEB95AB94A}"/>
    <cellStyle name="Calculation 2 18 2 5 2" xfId="5530" xr:uid="{57315142-DCC0-46DC-9152-092292D799D4}"/>
    <cellStyle name="Calculation 2 18 2 5 3" xfId="7067" xr:uid="{1BA961B7-579D-4310-9303-F80DC2FC5031}"/>
    <cellStyle name="Calculation 2 18 2 5 4" xfId="7717" xr:uid="{1048C83F-56B5-4FD1-B1B3-4897D9951747}"/>
    <cellStyle name="Calculation 2 18 2 5 5" xfId="8289" xr:uid="{EB1BE800-DF1F-4EB5-8174-6BEC16A7D5E2}"/>
    <cellStyle name="Calculation 2 18 2 6" xfId="4165" xr:uid="{D8C5A71B-08EC-4D3A-AFA9-F78729AB1252}"/>
    <cellStyle name="Calculation 2 18 2 7" xfId="8962" xr:uid="{BD807A78-7352-4644-A863-5E176AD022ED}"/>
    <cellStyle name="Calculation 2 18 2 8" xfId="37750" xr:uid="{9B0FC330-6ADE-4F25-A5FE-D8FAE65A583F}"/>
    <cellStyle name="Calculation 2 18 3" xfId="602" xr:uid="{59349248-C07D-49E1-97FA-F891DE35A768}"/>
    <cellStyle name="Calculation 2 18 3 2" xfId="2010" xr:uid="{574A92CB-E714-4369-B593-EDCA157B82F7}"/>
    <cellStyle name="Calculation 2 18 3 2 2" xfId="4694" xr:uid="{4B9DE616-CC3C-4A30-9FAF-D33613163018}"/>
    <cellStyle name="Calculation 2 18 3 2 3" xfId="6273" xr:uid="{7AB059BF-AC6A-4034-AE53-03F2CD7E7516}"/>
    <cellStyle name="Calculation 2 18 3 2 4" xfId="2747" xr:uid="{5BB36562-655D-4FD2-818E-FED487B89984}"/>
    <cellStyle name="Calculation 2 18 3 3" xfId="3084" xr:uid="{FCEE9299-4594-4304-8769-E0C36E01855B}"/>
    <cellStyle name="Calculation 2 18 3 3 2" xfId="5113" xr:uid="{65B2F7AB-4B9D-4D5F-AF56-97400E49AE65}"/>
    <cellStyle name="Calculation 2 18 3 3 3" xfId="6673" xr:uid="{5BAC9CF2-285E-4D6A-933E-5DCFB0897AE6}"/>
    <cellStyle name="Calculation 2 18 3 4" xfId="3509" xr:uid="{FB2B13C0-2D78-49A2-8564-9B15FAE3A772}"/>
    <cellStyle name="Calculation 2 18 3 4 2" xfId="5567" xr:uid="{1F61FB61-B37C-4A2F-8F20-DEA998A8B31E}"/>
    <cellStyle name="Calculation 2 18 3 4 3" xfId="7098" xr:uid="{103D2B52-4D0A-45A1-AA9B-46744E86E54A}"/>
    <cellStyle name="Calculation 2 18 3 4 4" xfId="7745" xr:uid="{B25395A0-BFB4-4B45-AD32-8C1285C62E94}"/>
    <cellStyle name="Calculation 2 18 3 4 5" xfId="8317" xr:uid="{1D0CBC24-BF6F-48F4-99CD-DA826A0CF1D7}"/>
    <cellStyle name="Calculation 2 18 3 5" xfId="3790" xr:uid="{B5CA23E8-9683-4A87-927E-21DBD3065595}"/>
    <cellStyle name="Calculation 2 18 3 5 2" xfId="5838" xr:uid="{89CB69D4-1736-42E9-8848-3B75BAA7F0A9}"/>
    <cellStyle name="Calculation 2 18 3 5 3" xfId="7350" xr:uid="{8BE6B408-106D-4555-B076-028BAAF105B4}"/>
    <cellStyle name="Calculation 2 18 3 5 4" xfId="7997" xr:uid="{8F6CAFAC-D95E-4A86-AF20-9229511C493D}"/>
    <cellStyle name="Calculation 2 18 3 5 5" xfId="8569" xr:uid="{7119B3ED-06A6-47A8-A40A-03D25191A443}"/>
    <cellStyle name="Calculation 2 18 3 6" xfId="4202" xr:uid="{D40E802E-3B10-4CB8-A736-434AB0287ADF}"/>
    <cellStyle name="Calculation 2 18 3 7" xfId="8999" xr:uid="{B16A7379-3DA6-4C62-9592-598A27E84C33}"/>
    <cellStyle name="Calculation 2 18 4" xfId="1773" xr:uid="{2DFCF7BE-80D3-4082-B734-CFED008E6ED5}"/>
    <cellStyle name="Calculation 2 18 4 2" xfId="4457" xr:uid="{DA7536F8-6738-4BF8-9774-8C0746566DA3}"/>
    <cellStyle name="Calculation 2 18 4 3" xfId="6063" xr:uid="{F57DAB39-627D-443B-A972-D2A1CF8BFC63}"/>
    <cellStyle name="Calculation 2 18 4 4" xfId="2552" xr:uid="{227B5B81-A505-4B7E-884B-9EB648D27002}"/>
    <cellStyle name="Calculation 2 18 5" xfId="2533" xr:uid="{9A45FA97-E217-4C56-BCFA-0092CAC2FD0D}"/>
    <cellStyle name="Calculation 2 18 5 2" xfId="4438" xr:uid="{FAF873AD-0A55-4F52-9FD8-A2B5A70187C0}"/>
    <cellStyle name="Calculation 2 18 5 3" xfId="6044" xr:uid="{7A56AF77-C924-4463-AF6E-215A41630D37}"/>
    <cellStyle name="Calculation 2 18 6" xfId="3262" xr:uid="{45C76E24-2DD9-4A9C-8C58-219D138CFF39}"/>
    <cellStyle name="Calculation 2 18 6 2" xfId="5330" xr:uid="{95CC31BC-8979-454A-853C-4703790CDE93}"/>
    <cellStyle name="Calculation 2 18 6 3" xfId="6885" xr:uid="{279E8873-F7E6-4376-994F-4FA9CF13072A}"/>
    <cellStyle name="Calculation 2 18 6 4" xfId="7535" xr:uid="{37574151-4BEA-48F7-B5B3-4F047DAA897C}"/>
    <cellStyle name="Calculation 2 18 6 5" xfId="7512" xr:uid="{64E52D8D-C427-4F03-80EF-118F2C990ADD}"/>
    <cellStyle name="Calculation 2 18 7" xfId="3748" xr:uid="{F46744B8-E2A1-45AD-8F8E-D3DEF974765F}"/>
    <cellStyle name="Calculation 2 18 7 2" xfId="5796" xr:uid="{E952C856-BCF8-4B94-88B4-2F52E0BAA7C6}"/>
    <cellStyle name="Calculation 2 18 7 3" xfId="7308" xr:uid="{05D7125C-F48A-4BD3-9675-1715B2380974}"/>
    <cellStyle name="Calculation 2 18 7 4" xfId="7955" xr:uid="{D83E2A3E-67B9-4F24-802C-06B1834198DE}"/>
    <cellStyle name="Calculation 2 18 7 5" xfId="8527" xr:uid="{88D72879-65C0-4311-9E1C-F56FA679F740}"/>
    <cellStyle name="Calculation 2 18 8" xfId="3965" xr:uid="{D4A864EB-3956-49F5-ADC6-46DB8E86E4CD}"/>
    <cellStyle name="Calculation 2 18 9" xfId="8762" xr:uid="{11F5FC52-5925-4AC7-9640-B92C2672FA06}"/>
    <cellStyle name="Calculation 2 19" xfId="329" xr:uid="{418D7AB1-60FE-46E8-8A25-14F2B2EB4BA0}"/>
    <cellStyle name="Calculation 2 19 10" xfId="17989" xr:uid="{3FEAF133-2A26-4B5C-8351-B45E3E43FF48}"/>
    <cellStyle name="Calculation 2 19 2" xfId="559" xr:uid="{FC319A4E-C209-45AD-B809-3199A961DC94}"/>
    <cellStyle name="Calculation 2 19 2 2" xfId="810" xr:uid="{1D00D13C-A2F5-49FD-B933-D3C566EF9D8A}"/>
    <cellStyle name="Calculation 2 19 2 2 2" xfId="2209" xr:uid="{87ED0E54-ADE7-4FEA-A1B4-97443B67BACD}"/>
    <cellStyle name="Calculation 2 19 2 2 2 2" xfId="4893" xr:uid="{60709AB5-AD10-4B7C-904C-7D62503C0050}"/>
    <cellStyle name="Calculation 2 19 2 2 2 3" xfId="6454" xr:uid="{02094ED5-AB01-4240-B07B-4C789B37D4B8}"/>
    <cellStyle name="Calculation 2 19 2 2 2 4" xfId="2908" xr:uid="{D7C63254-A69B-480D-A6BA-A358D3BA3337}"/>
    <cellStyle name="Calculation 2 19 2 2 3" xfId="3228" xr:uid="{6C766E48-9DF9-40B1-A139-541EB62A3FB4}"/>
    <cellStyle name="Calculation 2 19 2 2 3 2" xfId="5295" xr:uid="{31FAAAD5-363A-4F71-8A03-6E382E6C0D2A}"/>
    <cellStyle name="Calculation 2 19 2 2 3 3" xfId="6854" xr:uid="{712AC3BE-E8C2-4997-B94C-6368D00FF6CC}"/>
    <cellStyle name="Calculation 2 19 2 2 4" xfId="3718" xr:uid="{79749AF3-6FBC-4FDC-9859-6CD89DD306FD}"/>
    <cellStyle name="Calculation 2 19 2 2 4 2" xfId="5766" xr:uid="{0A2CE5E3-6A00-474C-BF83-85D35B81DF94}"/>
    <cellStyle name="Calculation 2 19 2 2 4 3" xfId="7279" xr:uid="{06FE2FC2-13EA-4364-AC1B-7391E6C6748B}"/>
    <cellStyle name="Calculation 2 19 2 2 4 4" xfId="7926" xr:uid="{008F3975-D9E1-4A47-8411-FCD7CF047A50}"/>
    <cellStyle name="Calculation 2 19 2 2 4 5" xfId="8498" xr:uid="{D31D24DC-7F0E-413B-BC89-7B2B72D76C98}"/>
    <cellStyle name="Calculation 2 19 2 2 5" xfId="3933" xr:uid="{3EBA9308-013A-4A5D-B07C-168539808199}"/>
    <cellStyle name="Calculation 2 19 2 2 5 2" xfId="5981" xr:uid="{6E03D336-EC4F-445A-822E-017269D7CD07}"/>
    <cellStyle name="Calculation 2 19 2 2 5 3" xfId="7493" xr:uid="{9B7C8DF7-E164-4634-8C41-62C044631167}"/>
    <cellStyle name="Calculation 2 19 2 2 5 4" xfId="8140" xr:uid="{2448BA67-AC62-4D40-9398-1CF89E8DAD8C}"/>
    <cellStyle name="Calculation 2 19 2 2 5 5" xfId="8712" xr:uid="{9AB040FD-0C45-471D-A5F3-D6536B3B81BD}"/>
    <cellStyle name="Calculation 2 19 2 2 6" xfId="4401" xr:uid="{9F8807D1-DAB1-4F2B-BE4D-43E970C5C71A}"/>
    <cellStyle name="Calculation 2 19 2 2 7" xfId="9198" xr:uid="{8AA18D6D-5444-47D1-9531-3038AB016E55}"/>
    <cellStyle name="Calculation 2 19 2 3" xfId="1972" xr:uid="{93AA6DBB-602D-4FC4-B351-77B81432A738}"/>
    <cellStyle name="Calculation 2 19 2 3 2" xfId="4656" xr:uid="{50F8E737-0E24-4509-89EA-522C75FB03F1}"/>
    <cellStyle name="Calculation 2 19 2 3 3" xfId="6244" xr:uid="{05A644DA-08AF-45C5-9FC0-4377F3D5013E}"/>
    <cellStyle name="Calculation 2 19 2 3 4" xfId="2713" xr:uid="{F1041D57-D49D-4139-9973-E18191E36BAE}"/>
    <cellStyle name="Calculation 2 19 2 4" xfId="3059" xr:uid="{2B3F1B1C-6A6A-44D1-9285-82E6DC07AA0D}"/>
    <cellStyle name="Calculation 2 19 2 4 2" xfId="5084" xr:uid="{D0CD4103-D1B5-42E4-B9A8-563CEDDDC2D0}"/>
    <cellStyle name="Calculation 2 19 2 4 3" xfId="6644" xr:uid="{1701EEA4-B5EF-463B-9DE9-61EB188BCC92}"/>
    <cellStyle name="Calculation 2 19 2 5" xfId="3469" xr:uid="{D4E27E39-414F-4E28-8B82-C229187D0BEB}"/>
    <cellStyle name="Calculation 2 19 2 5 2" xfId="5529" xr:uid="{B5FDEADB-72CF-4443-9507-5333D244C664}"/>
    <cellStyle name="Calculation 2 19 2 5 3" xfId="7066" xr:uid="{992CB97D-963B-4B71-BFCC-FBDF92957459}"/>
    <cellStyle name="Calculation 2 19 2 5 4" xfId="7716" xr:uid="{816BC217-DB64-415E-92D4-E271EBAB6CCF}"/>
    <cellStyle name="Calculation 2 19 2 5 5" xfId="8288" xr:uid="{8D9E100B-7119-47AA-8987-F5934F6F3E3B}"/>
    <cellStyle name="Calculation 2 19 2 6" xfId="4164" xr:uid="{14BF10CC-2798-4CE7-AF13-FD4A1042B038}"/>
    <cellStyle name="Calculation 2 19 2 7" xfId="8961" xr:uid="{87716EB4-8F1B-4275-8C74-070421C2A235}"/>
    <cellStyle name="Calculation 2 19 2 8" xfId="38044" xr:uid="{8D68513E-607F-459D-A3F7-783B0F23FA9D}"/>
    <cellStyle name="Calculation 2 19 3" xfId="603" xr:uid="{48175F56-06B0-47D5-9B35-0F46D47D359C}"/>
    <cellStyle name="Calculation 2 19 3 2" xfId="2011" xr:uid="{49857E91-95CE-4E9D-9012-819E3835082E}"/>
    <cellStyle name="Calculation 2 19 3 2 2" xfId="4695" xr:uid="{98BB4BE6-72D3-483A-B2C0-21F78A52C2C4}"/>
    <cellStyle name="Calculation 2 19 3 2 3" xfId="6274" xr:uid="{2B6F70BD-EA06-4FD5-8501-89529896B454}"/>
    <cellStyle name="Calculation 2 19 3 2 4" xfId="2748" xr:uid="{6A218FE0-77A5-4932-9F3D-21B411C4043B}"/>
    <cellStyle name="Calculation 2 19 3 3" xfId="3085" xr:uid="{9F458B5C-92B0-4132-97FF-4E8ADBD420A5}"/>
    <cellStyle name="Calculation 2 19 3 3 2" xfId="5114" xr:uid="{9BAAE5FE-D5CD-4674-AC61-5E35D0F96843}"/>
    <cellStyle name="Calculation 2 19 3 3 3" xfId="6674" xr:uid="{16CA7D44-3ED0-4F14-A04D-9E5C848631A3}"/>
    <cellStyle name="Calculation 2 19 3 4" xfId="3510" xr:uid="{DCC48FF8-8D74-4BE4-A6E1-DE3D63F11C3B}"/>
    <cellStyle name="Calculation 2 19 3 4 2" xfId="5568" xr:uid="{11EA0CEF-2877-44D4-B305-994A17B0F637}"/>
    <cellStyle name="Calculation 2 19 3 4 3" xfId="7099" xr:uid="{A64157DF-EB89-4168-A8B6-9D4F4B6D7765}"/>
    <cellStyle name="Calculation 2 19 3 4 4" xfId="7746" xr:uid="{40531C54-253A-4E84-AC9A-186BA12D41FF}"/>
    <cellStyle name="Calculation 2 19 3 4 5" xfId="8318" xr:uid="{C99B9FC3-02A2-4C3B-AFB6-DF56377A3FA7}"/>
    <cellStyle name="Calculation 2 19 3 5" xfId="3791" xr:uid="{8C405296-F314-43FF-B8DE-F4FB3F8D9321}"/>
    <cellStyle name="Calculation 2 19 3 5 2" xfId="5839" xr:uid="{F4E4AF3F-5B0C-4C5E-ACE9-2936DAE65745}"/>
    <cellStyle name="Calculation 2 19 3 5 3" xfId="7351" xr:uid="{9A0A7AA6-1ED9-4706-A02C-5F86A8D70A1C}"/>
    <cellStyle name="Calculation 2 19 3 5 4" xfId="7998" xr:uid="{ED255F1A-6F70-4F6D-BCEF-371301AD9804}"/>
    <cellStyle name="Calculation 2 19 3 5 5" xfId="8570" xr:uid="{5BF84805-2D74-40B7-9933-7988139EF3E4}"/>
    <cellStyle name="Calculation 2 19 3 6" xfId="4203" xr:uid="{E46E90E8-413D-408F-978F-AE6FE812DCF6}"/>
    <cellStyle name="Calculation 2 19 3 7" xfId="9000" xr:uid="{0AEE131B-A8FD-4D37-9728-C9B52F827284}"/>
    <cellStyle name="Calculation 2 19 4" xfId="1774" xr:uid="{24556C79-08AB-445C-9898-32EFC033828A}"/>
    <cellStyle name="Calculation 2 19 4 2" xfId="4458" xr:uid="{AAE6E13C-7F29-40D0-B0C3-4C293DAEED28}"/>
    <cellStyle name="Calculation 2 19 4 3" xfId="6064" xr:uid="{874BE381-F980-403E-B993-B1020414B1AC}"/>
    <cellStyle name="Calculation 2 19 4 4" xfId="2553" xr:uid="{95F4445E-CD97-4811-AEA9-24D06F356B76}"/>
    <cellStyle name="Calculation 2 19 5" xfId="2532" xr:uid="{ABFCDC13-0093-4F5E-BC48-AEE77CBF8D78}"/>
    <cellStyle name="Calculation 2 19 5 2" xfId="4437" xr:uid="{EA4E51F3-DC46-4DDE-8661-A4E4161A4502}"/>
    <cellStyle name="Calculation 2 19 5 3" xfId="6043" xr:uid="{EC02BFC8-AFD7-4894-B994-5F551C082291}"/>
    <cellStyle name="Calculation 2 19 6" xfId="3263" xr:uid="{ADCFC916-53C7-46D3-B165-DFA94FC51668}"/>
    <cellStyle name="Calculation 2 19 6 2" xfId="5331" xr:uid="{BF2BB157-8989-4082-8B61-515E8F82DDD8}"/>
    <cellStyle name="Calculation 2 19 6 3" xfId="6886" xr:uid="{02F2DC0C-67F0-429F-92A7-AC49DFE67194}"/>
    <cellStyle name="Calculation 2 19 6 4" xfId="7536" xr:uid="{79649FD8-D192-4283-945E-61126053CEB3}"/>
    <cellStyle name="Calculation 2 19 6 5" xfId="7525" xr:uid="{A5CA8211-8B36-4CAF-AD12-DEA96B2E7D5C}"/>
    <cellStyle name="Calculation 2 19 7" xfId="3749" xr:uid="{D49E8017-12BA-4C4D-BD08-DAFDA8156CDE}"/>
    <cellStyle name="Calculation 2 19 7 2" xfId="5797" xr:uid="{0F5995BA-1689-4513-93F7-B4781C4D24DD}"/>
    <cellStyle name="Calculation 2 19 7 3" xfId="7309" xr:uid="{6E28C5ED-0394-40E4-9418-0280BCF3FBA8}"/>
    <cellStyle name="Calculation 2 19 7 4" xfId="7956" xr:uid="{F660B6E8-5DD9-43CF-937F-2F2CDCFCD03A}"/>
    <cellStyle name="Calculation 2 19 7 5" xfId="8528" xr:uid="{F78E3ED4-7A59-4888-A350-340954DB9C57}"/>
    <cellStyle name="Calculation 2 19 8" xfId="3966" xr:uid="{75167010-753B-4CBE-9FD6-130181EAA6A8}"/>
    <cellStyle name="Calculation 2 19 9" xfId="8763" xr:uid="{8340B0DE-5400-48A6-BF45-A9C34227EA74}"/>
    <cellStyle name="Calculation 2 2" xfId="330" xr:uid="{057FE4D0-1319-4B08-9BE1-05EF9178EC88}"/>
    <cellStyle name="Calculation 2 2 10" xfId="16643" xr:uid="{BE30BDD5-579C-4FBF-B60B-3234803B4CB2}"/>
    <cellStyle name="Calculation 2 2 10 2" xfId="37772" xr:uid="{401B0F0E-6BF7-4615-8874-2E2D16A404D3}"/>
    <cellStyle name="Calculation 2 2 11" xfId="17546" xr:uid="{86A4CCBE-13C8-4178-B054-9AD0C888E340}"/>
    <cellStyle name="Calculation 2 2 11 2" xfId="37949" xr:uid="{14B531ED-9E73-4360-9DDC-53AE6849B428}"/>
    <cellStyle name="Calculation 2 2 12" xfId="16826" xr:uid="{55040784-DD44-419C-8618-FB605E022EF4}"/>
    <cellStyle name="Calculation 2 2 12 2" xfId="37808" xr:uid="{F15D0168-5090-4FF1-8BCD-9ECE6E81F5BE}"/>
    <cellStyle name="Calculation 2 2 13" xfId="17496" xr:uid="{A11A3FC7-F1A3-4B75-B87A-6BBDFF25E25E}"/>
    <cellStyle name="Calculation 2 2 13 2" xfId="37939" xr:uid="{A864673B-0584-4ACE-AEB3-53E421355E21}"/>
    <cellStyle name="Calculation 2 2 14" xfId="17865" xr:uid="{098BF9D6-B778-497C-B51D-72EFCF17C67A}"/>
    <cellStyle name="Calculation 2 2 14 2" xfId="38013" xr:uid="{788F1670-6963-4EB3-AE26-985120229B9A}"/>
    <cellStyle name="Calculation 2 2 15" xfId="16584" xr:uid="{F03B97A3-9D65-423B-A2AA-E9D4D96FDC11}"/>
    <cellStyle name="Calculation 2 2 15 2" xfId="37759" xr:uid="{1EB282F1-DA47-46AE-95BC-117F8002A1A9}"/>
    <cellStyle name="Calculation 2 2 16" xfId="17637" xr:uid="{CE618F4A-389D-497E-A33D-E072A0E17AE6}"/>
    <cellStyle name="Calculation 2 2 16 2" xfId="37974" xr:uid="{C356FECE-5F12-4B33-A433-EE7BD7D0DED9}"/>
    <cellStyle name="Calculation 2 2 17" xfId="16757" xr:uid="{FCEE73FD-C9B0-46E5-98BF-57E6DD533451}"/>
    <cellStyle name="Calculation 2 2 17 2" xfId="37794" xr:uid="{720DDDAD-7B38-4279-B7DA-CA3DDE83BC9A}"/>
    <cellStyle name="Calculation 2 2 18" xfId="18176" xr:uid="{2EE1DAD1-11B3-443C-965F-C9BBB56EEB84}"/>
    <cellStyle name="Calculation 2 2 18 2" xfId="38092" xr:uid="{3166B447-528E-4486-ABC4-19EB5B345216}"/>
    <cellStyle name="Calculation 2 2 19" xfId="16367" xr:uid="{4AD66F0B-5ECC-4135-A821-9ED768942575}"/>
    <cellStyle name="Calculation 2 2 19 2" xfId="37709" xr:uid="{F4F1529F-B68D-439A-A06E-DAC95467AD3A}"/>
    <cellStyle name="Calculation 2 2 2" xfId="477" xr:uid="{98D52D11-CC96-40FC-A70B-E52D69AB97E5}"/>
    <cellStyle name="Calculation 2 2 2 10" xfId="17776" xr:uid="{03662321-4881-4605-B469-6F747E4607D8}"/>
    <cellStyle name="Calculation 2 2 2 10 2" xfId="37991" xr:uid="{23E499B9-0814-4EC4-8C33-3CF8B2EA2DB3}"/>
    <cellStyle name="Calculation 2 2 2 11" xfId="16655" xr:uid="{D74CB979-A349-46E0-9410-C7389BEA6700}"/>
    <cellStyle name="Calculation 2 2 2 11 2" xfId="37776" xr:uid="{2A2E8475-2AC4-48C9-AED8-77D721FB6636}"/>
    <cellStyle name="Calculation 2 2 2 12" xfId="18100" xr:uid="{DD7A0D4E-93AD-4DF9-A7D1-9AC9C2577280}"/>
    <cellStyle name="Calculation 2 2 2 12 2" xfId="38073" xr:uid="{FCB5A165-A22B-4FA9-A6CB-E017ADD068AE}"/>
    <cellStyle name="Calculation 2 2 2 13" xfId="16431" xr:uid="{84D94F61-5C94-4DDD-84D2-5637F80D21BB}"/>
    <cellStyle name="Calculation 2 2 2 13 2" xfId="37725" xr:uid="{42F493A8-3EF1-4C5D-BEA6-B64B107941C5}"/>
    <cellStyle name="Calculation 2 2 2 14" xfId="18086" xr:uid="{5E98E05A-B7D8-48E3-98D7-D31F8A7976F4}"/>
    <cellStyle name="Calculation 2 2 2 14 2" xfId="38068" xr:uid="{93688648-95CD-4797-98DD-8DC05FDF29A3}"/>
    <cellStyle name="Calculation 2 2 2 15" xfId="16439" xr:uid="{2F2B664E-9105-453C-A5DC-8EED75B6AA9D}"/>
    <cellStyle name="Calculation 2 2 2 15 2" xfId="37726" xr:uid="{05B0ADD0-636A-4808-82B9-436A8B84CC3B}"/>
    <cellStyle name="Calculation 2 2 2 16" xfId="17579" xr:uid="{F5EB3ABC-D1CB-429A-B498-ECBFD14926F1}"/>
    <cellStyle name="Calculation 2 2 2 16 2" xfId="37957" xr:uid="{4EC52B58-586B-4989-AF61-7B157AF88CE4}"/>
    <cellStyle name="Calculation 2 2 2 17" xfId="16798" xr:uid="{18D723D4-E628-4E5A-A619-BF902EB8A75B}"/>
    <cellStyle name="Calculation 2 2 2 17 2" xfId="37802" xr:uid="{75351379-BF3A-4E85-A9A8-FB060A8FF773}"/>
    <cellStyle name="Calculation 2 2 2 18" xfId="18097" xr:uid="{C01E89CE-DB33-4021-B9A2-252DE91B9659}"/>
    <cellStyle name="Calculation 2 2 2 18 2" xfId="38072" xr:uid="{AA58ECAB-51F9-4D5C-BDDC-56ACE2E28439}"/>
    <cellStyle name="Calculation 2 2 2 19" xfId="19371" xr:uid="{ECF1AD27-5725-46DB-9434-8C7F29A41895}"/>
    <cellStyle name="Calculation 2 2 2 19 2" xfId="21476" xr:uid="{CCFD793D-3E84-46D5-AAF8-659F4EA3C45D}"/>
    <cellStyle name="Calculation 2 2 2 19 2 2" xfId="38810" xr:uid="{98F1778B-E321-4AB6-8D0E-C1F32DD745F3}"/>
    <cellStyle name="Calculation 2 2 2 19 3" xfId="38359" xr:uid="{9762484F-7BD4-4B7F-A0F2-3DED3763C964}"/>
    <cellStyle name="Calculation 2 2 2 2" xfId="728" xr:uid="{73A2E5A8-ED33-47B2-9E33-D7EB36DFBD17}"/>
    <cellStyle name="Calculation 2 2 2 2 10" xfId="16622" xr:uid="{51BCA47B-45B1-4BCD-BB20-FC9E3DF1E64D}"/>
    <cellStyle name="Calculation 2 2 2 2 10 2" xfId="37767" xr:uid="{211B08EA-D586-4C3B-8218-97705D3487C5}"/>
    <cellStyle name="Calculation 2 2 2 2 11" xfId="17979" xr:uid="{288A1EC9-7712-42EF-963A-F22A3F21963C}"/>
    <cellStyle name="Calculation 2 2 2 2 11 2" xfId="38042" xr:uid="{44D38968-9438-4E2A-86AC-35BDF20978C3}"/>
    <cellStyle name="Calculation 2 2 2 2 12" xfId="16502" xr:uid="{5FC3422A-0115-471B-8F1D-5583D5A347C0}"/>
    <cellStyle name="Calculation 2 2 2 2 12 2" xfId="37738" xr:uid="{9A44D663-81B4-43E0-AF1E-B04C32FA16E3}"/>
    <cellStyle name="Calculation 2 2 2 2 13" xfId="17493" xr:uid="{7F1E8909-324A-42BC-824C-BE341AC34216}"/>
    <cellStyle name="Calculation 2 2 2 2 13 2" xfId="37938" xr:uid="{5F6B50FC-8963-4C64-8D10-72C07CC54F28}"/>
    <cellStyle name="Calculation 2 2 2 2 14" xfId="16869" xr:uid="{9B81E3FE-AEE2-4BD7-8E23-9A0DF21B39E9}"/>
    <cellStyle name="Calculation 2 2 2 2 14 2" xfId="37817" xr:uid="{96DD6990-3595-4751-A21F-F02D4CEE1DDC}"/>
    <cellStyle name="Calculation 2 2 2 2 15" xfId="17930" xr:uid="{F965D988-E359-4F4E-A7A4-B25F1A81EBAD}"/>
    <cellStyle name="Calculation 2 2 2 2 15 2" xfId="38027" xr:uid="{2A456D52-4613-49E8-A084-8463D202B5AD}"/>
    <cellStyle name="Calculation 2 2 2 2 16" xfId="16541" xr:uid="{FFD23FB7-0186-4EB0-B023-E4F1286F1F35}"/>
    <cellStyle name="Calculation 2 2 2 2 16 2" xfId="37749" xr:uid="{56056C86-52C0-4C78-B6D7-C10FA793298C}"/>
    <cellStyle name="Calculation 2 2 2 2 17" xfId="17631" xr:uid="{27F89D49-AA2F-4F4A-962C-3AA4D5316E93}"/>
    <cellStyle name="Calculation 2 2 2 2 17 2" xfId="37972" xr:uid="{EB0E88C2-C421-477A-886A-87E5A39D0168}"/>
    <cellStyle name="Calculation 2 2 2 2 18" xfId="17303" xr:uid="{DD70CB9A-547D-4920-A9C4-7CCEE08C6D1D}"/>
    <cellStyle name="Calculation 2 2 2 2 18 2" xfId="21923" xr:uid="{A98EFBA5-72D1-4D35-8059-CAAD0AAAEB29}"/>
    <cellStyle name="Calculation 2 2 2 2 18 2 2" xfId="38914" xr:uid="{5F8E6751-5C18-4890-B0EE-7AEDCB082BE7}"/>
    <cellStyle name="Calculation 2 2 2 2 18 3" xfId="37899" xr:uid="{5B8ACF2B-5D11-43D3-B4C3-E0BD99838A25}"/>
    <cellStyle name="Calculation 2 2 2 2 19" xfId="21567" xr:uid="{DD4A5791-EB19-4E22-9D84-18C0573A139B}"/>
    <cellStyle name="Calculation 2 2 2 2 19 2" xfId="38835" xr:uid="{AFBA1FAB-0797-4EA3-8F3E-D78D442114A2}"/>
    <cellStyle name="Calculation 2 2 2 2 2" xfId="2129" xr:uid="{1FC2AE07-63AD-465B-8F8A-8F52FDD980AC}"/>
    <cellStyle name="Calculation 2 2 2 2 2 10" xfId="18978" xr:uid="{1E07BA12-5ADF-43DD-A1A9-B767A585DC09}"/>
    <cellStyle name="Calculation 2 2 2 2 2 10 2" xfId="38270" xr:uid="{A0E10040-7115-4F8D-BBD9-4587FDA65075}"/>
    <cellStyle name="Calculation 2 2 2 2 2 11" xfId="19091" xr:uid="{4A182397-D65E-40A3-A765-86C4663C0D79}"/>
    <cellStyle name="Calculation 2 2 2 2 2 11 2" xfId="38294" xr:uid="{C46760FE-1373-4600-92F9-CFBF1ED2BDA0}"/>
    <cellStyle name="Calculation 2 2 2 2 2 12" xfId="19204" xr:uid="{DB32A4A8-4C3C-4C82-B5A4-3D8D2D9510A6}"/>
    <cellStyle name="Calculation 2 2 2 2 2 12 2" xfId="38320" xr:uid="{42E8D633-CBAB-4F97-A1EE-6D9D3A9E332B}"/>
    <cellStyle name="Calculation 2 2 2 2 2 13" xfId="19316" xr:uid="{248C4EB4-3759-4F48-A6F1-C4CD35EC02D5}"/>
    <cellStyle name="Calculation 2 2 2 2 2 13 2" xfId="38346" xr:uid="{B9B7295A-4C92-4F06-A56D-8189CB67809D}"/>
    <cellStyle name="Calculation 2 2 2 2 2 14" xfId="19431" xr:uid="{63CC7DFA-E005-457C-98C4-1EDC9EE2F515}"/>
    <cellStyle name="Calculation 2 2 2 2 2 14 2" xfId="38371" xr:uid="{6343E50E-CC75-44FA-8CFA-5C7F66969185}"/>
    <cellStyle name="Calculation 2 2 2 2 2 15" xfId="19543" xr:uid="{2DD0ABDE-C257-443A-942F-558061AC24A5}"/>
    <cellStyle name="Calculation 2 2 2 2 2 15 2" xfId="38399" xr:uid="{EF305307-C6EF-4BE8-937B-7C0893F0BDC3}"/>
    <cellStyle name="Calculation 2 2 2 2 2 16" xfId="19656" xr:uid="{C6C956D8-9A5C-411C-9D67-830E239CC76C}"/>
    <cellStyle name="Calculation 2 2 2 2 2 16 2" xfId="38425" xr:uid="{9FC47B41-1296-40D4-8447-C0C68B9C816F}"/>
    <cellStyle name="Calculation 2 2 2 2 2 17" xfId="19781" xr:uid="{E287640D-36AD-4415-A389-82E65057E1FE}"/>
    <cellStyle name="Calculation 2 2 2 2 2 17 2" xfId="38455" xr:uid="{C48EA159-4117-4EFD-8881-6CA3AAE8B1FE}"/>
    <cellStyle name="Calculation 2 2 2 2 2 18" xfId="19882" xr:uid="{4C2E5207-A9EB-4FC2-A356-F5B7126F825B}"/>
    <cellStyle name="Calculation 2 2 2 2 2 18 2" xfId="21182" xr:uid="{5B899793-B943-41B9-81F2-FF1553576510}"/>
    <cellStyle name="Calculation 2 2 2 2 2 18 2 2" xfId="38746" xr:uid="{89A3B948-AD27-4EEF-AF65-80B5BC988CE0}"/>
    <cellStyle name="Calculation 2 2 2 2 2 18 3" xfId="38478" xr:uid="{C7234CA0-1044-4355-809B-C92A1894741E}"/>
    <cellStyle name="Calculation 2 2 2 2 2 19" xfId="20980" xr:uid="{ED38210F-B21D-4F41-9595-88932DE1EC86}"/>
    <cellStyle name="Calculation 2 2 2 2 2 19 2" xfId="38702" xr:uid="{C5F4313C-1F2B-4CFC-965B-C74A9AE7D3F5}"/>
    <cellStyle name="Calculation 2 2 2 2 2 2" xfId="4813" xr:uid="{6775C617-90B1-4C38-87F4-5393D8D3942F}"/>
    <cellStyle name="Calculation 2 2 2 2 2 2 10" xfId="19118" xr:uid="{81669BB6-94A7-49D7-A6FB-D64BCC6A67BD}"/>
    <cellStyle name="Calculation 2 2 2 2 2 2 10 2" xfId="38303" xr:uid="{9EC9503D-79F4-4F19-A0F9-7A5C281C74AF}"/>
    <cellStyle name="Calculation 2 2 2 2 2 2 11" xfId="19231" xr:uid="{E97DBD62-48A7-4F92-AE2A-148546748648}"/>
    <cellStyle name="Calculation 2 2 2 2 2 2 11 2" xfId="38329" xr:uid="{3DC2B52E-0946-4467-940E-C29F04FB0101}"/>
    <cellStyle name="Calculation 2 2 2 2 2 2 12" xfId="19343" xr:uid="{EB611990-71A0-4970-922C-EDB3C980EC2D}"/>
    <cellStyle name="Calculation 2 2 2 2 2 2 12 2" xfId="38355" xr:uid="{391D35E2-3355-42FE-A8D7-5E3916C966C3}"/>
    <cellStyle name="Calculation 2 2 2 2 2 2 13" xfId="19458" xr:uid="{674E2D18-FB21-4F57-9CA4-229C87D06634}"/>
    <cellStyle name="Calculation 2 2 2 2 2 2 13 2" xfId="38380" xr:uid="{D8DF56CD-7084-4066-AA40-B51C6A7D40CD}"/>
    <cellStyle name="Calculation 2 2 2 2 2 2 14" xfId="19570" xr:uid="{DAF4EAE4-BA6E-4872-AD80-86588CE14012}"/>
    <cellStyle name="Calculation 2 2 2 2 2 2 14 2" xfId="38408" xr:uid="{CF097BBC-622E-4F99-8A8F-0FA4F3BBF8E9}"/>
    <cellStyle name="Calculation 2 2 2 2 2 2 15" xfId="19683" xr:uid="{1DDCBBF0-B932-4B36-86A6-0A6150252FE8}"/>
    <cellStyle name="Calculation 2 2 2 2 2 2 15 2" xfId="38434" xr:uid="{86323347-F22F-46C1-8156-F102A0C7B45E}"/>
    <cellStyle name="Calculation 2 2 2 2 2 2 16" xfId="19808" xr:uid="{855EB9C7-0565-4AF6-BD20-55809B51E9C3}"/>
    <cellStyle name="Calculation 2 2 2 2 2 2 16 2" xfId="38464" xr:uid="{4690697B-4FAD-4370-A97E-01DB0D3DC27E}"/>
    <cellStyle name="Calculation 2 2 2 2 2 2 17" xfId="19909" xr:uid="{12C3F3D9-F420-4EE7-9C95-23152F71A3D4}"/>
    <cellStyle name="Calculation 2 2 2 2 2 2 17 2" xfId="23456" xr:uid="{A77BFBF1-BA8E-4784-943C-F18EECF5B2FA}"/>
    <cellStyle name="Calculation 2 2 2 2 2 2 17 2 2" xfId="39268" xr:uid="{C7308574-3A8D-4F7B-8E6D-0CA0AD528CC7}"/>
    <cellStyle name="Calculation 2 2 2 2 2 2 17 3" xfId="38487" xr:uid="{7A3FCA5B-1378-4C87-B312-1D0A3977AB92}"/>
    <cellStyle name="Calculation 2 2 2 2 2 2 18" xfId="21583" xr:uid="{8842879B-F115-4E3F-BE89-BAE5DFE430D6}"/>
    <cellStyle name="Calculation 2 2 2 2 2 2 18 2" xfId="38838" xr:uid="{702D0A31-75A6-4032-97C2-8789E9CAAB85}"/>
    <cellStyle name="Calculation 2 2 2 2 2 2 19" xfId="21188" xr:uid="{ADD3ADF3-2C18-4AE3-8F92-5ACDB470BEFD}"/>
    <cellStyle name="Calculation 2 2 2 2 2 2 19 2" xfId="38748" xr:uid="{6B6D4C68-7F6A-471D-95DB-D0C0F93EA902}"/>
    <cellStyle name="Calculation 2 2 2 2 2 2 2" xfId="14580" xr:uid="{2D135890-1C21-4DD7-9EB6-039163DA6A66}"/>
    <cellStyle name="Calculation 2 2 2 2 2 2 2 10" xfId="19162" xr:uid="{0205C451-734C-46CC-BDFA-35274213D19E}"/>
    <cellStyle name="Calculation 2 2 2 2 2 2 2 10 2" xfId="38310" xr:uid="{10DF3837-5AA6-4B1E-9B75-C699ADDE29EA}"/>
    <cellStyle name="Calculation 2 2 2 2 2 2 2 11" xfId="19274" xr:uid="{B834F7B5-9693-4A14-A8F7-01C8697C8398}"/>
    <cellStyle name="Calculation 2 2 2 2 2 2 2 11 2" xfId="38336" xr:uid="{18E43549-60F9-405B-8969-9FEA9CBFA15F}"/>
    <cellStyle name="Calculation 2 2 2 2 2 2 2 12" xfId="19389" xr:uid="{EF149675-E7AD-46DD-BF08-A8A74487CCD2}"/>
    <cellStyle name="Calculation 2 2 2 2 2 2 2 12 2" xfId="38361" xr:uid="{81ED32CC-5F52-4095-9F19-82A35ED423E0}"/>
    <cellStyle name="Calculation 2 2 2 2 2 2 2 13" xfId="19501" xr:uid="{9FA3CC36-8686-491B-8A15-1510D133918A}"/>
    <cellStyle name="Calculation 2 2 2 2 2 2 2 13 2" xfId="38389" xr:uid="{85C205FD-B2E2-480A-BE16-63366A2E00EF}"/>
    <cellStyle name="Calculation 2 2 2 2 2 2 2 14" xfId="19614" xr:uid="{1EECA84E-2DBF-414E-9038-7D3F9D990FCC}"/>
    <cellStyle name="Calculation 2 2 2 2 2 2 2 14 2" xfId="38415" xr:uid="{218CD571-4B72-4387-8E8A-11A076B096CF}"/>
    <cellStyle name="Calculation 2 2 2 2 2 2 2 15" xfId="19739" xr:uid="{77833E7B-4EF2-4907-BF8A-721987EA99F6}"/>
    <cellStyle name="Calculation 2 2 2 2 2 2 2 15 2" xfId="38445" xr:uid="{FDD7D2F7-5C36-42E6-8A79-3280C8217715}"/>
    <cellStyle name="Calculation 2 2 2 2 2 2 2 16" xfId="19823" xr:uid="{375B0C07-105F-4E8A-8AEA-E3973FA77908}"/>
    <cellStyle name="Calculation 2 2 2 2 2 2 2 16 2" xfId="38465" xr:uid="{2913BD29-539C-4587-A5FA-779FC2B749E2}"/>
    <cellStyle name="Calculation 2 2 2 2 2 2 2 17" xfId="22196" xr:uid="{7185739C-E848-4577-A345-6D7E30020D81}"/>
    <cellStyle name="Calculation 2 2 2 2 2 2 2 17 2" xfId="23483" xr:uid="{3D569FEE-0564-4DA4-8AC6-2EE3B7D5DB7E}"/>
    <cellStyle name="Calculation 2 2 2 2 2 2 2 17 2 2" xfId="39277" xr:uid="{696FB761-7BB8-4320-AFE0-5F3236821BFC}"/>
    <cellStyle name="Calculation 2 2 2 2 2 2 2 17 3" xfId="38975" xr:uid="{03C286D8-EABA-4802-B4AD-548F06DB79D7}"/>
    <cellStyle name="Calculation 2 2 2 2 2 2 2 18" xfId="21588" xr:uid="{ED8A0F21-51BF-4EB6-9CA3-72E99CBBC78B}"/>
    <cellStyle name="Calculation 2 2 2 2 2 2 2 18 2" xfId="38840" xr:uid="{136DDF29-4F29-4B1E-9BD4-A8593C160D42}"/>
    <cellStyle name="Calculation 2 2 2 2 2 2 2 19" xfId="21511" xr:uid="{5C646B4D-C597-48A9-838C-2A57F0EABCE4}"/>
    <cellStyle name="Calculation 2 2 2 2 2 2 2 19 2" xfId="38818" xr:uid="{7D14B997-6EEE-468E-B33C-037AEFF491A4}"/>
    <cellStyle name="Calculation 2 2 2 2 2 2 2 2" xfId="14607" xr:uid="{D086B73A-9312-4DB8-ACE9-4DA8EFAF0EA5}"/>
    <cellStyle name="Calculation 2 2 2 2 2 2 2 2 10" xfId="19189" xr:uid="{16668802-EB90-4675-8EE1-F1260A674C5B}"/>
    <cellStyle name="Calculation 2 2 2 2 2 2 2 2 10 2" xfId="38319" xr:uid="{C137EA17-C38C-4A00-8F48-BC491D295F36}"/>
    <cellStyle name="Calculation 2 2 2 2 2 2 2 2 11" xfId="19301" xr:uid="{31886384-FAC7-4D92-B22C-294DB1D05AA4}"/>
    <cellStyle name="Calculation 2 2 2 2 2 2 2 2 11 2" xfId="38345" xr:uid="{A30C6E7B-D4A4-4879-A616-2D7FDE11DFC1}"/>
    <cellStyle name="Calculation 2 2 2 2 2 2 2 2 12" xfId="19416" xr:uid="{F98052EC-3E43-4432-9C91-15EAD884A7FB}"/>
    <cellStyle name="Calculation 2 2 2 2 2 2 2 2 12 2" xfId="38370" xr:uid="{E06F0E07-F9A6-4C66-9F7D-F144C7F8958B}"/>
    <cellStyle name="Calculation 2 2 2 2 2 2 2 2 13" xfId="19528" xr:uid="{E8A1F6AF-77F6-45AC-8450-DB27A770EB85}"/>
    <cellStyle name="Calculation 2 2 2 2 2 2 2 2 13 2" xfId="38398" xr:uid="{8E9BCDE8-589B-47EB-8707-B33F3D6B97F0}"/>
    <cellStyle name="Calculation 2 2 2 2 2 2 2 2 14" xfId="19641" xr:uid="{71CF3365-53A9-4CAE-A38F-8EF74AFDC04A}"/>
    <cellStyle name="Calculation 2 2 2 2 2 2 2 2 14 2" xfId="38424" xr:uid="{2590CD1F-35EA-4C77-941B-89478DC018A8}"/>
    <cellStyle name="Calculation 2 2 2 2 2 2 2 2 15" xfId="19766" xr:uid="{20845051-30D7-4FE7-8B0A-8778F1FC8B71}"/>
    <cellStyle name="Calculation 2 2 2 2 2 2 2 2 15 2" xfId="38454" xr:uid="{3289FB4F-F4C3-4BDA-9372-E592A5782681}"/>
    <cellStyle name="Calculation 2 2 2 2 2 2 2 2 16" xfId="19850" xr:uid="{39F6BC29-D40B-4E16-8E9B-ECAD5617ED98}"/>
    <cellStyle name="Calculation 2 2 2 2 2 2 2 2 16 2" xfId="38474" xr:uid="{2E39F4EB-B059-43EB-8E6E-E3E8ECA6C75C}"/>
    <cellStyle name="Calculation 2 2 2 2 2 2 2 2 17" xfId="22223" xr:uid="{4D8B7FAC-9BF8-43FF-A38F-58D84A486A46}"/>
    <cellStyle name="Calculation 2 2 2 2 2 2 2 2 17 2" xfId="23554" xr:uid="{ACD5711A-75FA-4976-ACD5-9FA10F297060}"/>
    <cellStyle name="Calculation 2 2 2 2 2 2 2 2 17 2 2" xfId="39290" xr:uid="{0D17DF92-CE4D-44AC-9763-B42C49C891E0}"/>
    <cellStyle name="Calculation 2 2 2 2 2 2 2 2 17 3" xfId="38984" xr:uid="{C8FDFD95-3457-4970-8E90-24168003EAB9}"/>
    <cellStyle name="Calculation 2 2 2 2 2 2 2 2 18" xfId="20867" xr:uid="{5A0578AA-6CA2-4EAC-BF75-CEE37E9E808D}"/>
    <cellStyle name="Calculation 2 2 2 2 2 2 2 2 18 2" xfId="38676" xr:uid="{9162CA3F-31F4-48E8-9D2B-954A9BB83047}"/>
    <cellStyle name="Calculation 2 2 2 2 2 2 2 2 19" xfId="24362" xr:uid="{AC31EBBC-D786-40E0-8FB0-A8658B64780C}"/>
    <cellStyle name="Calculation 2 2 2 2 2 2 2 2 19 2" xfId="39467" xr:uid="{6333D417-2F66-42C0-B960-77A6E10811B5}"/>
    <cellStyle name="Calculation 2 2 2 2 2 2 2 2 2" xfId="16237" xr:uid="{9D7FA88F-755A-433F-A3E0-151C4BDA20A1}"/>
    <cellStyle name="Calculation 2 2 2 2 2 2 2 2 2 10" xfId="24145" xr:uid="{4EE629F7-32F6-451B-B16F-136E132C1BB4}"/>
    <cellStyle name="Calculation 2 2 2 2 2 2 2 2 2 10 2" xfId="39417" xr:uid="{1E02008F-4673-41F9-825E-C541F9949EFE}"/>
    <cellStyle name="Calculation 2 2 2 2 2 2 2 2 2 11" xfId="22340" xr:uid="{6ED54844-C1E2-4F64-BB5B-5DE5C0575EF2}"/>
    <cellStyle name="Calculation 2 2 2 2 2 2 2 2 2 11 2" xfId="39010" xr:uid="{C046F229-BCA9-47F0-B6DA-07CCBA694595}"/>
    <cellStyle name="Calculation 2 2 2 2 2 2 2 2 2 12" xfId="20247" xr:uid="{34521270-D675-4DDD-998F-981343BDD559}"/>
    <cellStyle name="Calculation 2 2 2 2 2 2 2 2 2 12 2" xfId="38549" xr:uid="{5CD79B0A-42D7-4FCE-B45A-B031AB5EF6D6}"/>
    <cellStyle name="Calculation 2 2 2 2 2 2 2 2 2 13" xfId="20477" xr:uid="{C18179B0-16A9-425C-9A5E-51D20A2AB1B9}"/>
    <cellStyle name="Calculation 2 2 2 2 2 2 2 2 2 13 2" xfId="38596" xr:uid="{17E5185B-1AA5-4B96-8D42-B99AE3C36EBB}"/>
    <cellStyle name="Calculation 2 2 2 2 2 2 2 2 2 14" xfId="24320" xr:uid="{52D2B110-E043-4506-8DEF-22A950262540}"/>
    <cellStyle name="Calculation 2 2 2 2 2 2 2 2 2 14 2" xfId="39456" xr:uid="{7F993EBC-8C89-432E-A4AE-652D39500A7C}"/>
    <cellStyle name="Calculation 2 2 2 2 2 2 2 2 2 15" xfId="21724" xr:uid="{23550E53-83F3-4875-83A5-0BCC16983669}"/>
    <cellStyle name="Calculation 2 2 2 2 2 2 2 2 2 15 2" xfId="38873" xr:uid="{870CE754-3594-4E4A-90BE-E321D8A53B73}"/>
    <cellStyle name="Calculation 2 2 2 2 2 2 2 2 2 16" xfId="24149" xr:uid="{D8D92E89-AF04-4680-82A5-280899285916}"/>
    <cellStyle name="Calculation 2 2 2 2 2 2 2 2 2 16 2" xfId="39418" xr:uid="{964ECF68-0E34-4D49-8D46-BAB3E64DB6A6}"/>
    <cellStyle name="Calculation 2 2 2 2 2 2 2 2 2 17" xfId="21417" xr:uid="{1BEBF154-926E-4ADA-88C9-43C3E093D2B4}"/>
    <cellStyle name="Calculation 2 2 2 2 2 2 2 2 2 17 2" xfId="38797" xr:uid="{7D0F8D4A-5268-4D11-9559-067F1E885846}"/>
    <cellStyle name="Calculation 2 2 2 2 2 2 2 2 2 18" xfId="26989" xr:uid="{7D0B76BB-B127-4B86-8C34-62426A3C2EC9}"/>
    <cellStyle name="Calculation 2 2 2 2 2 2 2 2 2 18 2" xfId="40068" xr:uid="{F02997B8-783B-4B94-960A-471A9128A5AB}"/>
    <cellStyle name="Calculation 2 2 2 2 2 2 2 2 2 19" xfId="29580" xr:uid="{99459F7B-D385-4885-BABE-DEA501B26DD5}"/>
    <cellStyle name="Calculation 2 2 2 2 2 2 2 2 2 19 2" xfId="40647" xr:uid="{BA1E3503-31C7-4ABB-8E35-11EF94923D43}"/>
    <cellStyle name="Calculation 2 2 2 2 2 2 2 2 2 2" xfId="16264" xr:uid="{78D5D63C-52C9-4DAE-A4F0-F50B224B493E}"/>
    <cellStyle name="Calculation 2 2 2 2 2 2 2 2 2 2 10" xfId="35204" xr:uid="{0298EC91-9B64-4B2A-9971-39B89163B959}"/>
    <cellStyle name="Calculation 2 2 2 2 2 2 2 2 2 2 10 2" xfId="41932" xr:uid="{73EF0B94-C945-4E52-B075-66B41017C7D3}"/>
    <cellStyle name="Calculation 2 2 2 2 2 2 2 2 2 2 11" xfId="33917" xr:uid="{0C68883A-872A-44FB-A115-F80A28AB3192}"/>
    <cellStyle name="Calculation 2 2 2 2 2 2 2 2 2 2 11 2" xfId="41652" xr:uid="{ACD1F53F-0189-4EB9-A4E2-4AB2D8494A48}"/>
    <cellStyle name="Calculation 2 2 2 2 2 2 2 2 2 2 12" xfId="35640" xr:uid="{9569536E-FF95-4671-A952-C3948AB5D76F}"/>
    <cellStyle name="Calculation 2 2 2 2 2 2 2 2 2 2 12 2" xfId="42028" xr:uid="{AAE65E6B-D75D-4D5E-86DA-2E0ECB532D6C}"/>
    <cellStyle name="Calculation 2 2 2 2 2 2 2 2 2 2 13" xfId="32535" xr:uid="{05EA4D7D-D400-496D-BCC9-E35C83C881BE}"/>
    <cellStyle name="Calculation 2 2 2 2 2 2 2 2 2 2 13 2" xfId="41326" xr:uid="{BD81A50B-595A-43C2-A035-1DC45C56BA86}"/>
    <cellStyle name="Calculation 2 2 2 2 2 2 2 2 2 2 14" xfId="33092" xr:uid="{1638DC8C-3DDC-462A-8AEC-DCACAD23BC26}"/>
    <cellStyle name="Calculation 2 2 2 2 2 2 2 2 2 2 14 2" xfId="41443" xr:uid="{BE8FC1C0-32BA-4720-8F62-4C85496B4957}"/>
    <cellStyle name="Calculation 2 2 2 2 2 2 2 2 2 2 15" xfId="34175" xr:uid="{38243453-32B5-494F-95CE-A7012E7F6CA9}"/>
    <cellStyle name="Calculation 2 2 2 2 2 2 2 2 2 2 15 2" xfId="41711" xr:uid="{E8BFA9C2-AE5D-48D7-902D-B2B22FA84C1A}"/>
    <cellStyle name="Calculation 2 2 2 2 2 2 2 2 2 2 16" xfId="33596" xr:uid="{62D12110-5194-402A-91F1-13FEBD063791}"/>
    <cellStyle name="Calculation 2 2 2 2 2 2 2 2 2 2 16 2" xfId="41570" xr:uid="{B6FC7E9E-C325-48EA-AA8A-51B03746A20A}"/>
    <cellStyle name="Calculation 2 2 2 2 2 2 2 2 2 2 17" xfId="33438" xr:uid="{1FA0C968-B373-452B-ABB6-E90848EA6CE4}"/>
    <cellStyle name="Calculation 2 2 2 2 2 2 2 2 2 2 17 2" xfId="41533" xr:uid="{C29A141B-6895-4D41-8697-763C28D2CDD2}"/>
    <cellStyle name="Calculation 2 2 2 2 2 2 2 2 2 2 18" xfId="34271" xr:uid="{416D5BDC-2893-4CD5-B71B-7220D6EABCAF}"/>
    <cellStyle name="Calculation 2 2 2 2 2 2 2 2 2 2 18 2" xfId="41733" xr:uid="{11CDC127-308D-483E-9748-6AE1DB0A014D}"/>
    <cellStyle name="Calculation 2 2 2 2 2 2 2 2 2 2 19" xfId="33524" xr:uid="{962F9DD8-1C24-4725-B726-309ED2D4BA71}"/>
    <cellStyle name="Calculation 2 2 2 2 2 2 2 2 2 2 19 2" xfId="41552" xr:uid="{0A9E14C8-8D08-4496-9615-B32C4C1F1028}"/>
    <cellStyle name="Calculation 2 2 2 2 2 2 2 2 2 2 2" xfId="22398" xr:uid="{A2FE717E-0A10-4C39-B78A-6CB0DEE78209}"/>
    <cellStyle name="Calculation 2 2 2 2 2 2 2 2 2 2 2 10" xfId="34410" xr:uid="{9F64289D-0B35-42EC-A3F3-B0D1DEFC1FDB}"/>
    <cellStyle name="Calculation 2 2 2 2 2 2 2 2 2 2 2 10 2" xfId="41755" xr:uid="{FB52ABD6-B0F4-4715-8273-AFDA0B15E51C}"/>
    <cellStyle name="Calculation 2 2 2 2 2 2 2 2 2 2 2 11" xfId="34575" xr:uid="{148B5DB9-89E7-4CF9-98ED-E8F443C6CEE9}"/>
    <cellStyle name="Calculation 2 2 2 2 2 2 2 2 2 2 2 11 2" xfId="41787" xr:uid="{3350BF1A-B1BC-45BC-AFE7-2B23EC861029}"/>
    <cellStyle name="Calculation 2 2 2 2 2 2 2 2 2 2 2 12" xfId="33137" xr:uid="{D423B1C6-667A-4C06-B487-1B100BA29F83}"/>
    <cellStyle name="Calculation 2 2 2 2 2 2 2 2 2 2 2 12 2" xfId="41458" xr:uid="{C0600DFB-A712-4706-90AD-5B8F8D30459A}"/>
    <cellStyle name="Calculation 2 2 2 2 2 2 2 2 2 2 2 13" xfId="33474" xr:uid="{322E1A70-93AF-40B2-8A28-93D9174103D2}"/>
    <cellStyle name="Calculation 2 2 2 2 2 2 2 2 2 2 2 13 2" xfId="41541" xr:uid="{6BFA6E93-FBB3-4AF5-AAC5-A701B4A68394}"/>
    <cellStyle name="Calculation 2 2 2 2 2 2 2 2 2 2 2 14" xfId="35232" xr:uid="{2F92C366-8916-4092-B2EB-EE0116BAFC44}"/>
    <cellStyle name="Calculation 2 2 2 2 2 2 2 2 2 2 2 14 2" xfId="41936" xr:uid="{BD5BB437-6FE3-48C1-9A33-79580A03F01E}"/>
    <cellStyle name="Calculation 2 2 2 2 2 2 2 2 2 2 2 15" xfId="33687" xr:uid="{DC01B332-0755-40DC-8361-C10B3E7C81BC}"/>
    <cellStyle name="Calculation 2 2 2 2 2 2 2 2 2 2 2 15 2" xfId="41594" xr:uid="{F6C70AFC-DFDA-4C83-8358-F68F811FC8FA}"/>
    <cellStyle name="Calculation 2 2 2 2 2 2 2 2 2 2 2 16" xfId="35679" xr:uid="{43BEFD63-0E95-41F0-9E9D-20CBC870B52D}"/>
    <cellStyle name="Calculation 2 2 2 2 2 2 2 2 2 2 2 16 2" xfId="42036" xr:uid="{87C2DAFB-62F2-4986-BEDE-97B3A5D0C42F}"/>
    <cellStyle name="Calculation 2 2 2 2 2 2 2 2 2 2 2 17" xfId="35731" xr:uid="{F5BE8C77-7BA0-438C-B287-B2B13AAFDACC}"/>
    <cellStyle name="Calculation 2 2 2 2 2 2 2 2 2 2 2 17 2" xfId="42045" xr:uid="{A9F8358E-3C63-4EF7-900E-37E1AF9F692C}"/>
    <cellStyle name="Calculation 2 2 2 2 2 2 2 2 2 2 2 18" xfId="35778" xr:uid="{49C833E0-885D-4734-A535-8FB81B3C3B84}"/>
    <cellStyle name="Calculation 2 2 2 2 2 2 2 2 2 2 2 18 2" xfId="42054" xr:uid="{A17C52C2-8A78-4217-A068-96392052B03C}"/>
    <cellStyle name="Calculation 2 2 2 2 2 2 2 2 2 2 2 19" xfId="35821" xr:uid="{BA811B15-B677-4D28-8D11-04D510392D22}"/>
    <cellStyle name="Calculation 2 2 2 2 2 2 2 2 2 2 2 19 2" xfId="42062" xr:uid="{224D0237-E489-4E9C-92B4-4C140A439705}"/>
    <cellStyle name="Calculation 2 2 2 2 2 2 2 2 2 2 2 2" xfId="22425" xr:uid="{29676C79-F72F-48D1-B13D-D08FF0FBCE19}"/>
    <cellStyle name="Calculation 2 2 2 2 2 2 2 2 2 2 2 2 10" xfId="33637" xr:uid="{44AC23F9-75BB-47AD-83F2-7CD95C0E8689}"/>
    <cellStyle name="Calculation 2 2 2 2 2 2 2 2 2 2 2 2 10 2" xfId="41579" xr:uid="{0ABE0837-97B1-4407-9382-00247FD2033C}"/>
    <cellStyle name="Calculation 2 2 2 2 2 2 2 2 2 2 2 2 11" xfId="35477" xr:uid="{5BAF5E0E-EAA9-4C5B-AE42-8C0B7959AA1D}"/>
    <cellStyle name="Calculation 2 2 2 2 2 2 2 2 2 2 2 2 11 2" xfId="41989" xr:uid="{922FA30C-5A11-4588-8CA2-56E5AF2F1512}"/>
    <cellStyle name="Calculation 2 2 2 2 2 2 2 2 2 2 2 2 12" xfId="32641" xr:uid="{AF742E3A-0879-4A1E-8CF2-B1C2081E7BE7}"/>
    <cellStyle name="Calculation 2 2 2 2 2 2 2 2 2 2 2 2 12 2" xfId="41351" xr:uid="{59571EF0-5CF7-48A6-822F-B33BAA64A888}"/>
    <cellStyle name="Calculation 2 2 2 2 2 2 2 2 2 2 2 2 13" xfId="34429" xr:uid="{B5054268-D7A4-4E51-908F-220A0B18A302}"/>
    <cellStyle name="Calculation 2 2 2 2 2 2 2 2 2 2 2 2 13 2" xfId="41761" xr:uid="{C687CF98-4688-4118-9653-6FB6DCF239E1}"/>
    <cellStyle name="Calculation 2 2 2 2 2 2 2 2 2 2 2 2 14" xfId="33392" xr:uid="{4EACD0DE-1C88-4656-AEF4-E1D59193B08A}"/>
    <cellStyle name="Calculation 2 2 2 2 2 2 2 2 2 2 2 2 14 2" xfId="41526" xr:uid="{7B59849C-82D5-475B-90DB-E4BED01560C0}"/>
    <cellStyle name="Calculation 2 2 2 2 2 2 2 2 2 2 2 2 15" xfId="35431" xr:uid="{7C202B5E-E044-4F64-8E5B-E2A3F95556A4}"/>
    <cellStyle name="Calculation 2 2 2 2 2 2 2 2 2 2 2 2 15 2" xfId="41980" xr:uid="{884EE68F-C7AC-4E77-A900-304BD2840288}"/>
    <cellStyle name="Calculation 2 2 2 2 2 2 2 2 2 2 2 2 16" xfId="31197" xr:uid="{8A95C366-74EF-4340-A4DA-BC209E496A24}"/>
    <cellStyle name="Calculation 2 2 2 2 2 2 2 2 2 2 2 2 16 2" xfId="41023" xr:uid="{FE4C53EC-83A1-46C8-A0E4-E5F7A86A1031}"/>
    <cellStyle name="Calculation 2 2 2 2 2 2 2 2 2 2 2 2 17" xfId="36567" xr:uid="{6B3FC949-388A-421E-840B-9A4A10A0A766}"/>
    <cellStyle name="Calculation 2 2 2 2 2 2 2 2 2 2 2 2 17 2" xfId="42218" xr:uid="{3B310DC8-D420-4510-A279-B8C60CBCC272}"/>
    <cellStyle name="Calculation 2 2 2 2 2 2 2 2 2 2 2 2 18" xfId="31454" xr:uid="{DD2D0DB2-DD58-4FDF-8466-2098DB888573}"/>
    <cellStyle name="Calculation 2 2 2 2 2 2 2 2 2 2 2 2 18 2" xfId="41089" xr:uid="{C83254A1-70CD-42C9-A3C8-38A820C54042}"/>
    <cellStyle name="Calculation 2 2 2 2 2 2 2 2 2 2 2 2 19" xfId="30457" xr:uid="{75607EBB-4619-4924-A063-F238456292A5}"/>
    <cellStyle name="Calculation 2 2 2 2 2 2 2 2 2 2 2 2 19 2" xfId="40841" xr:uid="{EE390085-B26A-43BC-8A83-BD2AE2AC2B98}"/>
    <cellStyle name="Calculation 2 2 2 2 2 2 2 2 2 2 2 2 2" xfId="31028" xr:uid="{B0C6A71B-74A4-451D-A0D0-9B997B30E415}"/>
    <cellStyle name="Calculation 2 2 2 2 2 2 2 2 2 2 2 2 2 10" xfId="39056" xr:uid="{794837AB-1712-44FF-9188-5709F6DCCCF8}"/>
    <cellStyle name="Calculation 2 2 2 2 2 2 2 2 2 2 2 2 2 2" xfId="27665" xr:uid="{DFE23A8A-05B2-47BC-94F7-E1D6EF9AC020}"/>
    <cellStyle name="Calculation 2 2 2 2 2 2 2 2 2 2 2 2 2 2 2" xfId="40981" xr:uid="{0DA4E12E-0E1C-45C8-80F1-09BCE57772E1}"/>
    <cellStyle name="Calculation 2 2 2 2 2 2 2 2 2 2 2 2 2 2 2 2" xfId="40210" xr:uid="{053F9CDF-BEC2-4A83-AC43-76FC47F59553}"/>
    <cellStyle name="Calculation 2 2 2 2 2 2 2 2 2 2 2 2 2 3" xfId="32172" xr:uid="{DD2E86AC-D13C-4366-A828-3151573F05E0}"/>
    <cellStyle name="Calculation 2 2 2 2 2 2 2 2 2 2 2 2 2 3 2" xfId="41250" xr:uid="{08B3E72D-59B8-4476-9915-8A08986ED4A9}"/>
    <cellStyle name="Calculation 2 2 2 2 2 2 2 2 2 2 2 2 2 4" xfId="31584" xr:uid="{312167C4-590B-46AE-AC95-55F492948007}"/>
    <cellStyle name="Calculation 2 2 2 2 2 2 2 2 2 2 2 2 2 4 2" xfId="41117" xr:uid="{564CC6D5-7F5C-4514-87E4-3FB5A35D1025}"/>
    <cellStyle name="Calculation 2 2 2 2 2 2 2 2 2 2 2 2 2 5" xfId="31607" xr:uid="{138F251E-EC97-4044-AB90-B14B7E2181E7}"/>
    <cellStyle name="Calculation 2 2 2 2 2 2 2 2 2 2 2 2 2 5 2" xfId="41123" xr:uid="{E3DE4693-8305-4DFD-A3C2-FE6BC343D85A}"/>
    <cellStyle name="Calculation 2 2 2 2 2 2 2 2 2 2 2 2 2 6" xfId="36090" xr:uid="{685336FA-27DE-430E-B575-5283A5EE0330}"/>
    <cellStyle name="Calculation 2 2 2 2 2 2 2 2 2 2 2 2 2 6 2" xfId="42114" xr:uid="{A44E1F43-7848-40F6-8D7D-4F7412487AC1}"/>
    <cellStyle name="Calculation 2 2 2 2 2 2 2 2 2 2 2 2 2 7" xfId="36513" xr:uid="{28AC97D4-7E9A-4CED-81A2-1B0E780564A8}"/>
    <cellStyle name="Calculation 2 2 2 2 2 2 2 2 2 2 2 2 2 7 2" xfId="42208" xr:uid="{01E36810-AE7A-4B06-9470-243E5C9805F2}"/>
    <cellStyle name="Calculation 2 2 2 2 2 2 2 2 2 2 2 2 2 8" xfId="14947" xr:uid="{4F6287E6-C7EF-4046-93E9-D3BED0F3B767}"/>
    <cellStyle name="Calculation 2 2 2 2 2 2 2 2 2 2 2 2 2 8 2" xfId="37350" xr:uid="{9039FCF3-C8EF-4BA1-8B31-FF7530E15BB6}"/>
    <cellStyle name="Calculation 2 2 2 2 2 2 2 2 2 2 2 2 2 9" xfId="27127" xr:uid="{0008311F-2B24-40BD-A5F4-94F7F9533022}"/>
    <cellStyle name="Calculation 2 2 2 2 2 2 2 2 2 2 2 2 2 9 2" xfId="40091" xr:uid="{315841B9-7AE3-43CF-9FEE-EF3EEAB4281F}"/>
    <cellStyle name="Calculation 2 2 2 2 2 2 2 2 2 2 2 2 20" xfId="32035" xr:uid="{9621C88A-BE7B-4907-A196-048F3DB02CFA}"/>
    <cellStyle name="Calculation 2 2 2 2 2 2 2 2 2 2 2 2 20 2" xfId="41224" xr:uid="{E36139BA-F3B2-4BAE-9823-86B1A3BCDF0A}"/>
    <cellStyle name="Calculation 2 2 2 2 2 2 2 2 2 2 2 2 21" xfId="27146" xr:uid="{503409F9-5F19-4670-91E3-4ED9397CC255}"/>
    <cellStyle name="Calculation 2 2 2 2 2 2 2 2 2 2 2 2 21 2" xfId="40097" xr:uid="{5386C987-9935-4390-97A9-65F797878631}"/>
    <cellStyle name="Calculation 2 2 2 2 2 2 2 2 2 2 2 2 22" xfId="30926" xr:uid="{81160DC2-A6E8-4C16-9167-C2E08A109B57}"/>
    <cellStyle name="Calculation 2 2 2 2 2 2 2 2 2 2 2 2 22 2" xfId="40948" xr:uid="{39251658-6B2C-468C-AE10-BAC8D957F602}"/>
    <cellStyle name="Calculation 2 2 2 2 2 2 2 2 2 2 2 2 23" xfId="39029" xr:uid="{797ED72A-E523-485F-A24A-1951B943F49F}"/>
    <cellStyle name="Calculation 2 2 2 2 2 2 2 2 2 2 2 2 3" xfId="34521" xr:uid="{161DF684-BE20-4484-81B4-329604AE3C1F}"/>
    <cellStyle name="Calculation 2 2 2 2 2 2 2 2 2 2 2 2 3 2" xfId="41784" xr:uid="{ECEFE861-6A9B-466E-A2AB-1176DDEF0683}"/>
    <cellStyle name="Calculation 2 2 2 2 2 2 2 2 2 2 2 2 4" xfId="34897" xr:uid="{C0486599-E1C7-42D5-8159-7626EB7089AD}"/>
    <cellStyle name="Calculation 2 2 2 2 2 2 2 2 2 2 2 2 4 2" xfId="41861" xr:uid="{6E6A6826-5A0B-498D-A8B8-47C1381D4F34}"/>
    <cellStyle name="Calculation 2 2 2 2 2 2 2 2 2 2 2 2 5" xfId="34004" xr:uid="{39781685-0E21-4E15-A690-76EC1052A417}"/>
    <cellStyle name="Calculation 2 2 2 2 2 2 2 2 2 2 2 2 5 2" xfId="41671" xr:uid="{E1551AFB-571B-4538-8E8D-6049998429EA}"/>
    <cellStyle name="Calculation 2 2 2 2 2 2 2 2 2 2 2 2 6" xfId="32879" xr:uid="{FCFCA87B-EA68-45CA-87A8-46AAC1391907}"/>
    <cellStyle name="Calculation 2 2 2 2 2 2 2 2 2 2 2 2 6 2" xfId="41400" xr:uid="{B0C64DD4-BB59-434E-B0B2-DCC4CC3A2CC3}"/>
    <cellStyle name="Calculation 2 2 2 2 2 2 2 2 2 2 2 2 7" xfId="34264" xr:uid="{0A003788-7445-4C05-9863-B1A1FBFF2B02}"/>
    <cellStyle name="Calculation 2 2 2 2 2 2 2 2 2 2 2 2 7 2" xfId="41732" xr:uid="{396BEF71-CF40-40A9-8729-2F89C839AE47}"/>
    <cellStyle name="Calculation 2 2 2 2 2 2 2 2 2 2 2 2 8" xfId="34272" xr:uid="{F70BFFB8-4744-41ED-AB14-C613F633288A}"/>
    <cellStyle name="Calculation 2 2 2 2 2 2 2 2 2 2 2 2 8 2" xfId="41734" xr:uid="{1CF3ABDB-5AA6-4918-B72C-1BCC56378605}"/>
    <cellStyle name="Calculation 2 2 2 2 2 2 2 2 2 2 2 2 9" xfId="33776" xr:uid="{C5588628-08E9-4496-90E0-BB4404CC7EB2}"/>
    <cellStyle name="Calculation 2 2 2 2 2 2 2 2 2 2 2 2 9 2" xfId="41611" xr:uid="{338AF4A4-53C5-4FA0-B78C-2848318E365C}"/>
    <cellStyle name="Calculation 2 2 2 2 2 2 2 2 2 2 2 20" xfId="35863" xr:uid="{3994A39F-01B9-4372-86F1-A202E910E10C}"/>
    <cellStyle name="Calculation 2 2 2 2 2 2 2 2 2 2 2 20 2" xfId="42070" xr:uid="{A01E1C42-3C5E-4CB0-AC67-EB4124DB55DA}"/>
    <cellStyle name="Calculation 2 2 2 2 2 2 2 2 2 2 2 21" xfId="35902" xr:uid="{159EC5C4-F4E5-49A1-AF7A-EDF3BD5D7E24}"/>
    <cellStyle name="Calculation 2 2 2 2 2 2 2 2 2 2 2 21 2" xfId="42078" xr:uid="{0D715AB5-007E-4214-8A0C-D03172D2367D}"/>
    <cellStyle name="Calculation 2 2 2 2 2 2 2 2 2 2 2 22" xfId="30484" xr:uid="{BF040971-FF53-43E1-9144-D1FCF26683F1}"/>
    <cellStyle name="Calculation 2 2 2 2 2 2 2 2 2 2 2 22 2" xfId="40845" xr:uid="{D73CAE64-F40D-4C21-B1B5-2B4F48C5DA38}"/>
    <cellStyle name="Calculation 2 2 2 2 2 2 2 2 2 2 2 23" xfId="31363" xr:uid="{7FBF39BE-38CE-44B6-81F4-C087657DF723}"/>
    <cellStyle name="Calculation 2 2 2 2 2 2 2 2 2 2 2 23 2" xfId="41067" xr:uid="{78C865B5-B526-4D05-83EB-6C71715CE42E}"/>
    <cellStyle name="Calculation 2 2 2 2 2 2 2 2 2 2 2 24" xfId="26939" xr:uid="{9A28CB8C-7379-4E3B-A0AF-D6F765FAA16F}"/>
    <cellStyle name="Calculation 2 2 2 2 2 2 2 2 2 2 2 24 2" xfId="40055" xr:uid="{EE6A043D-511A-4826-9ADE-2FBDEC4C1412}"/>
    <cellStyle name="Calculation 2 2 2 2 2 2 2 2 2 2 2 25" xfId="14846" xr:uid="{0C13F331-E1FD-460D-AD32-890352D4CD1E}"/>
    <cellStyle name="Calculation 2 2 2 2 2 2 2 2 2 2 2 25 2" xfId="37325" xr:uid="{23957569-61E5-47F9-A556-52F588DA35EF}"/>
    <cellStyle name="Calculation 2 2 2 2 2 2 2 2 2 2 2 26" xfId="36483" xr:uid="{ED9CDDCD-8377-40C9-A407-8308A7FAE0E2}"/>
    <cellStyle name="Calculation 2 2 2 2 2 2 2 2 2 2 2 26 2" xfId="42201" xr:uid="{26F682BD-6D16-4CF7-92E0-2D68608EBEE3}"/>
    <cellStyle name="Calculation 2 2 2 2 2 2 2 2 2 2 2 27" xfId="32294" xr:uid="{F41FE488-D3A2-4DDD-B20E-240144ED6D9F}"/>
    <cellStyle name="Calculation 2 2 2 2 2 2 2 2 2 2 2 27 2" xfId="41276" xr:uid="{E7A765FF-42A8-45CC-95FE-095419EF1DD7}"/>
    <cellStyle name="Calculation 2 2 2 2 2 2 2 2 2 2 2 28" xfId="36176" xr:uid="{5A83767B-911E-46C5-B7B5-090AB2F40DA6}"/>
    <cellStyle name="Calculation 2 2 2 2 2 2 2 2 2 2 2 28 2" xfId="42134" xr:uid="{5215C65E-EE77-4714-ACEC-81CE7E319BD9}"/>
    <cellStyle name="Calculation 2 2 2 2 2 2 2 2 2 2 2 29" xfId="37685" xr:uid="{9DDBB964-86ED-4417-8E65-87E28CC78403}"/>
    <cellStyle name="Calculation 2 2 2 2 2 2 2 2 2 2 2 3" xfId="29390" xr:uid="{6A819556-C8EF-41FD-8815-214466AC2705}"/>
    <cellStyle name="Calculation 2 2 2 2 2 2 2 2 2 2 2 3 2" xfId="40602" xr:uid="{14D9BB85-C52D-4AAC-BE52-6723DF54FBB4}"/>
    <cellStyle name="Calculation 2 2 2 2 2 2 2 2 2 2 2 4" xfId="27184" xr:uid="{5BD7AD8A-B2B7-45A8-B348-735B468EB2B9}"/>
    <cellStyle name="Calculation 2 2 2 2 2 2 2 2 2 2 2 4 2" xfId="40106" xr:uid="{F535C942-D577-47F7-AA17-ADE1BC56FC21}"/>
    <cellStyle name="Calculation 2 2 2 2 2 2 2 2 2 2 2 5" xfId="27704" xr:uid="{4B3FD66E-7BC9-463B-BED8-FD0B24D268B1}"/>
    <cellStyle name="Calculation 2 2 2 2 2 2 2 2 2 2 2 5 2" xfId="40223" xr:uid="{6F6F9686-F0CC-4A4B-9509-A3313F121E31}"/>
    <cellStyle name="Calculation 2 2 2 2 2 2 2 2 2 2 2 6" xfId="15385" xr:uid="{C5752C86-6FDD-4783-8A7E-BCF4D9460E32}"/>
    <cellStyle name="Calculation 2 2 2 2 2 2 2 2 2 2 2 6 2" xfId="37457" xr:uid="{7003689F-E582-4376-A611-ADD3F9DC7420}"/>
    <cellStyle name="Calculation 2 2 2 2 2 2 2 2 2 2 2 7" xfId="27288" xr:uid="{9C270983-1918-417F-91FB-87E82575652E}"/>
    <cellStyle name="Calculation 2 2 2 2 2 2 2 2 2 2 2 7 2" xfId="40132" xr:uid="{80FAACDA-8D21-42BA-97B6-2D64B9FFF05D}"/>
    <cellStyle name="Calculation 2 2 2 2 2 2 2 2 2 2 2 8" xfId="27375" xr:uid="{DF59CA1A-A445-462B-9A4A-8E6A3E637E1E}"/>
    <cellStyle name="Calculation 2 2 2 2 2 2 2 2 2 2 2 8 2" xfId="40146" xr:uid="{115F0A98-A3B4-4182-A33A-387DFF83F2AC}"/>
    <cellStyle name="Calculation 2 2 2 2 2 2 2 2 2 2 2 9" xfId="30972" xr:uid="{220F0065-1F93-4912-AD27-E35CF02D0047}"/>
    <cellStyle name="Calculation 2 2 2 2 2 2 2 2 2 2 2 9 10" xfId="40965" xr:uid="{0C7B544D-8F3E-48E0-B9C1-FE47214CD414}"/>
    <cellStyle name="Calculation 2 2 2 2 2 2 2 2 2 2 2 9 2" xfId="34494" xr:uid="{133FAF73-7185-44E0-89F1-AD7057054AC5}"/>
    <cellStyle name="Calculation 2 2 2 2 2 2 2 2 2 2 2 9 2 2" xfId="41775" xr:uid="{A358E325-9331-4EC6-B906-499A5CF0B6B8}"/>
    <cellStyle name="Calculation 2 2 2 2 2 2 2 2 2 2 2 9 3" xfId="36537" xr:uid="{65639DB2-7B11-4C2E-B569-05CB71DB46A3}"/>
    <cellStyle name="Calculation 2 2 2 2 2 2 2 2 2 2 2 9 3 2" xfId="42210" xr:uid="{C04FC725-1A0A-4ABF-811B-D54640EB74A3}"/>
    <cellStyle name="Calculation 2 2 2 2 2 2 2 2 2 2 2 9 4" xfId="28233" xr:uid="{0616BA8E-9744-4E4E-A683-ED664EAE1D36}"/>
    <cellStyle name="Calculation 2 2 2 2 2 2 2 2 2 2 2 9 4 2" xfId="40349" xr:uid="{282E895C-BFB9-45A4-B44D-A1F8A4DB194D}"/>
    <cellStyle name="Calculation 2 2 2 2 2 2 2 2 2 2 2 9 5" xfId="31871" xr:uid="{8A833380-3780-4688-91F2-DDE810E7D3C0}"/>
    <cellStyle name="Calculation 2 2 2 2 2 2 2 2 2 2 2 9 5 2" xfId="41178" xr:uid="{6C36F514-A99E-442C-869D-733FA516FE9C}"/>
    <cellStyle name="Calculation 2 2 2 2 2 2 2 2 2 2 2 9 6" xfId="32482" xr:uid="{336E5DC8-B3BA-415B-9CAA-53C624F01291}"/>
    <cellStyle name="Calculation 2 2 2 2 2 2 2 2 2 2 2 9 6 2" xfId="41316" xr:uid="{FCAE917A-59DE-40BB-8172-3229D2C8C327}"/>
    <cellStyle name="Calculation 2 2 2 2 2 2 2 2 2 2 2 9 7" xfId="30957" xr:uid="{9577DB23-6278-4501-AC8B-DB40451305A0}"/>
    <cellStyle name="Calculation 2 2 2 2 2 2 2 2 2 2 2 9 7 2" xfId="40959" xr:uid="{9EE913D3-B3B7-451E-8030-B6FDEDE6ED2F}"/>
    <cellStyle name="Calculation 2 2 2 2 2 2 2 2 2 2 2 9 8" xfId="29082" xr:uid="{3D791EBE-0981-467A-B0A6-87CB11F4F00D}"/>
    <cellStyle name="Calculation 2 2 2 2 2 2 2 2 2 2 2 9 8 2" xfId="40537" xr:uid="{9234CDF6-6525-454D-9591-9542F4A5EA55}"/>
    <cellStyle name="Calculation 2 2 2 2 2 2 2 2 2 2 2 9 9" xfId="15670" xr:uid="{12EC02C6-1BA2-4256-BCE2-ADAA091DC8FC}"/>
    <cellStyle name="Calculation 2 2 2 2 2 2 2 2 2 2 2 9 9 2" xfId="37525" xr:uid="{67C5A767-4EDE-400A-9C4D-16639DF6587D}"/>
    <cellStyle name="Calculation 2 2 2 2 2 2 2 2 2 2 20" xfId="35418" xr:uid="{DB095D73-B72B-4CEE-890E-300F670BFF1E}"/>
    <cellStyle name="Calculation 2 2 2 2 2 2 2 2 2 2 20 2" xfId="41977" xr:uid="{516CC09B-EC23-4F31-97D1-BFE3C05D90E2}"/>
    <cellStyle name="Calculation 2 2 2 2 2 2 2 2 2 2 21" xfId="32684" xr:uid="{CA020C4E-00B4-46AC-8474-E57F7C4CA20E}"/>
    <cellStyle name="Calculation 2 2 2 2 2 2 2 2 2 2 21 2" xfId="41358" xr:uid="{30ACC9CC-7B3A-4213-980D-F9984A9E62B7}"/>
    <cellStyle name="Calculation 2 2 2 2 2 2 2 2 2 2 22" xfId="27531" xr:uid="{C29A7E04-0A3B-4503-A882-237B5D02A7C9}"/>
    <cellStyle name="Calculation 2 2 2 2 2 2 2 2 2 2 22 2" xfId="40178" xr:uid="{FF21D308-436C-4347-BC52-63AC1B06F8BB}"/>
    <cellStyle name="Calculation 2 2 2 2 2 2 2 2 2 2 23" xfId="30109" xr:uid="{1A7E2061-180C-4564-BAB1-414F49D6690B}"/>
    <cellStyle name="Calculation 2 2 2 2 2 2 2 2 2 2 23 2" xfId="40759" xr:uid="{D0BA7F3C-D641-4539-9EA4-8B2987525A26}"/>
    <cellStyle name="Calculation 2 2 2 2 2 2 2 2 2 2 24" xfId="32390" xr:uid="{AAA19B6A-12D0-47DD-83B3-66E032B35E04}"/>
    <cellStyle name="Calculation 2 2 2 2 2 2 2 2 2 2 24 2" xfId="41291" xr:uid="{ADE301F6-7CB4-44F1-9C01-1B411F87F871}"/>
    <cellStyle name="Calculation 2 2 2 2 2 2 2 2 2 2 25" xfId="31625" xr:uid="{96584786-AF3F-47A7-A263-F09A2FE0D322}"/>
    <cellStyle name="Calculation 2 2 2 2 2 2 2 2 2 2 25 2" xfId="41130" xr:uid="{BE2E6969-1DF2-4D68-B4BE-AEB8A4843A90}"/>
    <cellStyle name="Calculation 2 2 2 2 2 2 2 2 2 2 26" xfId="28023" xr:uid="{3D4DBAD7-26CD-4CD7-B93A-8A3E781DFB9D}"/>
    <cellStyle name="Calculation 2 2 2 2 2 2 2 2 2 2 26 2" xfId="40308" xr:uid="{35AF64AE-AF5F-40F1-BA22-1702EE48D8D7}"/>
    <cellStyle name="Calculation 2 2 2 2 2 2 2 2 2 2 27" xfId="28308" xr:uid="{A2D6B5D5-B7AE-4DE8-854A-F66EC33C60EA}"/>
    <cellStyle name="Calculation 2 2 2 2 2 2 2 2 2 2 27 2" xfId="40364" xr:uid="{9FFF9404-F21E-462A-BA93-CD558F446DDB}"/>
    <cellStyle name="Calculation 2 2 2 2 2 2 2 2 2 2 28" xfId="29000" xr:uid="{6504BA9D-0B99-4B51-9EC0-8C7C8A27DA37}"/>
    <cellStyle name="Calculation 2 2 2 2 2 2 2 2 2 2 28 2" xfId="40519" xr:uid="{B0858D07-6ACE-48AF-A4DA-2D8C3EC2E9D6}"/>
    <cellStyle name="Calculation 2 2 2 2 2 2 2 2 2 2 29" xfId="37658" xr:uid="{FC42B263-C897-4780-B112-468D420E2881}"/>
    <cellStyle name="Calculation 2 2 2 2 2 2 2 2 2 2 3" xfId="29363" xr:uid="{E69E51FF-C1BF-4853-9C65-95ECDC7C1DCF}"/>
    <cellStyle name="Calculation 2 2 2 2 2 2 2 2 2 2 3 2" xfId="40593" xr:uid="{C7EE09F8-65CA-489B-8BE1-91CEC3AAA4D5}"/>
    <cellStyle name="Calculation 2 2 2 2 2 2 2 2 2 2 4" xfId="28454" xr:uid="{39CB4893-2AD7-4E97-9C52-1B8D3A2A4886}"/>
    <cellStyle name="Calculation 2 2 2 2 2 2 2 2 2 2 4 2" xfId="40402" xr:uid="{852989DB-E87D-4C28-AB32-80B9D2BDB2D2}"/>
    <cellStyle name="Calculation 2 2 2 2 2 2 2 2 2 2 5" xfId="28537" xr:uid="{563444C5-945F-4E42-91FF-974BA8322D95}"/>
    <cellStyle name="Calculation 2 2 2 2 2 2 2 2 2 2 5 2" xfId="40422" xr:uid="{57952F1C-130A-479E-AB1C-DB70845BD4EC}"/>
    <cellStyle name="Calculation 2 2 2 2 2 2 2 2 2 2 6" xfId="28052" xr:uid="{CAA59751-2EE7-489D-BDF9-5C0B6917FC12}"/>
    <cellStyle name="Calculation 2 2 2 2 2 2 2 2 2 2 6 2" xfId="40310" xr:uid="{58F94DC7-4F8F-4FD9-83F5-426985A84B46}"/>
    <cellStyle name="Calculation 2 2 2 2 2 2 2 2 2 2 7" xfId="30232" xr:uid="{C03B22D9-67E5-4E69-83E4-D41B84B42713}"/>
    <cellStyle name="Calculation 2 2 2 2 2 2 2 2 2 2 7 2" xfId="40795" xr:uid="{F30D39CE-EC7E-42F2-810E-5E42D8AD2FAE}"/>
    <cellStyle name="Calculation 2 2 2 2 2 2 2 2 2 2 8" xfId="28699" xr:uid="{CEE8F432-06D4-4205-907F-8E0BCDCB1AEF}"/>
    <cellStyle name="Calculation 2 2 2 2 2 2 2 2 2 2 8 2" xfId="40459" xr:uid="{41BC45A6-E48E-4BBB-B206-39871DCA2A51}"/>
    <cellStyle name="Calculation 2 2 2 2 2 2 2 2 2 2 9" xfId="31726" xr:uid="{947E1720-9136-41B8-A453-1EB01CB0ED99}"/>
    <cellStyle name="Calculation 2 2 2 2 2 2 2 2 2 2 9 10" xfId="41150" xr:uid="{A99A6095-ED9A-43CA-85BE-20719096DD6C}"/>
    <cellStyle name="Calculation 2 2 2 2 2 2 2 2 2 2 9 2" xfId="33512" xr:uid="{1D22AA0B-9F67-4029-8B1F-022614516BBC}"/>
    <cellStyle name="Calculation 2 2 2 2 2 2 2 2 2 2 9 2 2" xfId="41551" xr:uid="{4F4CA238-18F3-4261-9634-5725EB03C114}"/>
    <cellStyle name="Calculation 2 2 2 2 2 2 2 2 2 2 9 3" xfId="36382" xr:uid="{0A8063EE-9B24-453A-BECA-BD5FF77BAA55}"/>
    <cellStyle name="Calculation 2 2 2 2 2 2 2 2 2 2 9 3 2" xfId="42184" xr:uid="{283CB75A-D978-44A3-ABC5-D33FF29F1A7B}"/>
    <cellStyle name="Calculation 2 2 2 2 2 2 2 2 2 2 9 4" xfId="28953" xr:uid="{AF17973E-3B95-44FB-88EA-36E39E8ADFC2}"/>
    <cellStyle name="Calculation 2 2 2 2 2 2 2 2 2 2 9 4 2" xfId="40510" xr:uid="{E2621377-C663-49CC-B76D-8A994F316852}"/>
    <cellStyle name="Calculation 2 2 2 2 2 2 2 2 2 2 9 5" xfId="36279" xr:uid="{8C9C47C5-748E-42F6-A4D1-DB7F4F955E7B}"/>
    <cellStyle name="Calculation 2 2 2 2 2 2 2 2 2 2 9 5 2" xfId="42159" xr:uid="{4A4FD8B4-056E-4ACF-B4C4-3747DE5632AD}"/>
    <cellStyle name="Calculation 2 2 2 2 2 2 2 2 2 2 9 6" xfId="16124" xr:uid="{989E25D6-29E0-4C22-85A1-B660DDE0E6AD}"/>
    <cellStyle name="Calculation 2 2 2 2 2 2 2 2 2 2 9 6 2" xfId="37625" xr:uid="{A9F4ECAF-C5F7-4044-A10F-06EB21B026FD}"/>
    <cellStyle name="Calculation 2 2 2 2 2 2 2 2 2 2 9 7" xfId="32182" xr:uid="{43E5875E-2152-463C-A6CB-11AE9173DF2D}"/>
    <cellStyle name="Calculation 2 2 2 2 2 2 2 2 2 2 9 7 2" xfId="41252" xr:uid="{75DB11F8-0F9B-40AF-9AB3-FDEEF6E23D11}"/>
    <cellStyle name="Calculation 2 2 2 2 2 2 2 2 2 2 9 8" xfId="30042" xr:uid="{B5F93516-1A65-4E32-AB16-C507422684AF}"/>
    <cellStyle name="Calculation 2 2 2 2 2 2 2 2 2 2 9 8 2" xfId="40748" xr:uid="{0F0CD3E9-26C6-4C0F-9CDD-343BF0A4BD71}"/>
    <cellStyle name="Calculation 2 2 2 2 2 2 2 2 2 2 9 9" xfId="31889" xr:uid="{956896AB-D1EE-4810-8D76-3AAB17A97352}"/>
    <cellStyle name="Calculation 2 2 2 2 2 2 2 2 2 2 9 9 2" xfId="41186" xr:uid="{9652811A-58CD-48D0-BAED-F89D500B2878}"/>
    <cellStyle name="Calculation 2 2 2 2 2 2 2 2 2 20" xfId="30636" xr:uid="{2838C6C5-EF6D-4E75-8E5C-3F4B385C4A1F}"/>
    <cellStyle name="Calculation 2 2 2 2 2 2 2 2 2 20 2" xfId="40879" xr:uid="{21E80A5C-97EF-4313-B009-C49F8E65AAD9}"/>
    <cellStyle name="Calculation 2 2 2 2 2 2 2 2 2 21" xfId="31166" xr:uid="{E213BB40-AB72-4705-B31C-545DB1DE86FC}"/>
    <cellStyle name="Calculation 2 2 2 2 2 2 2 2 2 21 2" xfId="41018" xr:uid="{3612F301-1A05-4415-82CF-8CD608D098BC}"/>
    <cellStyle name="Calculation 2 2 2 2 2 2 2 2 2 22" xfId="27984" xr:uid="{46B34DB6-97CE-4DB0-AA0F-CFAB12E3BFA5}"/>
    <cellStyle name="Calculation 2 2 2 2 2 2 2 2 2 22 2" xfId="40300" xr:uid="{9D6D18CF-426A-4780-842D-151C62087CBD}"/>
    <cellStyle name="Calculation 2 2 2 2 2 2 2 2 2 23" xfId="28293" xr:uid="{53F7D31E-8369-4C9C-9737-29376EECDA94}"/>
    <cellStyle name="Calculation 2 2 2 2 2 2 2 2 2 23 2" xfId="40360" xr:uid="{182BF05B-9133-48DD-909F-3B189342B504}"/>
    <cellStyle name="Calculation 2 2 2 2 2 2 2 2 2 24" xfId="30366" xr:uid="{17E7E94D-655F-4A93-9264-4A53AD07B74C}"/>
    <cellStyle name="Calculation 2 2 2 2 2 2 2 2 2 24 10" xfId="40824" xr:uid="{70BFA21A-29B2-47CA-B530-FEB1C6942002}"/>
    <cellStyle name="Calculation 2 2 2 2 2 2 2 2 2 24 2" xfId="33485" xr:uid="{BB24ECED-B8BC-4031-BBE6-D67B89C21F30}"/>
    <cellStyle name="Calculation 2 2 2 2 2 2 2 2 2 24 2 2" xfId="41542" xr:uid="{F523E8A4-3F63-45C0-BC5E-1D7CA3D26F16}"/>
    <cellStyle name="Calculation 2 2 2 2 2 2 2 2 2 24 3" xfId="36355" xr:uid="{62D48344-EC82-4FC8-A514-7F9289D3FA5E}"/>
    <cellStyle name="Calculation 2 2 2 2 2 2 2 2 2 24 3 2" xfId="42175" xr:uid="{C8E8AE70-683B-4049-A718-58B148B99E67}"/>
    <cellStyle name="Calculation 2 2 2 2 2 2 2 2 2 24 4" xfId="31576" xr:uid="{8930F5A4-2570-46A0-83A8-FA27CF8C34D1}"/>
    <cellStyle name="Calculation 2 2 2 2 2 2 2 2 2 24 4 2" xfId="41114" xr:uid="{27A1EC3A-704E-4AFE-9C7F-E22348D87A8B}"/>
    <cellStyle name="Calculation 2 2 2 2 2 2 2 2 2 24 5" xfId="15101" xr:uid="{AE437612-8829-4A9D-B494-5040F51F50E5}"/>
    <cellStyle name="Calculation 2 2 2 2 2 2 2 2 2 24 5 2" xfId="37382" xr:uid="{D92A1BF6-C0DC-484E-9B08-6B663DCDD59C}"/>
    <cellStyle name="Calculation 2 2 2 2 2 2 2 2 2 24 6" xfId="14806" xr:uid="{BB4B1325-3AA5-4D76-BDDF-D952D482367C}"/>
    <cellStyle name="Calculation 2 2 2 2 2 2 2 2 2 24 6 2" xfId="37312" xr:uid="{3411D4D2-3C61-4116-BBC6-B16558075095}"/>
    <cellStyle name="Calculation 2 2 2 2 2 2 2 2 2 24 7" xfId="32451" xr:uid="{A48B4EB1-733D-44C5-9271-5B03D3C5AFDC}"/>
    <cellStyle name="Calculation 2 2 2 2 2 2 2 2 2 24 7 2" xfId="41309" xr:uid="{DF0D8E14-5F58-4A2C-A5AA-EDECA9306EE5}"/>
    <cellStyle name="Calculation 2 2 2 2 2 2 2 2 2 24 8" xfId="14951" xr:uid="{43FC6E3E-48C3-4E0C-9425-B0A967868CCC}"/>
    <cellStyle name="Calculation 2 2 2 2 2 2 2 2 2 24 8 2" xfId="37353" xr:uid="{88EA5031-41AB-4921-BA45-879EC4021B8F}"/>
    <cellStyle name="Calculation 2 2 2 2 2 2 2 2 2 24 9" xfId="31442" xr:uid="{6C7AC5D1-2D19-4B6F-9FAF-F7527188BC9F}"/>
    <cellStyle name="Calculation 2 2 2 2 2 2 2 2 2 24 9 2" xfId="41084" xr:uid="{6B6977DB-5ABF-415C-8D7B-D0BCD9C5E194}"/>
    <cellStyle name="Calculation 2 2 2 2 2 2 2 2 2 25" xfId="34739" xr:uid="{3D69D59B-9BC0-4D16-8286-61121060AC73}"/>
    <cellStyle name="Calculation 2 2 2 2 2 2 2 2 2 25 2" xfId="41826" xr:uid="{C32D1F7B-D4FE-497A-B76C-3A51F22C3B40}"/>
    <cellStyle name="Calculation 2 2 2 2 2 2 2 2 2 26" xfId="33720" xr:uid="{3E698371-CEE3-46C7-9E6C-9DB027C7AED8}"/>
    <cellStyle name="Calculation 2 2 2 2 2 2 2 2 2 26 2" xfId="41598" xr:uid="{D0F86A82-7B9A-497B-969E-FD5E8626C894}"/>
    <cellStyle name="Calculation 2 2 2 2 2 2 2 2 2 27" xfId="34851" xr:uid="{9997A0B8-0720-4B14-BACF-898FC35001DF}"/>
    <cellStyle name="Calculation 2 2 2 2 2 2 2 2 2 27 2" xfId="41853" xr:uid="{9F1BE377-4069-4475-8771-5B717E0160B2}"/>
    <cellStyle name="Calculation 2 2 2 2 2 2 2 2 2 28" xfId="35542" xr:uid="{5BF76C03-396D-4191-BA77-0A499B34D073}"/>
    <cellStyle name="Calculation 2 2 2 2 2 2 2 2 2 28 2" xfId="42003" xr:uid="{9298DDB7-8305-44B4-B2BA-8EA62029DDD9}"/>
    <cellStyle name="Calculation 2 2 2 2 2 2 2 2 2 29" xfId="32592" xr:uid="{E30B2E1B-1E7A-46C7-AD1D-78C2C9F89044}"/>
    <cellStyle name="Calculation 2 2 2 2 2 2 2 2 2 29 2" xfId="41341" xr:uid="{4A092403-9051-435A-883A-36A1CA0168D1}"/>
    <cellStyle name="Calculation 2 2 2 2 2 2 2 2 2 3" xfId="23581" xr:uid="{FA0FC85F-291D-4B28-8F24-49274B9EA7F4}"/>
    <cellStyle name="Calculation 2 2 2 2 2 2 2 2 2 3 2" xfId="39299" xr:uid="{EDC20145-3814-4CCC-8CDB-B91FFEFCA6EB}"/>
    <cellStyle name="Calculation 2 2 2 2 2 2 2 2 2 30" xfId="33865" xr:uid="{1A9D01D7-ABDF-4AA0-9B89-6550EAB76372}"/>
    <cellStyle name="Calculation 2 2 2 2 2 2 2 2 2 30 2" xfId="41634" xr:uid="{CD2FED83-879B-4001-94FB-FDE88B874698}"/>
    <cellStyle name="Calculation 2 2 2 2 2 2 2 2 2 31" xfId="33634" xr:uid="{3D0FCF8A-F84E-4E31-9C8C-2EBB5A84C871}"/>
    <cellStyle name="Calculation 2 2 2 2 2 2 2 2 2 31 2" xfId="41577" xr:uid="{D99FE0BE-F533-455D-803D-8E844CA62A9E}"/>
    <cellStyle name="Calculation 2 2 2 2 2 2 2 2 2 32" xfId="34117" xr:uid="{1C412001-A892-44B0-A4B4-51E6300ACB96}"/>
    <cellStyle name="Calculation 2 2 2 2 2 2 2 2 2 32 2" xfId="41697" xr:uid="{E9869857-4F1A-40FA-8FFC-3A247654DE06}"/>
    <cellStyle name="Calculation 2 2 2 2 2 2 2 2 2 33" xfId="33311" xr:uid="{B206920F-712D-4565-8F08-7A3BB70A2A50}"/>
    <cellStyle name="Calculation 2 2 2 2 2 2 2 2 2 33 2" xfId="41502" xr:uid="{892BA115-0C4D-4F0C-BBE0-BDB31546ECE8}"/>
    <cellStyle name="Calculation 2 2 2 2 2 2 2 2 2 34" xfId="35059" xr:uid="{8AE2E197-E9DF-4FE4-983B-229A8BEC35F5}"/>
    <cellStyle name="Calculation 2 2 2 2 2 2 2 2 2 34 2" xfId="41903" xr:uid="{A6E7D411-B41B-4324-A045-62DAA5A02157}"/>
    <cellStyle name="Calculation 2 2 2 2 2 2 2 2 2 35" xfId="33201" xr:uid="{BCE31FC1-C8DF-450D-9E83-871E3A8C0076}"/>
    <cellStyle name="Calculation 2 2 2 2 2 2 2 2 2 35 2" xfId="41474" xr:uid="{6E6D225D-D5F5-4546-8434-C2F6DE46B52A}"/>
    <cellStyle name="Calculation 2 2 2 2 2 2 2 2 2 36" xfId="33343" xr:uid="{C5455651-5B48-4C0F-B92C-77F1A3E86749}"/>
    <cellStyle name="Calculation 2 2 2 2 2 2 2 2 2 36 2" xfId="41511" xr:uid="{B7FBE70C-0ADC-4ED6-AB13-B5BFBFDF478A}"/>
    <cellStyle name="Calculation 2 2 2 2 2 2 2 2 2 37" xfId="28409" xr:uid="{2C08D49B-6DB3-4A61-AF31-F259383F3C6C}"/>
    <cellStyle name="Calculation 2 2 2 2 2 2 2 2 2 37 2" xfId="40392" xr:uid="{D3C63B92-1FDD-4C2C-BFCA-B1B3610E5C8E}"/>
    <cellStyle name="Calculation 2 2 2 2 2 2 2 2 2 38" xfId="32465" xr:uid="{634085BA-16B3-4DA1-97AA-3947507E2230}"/>
    <cellStyle name="Calculation 2 2 2 2 2 2 2 2 2 38 2" xfId="41311" xr:uid="{F1884909-CD21-483A-B2D2-8C5F0341CA53}"/>
    <cellStyle name="Calculation 2 2 2 2 2 2 2 2 2 39" xfId="31611" xr:uid="{72D48F3E-1272-4DA5-989B-5DA140AC8C8B}"/>
    <cellStyle name="Calculation 2 2 2 2 2 2 2 2 2 39 2" xfId="41125" xr:uid="{0F2E7758-FE2C-4A29-8C91-987B0A5CC15C}"/>
    <cellStyle name="Calculation 2 2 2 2 2 2 2 2 2 4" xfId="20851" xr:uid="{08878BA6-73E0-4B9F-9BEF-F7714386F1E2}"/>
    <cellStyle name="Calculation 2 2 2 2 2 2 2 2 2 4 2" xfId="38669" xr:uid="{2ACB768D-7CC3-4A60-BD91-F9ED70197C37}"/>
    <cellStyle name="Calculation 2 2 2 2 2 2 2 2 2 40" xfId="14714" xr:uid="{77B3DAB6-EE48-453E-AADE-53099B485910}"/>
    <cellStyle name="Calculation 2 2 2 2 2 2 2 2 2 40 2" xfId="37287" xr:uid="{EAFD1310-1ED3-4E85-92B1-99F77B20CE6F}"/>
    <cellStyle name="Calculation 2 2 2 2 2 2 2 2 2 41" xfId="36419" xr:uid="{CF6124BC-6556-4B34-9023-48C1320AF824}"/>
    <cellStyle name="Calculation 2 2 2 2 2 2 2 2 2 41 2" xfId="42191" xr:uid="{FA294CEB-4B26-4331-BA4E-3AF3DCF1A09D}"/>
    <cellStyle name="Calculation 2 2 2 2 2 2 2 2 2 42" xfId="32178" xr:uid="{C0DE17FD-9630-49F4-9889-6DA54D9D7FCF}"/>
    <cellStyle name="Calculation 2 2 2 2 2 2 2 2 2 42 2" xfId="41251" xr:uid="{1DE8CCF5-372C-4CDF-902A-57262C23766C}"/>
    <cellStyle name="Calculation 2 2 2 2 2 2 2 2 2 43" xfId="15886" xr:uid="{41C127EF-411D-4355-9DF0-7B5A0B9D099D}"/>
    <cellStyle name="Calculation 2 2 2 2 2 2 2 2 2 43 2" xfId="37580" xr:uid="{E3897EA1-FF35-44A1-9610-B7C51B2223DA}"/>
    <cellStyle name="Calculation 2 2 2 2 2 2 2 2 2 44" xfId="37264" xr:uid="{E9B0751C-9EEB-4A56-9821-D3A5C1E63EB0}"/>
    <cellStyle name="Calculation 2 2 2 2 2 2 2 2 2 5" xfId="24144" xr:uid="{61B2E2B5-DA82-4678-9C7B-958B4B55AC95}"/>
    <cellStyle name="Calculation 2 2 2 2 2 2 2 2 2 5 2" xfId="39416" xr:uid="{6873022A-ED69-4510-B3EB-18868F09A8CF}"/>
    <cellStyle name="Calculation 2 2 2 2 2 2 2 2 2 6" xfId="22267" xr:uid="{E8E85D89-834A-4356-AB26-B5A957AC1346}"/>
    <cellStyle name="Calculation 2 2 2 2 2 2 2 2 2 6 2" xfId="38992" xr:uid="{77A9EF79-5A93-4127-84A1-E4A67D3B5ACE}"/>
    <cellStyle name="Calculation 2 2 2 2 2 2 2 2 2 7" xfId="21549" xr:uid="{97F1FA7B-0E06-44D3-8BC6-61D21EB3B3AC}"/>
    <cellStyle name="Calculation 2 2 2 2 2 2 2 2 2 7 2" xfId="38830" xr:uid="{1ED7581D-8ACC-4A8E-90C1-9756B3AD1CF4}"/>
    <cellStyle name="Calculation 2 2 2 2 2 2 2 2 2 8" xfId="21678" xr:uid="{711E2138-35C2-436C-8F35-3732FA445E74}"/>
    <cellStyle name="Calculation 2 2 2 2 2 2 2 2 2 8 2" xfId="38864" xr:uid="{73E32526-16B3-408C-A34C-9B18724F038F}"/>
    <cellStyle name="Calculation 2 2 2 2 2 2 2 2 2 9" xfId="20256" xr:uid="{AC1ED753-5FCC-423A-9A1F-D7FABE0B77FC}"/>
    <cellStyle name="Calculation 2 2 2 2 2 2 2 2 2 9 2" xfId="38552" xr:uid="{86DCA76B-B71E-47E5-BB59-11B4E8EC82AD}"/>
    <cellStyle name="Calculation 2 2 2 2 2 2 2 2 20" xfId="20598" xr:uid="{A7E99700-D8B0-4857-A72A-B53B7E34E1FB}"/>
    <cellStyle name="Calculation 2 2 2 2 2 2 2 2 20 2" xfId="38620" xr:uid="{1CFC26D6-4EEA-4E48-8B85-00A62F9C9BB4}"/>
    <cellStyle name="Calculation 2 2 2 2 2 2 2 2 21" xfId="24606" xr:uid="{BE50825D-5648-426A-ADD0-3428755A17C8}"/>
    <cellStyle name="Calculation 2 2 2 2 2 2 2 2 21 2" xfId="39517" xr:uid="{628D9DDB-E9D3-4BB1-B453-8CFA1C2E9E2A}"/>
    <cellStyle name="Calculation 2 2 2 2 2 2 2 2 22" xfId="20730" xr:uid="{B0C38D4F-94C7-4C6A-92A8-47C339066ECD}"/>
    <cellStyle name="Calculation 2 2 2 2 2 2 2 2 22 2" xfId="38644" xr:uid="{4F783197-6817-48FE-ACFE-BDBCD4CA5CE9}"/>
    <cellStyle name="Calculation 2 2 2 2 2 2 2 2 23" xfId="24342" xr:uid="{604DA746-8003-4796-AF7D-11467BAEC613}"/>
    <cellStyle name="Calculation 2 2 2 2 2 2 2 2 23 2" xfId="39462" xr:uid="{737411BB-F78B-49DC-BF45-432AC7BD8470}"/>
    <cellStyle name="Calculation 2 2 2 2 2 2 2 2 24" xfId="21932" xr:uid="{AEED3669-72BB-43A9-8F8A-BABC7C48F315}"/>
    <cellStyle name="Calculation 2 2 2 2 2 2 2 2 24 2" xfId="38916" xr:uid="{5D4A130A-021A-4F72-9090-6598C697157E}"/>
    <cellStyle name="Calculation 2 2 2 2 2 2 2 2 25" xfId="23999" xr:uid="{8072B0FD-BC86-4555-AD39-5329082C3D30}"/>
    <cellStyle name="Calculation 2 2 2 2 2 2 2 2 25 2" xfId="39384" xr:uid="{15E1F048-40F5-4106-8795-48429E6C430D}"/>
    <cellStyle name="Calculation 2 2 2 2 2 2 2 2 26" xfId="20120" xr:uid="{D02E5CC9-B1CF-472D-9513-BCB0B9C4173E}"/>
    <cellStyle name="Calculation 2 2 2 2 2 2 2 2 26 2" xfId="38519" xr:uid="{307C65F6-033F-4388-974C-7D245BEE4639}"/>
    <cellStyle name="Calculation 2 2 2 2 2 2 2 2 27" xfId="21897" xr:uid="{E911FA6C-08AE-4132-910F-F2CEC23FB0E2}"/>
    <cellStyle name="Calculation 2 2 2 2 2 2 2 2 27 2" xfId="38908" xr:uid="{AE43D69D-96C3-4236-8957-D64ADF60F241}"/>
    <cellStyle name="Calculation 2 2 2 2 2 2 2 2 28" xfId="22104" xr:uid="{C926AB9C-E5BA-420C-A44D-142EA1EDFFC8}"/>
    <cellStyle name="Calculation 2 2 2 2 2 2 2 2 28 2" xfId="38954" xr:uid="{1B5C2792-FA1E-4206-8D77-A4163B21AB24}"/>
    <cellStyle name="Calculation 2 2 2 2 2 2 2 2 29" xfId="24770" xr:uid="{67393D55-51EC-4BD2-8747-68C8245A255D}"/>
    <cellStyle name="Calculation 2 2 2 2 2 2 2 2 29 2" xfId="39544" xr:uid="{A1B43698-3F91-4D8A-9254-EDB95F0A882C}"/>
    <cellStyle name="Calculation 2 2 2 2 2 2 2 2 3" xfId="18365" xr:uid="{C113F655-BAF1-42FD-8DDF-075429615442}"/>
    <cellStyle name="Calculation 2 2 2 2 2 2 2 2 3 2" xfId="38132" xr:uid="{34936051-DA07-4600-8F3D-6C6958F840C9}"/>
    <cellStyle name="Calculation 2 2 2 2 2 2 2 2 30" xfId="21241" xr:uid="{5FB38376-5017-45B6-8077-AD3217C73966}"/>
    <cellStyle name="Calculation 2 2 2 2 2 2 2 2 30 2" xfId="38758" xr:uid="{90989ADB-5B04-4008-8B0E-AE21E00C7022}"/>
    <cellStyle name="Calculation 2 2 2 2 2 2 2 2 31" xfId="24682" xr:uid="{D167AF2F-A474-4C0B-9169-AE846B0749E8}"/>
    <cellStyle name="Calculation 2 2 2 2 2 2 2 2 31 2" xfId="39527" xr:uid="{09E9257F-4BB7-4221-8F99-2622AFAD74FD}"/>
    <cellStyle name="Calculation 2 2 2 2 2 2 2 2 32" xfId="18002" xr:uid="{C257CE3F-A2B1-4481-B98F-B8800857E569}"/>
    <cellStyle name="Calculation 2 2 2 2 2 2 2 2 32 2" xfId="38050" xr:uid="{134F4D1A-35D6-47AD-8F40-95FE939DF079}"/>
    <cellStyle name="Calculation 2 2 2 2 2 2 2 2 33" xfId="17435" xr:uid="{5D7317C8-ED4F-4FC3-AA1E-A4787461924B}"/>
    <cellStyle name="Calculation 2 2 2 2 2 2 2 2 33 2" xfId="37928" xr:uid="{5832A048-CB5D-4F8B-8FA0-186BEFAE5287}"/>
    <cellStyle name="Calculation 2 2 2 2 2 2 2 2 34" xfId="26304" xr:uid="{16D1F6A5-8FDA-4AEB-8C9F-B5520E27F2C4}"/>
    <cellStyle name="Calculation 2 2 2 2 2 2 2 2 34 2" xfId="39918" xr:uid="{A9D2C66B-CA99-48A0-9013-43E641CFAB5F}"/>
    <cellStyle name="Calculation 2 2 2 2 2 2 2 2 35" xfId="26385" xr:uid="{F483FA4D-0727-42A9-8B68-19E4BA12E50B}"/>
    <cellStyle name="Calculation 2 2 2 2 2 2 2 2 35 2" xfId="39935" xr:uid="{432EB5F1-D509-4324-875F-875E590937FB}"/>
    <cellStyle name="Calculation 2 2 2 2 2 2 2 2 36" xfId="26461" xr:uid="{88196875-1E9A-42CB-9CF4-7EB03BE19585}"/>
    <cellStyle name="Calculation 2 2 2 2 2 2 2 2 36 2" xfId="39951" xr:uid="{58D2310B-A744-4163-B782-D13C9FDE7D46}"/>
    <cellStyle name="Calculation 2 2 2 2 2 2 2 2 37" xfId="26533" xr:uid="{1159F2E7-B946-409C-B452-FA65C64852E4}"/>
    <cellStyle name="Calculation 2 2 2 2 2 2 2 2 37 2" xfId="39966" xr:uid="{2EF4EE73-D3F2-410C-95B8-E486D9B1B7B3}"/>
    <cellStyle name="Calculation 2 2 2 2 2 2 2 2 38" xfId="26598" xr:uid="{A464F747-BFD5-4AE4-9E26-29D38C903AE0}"/>
    <cellStyle name="Calculation 2 2 2 2 2 2 2 2 38 2" xfId="39980" xr:uid="{0F410FD3-C4A5-4257-B0A5-B3C3E0BBC1CE}"/>
    <cellStyle name="Calculation 2 2 2 2 2 2 2 2 39" xfId="26657" xr:uid="{259FC88C-B3A2-4868-A26D-30A3997980EF}"/>
    <cellStyle name="Calculation 2 2 2 2 2 2 2 2 39 2" xfId="39992" xr:uid="{81071E42-0CC3-4789-B743-6C875D78F5F2}"/>
    <cellStyle name="Calculation 2 2 2 2 2 2 2 2 4" xfId="18485" xr:uid="{F874602B-5484-487B-8714-FD8F5B196D98}"/>
    <cellStyle name="Calculation 2 2 2 2 2 2 2 2 4 2" xfId="38161" xr:uid="{3020E820-9C97-4BBE-9CFF-4E0AEC96B83D}"/>
    <cellStyle name="Calculation 2 2 2 2 2 2 2 2 40" xfId="26712" xr:uid="{05EDC830-2CBE-44D2-BBEA-D8733A87F03E}"/>
    <cellStyle name="Calculation 2 2 2 2 2 2 2 2 40 2" xfId="40004" xr:uid="{EFB8D3C4-23B3-4A81-9CEC-92CDBE333416}"/>
    <cellStyle name="Calculation 2 2 2 2 2 2 2 2 41" xfId="26761" xr:uid="{12043044-C937-44B4-B55F-1A885DA7C75B}"/>
    <cellStyle name="Calculation 2 2 2 2 2 2 2 2 41 2" xfId="40015" xr:uid="{5757CA9F-B866-4E2E-A199-206DFC5243FD}"/>
    <cellStyle name="Calculation 2 2 2 2 2 2 2 2 42" xfId="26809" xr:uid="{6EB14E51-BDEC-4698-B339-3F0A329253F8}"/>
    <cellStyle name="Calculation 2 2 2 2 2 2 2 2 42 2" xfId="40026" xr:uid="{65850A8F-D788-4D9F-9659-F3AC8C01B736}"/>
    <cellStyle name="Calculation 2 2 2 2 2 2 2 2 43" xfId="26853" xr:uid="{F4DC1FF0-92C6-420F-9D92-D301B66FFF06}"/>
    <cellStyle name="Calculation 2 2 2 2 2 2 2 2 43 2" xfId="40037" xr:uid="{AD0C3D58-FA94-45CA-BF87-4FBB37EAAD65}"/>
    <cellStyle name="Calculation 2 2 2 2 2 2 2 2 44" xfId="26895" xr:uid="{85C45FB9-30CA-4A09-B84F-1F62A4BF45B5}"/>
    <cellStyle name="Calculation 2 2 2 2 2 2 2 2 44 2" xfId="40047" xr:uid="{5EFBBFF2-5648-4A53-BE9C-AB5FC2307C58}"/>
    <cellStyle name="Calculation 2 2 2 2 2 2 2 2 45" xfId="26962" xr:uid="{5A10609F-E22B-4692-87AB-04A0D3C486BD}"/>
    <cellStyle name="Calculation 2 2 2 2 2 2 2 2 45 2" xfId="40059" xr:uid="{6F75E3AC-9F8B-428C-8EDF-ABB76C7A0D17}"/>
    <cellStyle name="Calculation 2 2 2 2 2 2 2 2 46" xfId="27459" xr:uid="{D7A008F6-21F8-42A8-877F-93BB8728E27A}"/>
    <cellStyle name="Calculation 2 2 2 2 2 2 2 2 46 2" xfId="40163" xr:uid="{476A4092-F7D1-4BE8-9740-75A1DCBA778C}"/>
    <cellStyle name="Calculation 2 2 2 2 2 2 2 2 47" xfId="30130" xr:uid="{D2D437AB-6EEB-499F-BEBA-274408FA5A67}"/>
    <cellStyle name="Calculation 2 2 2 2 2 2 2 2 47 2" xfId="40765" xr:uid="{506EA631-1108-46D9-9857-E9F67365DCF8}"/>
    <cellStyle name="Calculation 2 2 2 2 2 2 2 2 48" xfId="16150" xr:uid="{457ACE5F-6D69-437F-9669-153BCE720797}"/>
    <cellStyle name="Calculation 2 2 2 2 2 2 2 2 48 2" xfId="37630" xr:uid="{DC8620A4-4AB3-4B5B-ADB9-49C142DF38EA}"/>
    <cellStyle name="Calculation 2 2 2 2 2 2 2 2 49" xfId="15883" xr:uid="{FADAB8CF-360E-45F5-B981-4FEA8ECA544C}"/>
    <cellStyle name="Calculation 2 2 2 2 2 2 2 2 49 2" xfId="37578" xr:uid="{54153977-88CB-4A7F-B0CB-2DB47B4BDDB0}"/>
    <cellStyle name="Calculation 2 2 2 2 2 2 2 2 5" xfId="18608" xr:uid="{DDCBC807-BE77-4AF2-8D81-AA5AC7D6CBCD}"/>
    <cellStyle name="Calculation 2 2 2 2 2 2 2 2 5 2" xfId="38190" xr:uid="{EE8B39C8-389B-4A6F-8EFD-143B7FD5C0E7}"/>
    <cellStyle name="Calculation 2 2 2 2 2 2 2 2 50" xfId="28566" xr:uid="{D5D64E19-CEC5-44D9-81CA-364A1971B6B7}"/>
    <cellStyle name="Calculation 2 2 2 2 2 2 2 2 50 2" xfId="40430" xr:uid="{BCD92199-0B56-4DC5-9540-805E152C2AEA}"/>
    <cellStyle name="Calculation 2 2 2 2 2 2 2 2 51" xfId="31744" xr:uid="{9065956F-8169-47D1-81AD-8CA912B83C9E}"/>
    <cellStyle name="Calculation 2 2 2 2 2 2 2 2 51 10" xfId="41152" xr:uid="{A7A82382-F9A7-449D-9795-892AE0A81732}"/>
    <cellStyle name="Calculation 2 2 2 2 2 2 2 2 51 2" xfId="33303" xr:uid="{91D2D697-7BE5-46B2-842F-46FF0D32FB15}"/>
    <cellStyle name="Calculation 2 2 2 2 2 2 2 2 51 2 2" xfId="41501" xr:uid="{334B0279-AABC-4CF2-9E79-57E6D99635B7}"/>
    <cellStyle name="Calculation 2 2 2 2 2 2 2 2 51 3" xfId="36316" xr:uid="{95A92E19-0F8F-4113-B7BC-DA4BC71078FB}"/>
    <cellStyle name="Calculation 2 2 2 2 2 2 2 2 51 3 2" xfId="42170" xr:uid="{17F28E2A-3493-438D-B2FF-E8766362F7B6}"/>
    <cellStyle name="Calculation 2 2 2 2 2 2 2 2 51 4" xfId="15782" xr:uid="{BFB2F725-780E-4C7B-AFD1-489A0BD90043}"/>
    <cellStyle name="Calculation 2 2 2 2 2 2 2 2 51 4 2" xfId="37553" xr:uid="{F4CDC8BF-10A0-46C2-94DA-27937A05E00E}"/>
    <cellStyle name="Calculation 2 2 2 2 2 2 2 2 51 5" xfId="30357" xr:uid="{0B214EAF-710D-4F60-AD3A-7D2EEF566F34}"/>
    <cellStyle name="Calculation 2 2 2 2 2 2 2 2 51 5 2" xfId="40820" xr:uid="{895D76B1-22CA-4D16-986D-A3151581DDF7}"/>
    <cellStyle name="Calculation 2 2 2 2 2 2 2 2 51 6" xfId="29343" xr:uid="{465888E8-5837-4C47-8BA7-B831873A1B87}"/>
    <cellStyle name="Calculation 2 2 2 2 2 2 2 2 51 6 2" xfId="40590" xr:uid="{20D9C0FF-28D7-4737-BF25-9BC7C7CA181D}"/>
    <cellStyle name="Calculation 2 2 2 2 2 2 2 2 51 7" xfId="29127" xr:uid="{F038CE82-0E5D-4C50-8C70-CDB04F4B80D4}"/>
    <cellStyle name="Calculation 2 2 2 2 2 2 2 2 51 7 2" xfId="40545" xr:uid="{B96E0132-8054-4866-86AF-295CEDDD1C0A}"/>
    <cellStyle name="Calculation 2 2 2 2 2 2 2 2 51 8" xfId="15260" xr:uid="{4E02C4F6-7CE7-44C6-A92F-67A3E1E4F07E}"/>
    <cellStyle name="Calculation 2 2 2 2 2 2 2 2 51 8 2" xfId="37423" xr:uid="{969B6802-1729-49E6-A2D9-45D03C9F2EBB}"/>
    <cellStyle name="Calculation 2 2 2 2 2 2 2 2 51 9" xfId="29404" xr:uid="{036433EA-2B09-41EC-A3AE-A711908CC7AB}"/>
    <cellStyle name="Calculation 2 2 2 2 2 2 2 2 51 9 2" xfId="40604" xr:uid="{9C258BE5-6617-4A25-A539-23A2294CAC0B}"/>
    <cellStyle name="Calculation 2 2 2 2 2 2 2 2 52" xfId="34652" xr:uid="{1642E482-F3F2-48F4-BF98-D9D939D36663}"/>
    <cellStyle name="Calculation 2 2 2 2 2 2 2 2 52 2" xfId="41807" xr:uid="{630C182C-4DB3-4FB7-933C-1F11CD743901}"/>
    <cellStyle name="Calculation 2 2 2 2 2 2 2 2 53" xfId="34185" xr:uid="{0E9302FC-8EE8-4C90-8DB1-A25003DEA831}"/>
    <cellStyle name="Calculation 2 2 2 2 2 2 2 2 53 2" xfId="41715" xr:uid="{ED835966-9E9F-4597-85E9-9335951FBC2F}"/>
    <cellStyle name="Calculation 2 2 2 2 2 2 2 2 54" xfId="34125" xr:uid="{9D9CC1F7-96F9-4A40-8898-56BDA82E6289}"/>
    <cellStyle name="Calculation 2 2 2 2 2 2 2 2 54 2" xfId="41699" xr:uid="{F1BD01A5-83DC-47A8-9EF7-7E6E2D265C83}"/>
    <cellStyle name="Calculation 2 2 2 2 2 2 2 2 55" xfId="32526" xr:uid="{CA35FDA7-8CED-44AD-B800-2962E3ADBDE5}"/>
    <cellStyle name="Calculation 2 2 2 2 2 2 2 2 55 2" xfId="41320" xr:uid="{754D2032-F248-46FD-9F84-678668D70C5D}"/>
    <cellStyle name="Calculation 2 2 2 2 2 2 2 2 56" xfId="32866" xr:uid="{C4A096CF-AD49-4CAA-9F70-32062EB334A5}"/>
    <cellStyle name="Calculation 2 2 2 2 2 2 2 2 56 2" xfId="41399" xr:uid="{A806DC1B-76FF-419C-8CEC-EA8E98106445}"/>
    <cellStyle name="Calculation 2 2 2 2 2 2 2 2 57" xfId="35050" xr:uid="{0FD8087D-EF44-4DE5-9669-80713DE4AF6B}"/>
    <cellStyle name="Calculation 2 2 2 2 2 2 2 2 57 2" xfId="41899" xr:uid="{C84348CF-4FC7-44B7-986C-D65957634942}"/>
    <cellStyle name="Calculation 2 2 2 2 2 2 2 2 58" xfId="35532" xr:uid="{D12FA36B-7BF0-48B6-B6E9-4997DD4E9E15}"/>
    <cellStyle name="Calculation 2 2 2 2 2 2 2 2 58 2" xfId="42001" xr:uid="{2F46A5F1-560C-4724-8622-33A8B026E1F6}"/>
    <cellStyle name="Calculation 2 2 2 2 2 2 2 2 59" xfId="32599" xr:uid="{DF384234-766F-4617-B7FF-A3B15FA61EE9}"/>
    <cellStyle name="Calculation 2 2 2 2 2 2 2 2 59 2" xfId="41343" xr:uid="{439E5702-8119-4609-BAF5-FA1E75A7FF2B}"/>
    <cellStyle name="Calculation 2 2 2 2 2 2 2 2 6" xfId="18730" xr:uid="{21EA4636-8886-46A5-A589-8B03005F9A38}"/>
    <cellStyle name="Calculation 2 2 2 2 2 2 2 2 6 2" xfId="38215" xr:uid="{C5C09A6E-F6B3-4642-A57D-CEEFE9562E2C}"/>
    <cellStyle name="Calculation 2 2 2 2 2 2 2 2 60" xfId="35515" xr:uid="{D379322E-F65A-4F3A-A6D6-2E8DB3535022}"/>
    <cellStyle name="Calculation 2 2 2 2 2 2 2 2 60 2" xfId="41998" xr:uid="{B30E43DD-17D7-42A2-B635-0329B8EEF7F7}"/>
    <cellStyle name="Calculation 2 2 2 2 2 2 2 2 61" xfId="32611" xr:uid="{3B9EAB3A-4678-46F9-9BDE-F8D4EF406F23}"/>
    <cellStyle name="Calculation 2 2 2 2 2 2 2 2 61 2" xfId="41345" xr:uid="{189B710B-026F-4EBD-AF67-E778D2DF2DC5}"/>
    <cellStyle name="Calculation 2 2 2 2 2 2 2 2 62" xfId="34414" xr:uid="{C5782A50-05EF-45E5-8F3D-BC66E2568D6E}"/>
    <cellStyle name="Calculation 2 2 2 2 2 2 2 2 62 2" xfId="41757" xr:uid="{871859B1-E72B-495C-968C-CCD1BA629CF6}"/>
    <cellStyle name="Calculation 2 2 2 2 2 2 2 2 63" xfId="34232" xr:uid="{C156326A-FA26-4999-9D98-FBCF220C9952}"/>
    <cellStyle name="Calculation 2 2 2 2 2 2 2 2 63 2" xfId="41724" xr:uid="{3152893C-9936-47DD-9365-B60DA8E8F0FB}"/>
    <cellStyle name="Calculation 2 2 2 2 2 2 2 2 64" xfId="32410" xr:uid="{A991F74A-2DB4-4859-96E0-5D153398C85E}"/>
    <cellStyle name="Calculation 2 2 2 2 2 2 2 2 64 2" xfId="41299" xr:uid="{7B2F27DE-A41E-4C4C-B967-7CEBAB43D450}"/>
    <cellStyle name="Calculation 2 2 2 2 2 2 2 2 65" xfId="30541" xr:uid="{C3176364-7FD4-4DFE-8823-B7E8888908AE}"/>
    <cellStyle name="Calculation 2 2 2 2 2 2 2 2 65 2" xfId="40857" xr:uid="{5C3123E7-2BEA-45D6-BF44-34AC5DE1BFAF}"/>
    <cellStyle name="Calculation 2 2 2 2 2 2 2 2 66" xfId="30955" xr:uid="{42E06E2B-9E21-4E52-9E0C-10A496DB2F98}"/>
    <cellStyle name="Calculation 2 2 2 2 2 2 2 2 66 2" xfId="40958" xr:uid="{7D2D6486-2487-4608-B3D2-CAA16C7091CE}"/>
    <cellStyle name="Calculation 2 2 2 2 2 2 2 2 67" xfId="36154" xr:uid="{36AEF4BD-4E16-4014-9097-FEA317E73994}"/>
    <cellStyle name="Calculation 2 2 2 2 2 2 2 2 67 2" xfId="42130" xr:uid="{846192F1-2C53-45D8-BC66-FE1F1FFB7EF1}"/>
    <cellStyle name="Calculation 2 2 2 2 2 2 2 2 68" xfId="31799" xr:uid="{BAA7BEA1-AB97-4B31-91BD-D8DD4BFF3DAD}"/>
    <cellStyle name="Calculation 2 2 2 2 2 2 2 2 68 2" xfId="41161" xr:uid="{7350E92D-7062-488E-9EAE-063E8947D7FD}"/>
    <cellStyle name="Calculation 2 2 2 2 2 2 2 2 69" xfId="31963" xr:uid="{EE92BD47-3836-4477-BA66-B0B933FFD172}"/>
    <cellStyle name="Calculation 2 2 2 2 2 2 2 2 69 2" xfId="41205" xr:uid="{2FD19D4E-5A4C-4B0A-96A8-8E9BA1C9C963}"/>
    <cellStyle name="Calculation 2 2 2 2 2 2 2 2 7" xfId="18844" xr:uid="{04F28545-74B1-4474-ADAA-AA67517EC8CE}"/>
    <cellStyle name="Calculation 2 2 2 2 2 2 2 2 7 2" xfId="38242" xr:uid="{580CCF28-B584-44DC-817C-24720B274507}"/>
    <cellStyle name="Calculation 2 2 2 2 2 2 2 2 70" xfId="32019" xr:uid="{8A3E2770-E63A-43E6-943F-9A4BBC965441}"/>
    <cellStyle name="Calculation 2 2 2 2 2 2 2 2 70 2" xfId="41220" xr:uid="{5F8D2CFE-6A7B-4BB5-80E3-0053BAC9DA0F}"/>
    <cellStyle name="Calculation 2 2 2 2 2 2 2 2 71" xfId="37237" xr:uid="{AF16831F-9325-44B5-A2D6-52B72D2A03D5}"/>
    <cellStyle name="Calculation 2 2 2 2 2 2 2 2 8" xfId="18963" xr:uid="{A1B71F9C-9682-473A-A61B-E628216E2657}"/>
    <cellStyle name="Calculation 2 2 2 2 2 2 2 2 8 2" xfId="38269" xr:uid="{6218BCC0-EF4F-4E66-8651-FD79C638C325}"/>
    <cellStyle name="Calculation 2 2 2 2 2 2 2 2 9" xfId="19076" xr:uid="{51E71D70-C069-414E-BF61-D2B402186FE8}"/>
    <cellStyle name="Calculation 2 2 2 2 2 2 2 2 9 2" xfId="38293" xr:uid="{B594E98C-36C7-46F7-9BFB-87081205B65E}"/>
    <cellStyle name="Calculation 2 2 2 2 2 2 2 20" xfId="23838" xr:uid="{320747FE-A7F1-4691-99B4-9FA1A8CBD5C5}"/>
    <cellStyle name="Calculation 2 2 2 2 2 2 2 20 2" xfId="39346" xr:uid="{7DB9C946-9018-45BD-9ABF-7F1775429EDB}"/>
    <cellStyle name="Calculation 2 2 2 2 2 2 2 21" xfId="20348" xr:uid="{EA5EDF43-0552-44F9-9533-FACCC6E0DE98}"/>
    <cellStyle name="Calculation 2 2 2 2 2 2 2 21 2" xfId="38569" xr:uid="{EE133D32-3E86-4438-9AA7-71234C6B2461}"/>
    <cellStyle name="Calculation 2 2 2 2 2 2 2 22" xfId="24753" xr:uid="{B4025E68-553B-41B3-909F-1F6B15A32EB2}"/>
    <cellStyle name="Calculation 2 2 2 2 2 2 2 22 2" xfId="39542" xr:uid="{51100D1E-C744-4A85-896C-E94B1929D331}"/>
    <cellStyle name="Calculation 2 2 2 2 2 2 2 23" xfId="20689" xr:uid="{F942E180-3FB8-4632-8560-A6A47A3799D8}"/>
    <cellStyle name="Calculation 2 2 2 2 2 2 2 23 2" xfId="38636" xr:uid="{6A18A038-9809-4821-AF21-99D73A0EDE08}"/>
    <cellStyle name="Calculation 2 2 2 2 2 2 2 24" xfId="21084" xr:uid="{A0DF5022-21BF-4F91-B04E-0152DE2B0625}"/>
    <cellStyle name="Calculation 2 2 2 2 2 2 2 24 2" xfId="38725" xr:uid="{3A9D7BBA-5B56-4F87-9432-67F65C1F0BA5}"/>
    <cellStyle name="Calculation 2 2 2 2 2 2 2 25" xfId="24360" xr:uid="{EC5748D4-E3DA-4DD8-A74F-65582A1A0846}"/>
    <cellStyle name="Calculation 2 2 2 2 2 2 2 25 2" xfId="39465" xr:uid="{081646BC-D603-4071-9259-BF92D5A8ED5F}"/>
    <cellStyle name="Calculation 2 2 2 2 2 2 2 26" xfId="20159" xr:uid="{61A41CB5-DE0E-4AC0-83F0-6A236D80F2EA}"/>
    <cellStyle name="Calculation 2 2 2 2 2 2 2 26 2" xfId="38529" xr:uid="{89F98DA8-F27E-43E0-8ABB-DC9401CFF3FD}"/>
    <cellStyle name="Calculation 2 2 2 2 2 2 2 27" xfId="24404" xr:uid="{5DE3FDB5-F401-4BC5-BCC1-8C66C22F0116}"/>
    <cellStyle name="Calculation 2 2 2 2 2 2 2 27 2" xfId="39476" xr:uid="{FD94F75D-1F5E-44F4-A4E4-F24D7EE9E0BC}"/>
    <cellStyle name="Calculation 2 2 2 2 2 2 2 28" xfId="21425" xr:uid="{084B9AD7-4EF3-4728-87C2-A126FF1A18F9}"/>
    <cellStyle name="Calculation 2 2 2 2 2 2 2 28 2" xfId="38800" xr:uid="{63F7B8BF-2432-4023-AE43-8A2C4D28FAF5}"/>
    <cellStyle name="Calculation 2 2 2 2 2 2 2 29" xfId="24414" xr:uid="{9BBAF30B-65DA-4152-BBBA-9456CDBF2614}"/>
    <cellStyle name="Calculation 2 2 2 2 2 2 2 29 2" xfId="39478" xr:uid="{C6C985FA-B2DD-4267-B1F9-63C7CBA2A0F2}"/>
    <cellStyle name="Calculation 2 2 2 2 2 2 2 3" xfId="16190" xr:uid="{DF66B503-1453-40E7-AFD5-D949862288DB}"/>
    <cellStyle name="Calculation 2 2 2 2 2 2 2 3 10" xfId="21107" xr:uid="{81A337BC-424F-4DB8-B48C-264F07C6ED31}"/>
    <cellStyle name="Calculation 2 2 2 2 2 2 2 3 10 2" xfId="38730" xr:uid="{846D9F26-3229-4334-A5EF-532708F27D03}"/>
    <cellStyle name="Calculation 2 2 2 2 2 2 2 3 11" xfId="21404" xr:uid="{B14A1654-36BB-40C2-BF98-6C74D26A24AB}"/>
    <cellStyle name="Calculation 2 2 2 2 2 2 2 3 11 2" xfId="38794" xr:uid="{BCC440EC-B41C-43C5-A158-38B6BFFAAE03}"/>
    <cellStyle name="Calculation 2 2 2 2 2 2 2 3 12" xfId="21294" xr:uid="{F5010D21-BBD9-4CCC-88EA-688FA7A2A108}"/>
    <cellStyle name="Calculation 2 2 2 2 2 2 2 3 12 2" xfId="38769" xr:uid="{69564C76-9178-4FA7-A45F-1CA43A020E69}"/>
    <cellStyle name="Calculation 2 2 2 2 2 2 2 3 13" xfId="23979" xr:uid="{9173088B-8F5D-49C9-A9A3-E418A134B520}"/>
    <cellStyle name="Calculation 2 2 2 2 2 2 2 3 13 2" xfId="39380" xr:uid="{3DE5DDFB-7DF5-4A25-92A3-C4F1FF6EDC19}"/>
    <cellStyle name="Calculation 2 2 2 2 2 2 2 3 14" xfId="20320" xr:uid="{FB708C57-F83B-48CD-ACC4-2234F06B9F77}"/>
    <cellStyle name="Calculation 2 2 2 2 2 2 2 3 14 2" xfId="38562" xr:uid="{662FF9D0-45AE-44D6-A631-662283DF55CB}"/>
    <cellStyle name="Calculation 2 2 2 2 2 2 2 3 15" xfId="24888" xr:uid="{9DD5BAF6-D295-4279-B57A-9453308F07C2}"/>
    <cellStyle name="Calculation 2 2 2 2 2 2 2 3 15 2" xfId="39569" xr:uid="{F8AD7060-C2F4-4A20-AC3C-24155515B5A1}"/>
    <cellStyle name="Calculation 2 2 2 2 2 2 2 3 16" xfId="25061" xr:uid="{9662A92A-8CF8-4D3E-9E05-6394307B9D0C}"/>
    <cellStyle name="Calculation 2 2 2 2 2 2 2 3 16 2" xfId="39609" xr:uid="{909DF8B7-83BC-4417-AFD4-345A27151DAA}"/>
    <cellStyle name="Calculation 2 2 2 2 2 2 2 3 17" xfId="25218" xr:uid="{D0882953-1911-45B7-8B10-536E8A9C6E67}"/>
    <cellStyle name="Calculation 2 2 2 2 2 2 2 3 17 2" xfId="39647" xr:uid="{E94D1FC6-72CB-4DB7-9D9C-E80BADDD216D}"/>
    <cellStyle name="Calculation 2 2 2 2 2 2 2 3 18" xfId="27885" xr:uid="{3A83ABB0-952D-49B5-94B7-C475A04DF58C}"/>
    <cellStyle name="Calculation 2 2 2 2 2 2 2 3 18 2" xfId="40265" xr:uid="{3E4266AB-9A05-41FB-A032-9B2140DE7196}"/>
    <cellStyle name="Calculation 2 2 2 2 2 2 2 3 19" xfId="29448" xr:uid="{BFADC48B-291E-468B-9165-A2A082165B44}"/>
    <cellStyle name="Calculation 2 2 2 2 2 2 2 3 19 2" xfId="40616" xr:uid="{F96D4C2C-8B86-4ECB-81DE-BC423BCAA6F5}"/>
    <cellStyle name="Calculation 2 2 2 2 2 2 2 3 2" xfId="18338" xr:uid="{360AA42F-14FA-46AA-8EEC-33E80028A29F}"/>
    <cellStyle name="Calculation 2 2 2 2 2 2 2 3 2 2" xfId="22327" xr:uid="{8BE26064-A44C-46C4-80E1-7B78DF7BC080}"/>
    <cellStyle name="Calculation 2 2 2 2 2 2 2 3 2 2 2" xfId="22992" xr:uid="{5F91B15B-A249-42C8-B8DB-EE3B78B93112}"/>
    <cellStyle name="Calculation 2 2 2 2 2 2 2 3 2 2 2 2" xfId="39174" xr:uid="{7F9FCACB-821A-4EBC-9768-2E2B572BA501}"/>
    <cellStyle name="Calculation 2 2 2 2 2 2 2 3 2 2 3" xfId="29700" xr:uid="{4DAC97A4-1B9F-45A7-9E51-E4A5B92D35D5}"/>
    <cellStyle name="Calculation 2 2 2 2 2 2 2 3 2 2 3 2" xfId="40675" xr:uid="{0F3DBC7B-4F0E-4208-BA69-BC517D890A7A}"/>
    <cellStyle name="Calculation 2 2 2 2 2 2 2 3 2 2 4" xfId="29731" xr:uid="{CD511A0E-5A8F-4928-A25F-E18C4DB4E069}"/>
    <cellStyle name="Calculation 2 2 2 2 2 2 2 3 2 2 4 2" xfId="40684" xr:uid="{EA53EC7B-B93F-40FD-B6C4-13604D77AB88}"/>
    <cellStyle name="Calculation 2 2 2 2 2 2 2 3 2 2 5" xfId="14726" xr:uid="{BBE34170-F28D-4D13-8C30-6CF23A048E6F}"/>
    <cellStyle name="Calculation 2 2 2 2 2 2 2 3 2 2 5 2" xfId="37290" xr:uid="{C55CF843-86FE-4B9E-95FF-51CE0EED9AC6}"/>
    <cellStyle name="Calculation 2 2 2 2 2 2 2 3 2 2 6" xfId="14903" xr:uid="{C2EE83BF-8CE0-464A-860B-51D3AC47C22A}"/>
    <cellStyle name="Calculation 2 2 2 2 2 2 2 3 2 2 6 2" xfId="37339" xr:uid="{436C226F-853C-4BAB-8388-19D7A4446542}"/>
    <cellStyle name="Calculation 2 2 2 2 2 2 2 3 2 2 7" xfId="30843" xr:uid="{FA988BA7-5713-4F29-A0A3-C25322F0B2A3}"/>
    <cellStyle name="Calculation 2 2 2 2 2 2 2 3 2 2 7 2" xfId="40927" xr:uid="{0A2F93B9-DC1D-4FE3-AF5B-50EE7D65D99B}"/>
    <cellStyle name="Calculation 2 2 2 2 2 2 2 3 2 2 8" xfId="29013" xr:uid="{3E345417-5E0A-486B-9FB5-C619D89812BE}"/>
    <cellStyle name="Calculation 2 2 2 2 2 2 2 3 2 2 8 2" xfId="40521" xr:uid="{DFE3F12D-D0F3-48B1-8D46-65BDA19F9D1D}"/>
    <cellStyle name="Calculation 2 2 2 2 2 2 2 3 2 2 9" xfId="39005" xr:uid="{3E475653-088C-4088-96BF-D67B6636D58C}"/>
    <cellStyle name="Calculation 2 2 2 2 2 2 2 3 2 3" xfId="29327" xr:uid="{73F11F1F-7487-4545-A7F7-98827665E0B5}"/>
    <cellStyle name="Calculation 2 2 2 2 2 2 2 3 2 3 2" xfId="40588" xr:uid="{5CAEA683-5C11-46A3-8FA1-4CEBE1A5A132}"/>
    <cellStyle name="Calculation 2 2 2 2 2 2 2 3 2 4" xfId="28099" xr:uid="{109681F4-20B2-497C-9992-DEE9671B4DA2}"/>
    <cellStyle name="Calculation 2 2 2 2 2 2 2 3 2 4 2" xfId="40319" xr:uid="{20F8AAA0-44B1-459D-BCFA-7513DCFFE091}"/>
    <cellStyle name="Calculation 2 2 2 2 2 2 2 3 2 5" xfId="15027" xr:uid="{B0CD737F-BC28-4101-8EDD-4F6A4615E5C4}"/>
    <cellStyle name="Calculation 2 2 2 2 2 2 2 3 2 5 2" xfId="37367" xr:uid="{C9855868-BD84-4113-98F2-962020021751}"/>
    <cellStyle name="Calculation 2 2 2 2 2 2 2 3 2 6" xfId="31154" xr:uid="{B33EFA3B-9DB0-4CD4-BE8C-2F016C556A3C}"/>
    <cellStyle name="Calculation 2 2 2 2 2 2 2 3 2 6 2" xfId="41016" xr:uid="{64127B48-9C58-4AB2-8D38-3D61BEFB118E}"/>
    <cellStyle name="Calculation 2 2 2 2 2 2 2 3 2 7" xfId="31350" xr:uid="{BDBD61AD-BBB0-4A99-ACD3-9AE45B2F8F06}"/>
    <cellStyle name="Calculation 2 2 2 2 2 2 2 3 2 7 2" xfId="41062" xr:uid="{93BDADCB-D2B4-43D3-9575-16B6D4104444}"/>
    <cellStyle name="Calculation 2 2 2 2 2 2 2 3 2 8" xfId="14812" xr:uid="{B34C86FD-0ACA-487E-A96A-E539FB9B3858}"/>
    <cellStyle name="Calculation 2 2 2 2 2 2 2 3 2 8 2" xfId="37316" xr:uid="{50E68992-DD84-40BB-9412-7D8C0FB01548}"/>
    <cellStyle name="Calculation 2 2 2 2 2 2 2 3 2 9" xfId="38123" xr:uid="{1B03A2EE-343B-431B-98B8-151F7D637BDB}"/>
    <cellStyle name="Calculation 2 2 2 2 2 2 2 3 20" xfId="29938" xr:uid="{4B6438C0-F939-40FD-BE72-A9BCFB0BE7D4}"/>
    <cellStyle name="Calculation 2 2 2 2 2 2 2 3 20 2" xfId="40721" xr:uid="{F83765EF-23EF-42BC-81AF-A5F5A2104282}"/>
    <cellStyle name="Calculation 2 2 2 2 2 2 2 3 21" xfId="28261" xr:uid="{FDBBA495-B4B4-4E92-BF2B-93CC62DD6036}"/>
    <cellStyle name="Calculation 2 2 2 2 2 2 2 3 21 2" xfId="40355" xr:uid="{162798EB-B852-4959-AC73-BE214493910C}"/>
    <cellStyle name="Calculation 2 2 2 2 2 2 2 3 22" xfId="31238" xr:uid="{0B16DF67-A74C-45AB-B4EC-9E11ED959ED1}"/>
    <cellStyle name="Calculation 2 2 2 2 2 2 2 3 22 2" xfId="41029" xr:uid="{54F1E38E-B26A-43E3-9C00-E848F35DBC7A}"/>
    <cellStyle name="Calculation 2 2 2 2 2 2 2 3 23" xfId="15805" xr:uid="{DDFB4CEA-60E5-47DE-BE51-942185127855}"/>
    <cellStyle name="Calculation 2 2 2 2 2 2 2 3 23 2" xfId="37560" xr:uid="{918AF4C8-4F18-46E8-9D57-0353C123DF49}"/>
    <cellStyle name="Calculation 2 2 2 2 2 2 2 3 24" xfId="37642" xr:uid="{EA830248-D684-410F-98C0-15472F83E14E}"/>
    <cellStyle name="Calculation 2 2 2 2 2 2 2 3 3" xfId="24328" xr:uid="{643407BC-E781-41E1-89F9-618C25377E9A}"/>
    <cellStyle name="Calculation 2 2 2 2 2 2 2 3 3 2" xfId="39457" xr:uid="{E515EE27-4E52-473F-B681-CB8FBC6A7947}"/>
    <cellStyle name="Calculation 2 2 2 2 2 2 2 3 4" xfId="21863" xr:uid="{E7EE5FD6-D2B2-4538-8B28-EC9B562BDFBF}"/>
    <cellStyle name="Calculation 2 2 2 2 2 2 2 3 4 2" xfId="38898" xr:uid="{3DA3C852-28ED-4EC4-8CB7-1A15E832A3EF}"/>
    <cellStyle name="Calculation 2 2 2 2 2 2 2 3 5" xfId="24154" xr:uid="{36556977-2B67-49F1-A5C9-41E907C4C3BA}"/>
    <cellStyle name="Calculation 2 2 2 2 2 2 2 3 5 2" xfId="39419" xr:uid="{091161A4-A1C5-492C-8689-2BE9CD9031D9}"/>
    <cellStyle name="Calculation 2 2 2 2 2 2 2 3 6" xfId="22383" xr:uid="{28B20DA6-20E4-41A4-8ADB-6B3948712B03}"/>
    <cellStyle name="Calculation 2 2 2 2 2 2 2 3 6 2" xfId="39021" xr:uid="{2425E289-408F-4E5C-BC14-1705107C668E}"/>
    <cellStyle name="Calculation 2 2 2 2 2 2 2 3 7" xfId="22014" xr:uid="{A247C6C6-ECE5-4952-8A80-90B3BE89CC5D}"/>
    <cellStyle name="Calculation 2 2 2 2 2 2 2 3 7 2" xfId="38935" xr:uid="{97CD9CFE-2DFE-49C6-806C-F3A1CA241E66}"/>
    <cellStyle name="Calculation 2 2 2 2 2 2 2 3 8" xfId="24742" xr:uid="{20979E26-78E9-4463-9109-211B3DFC10E3}"/>
    <cellStyle name="Calculation 2 2 2 2 2 2 2 3 8 2" xfId="39537" xr:uid="{E01196EE-5A90-4865-9DE1-A68234516D15}"/>
    <cellStyle name="Calculation 2 2 2 2 2 2 2 3 9" xfId="20546" xr:uid="{F6DA71D5-9709-4FA5-9D8E-1288093A5232}"/>
    <cellStyle name="Calculation 2 2 2 2 2 2 2 3 9 2" xfId="38608" xr:uid="{3B17BE19-B576-4F67-88BD-BBDF399D0232}"/>
    <cellStyle name="Calculation 2 2 2 2 2 2 2 30" xfId="20745" xr:uid="{92D75AF4-E8C7-47B6-8CDF-B58B0C86E364}"/>
    <cellStyle name="Calculation 2 2 2 2 2 2 2 30 2" xfId="38649" xr:uid="{82765A5E-A6EA-47C0-8368-B51B8CF61E65}"/>
    <cellStyle name="Calculation 2 2 2 2 2 2 2 31" xfId="21512" xr:uid="{6F10579E-DF80-4FBF-BE9C-628B19FFD203}"/>
    <cellStyle name="Calculation 2 2 2 2 2 2 2 31 2" xfId="38819" xr:uid="{BF8DB655-38E7-407A-9E79-D3A9CBB8C26E}"/>
    <cellStyle name="Calculation 2 2 2 2 2 2 2 32" xfId="16493" xr:uid="{7C75518F-7858-4692-9B42-75904B503714}"/>
    <cellStyle name="Calculation 2 2 2 2 2 2 2 32 2" xfId="37736" xr:uid="{DA722A74-6B0B-42AC-922A-408A34558010}"/>
    <cellStyle name="Calculation 2 2 2 2 2 2 2 33" xfId="16366" xr:uid="{63189E6C-947B-4DA8-B151-7C8BC8E436FC}"/>
    <cellStyle name="Calculation 2 2 2 2 2 2 2 33 2" xfId="37708" xr:uid="{53CF9B74-A27C-4D27-848A-803F442CAD28}"/>
    <cellStyle name="Calculation 2 2 2 2 2 2 2 34" xfId="26277" xr:uid="{5C6BE425-C93A-4EC3-80F5-AE9E0976E312}"/>
    <cellStyle name="Calculation 2 2 2 2 2 2 2 34 2" xfId="39909" xr:uid="{5C429EAD-6824-4972-8C93-D5AE47807AA0}"/>
    <cellStyle name="Calculation 2 2 2 2 2 2 2 35" xfId="26358" xr:uid="{27B17045-C596-4C4C-84B1-3FA2FC950378}"/>
    <cellStyle name="Calculation 2 2 2 2 2 2 2 35 2" xfId="39926" xr:uid="{21C3321A-84C7-4D8B-AB90-67DEA43E3DC1}"/>
    <cellStyle name="Calculation 2 2 2 2 2 2 2 36" xfId="26434" xr:uid="{EB3FCFFD-FF87-4400-BC50-3180D2306FFB}"/>
    <cellStyle name="Calculation 2 2 2 2 2 2 2 36 2" xfId="39942" xr:uid="{5E449260-27E2-431F-A16F-DDA7B11059D8}"/>
    <cellStyle name="Calculation 2 2 2 2 2 2 2 37" xfId="26506" xr:uid="{83753B66-E2DF-4F44-AA17-A14808FD3142}"/>
    <cellStyle name="Calculation 2 2 2 2 2 2 2 37 2" xfId="39957" xr:uid="{55F32EBD-AC63-4C96-83B1-570446548066}"/>
    <cellStyle name="Calculation 2 2 2 2 2 2 2 38" xfId="26571" xr:uid="{5BA7A17F-4B2B-4AC7-8577-25520850D9DA}"/>
    <cellStyle name="Calculation 2 2 2 2 2 2 2 38 2" xfId="39971" xr:uid="{1AE87532-4B0B-4773-BB23-068689079645}"/>
    <cellStyle name="Calculation 2 2 2 2 2 2 2 39" xfId="26630" xr:uid="{1F90A5DE-2F80-4133-BFED-2FB7A87053BF}"/>
    <cellStyle name="Calculation 2 2 2 2 2 2 2 39 2" xfId="39983" xr:uid="{B325C11B-206D-4B54-8168-77BB58D53ADB}"/>
    <cellStyle name="Calculation 2 2 2 2 2 2 2 4" xfId="18458" xr:uid="{1E5B4FFC-4A8D-4AD9-A4F1-21C54649B9A8}"/>
    <cellStyle name="Calculation 2 2 2 2 2 2 2 4 2" xfId="38152" xr:uid="{DC800E3E-CD59-4D48-91E3-7D40A5C6B82B}"/>
    <cellStyle name="Calculation 2 2 2 2 2 2 2 40" xfId="26685" xr:uid="{FC3C920E-9D25-444A-A656-11688589B692}"/>
    <cellStyle name="Calculation 2 2 2 2 2 2 2 40 2" xfId="39995" xr:uid="{9BBF48B1-ADBC-4490-AB51-66AEE9625991}"/>
    <cellStyle name="Calculation 2 2 2 2 2 2 2 41" xfId="26734" xr:uid="{77841BFA-5756-4F1C-8193-4E4F8C8D0421}"/>
    <cellStyle name="Calculation 2 2 2 2 2 2 2 41 2" xfId="40006" xr:uid="{063AC489-A533-4B72-A21F-4B2467CD9934}"/>
    <cellStyle name="Calculation 2 2 2 2 2 2 2 42" xfId="26782" xr:uid="{22564CF8-6A88-4D3C-BABB-8986D9F27122}"/>
    <cellStyle name="Calculation 2 2 2 2 2 2 2 42 2" xfId="40017" xr:uid="{E75D0FD2-CE75-48CC-87B1-FA625A57E65C}"/>
    <cellStyle name="Calculation 2 2 2 2 2 2 2 43" xfId="26826" xr:uid="{AB55F122-BEE0-4937-B400-0A8049B091B3}"/>
    <cellStyle name="Calculation 2 2 2 2 2 2 2 43 2" xfId="40028" xr:uid="{5E27D043-9DD5-4FEB-888F-74749B46BADB}"/>
    <cellStyle name="Calculation 2 2 2 2 2 2 2 44" xfId="26868" xr:uid="{AE89F569-3CD1-4761-91A5-43A820AAE917}"/>
    <cellStyle name="Calculation 2 2 2 2 2 2 2 44 2" xfId="40038" xr:uid="{711C2909-C3CB-46E1-A045-4658D2FAC8B1}"/>
    <cellStyle name="Calculation 2 2 2 2 2 2 2 45" xfId="26916" xr:uid="{3EA76B65-D5A3-403C-B058-EBCF6A56A513}"/>
    <cellStyle name="Calculation 2 2 2 2 2 2 2 45 2" xfId="40052" xr:uid="{36DCD392-3E59-4737-82A4-559114A8E114}"/>
    <cellStyle name="Calculation 2 2 2 2 2 2 2 46" xfId="27280" xr:uid="{126DB0C5-7F59-4433-AE76-9AB60A0DB6C6}"/>
    <cellStyle name="Calculation 2 2 2 2 2 2 2 46 2" xfId="40128" xr:uid="{61B9B7C1-FB6E-446B-834F-A722A2A80479}"/>
    <cellStyle name="Calculation 2 2 2 2 2 2 2 47" xfId="30415" xr:uid="{692AFEFF-E0AE-4110-8F0E-996B99664CE6}"/>
    <cellStyle name="Calculation 2 2 2 2 2 2 2 47 2" xfId="40835" xr:uid="{412D5B76-7DFB-4272-A355-A506A3B90338}"/>
    <cellStyle name="Calculation 2 2 2 2 2 2 2 48" xfId="27140" xr:uid="{47F243CC-C27D-4570-B3BD-6A6C22D778BF}"/>
    <cellStyle name="Calculation 2 2 2 2 2 2 2 48 2" xfId="40094" xr:uid="{7D5C098A-6009-4D0C-A2AD-5C8516DB0A5C}"/>
    <cellStyle name="Calculation 2 2 2 2 2 2 2 49" xfId="15721" xr:uid="{A25826E0-CDC5-4CF8-91B3-BB6C18CDA465}"/>
    <cellStyle name="Calculation 2 2 2 2 2 2 2 49 2" xfId="37535" xr:uid="{F2147ADD-0AD2-4739-9A72-C34DB98FA0F9}"/>
    <cellStyle name="Calculation 2 2 2 2 2 2 2 5" xfId="18581" xr:uid="{FAF6C9F3-9F65-4200-BD86-9A1658377516}"/>
    <cellStyle name="Calculation 2 2 2 2 2 2 2 5 2" xfId="38181" xr:uid="{BC7CA029-0BF0-4682-A892-039347E13B9B}"/>
    <cellStyle name="Calculation 2 2 2 2 2 2 2 50" xfId="28698" xr:uid="{C4697B14-84A0-4F15-B8A2-993CA7F6FE9D}"/>
    <cellStyle name="Calculation 2 2 2 2 2 2 2 50 2" xfId="40458" xr:uid="{BB219708-CCED-4BDB-BE0A-2EC228C5231A}"/>
    <cellStyle name="Calculation 2 2 2 2 2 2 2 51" xfId="27336" xr:uid="{E5C39D25-B0C6-43B9-9F6F-EE1B97339040}"/>
    <cellStyle name="Calculation 2 2 2 2 2 2 2 51 10" xfId="40140" xr:uid="{374033A4-FB64-4AB5-8D5F-7C07C0C0CFE9}"/>
    <cellStyle name="Calculation 2 2 2 2 2 2 2 51 2" xfId="33276" xr:uid="{0C9886E4-6B95-4D88-BEAE-232787B182F9}"/>
    <cellStyle name="Calculation 2 2 2 2 2 2 2 51 2 2" xfId="41492" xr:uid="{487F33FC-D357-4B86-9B24-FBD3B7F1D781}"/>
    <cellStyle name="Calculation 2 2 2 2 2 2 2 51 3" xfId="36289" xr:uid="{21C00054-31B2-4359-91FC-EBEA92B168FC}"/>
    <cellStyle name="Calculation 2 2 2 2 2 2 2 51 3 2" xfId="42161" xr:uid="{25A198C1-4102-47E0-8A74-F5B9BCF64987}"/>
    <cellStyle name="Calculation 2 2 2 2 2 2 2 51 4" xfId="27201" xr:uid="{2AC030A2-308C-4501-8C50-DB2CD8A52A06}"/>
    <cellStyle name="Calculation 2 2 2 2 2 2 2 51 4 2" xfId="40108" xr:uid="{644ED8C1-89F5-495F-A756-9D58D946DB06}"/>
    <cellStyle name="Calculation 2 2 2 2 2 2 2 51 5" xfId="30145" xr:uid="{F85E709B-E62B-487C-AAD9-56FAA7CA821B}"/>
    <cellStyle name="Calculation 2 2 2 2 2 2 2 51 5 2" xfId="40770" xr:uid="{E0401488-F511-43E7-9E06-A52F149340AD}"/>
    <cellStyle name="Calculation 2 2 2 2 2 2 2 51 6" xfId="31359" xr:uid="{4D1F94DE-0829-4D8F-B339-A650E32E0224}"/>
    <cellStyle name="Calculation 2 2 2 2 2 2 2 51 6 2" xfId="41066" xr:uid="{CB8D9718-C245-454B-AEC3-BCA571D42E2B}"/>
    <cellStyle name="Calculation 2 2 2 2 2 2 2 51 7" xfId="31128" xr:uid="{39C26497-660E-4DFC-A01F-6406D629090F}"/>
    <cellStyle name="Calculation 2 2 2 2 2 2 2 51 7 2" xfId="41005" xr:uid="{51B41192-515D-4FF4-ACD8-0E228822EC63}"/>
    <cellStyle name="Calculation 2 2 2 2 2 2 2 51 8" xfId="36571" xr:uid="{8761C617-6C72-4197-9EAA-65CED01CFE7F}"/>
    <cellStyle name="Calculation 2 2 2 2 2 2 2 51 8 2" xfId="42219" xr:uid="{976C95A2-F290-45D4-AE6A-0C28FEA9B33E}"/>
    <cellStyle name="Calculation 2 2 2 2 2 2 2 51 9" xfId="14674" xr:uid="{9E492163-ED2B-46CB-8E27-579C982E05E9}"/>
    <cellStyle name="Calculation 2 2 2 2 2 2 2 51 9 2" xfId="37277" xr:uid="{EAD646C2-B261-4850-B29C-2E0605BA029C}"/>
    <cellStyle name="Calculation 2 2 2 2 2 2 2 52" xfId="35488" xr:uid="{A4CCBCB4-AF03-4E34-84AB-C7CA09EEAE35}"/>
    <cellStyle name="Calculation 2 2 2 2 2 2 2 52 2" xfId="41993" xr:uid="{58EA0E7C-F108-436C-9D14-44CA25E40204}"/>
    <cellStyle name="Calculation 2 2 2 2 2 2 2 53" xfId="33056" xr:uid="{40477F08-3CAF-4FB2-A34B-2FAC66FFAE47}"/>
    <cellStyle name="Calculation 2 2 2 2 2 2 2 53 2" xfId="41436" xr:uid="{60804DF7-36FA-4680-873A-EE9B9997BAA0}"/>
    <cellStyle name="Calculation 2 2 2 2 2 2 2 54" xfId="32852" xr:uid="{8760977F-30A6-45B0-AE43-5F77D64AC669}"/>
    <cellStyle name="Calculation 2 2 2 2 2 2 2 54 2" xfId="41392" xr:uid="{2215B9A3-5C60-4785-A43F-4BAFC40B9401}"/>
    <cellStyle name="Calculation 2 2 2 2 2 2 2 55" xfId="35626" xr:uid="{98E94EE9-66D9-4DA7-9F9B-494B18A31862}"/>
    <cellStyle name="Calculation 2 2 2 2 2 2 2 55 2" xfId="42024" xr:uid="{72566953-685D-4CE4-9444-24C17B932ED1}"/>
    <cellStyle name="Calculation 2 2 2 2 2 2 2 56" xfId="32543" xr:uid="{F4EF7747-FDB9-46A0-B115-1A4496355A11}"/>
    <cellStyle name="Calculation 2 2 2 2 2 2 2 56 2" xfId="41330" xr:uid="{B49D4ABA-396D-421E-8D12-422A8058A0A5}"/>
    <cellStyle name="Calculation 2 2 2 2 2 2 2 57" xfId="33121" xr:uid="{F2261D16-9B68-4729-9F69-60B599529BDF}"/>
    <cellStyle name="Calculation 2 2 2 2 2 2 2 57 2" xfId="41452" xr:uid="{F4FBE98B-289E-41D8-A87F-BF621C40069E}"/>
    <cellStyle name="Calculation 2 2 2 2 2 2 2 58" xfId="35645" xr:uid="{249D64A4-1372-4645-B26F-9B3D5879B5A1}"/>
    <cellStyle name="Calculation 2 2 2 2 2 2 2 58 2" xfId="42031" xr:uid="{AB40439B-8AE3-45B4-BB3F-931202F74A13}"/>
    <cellStyle name="Calculation 2 2 2 2 2 2 2 59" xfId="32532" xr:uid="{1A949474-1CFF-42B6-A026-A9B7D34E059C}"/>
    <cellStyle name="Calculation 2 2 2 2 2 2 2 59 2" xfId="41323" xr:uid="{B535F12C-5D78-4E8F-833C-FC4C667206D7}"/>
    <cellStyle name="Calculation 2 2 2 2 2 2 2 6" xfId="18703" xr:uid="{7B8049C3-8042-4D6F-8D67-C3DB51785F3E}"/>
    <cellStyle name="Calculation 2 2 2 2 2 2 2 6 2" xfId="38206" xr:uid="{ADF10EF3-D4D3-4B96-BBCC-20C5ED551003}"/>
    <cellStyle name="Calculation 2 2 2 2 2 2 2 60" xfId="33122" xr:uid="{950A6B3C-9F6E-4695-99DB-4269DBBFF315}"/>
    <cellStyle name="Calculation 2 2 2 2 2 2 2 60 2" xfId="41453" xr:uid="{E3EB0C7A-D5D0-4359-85B4-4671D5AF0A8B}"/>
    <cellStyle name="Calculation 2 2 2 2 2 2 2 61" xfId="35430" xr:uid="{A0A4B47A-0FCB-4E9E-8094-2E0BC5CCF29B}"/>
    <cellStyle name="Calculation 2 2 2 2 2 2 2 61 2" xfId="41979" xr:uid="{634CA7D0-71F1-458A-843B-B3E326D579C0}"/>
    <cellStyle name="Calculation 2 2 2 2 2 2 2 62" xfId="32675" xr:uid="{58229627-B55A-4CC1-9C04-7B33C716AAC2}"/>
    <cellStyle name="Calculation 2 2 2 2 2 2 2 62 2" xfId="41356" xr:uid="{959BED76-D35F-433F-BCBD-77B39C86E63E}"/>
    <cellStyle name="Calculation 2 2 2 2 2 2 2 63" xfId="35002" xr:uid="{298F0978-0662-4D16-BFC8-0F28A572216D}"/>
    <cellStyle name="Calculation 2 2 2 2 2 2 2 63 2" xfId="41888" xr:uid="{24087491-CD60-4987-BBBB-74EAC984B2ED}"/>
    <cellStyle name="Calculation 2 2 2 2 2 2 2 64" xfId="31716" xr:uid="{8CF5B76D-EF12-4456-AF1E-F665DBB9C53D}"/>
    <cellStyle name="Calculation 2 2 2 2 2 2 2 64 2" xfId="41147" xr:uid="{9E9BB924-27B5-4089-BC73-CA414099A01F}"/>
    <cellStyle name="Calculation 2 2 2 2 2 2 2 65" xfId="36417" xr:uid="{7D8D79EB-9A3C-45CC-AD96-1B1FD0360A8B}"/>
    <cellStyle name="Calculation 2 2 2 2 2 2 2 65 2" xfId="42190" xr:uid="{81402C42-E38D-49C8-BD29-348C2A26BF37}"/>
    <cellStyle name="Calculation 2 2 2 2 2 2 2 66" xfId="31931" xr:uid="{A7B06B11-D976-4129-88C5-86551FF12FCF}"/>
    <cellStyle name="Calculation 2 2 2 2 2 2 2 66 2" xfId="41198" xr:uid="{0BB14FA1-CBC9-4420-AFA5-342489B3C01D}"/>
    <cellStyle name="Calculation 2 2 2 2 2 2 2 67" xfId="31061" xr:uid="{3755468E-C90F-455F-8E05-9E8AA01C30D7}"/>
    <cellStyle name="Calculation 2 2 2 2 2 2 2 67 2" xfId="40987" xr:uid="{EE570292-A8A8-4E9D-9BDF-6623D6D8F447}"/>
    <cellStyle name="Calculation 2 2 2 2 2 2 2 68" xfId="32415" xr:uid="{AFBC1B54-9557-4BC0-BFE5-0E8355081A2C}"/>
    <cellStyle name="Calculation 2 2 2 2 2 2 2 68 2" xfId="41301" xr:uid="{73F0A6F4-E5BC-4187-BCE9-8D52481878A1}"/>
    <cellStyle name="Calculation 2 2 2 2 2 2 2 69" xfId="28687" xr:uid="{9813C5DC-1153-4257-9AE6-360AD75DE235}"/>
    <cellStyle name="Calculation 2 2 2 2 2 2 2 69 2" xfId="40455" xr:uid="{E24E7D84-561F-4DBC-964C-4A33C640FF10}"/>
    <cellStyle name="Calculation 2 2 2 2 2 2 2 7" xfId="18817" xr:uid="{6A13E81B-9BF8-4F1D-8B27-8B02BB6398B3}"/>
    <cellStyle name="Calculation 2 2 2 2 2 2 2 7 2" xfId="38233" xr:uid="{054D8488-9B25-435D-B1DA-9D599A9E0673}"/>
    <cellStyle name="Calculation 2 2 2 2 2 2 2 70" xfId="30019" xr:uid="{7CE5F8FB-88AF-4ED3-9E41-A04A48E703ED}"/>
    <cellStyle name="Calculation 2 2 2 2 2 2 2 70 2" xfId="40741" xr:uid="{ABB0B8DC-22B7-429D-B739-74D0E4471894}"/>
    <cellStyle name="Calculation 2 2 2 2 2 2 2 71" xfId="37202" xr:uid="{D3F5BD2B-6055-41C5-9A90-BA1FF9F54D3C}"/>
    <cellStyle name="Calculation 2 2 2 2 2 2 2 8" xfId="18936" xr:uid="{3DFC9409-2CB7-4FF7-9796-A943EC563EC5}"/>
    <cellStyle name="Calculation 2 2 2 2 2 2 2 8 2" xfId="38260" xr:uid="{F8DBF1A6-E3ED-462B-BE47-1A541C3B1920}"/>
    <cellStyle name="Calculation 2 2 2 2 2 2 2 9" xfId="19049" xr:uid="{A27FE79A-DA95-4744-A806-E7937861E74E}"/>
    <cellStyle name="Calculation 2 2 2 2 2 2 2 9 2" xfId="38284" xr:uid="{3B0688D5-AA76-43DA-A896-7E898D745D43}"/>
    <cellStyle name="Calculation 2 2 2 2 2 2 20" xfId="20374" xr:uid="{28427A66-1327-4653-B679-704889739277}"/>
    <cellStyle name="Calculation 2 2 2 2 2 2 20 2" xfId="38575" xr:uid="{D0CB6E8F-B554-4D0F-8150-0BD4BFDEAD52}"/>
    <cellStyle name="Calculation 2 2 2 2 2 2 21" xfId="23506" xr:uid="{526C5D4E-9FD8-42A5-9B20-2C3E047CAF2F}"/>
    <cellStyle name="Calculation 2 2 2 2 2 2 21 2" xfId="39281" xr:uid="{400EFAFF-3E95-4087-BF69-C99096E92D14}"/>
    <cellStyle name="Calculation 2 2 2 2 2 2 22" xfId="21591" xr:uid="{474CD7A6-9726-41FD-ABE1-FA0385A6895C}"/>
    <cellStyle name="Calculation 2 2 2 2 2 2 22 2" xfId="38841" xr:uid="{DDD2B0CC-7601-4475-BDBE-9223FC61E7C6}"/>
    <cellStyle name="Calculation 2 2 2 2 2 2 23" xfId="24158" xr:uid="{093CCAE2-129B-4914-BF1E-6222B3319647}"/>
    <cellStyle name="Calculation 2 2 2 2 2 2 23 2" xfId="39420" xr:uid="{554F2C5A-DE5B-467B-B96B-D923A0C45F58}"/>
    <cellStyle name="Calculation 2 2 2 2 2 2 24" xfId="22278" xr:uid="{FA22BED8-31E5-4355-AA06-568E04B31421}"/>
    <cellStyle name="Calculation 2 2 2 2 2 2 24 2" xfId="38993" xr:uid="{59582C6F-B61E-48CA-B17D-0720503D1608}"/>
    <cellStyle name="Calculation 2 2 2 2 2 2 25" xfId="24122" xr:uid="{55C3E778-0229-4E03-877C-9D7C62693E70}"/>
    <cellStyle name="Calculation 2 2 2 2 2 2 25 2" xfId="39409" xr:uid="{CD833B60-DDAF-45DA-98D0-9518EE52808E}"/>
    <cellStyle name="Calculation 2 2 2 2 2 2 26" xfId="22361" xr:uid="{15BFB525-7B10-4D78-9808-37BC4C0516E4}"/>
    <cellStyle name="Calculation 2 2 2 2 2 2 26 2" xfId="39014" xr:uid="{21E0FE7D-7353-48C1-9898-70012099F11E}"/>
    <cellStyle name="Calculation 2 2 2 2 2 2 27" xfId="21812" xr:uid="{3272A6BF-D310-4BBF-AD37-96676426191D}"/>
    <cellStyle name="Calculation 2 2 2 2 2 2 27 2" xfId="38887" xr:uid="{0600E42A-5B46-41D1-988D-79C5D0F46C36}"/>
    <cellStyle name="Calculation 2 2 2 2 2 2 28" xfId="21672" xr:uid="{F30F76D9-4805-4CD5-B9A2-51B8ED16ED1D}"/>
    <cellStyle name="Calculation 2 2 2 2 2 2 28 2" xfId="38862" xr:uid="{7ABBD10B-C415-4B3A-B857-8C621178F80C}"/>
    <cellStyle name="Calculation 2 2 2 2 2 2 29" xfId="21373" xr:uid="{EB31E987-BBAA-4A1C-9627-549C8DB2FD6F}"/>
    <cellStyle name="Calculation 2 2 2 2 2 2 29 2" xfId="38788" xr:uid="{C03457AF-03FC-4C10-B986-0EF404196D03}"/>
    <cellStyle name="Calculation 2 2 2 2 2 2 3" xfId="16163" xr:uid="{7F81A083-8C0F-4243-A53F-F3B90A9F1425}"/>
    <cellStyle name="Calculation 2 2 2 2 2 2 3 10" xfId="25616" xr:uid="{92081D3D-F8F7-4D6F-B2FA-8EC5139B66CC}"/>
    <cellStyle name="Calculation 2 2 2 2 2 2 3 10 2" xfId="39745" xr:uid="{97ACA85B-F88A-429E-AE58-4471C15FFC2D}"/>
    <cellStyle name="Calculation 2 2 2 2 2 2 3 11" xfId="25734" xr:uid="{181EB430-8503-4637-8D57-482560856A6A}"/>
    <cellStyle name="Calculation 2 2 2 2 2 2 3 11 2" xfId="39775" xr:uid="{E6E483B6-2A00-4A63-8B50-D7AC944A1E1B}"/>
    <cellStyle name="Calculation 2 2 2 2 2 2 3 12" xfId="25841" xr:uid="{65D3C0ED-D8E7-402B-A886-846DAC0A9976}"/>
    <cellStyle name="Calculation 2 2 2 2 2 2 3 12 2" xfId="39801" xr:uid="{6C2D6F5F-F83D-4012-BB3D-2BCC220561F3}"/>
    <cellStyle name="Calculation 2 2 2 2 2 2 3 13" xfId="25941" xr:uid="{C61F19F1-E8ED-49A9-81E6-1ABE0984B256}"/>
    <cellStyle name="Calculation 2 2 2 2 2 2 3 13 2" xfId="39826" xr:uid="{1A6F51BF-DF7F-4D3E-B5EB-E9BB5137716A}"/>
    <cellStyle name="Calculation 2 2 2 2 2 2 3 14" xfId="26022" xr:uid="{8A3568D3-F84C-417B-9212-F2CDBD1F5D83}"/>
    <cellStyle name="Calculation 2 2 2 2 2 2 3 14 2" xfId="39847" xr:uid="{96761246-3431-4029-BC40-D540DBB64F62}"/>
    <cellStyle name="Calculation 2 2 2 2 2 2 3 15" xfId="26096" xr:uid="{8C5DA1E7-DF29-4FB2-9E74-2772F8ACCABA}"/>
    <cellStyle name="Calculation 2 2 2 2 2 2 3 15 2" xfId="39866" xr:uid="{E7183ABA-AA55-4805-8B82-7C42E8876B82}"/>
    <cellStyle name="Calculation 2 2 2 2 2 2 3 16" xfId="26152" xr:uid="{62A9D7E9-2B72-4FF4-8997-02508392A807}"/>
    <cellStyle name="Calculation 2 2 2 2 2 2 3 16 2" xfId="39882" xr:uid="{EB178CBC-65E4-4946-A2FE-18080CB287E1}"/>
    <cellStyle name="Calculation 2 2 2 2 2 2 3 17" xfId="26197" xr:uid="{3FEAD6F5-604A-41C5-A0B9-B66DD05FC9C8}"/>
    <cellStyle name="Calculation 2 2 2 2 2 2 3 17 2" xfId="39893" xr:uid="{7D953BD9-C110-4A09-BF7C-8DB0A01123E2}"/>
    <cellStyle name="Calculation 2 2 2 2 2 2 3 18" xfId="27854" xr:uid="{DC1E1075-7DA1-42BC-91A0-EC840385F4C6}"/>
    <cellStyle name="Calculation 2 2 2 2 2 2 3 18 2" xfId="40259" xr:uid="{AFFB05BB-0642-4183-A750-384947D90AF4}"/>
    <cellStyle name="Calculation 2 2 2 2 2 2 3 19" xfId="27098" xr:uid="{32BCE4C1-B7C7-4237-9B30-FC9726C42EB9}"/>
    <cellStyle name="Calculation 2 2 2 2 2 2 3 19 2" xfId="40085" xr:uid="{8ADB16EE-A2D1-4D4E-9B6F-724AB941071F}"/>
    <cellStyle name="Calculation 2 2 2 2 2 2 3 2" xfId="18287" xr:uid="{628E285C-EB2A-44CF-80FD-F3F4B63FB1AB}"/>
    <cellStyle name="Calculation 2 2 2 2 2 2 3 2 2" xfId="22300" xr:uid="{B1C6A00A-AB9B-48C6-85CC-BDE59D6B57CF}"/>
    <cellStyle name="Calculation 2 2 2 2 2 2 3 2 2 2" xfId="22969" xr:uid="{B05B5987-A9B3-4A96-BE03-FE5BEFB0714D}"/>
    <cellStyle name="Calculation 2 2 2 2 2 2 3 2 2 2 2" xfId="39170" xr:uid="{9B1B7605-9106-4C0E-A7F8-1A04777A09D7}"/>
    <cellStyle name="Calculation 2 2 2 2 2 2 3 2 2 3" xfId="29683" xr:uid="{D3499667-FBD4-416C-98AD-22EB3D8A0818}"/>
    <cellStyle name="Calculation 2 2 2 2 2 2 3 2 2 3 2" xfId="40674" xr:uid="{8A255A35-30A1-4EC0-AC13-8B169B571841}"/>
    <cellStyle name="Calculation 2 2 2 2 2 2 3 2 2 4" xfId="27227" xr:uid="{B86F1834-6A87-468C-B0C1-3E49705ED306}"/>
    <cellStyle name="Calculation 2 2 2 2 2 2 3 2 2 4 2" xfId="40115" xr:uid="{3158C57A-914A-4568-BD04-132A82191A9A}"/>
    <cellStyle name="Calculation 2 2 2 2 2 2 3 2 2 5" xfId="27977" xr:uid="{EE384757-3DBC-42B6-A63B-7713798496CD}"/>
    <cellStyle name="Calculation 2 2 2 2 2 2 3 2 2 5 2" xfId="40293" xr:uid="{135D8643-EFD8-45D5-B87C-0CAC282BB25F}"/>
    <cellStyle name="Calculation 2 2 2 2 2 2 3 2 2 6" xfId="15344" xr:uid="{DE163392-43AC-4AA1-95C6-25315D3A2311}"/>
    <cellStyle name="Calculation 2 2 2 2 2 2 3 2 2 6 2" xfId="37446" xr:uid="{52F39363-DC6D-445E-BC2F-8382974FAA7B}"/>
    <cellStyle name="Calculation 2 2 2 2 2 2 3 2 2 7" xfId="15401" xr:uid="{C7601DA5-AD1B-40B7-B8C1-29F91CBDD69C}"/>
    <cellStyle name="Calculation 2 2 2 2 2 2 3 2 2 7 2" xfId="37461" xr:uid="{4D0F0A14-B5F5-441B-B0A7-1BB30E17715B}"/>
    <cellStyle name="Calculation 2 2 2 2 2 2 3 2 2 8" xfId="31247" xr:uid="{291F11A9-7CEC-46BB-8019-F0607926B011}"/>
    <cellStyle name="Calculation 2 2 2 2 2 2 3 2 2 8 2" xfId="41030" xr:uid="{9E7E8856-D25A-49A5-9C34-51080C90D19D}"/>
    <cellStyle name="Calculation 2 2 2 2 2 2 3 2 2 9" xfId="38996" xr:uid="{EF65F28E-EF2F-45EF-A27C-8D0A5BAD1706}"/>
    <cellStyle name="Calculation 2 2 2 2 2 2 3 2 3" xfId="29300" xr:uid="{340B4839-8388-4A01-8E20-F08871A78D80}"/>
    <cellStyle name="Calculation 2 2 2 2 2 2 3 2 3 2" xfId="40579" xr:uid="{24449CFE-6588-4C48-B529-9D68766527BF}"/>
    <cellStyle name="Calculation 2 2 2 2 2 2 3 2 4" xfId="30652" xr:uid="{D1FDD2EA-0F73-40ED-BA27-6A78D7A8160D}"/>
    <cellStyle name="Calculation 2 2 2 2 2 2 3 2 4 2" xfId="40883" xr:uid="{BB2C28CD-A9C9-40EF-B0EC-9506647F279E}"/>
    <cellStyle name="Calculation 2 2 2 2 2 2 3 2 5" xfId="15317" xr:uid="{3DC2FCEA-5176-4657-826A-05E55358A88A}"/>
    <cellStyle name="Calculation 2 2 2 2 2 2 3 2 5 2" xfId="37436" xr:uid="{1C6FD1CB-8D43-486E-AD92-C47ED4A2838C}"/>
    <cellStyle name="Calculation 2 2 2 2 2 2 3 2 6" xfId="15813" xr:uid="{F7DFB4D6-E807-4352-B7C3-F385AC03353F}"/>
    <cellStyle name="Calculation 2 2 2 2 2 2 3 2 6 2" xfId="37561" xr:uid="{0F9EA312-3216-4A8D-90C5-BCA7DED7FEF4}"/>
    <cellStyle name="Calculation 2 2 2 2 2 2 3 2 7" xfId="14959" xr:uid="{FC59DC71-93C8-462E-875F-603BA306661B}"/>
    <cellStyle name="Calculation 2 2 2 2 2 2 3 2 7 2" xfId="37354" xr:uid="{BEBA6BBB-B1D1-487D-B408-8BD38AA8EC91}"/>
    <cellStyle name="Calculation 2 2 2 2 2 2 3 2 8" xfId="15840" xr:uid="{615C9DF0-0C5E-43EC-B018-77DFCC463911}"/>
    <cellStyle name="Calculation 2 2 2 2 2 2 3 2 8 2" xfId="37567" xr:uid="{58F90D50-4BC0-4BFD-82C8-26A62EB59323}"/>
    <cellStyle name="Calculation 2 2 2 2 2 2 3 2 9" xfId="38116" xr:uid="{926F2363-F6D9-4B0D-9A9B-51E876B51ADF}"/>
    <cellStyle name="Calculation 2 2 2 2 2 2 3 20" xfId="28312" xr:uid="{83497596-FA55-4EFA-9E34-E7C2877D159C}"/>
    <cellStyle name="Calculation 2 2 2 2 2 2 3 20 2" xfId="40367" xr:uid="{D836905B-ABDF-4446-8BDF-44E6FC2EF1C8}"/>
    <cellStyle name="Calculation 2 2 2 2 2 2 3 21" xfId="30472" xr:uid="{05FC2C9F-9093-4BD7-8A17-32B0A59249AF}"/>
    <cellStyle name="Calculation 2 2 2 2 2 2 3 21 2" xfId="40842" xr:uid="{50CB3E5E-E464-4DFE-B0A6-5842BD001A3B}"/>
    <cellStyle name="Calculation 2 2 2 2 2 2 3 22" xfId="30493" xr:uid="{EFE257CE-03E3-4D60-9F4F-BCAFFFB5A3FD}"/>
    <cellStyle name="Calculation 2 2 2 2 2 2 3 22 2" xfId="40847" xr:uid="{7B2B5F6A-950B-4E6F-8D27-844891FBA4E2}"/>
    <cellStyle name="Calculation 2 2 2 2 2 2 3 23" xfId="31416" xr:uid="{4F0C4500-0343-457E-82A2-4BCB82BA3FBF}"/>
    <cellStyle name="Calculation 2 2 2 2 2 2 3 23 2" xfId="41077" xr:uid="{A94BA3DA-9915-45F2-B984-A22F897EB95A}"/>
    <cellStyle name="Calculation 2 2 2 2 2 2 3 24" xfId="37633" xr:uid="{5FCF0832-5F78-4EFE-B0CE-090C0CEFEEEA}"/>
    <cellStyle name="Calculation 2 2 2 2 2 2 3 3" xfId="24304" xr:uid="{67B6CB79-E504-4932-95EC-83FB4DD0397F}"/>
    <cellStyle name="Calculation 2 2 2 2 2 2 3 3 2" xfId="39454" xr:uid="{7AFE9C70-1F90-4FC3-BACB-FBCC2B711863}"/>
    <cellStyle name="Calculation 2 2 2 2 2 2 3 4" xfId="20204" xr:uid="{E5EB69E6-EB58-4F9B-8EA0-4A1935A41D9B}"/>
    <cellStyle name="Calculation 2 2 2 2 2 2 3 4 2" xfId="38541" xr:uid="{D22FB187-14AB-4D6E-846B-0115B6D622B7}"/>
    <cellStyle name="Calculation 2 2 2 2 2 2 3 5" xfId="24848" xr:uid="{5F197E86-438B-41BC-BDE9-1E0CA35C1AFF}"/>
    <cellStyle name="Calculation 2 2 2 2 2 2 3 5 2" xfId="39564" xr:uid="{6DF5A094-7F16-47FC-95A7-0F598FA8D641}"/>
    <cellStyle name="Calculation 2 2 2 2 2 2 3 6" xfId="25025" xr:uid="{CD3435BE-0FBA-451C-A754-5FD746753C45}"/>
    <cellStyle name="Calculation 2 2 2 2 2 2 3 6 2" xfId="39604" xr:uid="{F7B5B1E0-F4EC-4DE1-B38B-537C2656D9C5}"/>
    <cellStyle name="Calculation 2 2 2 2 2 2 3 7" xfId="25186" xr:uid="{A8D8E04A-53A0-40A5-9D74-4D36B076A04B}"/>
    <cellStyle name="Calculation 2 2 2 2 2 2 3 7 2" xfId="39642" xr:uid="{A26A204F-689B-4A59-96A6-92C51AFF6336}"/>
    <cellStyle name="Calculation 2 2 2 2 2 2 3 8" xfId="25339" xr:uid="{2E3D0496-C6AB-4078-9C2F-F520181FFF12}"/>
    <cellStyle name="Calculation 2 2 2 2 2 2 3 8 2" xfId="39679" xr:uid="{655D45D6-4327-4E2E-93E5-18A635F64AF4}"/>
    <cellStyle name="Calculation 2 2 2 2 2 2 3 9" xfId="25483" xr:uid="{7979E5BF-62ED-4AC3-B9E5-A227933B3C83}"/>
    <cellStyle name="Calculation 2 2 2 2 2 2 3 9 2" xfId="39713" xr:uid="{414B2D2B-3DFC-4A35-B3C4-8107134CD519}"/>
    <cellStyle name="Calculation 2 2 2 2 2 2 30" xfId="23699" xr:uid="{DF003941-34BE-40F2-8C57-C5284795C183}"/>
    <cellStyle name="Calculation 2 2 2 2 2 2 30 2" xfId="39323" xr:uid="{C74FD64D-01D9-4579-AEDC-EAED91B0D6EB}"/>
    <cellStyle name="Calculation 2 2 2 2 2 2 31" xfId="20799" xr:uid="{19CCB19F-B61E-49E2-88AD-E6DBF25EE983}"/>
    <cellStyle name="Calculation 2 2 2 2 2 2 31 2" xfId="38659" xr:uid="{A095B074-ADE9-4F10-880D-01EB477269D0}"/>
    <cellStyle name="Calculation 2 2 2 2 2 2 32" xfId="18000" xr:uid="{DCE780A6-DB6C-42E1-AEEA-873CA4BC4A95}"/>
    <cellStyle name="Calculation 2 2 2 2 2 2 32 2" xfId="38049" xr:uid="{077CF439-497B-481A-A569-959201FFBC5E}"/>
    <cellStyle name="Calculation 2 2 2 2 2 2 33" xfId="18438" xr:uid="{10FE7159-7A44-462B-BB91-93518C96314C}"/>
    <cellStyle name="Calculation 2 2 2 2 2 2 33 2" xfId="38147" xr:uid="{8AF6D857-87E7-4993-B6CE-1502360E8786}"/>
    <cellStyle name="Calculation 2 2 2 2 2 2 34" xfId="18572" xr:uid="{9DF92075-6152-4E6F-BD33-FCE35C3AE087}"/>
    <cellStyle name="Calculation 2 2 2 2 2 2 34 2" xfId="38180" xr:uid="{BB9EF7A0-91A8-4897-BBA3-32EADB3949E5}"/>
    <cellStyle name="Calculation 2 2 2 2 2 2 35" xfId="23081" xr:uid="{29FB9987-659A-4B68-BA64-D5BD0009A585}"/>
    <cellStyle name="Calculation 2 2 2 2 2 2 35 2" xfId="39190" xr:uid="{8E761413-894D-4D09-8A37-0D0369160467}"/>
    <cellStyle name="Calculation 2 2 2 2 2 2 36" xfId="22464" xr:uid="{305505A3-F378-41B6-95BB-8486266590C5}"/>
    <cellStyle name="Calculation 2 2 2 2 2 2 36 2" xfId="39071" xr:uid="{C16805A4-852B-4299-A8AE-DB293F95805C}"/>
    <cellStyle name="Calculation 2 2 2 2 2 2 37" xfId="16830" xr:uid="{8239A002-09FD-4FA4-80E4-949E57B9D368}"/>
    <cellStyle name="Calculation 2 2 2 2 2 2 37 2" xfId="37810" xr:uid="{A1D87EAD-66D2-4C85-A95D-1E452B19EEC2}"/>
    <cellStyle name="Calculation 2 2 2 2 2 2 38" xfId="18224" xr:uid="{0EBB2E5D-7E81-4FA8-B5E8-735289916BB3}"/>
    <cellStyle name="Calculation 2 2 2 2 2 2 38 2" xfId="38100" xr:uid="{B78A60E8-2E6F-4AE9-8CE3-594A41D14E1A}"/>
    <cellStyle name="Calculation 2 2 2 2 2 2 39" xfId="17557" xr:uid="{A5649BAA-F875-4F72-88B5-7688B7ECB5C7}"/>
    <cellStyle name="Calculation 2 2 2 2 2 2 39 2" xfId="37952" xr:uid="{4E0C36D4-4223-4065-A736-F06B66E69949}"/>
    <cellStyle name="Calculation 2 2 2 2 2 2 4" xfId="18407" xr:uid="{6FBAB3FA-C9F5-4642-8E22-647D6D48736F}"/>
    <cellStyle name="Calculation 2 2 2 2 2 2 4 2" xfId="38142" xr:uid="{B0CEE25B-A17F-475E-B3B0-C2BA98DD68E5}"/>
    <cellStyle name="Calculation 2 2 2 2 2 2 40" xfId="26259" xr:uid="{90791270-A27D-411F-BB22-7AE02C1886D2}"/>
    <cellStyle name="Calculation 2 2 2 2 2 2 40 2" xfId="39906" xr:uid="{3C6713FB-66A6-47CB-A25C-65BB60D0F455}"/>
    <cellStyle name="Calculation 2 2 2 2 2 2 41" xfId="26344" xr:uid="{F9F22886-10B0-4243-AB26-7E0D04685F32}"/>
    <cellStyle name="Calculation 2 2 2 2 2 2 41 2" xfId="39924" xr:uid="{72135BB6-081F-41A8-BFFF-429C041D93A7}"/>
    <cellStyle name="Calculation 2 2 2 2 2 2 42" xfId="26421" xr:uid="{48EC402D-A78C-4CE8-9667-1922E6140200}"/>
    <cellStyle name="Calculation 2 2 2 2 2 2 42 2" xfId="39940" xr:uid="{8C1EB34C-8631-49A7-9F91-D2C814509250}"/>
    <cellStyle name="Calculation 2 2 2 2 2 2 43" xfId="26494" xr:uid="{C5C9B169-DC95-4247-A4D6-2F22A25EBF3F}"/>
    <cellStyle name="Calculation 2 2 2 2 2 2 43 2" xfId="39956" xr:uid="{C2DC3D6B-46DF-4B7B-A3DE-515ED62BAA23}"/>
    <cellStyle name="Calculation 2 2 2 2 2 2 44" xfId="26559" xr:uid="{10597093-2A9F-49D3-84F5-F39B58DD5E39}"/>
    <cellStyle name="Calculation 2 2 2 2 2 2 44 2" xfId="39970" xr:uid="{A5E3C884-15AF-425B-994C-36EDB7311300}"/>
    <cellStyle name="Calculation 2 2 2 2 2 2 45" xfId="15608" xr:uid="{501B3D9F-0F72-4A65-87E3-BF0437F712AF}"/>
    <cellStyle name="Calculation 2 2 2 2 2 2 45 2" xfId="37515" xr:uid="{1F17D286-6D64-437B-83DE-4CCB7F40897A}"/>
    <cellStyle name="Calculation 2 2 2 2 2 2 46" xfId="27164" xr:uid="{17B88A65-9BA4-4104-9039-22077BDE0A4B}"/>
    <cellStyle name="Calculation 2 2 2 2 2 2 46 2" xfId="40101" xr:uid="{B6F59B44-2CAF-4DF3-8EA7-29DD26A56C20}"/>
    <cellStyle name="Calculation 2 2 2 2 2 2 47" xfId="27706" xr:uid="{C0864F79-048A-4003-BDAF-1A6A3B138CA1}"/>
    <cellStyle name="Calculation 2 2 2 2 2 2 47 2" xfId="40224" xr:uid="{21204845-CE5F-45AC-BB68-75A1A73A00E7}"/>
    <cellStyle name="Calculation 2 2 2 2 2 2 48" xfId="15441" xr:uid="{8D8C63F9-A7B3-43EF-BF55-8B6647BC8E56}"/>
    <cellStyle name="Calculation 2 2 2 2 2 2 48 2" xfId="37473" xr:uid="{6A845F0E-43FC-4AC2-A9F9-1CF4FD8D178C}"/>
    <cellStyle name="Calculation 2 2 2 2 2 2 49" xfId="29040" xr:uid="{F84FDBF8-D32D-4533-A78D-9BD06C8A6BE9}"/>
    <cellStyle name="Calculation 2 2 2 2 2 2 49 2" xfId="40527" xr:uid="{BA007763-916B-423B-8828-60D068085797}"/>
    <cellStyle name="Calculation 2 2 2 2 2 2 5" xfId="18527" xr:uid="{A8D8E83E-89D0-47CD-BEB2-E791498F2DFA}"/>
    <cellStyle name="Calculation 2 2 2 2 2 2 5 2" xfId="38171" xr:uid="{86083912-CA89-4B02-91AC-124A63666D28}"/>
    <cellStyle name="Calculation 2 2 2 2 2 2 50" xfId="28382" xr:uid="{EF72028A-51F7-4488-92AF-3B8B6258DCFC}"/>
    <cellStyle name="Calculation 2 2 2 2 2 2 50 2" xfId="40387" xr:uid="{99C31663-F50C-4181-B0BC-F92A5E678FE3}"/>
    <cellStyle name="Calculation 2 2 2 2 2 2 51" xfId="30507" xr:uid="{487097A3-3FA9-4334-808A-039E1F713E97}"/>
    <cellStyle name="Calculation 2 2 2 2 2 2 51 10" xfId="40849" xr:uid="{D54317D5-66AB-4828-A308-9E7B0644041C}"/>
    <cellStyle name="Calculation 2 2 2 2 2 2 51 2" xfId="33241" xr:uid="{E5703EA5-1ACE-49B2-A637-8B5D17916C7B}"/>
    <cellStyle name="Calculation 2 2 2 2 2 2 51 2 2" xfId="41484" xr:uid="{1E037E71-C2DD-4202-803C-029D7EFD11FA}"/>
    <cellStyle name="Calculation 2 2 2 2 2 2 51 3" xfId="36270" xr:uid="{2D1F4679-966C-4761-821F-FED903BD674E}"/>
    <cellStyle name="Calculation 2 2 2 2 2 2 51 3 2" xfId="42158" xr:uid="{F08E3B95-4DCB-40CF-B076-214965A7C736}"/>
    <cellStyle name="Calculation 2 2 2 2 2 2 51 4" xfId="29406" xr:uid="{819E6D72-932D-4064-8C9A-396979877267}"/>
    <cellStyle name="Calculation 2 2 2 2 2 2 51 4 2" xfId="40605" xr:uid="{B15FB9BC-16B3-4EB5-86ED-7EE66CA8C27D}"/>
    <cellStyle name="Calculation 2 2 2 2 2 2 51 5" xfId="30684" xr:uid="{99C027DA-B717-4790-A6D5-9D8D49C8EDCC}"/>
    <cellStyle name="Calculation 2 2 2 2 2 2 51 5 2" xfId="40890" xr:uid="{CD632213-5CEB-4E67-AD9B-DFEFAF12983A}"/>
    <cellStyle name="Calculation 2 2 2 2 2 2 51 6" xfId="14735" xr:uid="{DB162549-45DF-4BA0-8A26-FEBA7D28381B}"/>
    <cellStyle name="Calculation 2 2 2 2 2 2 51 6 2" xfId="37295" xr:uid="{04616F3A-012D-4538-8BA4-5E88B8B94B02}"/>
    <cellStyle name="Calculation 2 2 2 2 2 2 51 7" xfId="27000" xr:uid="{4102A24F-790F-497A-B3FD-D711D2CD03FB}"/>
    <cellStyle name="Calculation 2 2 2 2 2 2 51 7 2" xfId="40070" xr:uid="{AF50A682-93B8-43B6-81DC-7C845F7AFB6D}"/>
    <cellStyle name="Calculation 2 2 2 2 2 2 51 8" xfId="28014" xr:uid="{57334D05-5221-4002-AD7C-CC9720D7F94D}"/>
    <cellStyle name="Calculation 2 2 2 2 2 2 51 8 2" xfId="40305" xr:uid="{4953DC02-CE15-421F-AF84-E24BD4A74703}"/>
    <cellStyle name="Calculation 2 2 2 2 2 2 51 9" xfId="30112" xr:uid="{83FC3607-6C0C-4F2B-AD72-2B68B03801DA}"/>
    <cellStyle name="Calculation 2 2 2 2 2 2 51 9 2" xfId="40760" xr:uid="{934BC024-D94D-4C85-9750-99367B9FB197}"/>
    <cellStyle name="Calculation 2 2 2 2 2 2 52" xfId="34002" xr:uid="{4A4CD306-C6A4-4B86-BEC4-7AE4AF4A53EF}"/>
    <cellStyle name="Calculation 2 2 2 2 2 2 52 2" xfId="41670" xr:uid="{ED173332-6B83-4466-9ACC-827D5C38E1B0}"/>
    <cellStyle name="Calculation 2 2 2 2 2 2 53" xfId="33672" xr:uid="{82C3177F-7242-426B-A050-B5A9FF3687CE}"/>
    <cellStyle name="Calculation 2 2 2 2 2 2 53 2" xfId="41590" xr:uid="{2DC02CBA-F111-4147-B57A-982EECF99F06}"/>
    <cellStyle name="Calculation 2 2 2 2 2 2 54" xfId="33661" xr:uid="{413DD973-1CE1-4105-B994-329C683FA098}"/>
    <cellStyle name="Calculation 2 2 2 2 2 2 54 2" xfId="41589" xr:uid="{08887EDA-EADA-449D-8AFF-9F1B4CAC277F}"/>
    <cellStyle name="Calculation 2 2 2 2 2 2 55" xfId="34992" xr:uid="{EAE7B654-B7AD-40FD-8E38-96C9292509D0}"/>
    <cellStyle name="Calculation 2 2 2 2 2 2 55 2" xfId="41885" xr:uid="{DD1156E8-B9CD-466C-9A21-BDCC30FDFD8B}"/>
    <cellStyle name="Calculation 2 2 2 2 2 2 56" xfId="34485" xr:uid="{D0CBB53E-CB83-4038-BF9C-8EB4FA9AED7D}"/>
    <cellStyle name="Calculation 2 2 2 2 2 2 56 2" xfId="41773" xr:uid="{1570A139-7AB4-45AB-AA9A-9BAC749AB1DC}"/>
    <cellStyle name="Calculation 2 2 2 2 2 2 57" xfId="33351" xr:uid="{19736DAD-5F66-4B45-AEDB-4ABBC2632A0F}"/>
    <cellStyle name="Calculation 2 2 2 2 2 2 57 2" xfId="41514" xr:uid="{BAC00AD7-289C-4BA0-9F17-FB2F8D018409}"/>
    <cellStyle name="Calculation 2 2 2 2 2 2 58" xfId="33884" xr:uid="{B209B66A-4E35-4BCF-BCBB-40BE662EDCFF}"/>
    <cellStyle name="Calculation 2 2 2 2 2 2 58 2" xfId="41640" xr:uid="{39ADD0B5-1912-411B-A138-31CB6A5208E3}"/>
    <cellStyle name="Calculation 2 2 2 2 2 2 59" xfId="33960" xr:uid="{45FF5120-9D1C-4A36-8A0F-21D53B82E814}"/>
    <cellStyle name="Calculation 2 2 2 2 2 2 59 2" xfId="41662" xr:uid="{CC4048BF-C6CC-4665-BF71-61D022FC418B}"/>
    <cellStyle name="Calculation 2 2 2 2 2 2 6" xfId="18650" xr:uid="{E5B0F7FE-D742-43BB-B4BD-45BF691B96D5}"/>
    <cellStyle name="Calculation 2 2 2 2 2 2 6 2" xfId="38200" xr:uid="{37A3FF7D-6F37-4CDB-8DEA-0022C00CD075}"/>
    <cellStyle name="Calculation 2 2 2 2 2 2 60" xfId="34940" xr:uid="{0A827DDA-198A-4ED4-B592-0D466CAAAB2A}"/>
    <cellStyle name="Calculation 2 2 2 2 2 2 60 2" xfId="41873" xr:uid="{2E034CB0-6A93-42E6-AC7C-2294A0A28EC3}"/>
    <cellStyle name="Calculation 2 2 2 2 2 2 61" xfId="34786" xr:uid="{F1C3E665-BE40-465B-81E7-F540527BA3A4}"/>
    <cellStyle name="Calculation 2 2 2 2 2 2 61 2" xfId="41836" xr:uid="{B1220215-8CC4-423A-A9E0-77A39C2B3C67}"/>
    <cellStyle name="Calculation 2 2 2 2 2 2 62" xfId="35540" xr:uid="{FDF2DE93-C9E6-4CD3-852C-E75017EDC9FF}"/>
    <cellStyle name="Calculation 2 2 2 2 2 2 62 2" xfId="42002" xr:uid="{13AB9449-EB43-4D46-BBE9-DBD00600E774}"/>
    <cellStyle name="Calculation 2 2 2 2 2 2 63" xfId="32594" xr:uid="{CD99D444-7BBE-4524-AAC0-1B18231EDDB7}"/>
    <cellStyle name="Calculation 2 2 2 2 2 2 63 2" xfId="41342" xr:uid="{59F670B4-BE0C-4CE0-BF38-878FD3889667}"/>
    <cellStyle name="Calculation 2 2 2 2 2 2 64" xfId="14961" xr:uid="{995AC867-A5BE-43ED-9040-5AD9ED3F6CE9}"/>
    <cellStyle name="Calculation 2 2 2 2 2 2 64 2" xfId="37355" xr:uid="{D0AD3A30-55D2-4BE1-BCB7-EA1AADC60B10}"/>
    <cellStyle name="Calculation 2 2 2 2 2 2 65" xfId="32341" xr:uid="{7A86348D-BE16-4EF4-B52E-CB44B75AE14D}"/>
    <cellStyle name="Calculation 2 2 2 2 2 2 65 2" xfId="41281" xr:uid="{7B567BCE-E8D4-4042-89BC-7DB1DB507D8A}"/>
    <cellStyle name="Calculation 2 2 2 2 2 2 66" xfId="29413" xr:uid="{8705C21B-178A-431F-83CD-435155963EC4}"/>
    <cellStyle name="Calculation 2 2 2 2 2 2 66 2" xfId="40608" xr:uid="{1152A586-C870-4F48-BDA8-B3E89CB1C8E2}"/>
    <cellStyle name="Calculation 2 2 2 2 2 2 67" xfId="15834" xr:uid="{B81CC1B2-51B0-4C89-8697-AB24CC6A19A7}"/>
    <cellStyle name="Calculation 2 2 2 2 2 2 67 2" xfId="37564" xr:uid="{1CFFA215-C1A7-41B7-840D-024F4362E303}"/>
    <cellStyle name="Calculation 2 2 2 2 2 2 68" xfId="36598" xr:uid="{1F9A39B3-9922-44E6-BDF9-7E84C83DD3AE}"/>
    <cellStyle name="Calculation 2 2 2 2 2 2 68 2" xfId="42227" xr:uid="{18A9A679-E19E-40C1-BC33-CD443D15ED70}"/>
    <cellStyle name="Calculation 2 2 2 2 2 2 69" xfId="32453" xr:uid="{E2AEFF6E-F895-4868-90B2-57794266DCC2}"/>
    <cellStyle name="Calculation 2 2 2 2 2 2 69 2" xfId="41310" xr:uid="{157C7F26-B81B-43C2-9529-E9FC0770562F}"/>
    <cellStyle name="Calculation 2 2 2 2 2 2 7" xfId="18772" xr:uid="{C2706E9F-001B-494D-A048-5F4065BAC6EE}"/>
    <cellStyle name="Calculation 2 2 2 2 2 2 7 2" xfId="38225" xr:uid="{2D8930C9-2682-43CC-828A-92FA602D83D5}"/>
    <cellStyle name="Calculation 2 2 2 2 2 2 70" xfId="36599" xr:uid="{6BB99E4D-4402-4613-A63F-8B7C5654E295}"/>
    <cellStyle name="Calculation 2 2 2 2 2 2 70 2" xfId="42228" xr:uid="{D7ADC363-D26C-460B-8EBF-D6DCD1342FF3}"/>
    <cellStyle name="Calculation 2 2 2 2 2 2 71" xfId="37175" xr:uid="{7F76EE4E-0E26-47CE-B800-2DE830D01BBF}"/>
    <cellStyle name="Calculation 2 2 2 2 2 2 72" xfId="14439" xr:uid="{460848BD-2356-44CD-AF7B-3F785832C3FB}"/>
    <cellStyle name="Calculation 2 2 2 2 2 2 8" xfId="18886" xr:uid="{374391D2-CD35-4BFB-B296-E9DEFF51B07A}"/>
    <cellStyle name="Calculation 2 2 2 2 2 2 8 2" xfId="38252" xr:uid="{40D8CFAA-79B4-47E2-A465-6E2E306901C8}"/>
    <cellStyle name="Calculation 2 2 2 2 2 2 9" xfId="19005" xr:uid="{2ABE996C-3C1A-4DB0-85C9-63CCA291B0D8}"/>
    <cellStyle name="Calculation 2 2 2 2 2 2 9 2" xfId="38279" xr:uid="{FCE3592D-E2E3-4558-8452-76DD8D6D4E20}"/>
    <cellStyle name="Calculation 2 2 2 2 2 20" xfId="24450" xr:uid="{A394D954-082D-4693-A744-736B839CCB96}"/>
    <cellStyle name="Calculation 2 2 2 2 2 20 2" xfId="39483" xr:uid="{0B9FF4D1-E4C6-450F-BFF4-558195851056}"/>
    <cellStyle name="Calculation 2 2 2 2 2 21" xfId="21385" xr:uid="{498FDDBD-0689-41D9-AB0F-A4E94BF1E71E}"/>
    <cellStyle name="Calculation 2 2 2 2 2 21 2" xfId="38792" xr:uid="{C0C12CD5-C749-494E-9598-FBA0FB7B7C77}"/>
    <cellStyle name="Calculation 2 2 2 2 2 22" xfId="24111" xr:uid="{13083C1B-91FE-4317-A965-297F903029D0}"/>
    <cellStyle name="Calculation 2 2 2 2 2 22 2" xfId="39408" xr:uid="{34DC7431-CA0B-463A-8752-2998B2563533}"/>
    <cellStyle name="Calculation 2 2 2 2 2 23" xfId="21353" xr:uid="{2A492EFE-57D5-4444-B032-71F48AF64A39}"/>
    <cellStyle name="Calculation 2 2 2 2 2 23 2" xfId="38782" xr:uid="{525D6759-1AB2-45DB-96D1-B5EF46164146}"/>
    <cellStyle name="Calculation 2 2 2 2 2 24" xfId="24819" xr:uid="{9D114904-39C9-4341-A340-D4FE37D314F4}"/>
    <cellStyle name="Calculation 2 2 2 2 2 24 2" xfId="39555" xr:uid="{285519F1-E922-4362-831E-76A1A624F6CF}"/>
    <cellStyle name="Calculation 2 2 2 2 2 25" xfId="24997" xr:uid="{8AB68205-4D7A-46B5-8006-97245AF6FF71}"/>
    <cellStyle name="Calculation 2 2 2 2 2 25 2" xfId="39595" xr:uid="{D0771B4F-F0E0-4C61-8C8F-5C69C0E53C35}"/>
    <cellStyle name="Calculation 2 2 2 2 2 26" xfId="25161" xr:uid="{EF7F46E6-37F7-4A73-902B-9FFA923789EB}"/>
    <cellStyle name="Calculation 2 2 2 2 2 26 2" xfId="39633" xr:uid="{5E698BF2-48FC-46B7-A0E0-D5E2C8E41DE7}"/>
    <cellStyle name="Calculation 2 2 2 2 2 27" xfId="25315" xr:uid="{44A87BC6-3628-4E72-A2BB-42C9E3AC6DE4}"/>
    <cellStyle name="Calculation 2 2 2 2 2 27 2" xfId="39670" xr:uid="{54111AD9-B6A8-40BC-97B2-2B26291E8796}"/>
    <cellStyle name="Calculation 2 2 2 2 2 28" xfId="25459" xr:uid="{718FB73F-62D3-4CDC-8BE1-D44297217A1E}"/>
    <cellStyle name="Calculation 2 2 2 2 2 28 2" xfId="39704" xr:uid="{AF1B8A4B-9C0C-47FF-922E-0F6C6024704D}"/>
    <cellStyle name="Calculation 2 2 2 2 2 29" xfId="25593" xr:uid="{4BFC665E-B3CB-465F-8849-66CDF18954A4}"/>
    <cellStyle name="Calculation 2 2 2 2 2 29 2" xfId="39736" xr:uid="{DAD084C5-D5EE-44FA-9AF6-C8AD10BB92DC}"/>
    <cellStyle name="Calculation 2 2 2 2 2 3" xfId="6374" xr:uid="{ED732532-FB1A-40E7-B73E-2BC18DE218CF}"/>
    <cellStyle name="Calculation 2 2 2 2 2 3 2" xfId="37229" xr:uid="{3D709DBD-A4B9-4C13-A8B3-F3203F4B86D3}"/>
    <cellStyle name="Calculation 2 2 2 2 2 3 3" xfId="14565" xr:uid="{ABB2C81E-D194-4413-ACF5-74F272C20445}"/>
    <cellStyle name="Calculation 2 2 2 2 2 30" xfId="25715" xr:uid="{52270839-6AF8-4609-ACE3-9D93CC987C5B}"/>
    <cellStyle name="Calculation 2 2 2 2 2 30 2" xfId="39767" xr:uid="{284C7A17-60D3-4BBE-9DFD-528492755BDB}"/>
    <cellStyle name="Calculation 2 2 2 2 2 31" xfId="25823" xr:uid="{EBE00802-F92C-4FDF-B615-0530E44C70BC}"/>
    <cellStyle name="Calculation 2 2 2 2 2 31 2" xfId="39794" xr:uid="{18B94318-D376-41B5-BF57-0FF327607231}"/>
    <cellStyle name="Calculation 2 2 2 2 2 32" xfId="25925" xr:uid="{8FC9392F-037A-4C11-9882-FC5C04F9442F}"/>
    <cellStyle name="Calculation 2 2 2 2 2 32 2" xfId="39820" xr:uid="{E307B523-E584-439E-9D7B-C5ADCB466F59}"/>
    <cellStyle name="Calculation 2 2 2 2 2 33" xfId="18113" xr:uid="{81C4059D-95E8-4D6B-BF9F-516AB4411A30}"/>
    <cellStyle name="Calculation 2 2 2 2 2 33 2" xfId="38077" xr:uid="{1EFDD272-3535-4557-B1E2-A35E8123494A}"/>
    <cellStyle name="Calculation 2 2 2 2 2 34" xfId="18919" xr:uid="{195765C7-D579-49CA-BE1D-FED120C08540}"/>
    <cellStyle name="Calculation 2 2 2 2 2 34 2" xfId="38257" xr:uid="{0C493B0D-AF3D-437A-AFF7-B5D794B058E7}"/>
    <cellStyle name="Calculation 2 2 2 2 2 35" xfId="18251" xr:uid="{175BC6C7-5A91-4AB3-9A26-3C4C8BFC5D95}"/>
    <cellStyle name="Calculation 2 2 2 2 2 35 2" xfId="38106" xr:uid="{2752CE07-5D32-4F7D-AAAF-B439B7D99C97}"/>
    <cellStyle name="Calculation 2 2 2 2 2 36" xfId="17148" xr:uid="{F3B32F77-E627-4B78-AAEB-C5F0E1C0CEC6}"/>
    <cellStyle name="Calculation 2 2 2 2 2 36 2" xfId="37869" xr:uid="{2CA9BCB3-440F-4AF6-BAE7-4BE1FC0C0B69}"/>
    <cellStyle name="Calculation 2 2 2 2 2 37" xfId="19369" xr:uid="{1D537ECB-C222-471B-B610-DD78542916B3}"/>
    <cellStyle name="Calculation 2 2 2 2 2 37 2" xfId="38357" xr:uid="{68152AAD-B3EE-4845-B8DE-05B825AF69DB}"/>
    <cellStyle name="Calculation 2 2 2 2 2 38" xfId="17878" xr:uid="{B6402CDD-E757-4272-8D83-4CB085638055}"/>
    <cellStyle name="Calculation 2 2 2 2 2 38 2" xfId="38015" xr:uid="{8055DC03-4D88-436F-A6D6-FB13CA366DCA}"/>
    <cellStyle name="Calculation 2 2 2 2 2 39" xfId="21555" xr:uid="{8340EB22-FC76-4054-AF61-1AF991CFEBFD}"/>
    <cellStyle name="Calculation 2 2 2 2 2 39 2" xfId="38834" xr:uid="{DCF4182D-9C4E-41BF-9DC8-758BC629C6A1}"/>
    <cellStyle name="Calculation 2 2 2 2 2 4" xfId="2844" xr:uid="{C1715586-01C9-43C5-939E-DAEF81E2751F}"/>
    <cellStyle name="Calculation 2 2 2 2 2 4 10" xfId="19977" xr:uid="{2F20E4D2-E5F8-4B62-8CD1-313865774200}"/>
    <cellStyle name="Calculation 2 2 2 2 2 4 10 2" xfId="38499" xr:uid="{51954E71-432A-40AC-8318-70A80840568A}"/>
    <cellStyle name="Calculation 2 2 2 2 2 4 11" xfId="23438" xr:uid="{236DB53A-89F3-4538-88FD-EE61BFFE5B39}"/>
    <cellStyle name="Calculation 2 2 2 2 2 4 11 2" xfId="39264" xr:uid="{F28296C9-2179-4C16-9CC9-AB8967A67040}"/>
    <cellStyle name="Calculation 2 2 2 2 2 4 12" xfId="20926" xr:uid="{8A5A6D34-E3B2-4E3F-95B3-E651354D00C0}"/>
    <cellStyle name="Calculation 2 2 2 2 2 4 12 2" xfId="38687" xr:uid="{28631130-400E-44C9-8C9E-C37855117275}"/>
    <cellStyle name="Calculation 2 2 2 2 2 4 13" xfId="24578" xr:uid="{C4B0805A-2A85-4F34-9841-5F975692AEA1}"/>
    <cellStyle name="Calculation 2 2 2 2 2 4 13 2" xfId="39510" xr:uid="{ECE30E0F-2555-45C8-8D60-6A86F3EA41C0}"/>
    <cellStyle name="Calculation 2 2 2 2 2 4 14" xfId="21872" xr:uid="{4F02A15E-D838-4785-97E5-E3F38D3B9A43}"/>
    <cellStyle name="Calculation 2 2 2 2 2 4 14 2" xfId="38903" xr:uid="{97B934FF-B790-464F-9BF3-42218B978F6C}"/>
    <cellStyle name="Calculation 2 2 2 2 2 4 15" xfId="23937" xr:uid="{F3754852-5B15-4D47-B98C-6B81F6DB11E4}"/>
    <cellStyle name="Calculation 2 2 2 2 2 4 15 2" xfId="39369" xr:uid="{7872C127-263C-46B6-B076-F37DE2C93FF8}"/>
    <cellStyle name="Calculation 2 2 2 2 2 4 16" xfId="21929" xr:uid="{B9CAD152-73E4-4092-A616-50197F0067FB}"/>
    <cellStyle name="Calculation 2 2 2 2 2 4 16 2" xfId="38915" xr:uid="{D9AC7904-8122-4BD3-AFE7-9234C2D2124D}"/>
    <cellStyle name="Calculation 2 2 2 2 2 4 17" xfId="24745" xr:uid="{481130BB-0AB3-445C-A52C-81438E3314D1}"/>
    <cellStyle name="Calculation 2 2 2 2 2 4 17 2" xfId="39539" xr:uid="{933007A1-34D9-4809-997B-2F2A49C42F7B}"/>
    <cellStyle name="Calculation 2 2 2 2 2 4 18" xfId="27827" xr:uid="{36CC625B-9C74-4B3D-89F4-8F287D4C9A00}"/>
    <cellStyle name="Calculation 2 2 2 2 2 4 18 2" xfId="40250" xr:uid="{78C611E0-92C2-4B0E-9CAB-94568524BDBF}"/>
    <cellStyle name="Calculation 2 2 2 2 2 4 19" xfId="27235" xr:uid="{9A2C3A52-DE14-4FA8-8E2A-EE2A3AC70EFD}"/>
    <cellStyle name="Calculation 2 2 2 2 2 4 19 2" xfId="40118" xr:uid="{036DAE3A-2FD6-44C6-A753-F53FB8911D00}"/>
    <cellStyle name="Calculation 2 2 2 2 2 4 2" xfId="18260" xr:uid="{28461276-EAAC-42D6-97B4-557DDA5DEEEF}"/>
    <cellStyle name="Calculation 2 2 2 2 2 4 2 2" xfId="20001" xr:uid="{477A8A11-C961-47BE-B988-6350A57F9CE0}"/>
    <cellStyle name="Calculation 2 2 2 2 2 4 2 2 2" xfId="22942" xr:uid="{02AE0191-E3F3-4576-85C0-ACA54CF44793}"/>
    <cellStyle name="Calculation 2 2 2 2 2 4 2 2 2 2" xfId="39161" xr:uid="{BCB0EE3D-AEF4-4573-9D65-63D0F5F0AEF9}"/>
    <cellStyle name="Calculation 2 2 2 2 2 4 2 2 3" xfId="29656" xr:uid="{C4C7DE6C-B9E5-41C8-81E4-B3AD07420337}"/>
    <cellStyle name="Calculation 2 2 2 2 2 4 2 2 3 2" xfId="40665" xr:uid="{C61B60E5-C93A-46C8-9AE0-3DE3A8002793}"/>
    <cellStyle name="Calculation 2 2 2 2 2 4 2 2 4" xfId="27153" xr:uid="{8B8BF90A-26BF-4ED9-9857-1AAB3C891899}"/>
    <cellStyle name="Calculation 2 2 2 2 2 4 2 2 4 2" xfId="40098" xr:uid="{7893E922-2A8C-43D1-9958-1A2259566F3E}"/>
    <cellStyle name="Calculation 2 2 2 2 2 4 2 2 5" xfId="29053" xr:uid="{087D7602-F229-489B-9D28-A04DEB2C25C2}"/>
    <cellStyle name="Calculation 2 2 2 2 2 4 2 2 5 2" xfId="40531" xr:uid="{50BB6C3E-EB84-42A8-83D7-74EEFF24D354}"/>
    <cellStyle name="Calculation 2 2 2 2 2 4 2 2 6" xfId="15361" xr:uid="{060CAD43-F83E-4708-B5BD-9F22ED065FE0}"/>
    <cellStyle name="Calculation 2 2 2 2 2 4 2 2 6 2" xfId="37451" xr:uid="{0CE55935-1078-4BE9-A942-5F47EE4C80BE}"/>
    <cellStyle name="Calculation 2 2 2 2 2 4 2 2 7" xfId="27135" xr:uid="{EEF6D55D-0CC1-42B0-B6C3-DFE6FDE4563D}"/>
    <cellStyle name="Calculation 2 2 2 2 2 4 2 2 7 2" xfId="40092" xr:uid="{42BF33B6-CD88-4D9D-AAEB-09155FD9A7BC}"/>
    <cellStyle name="Calculation 2 2 2 2 2 4 2 2 8" xfId="28809" xr:uid="{D58F9B99-E418-4CF8-88DC-B40F0A9D68F7}"/>
    <cellStyle name="Calculation 2 2 2 2 2 4 2 2 8 2" xfId="40482" xr:uid="{9FDA2A6C-2736-46B8-BD83-8AFF078FA2AD}"/>
    <cellStyle name="Calculation 2 2 2 2 2 4 2 2 9" xfId="38501" xr:uid="{0C46805C-5CAD-42E4-8CC6-F66F9CBA0F98}"/>
    <cellStyle name="Calculation 2 2 2 2 2 4 2 3" xfId="28483" xr:uid="{36C91909-27D1-41A9-AC7C-E8D70D3833CB}"/>
    <cellStyle name="Calculation 2 2 2 2 2 4 2 3 2" xfId="40411" xr:uid="{F531B9D3-4335-430E-9846-EB1639237C6E}"/>
    <cellStyle name="Calculation 2 2 2 2 2 4 2 4" xfId="28457" xr:uid="{B5186B05-7075-4FA6-AC6B-FF681431F8C6}"/>
    <cellStyle name="Calculation 2 2 2 2 2 4 2 4 2" xfId="40404" xr:uid="{A27717EB-AF5E-421A-B9D4-DBD8BF798303}"/>
    <cellStyle name="Calculation 2 2 2 2 2 4 2 5" xfId="28590" xr:uid="{91B5BAE1-C99B-43B5-99A2-F11BA90C95E0}"/>
    <cellStyle name="Calculation 2 2 2 2 2 4 2 5 2" xfId="40434" xr:uid="{B991D13C-6210-45F0-8159-36AFB41746EA}"/>
    <cellStyle name="Calculation 2 2 2 2 2 4 2 6" xfId="29739" xr:uid="{E8156E18-179D-47F9-A614-E60F0BDFAAF6}"/>
    <cellStyle name="Calculation 2 2 2 2 2 4 2 6 2" xfId="40686" xr:uid="{AAF8FCF4-C375-4FFA-87ED-6165B6A6ED84}"/>
    <cellStyle name="Calculation 2 2 2 2 2 4 2 7" xfId="30052" xr:uid="{0798AACC-C0FF-4440-A1C1-4CEC91C400EC}"/>
    <cellStyle name="Calculation 2 2 2 2 2 4 2 7 2" xfId="40751" xr:uid="{FB792A86-8F72-4B92-A760-3B19A47C6138}"/>
    <cellStyle name="Calculation 2 2 2 2 2 4 2 8" xfId="16021" xr:uid="{2B5C338C-5D11-4990-861D-93CD0ED57690}"/>
    <cellStyle name="Calculation 2 2 2 2 2 4 2 8 2" xfId="37606" xr:uid="{EAE65408-8645-42BB-AB6B-084A11E5BB63}"/>
    <cellStyle name="Calculation 2 2 2 2 2 4 2 9" xfId="38107" xr:uid="{CBDE406D-6853-42DA-8076-AFEB98D2F623}"/>
    <cellStyle name="Calculation 2 2 2 2 2 4 20" xfId="30755" xr:uid="{84BE1790-5A92-43B3-ADE5-FE82D5050091}"/>
    <cellStyle name="Calculation 2 2 2 2 2 4 20 2" xfId="40904" xr:uid="{71064200-657A-4969-81FF-46662DDE81F3}"/>
    <cellStyle name="Calculation 2 2 2 2 2 4 21" xfId="31187" xr:uid="{3966AC04-C0E5-43B0-951D-AAEA2C5159F8}"/>
    <cellStyle name="Calculation 2 2 2 2 2 4 21 2" xfId="41021" xr:uid="{9BDA6302-D5A3-4EF4-A50F-ADCB87C8F0CE}"/>
    <cellStyle name="Calculation 2 2 2 2 2 4 22" xfId="31384" xr:uid="{39254F1B-ED67-4948-B3F0-DFEFBD95967F}"/>
    <cellStyle name="Calculation 2 2 2 2 2 4 22 2" xfId="41071" xr:uid="{50E76EA2-A37C-418C-93E8-CDE43DC5B073}"/>
    <cellStyle name="Calculation 2 2 2 2 2 4 23" xfId="28391" xr:uid="{5AC1281E-6E16-4142-B787-0724DB13EA2C}"/>
    <cellStyle name="Calculation 2 2 2 2 2 4 23 2" xfId="40389" xr:uid="{0A91CBAD-C5D8-429A-A1E2-C67124358CAF}"/>
    <cellStyle name="Calculation 2 2 2 2 2 4 24" xfId="37621" xr:uid="{FD0BAADC-6978-4DB0-AD30-F36BB9FCA88E}"/>
    <cellStyle name="Calculation 2 2 2 2 2 4 25" xfId="16082" xr:uid="{D95895DB-C419-4FD8-B64F-B4E90F8ABDF5}"/>
    <cellStyle name="Calculation 2 2 2 2 2 4 3" xfId="24277" xr:uid="{EEE057E8-1641-4AC5-91A7-5939844AE311}"/>
    <cellStyle name="Calculation 2 2 2 2 2 4 3 2" xfId="39445" xr:uid="{03D73980-4BD2-46FC-A1E8-08225EE56071}"/>
    <cellStyle name="Calculation 2 2 2 2 2 4 4" xfId="20573" xr:uid="{73B39D1D-E87A-41C7-8337-32B77F00991D}"/>
    <cellStyle name="Calculation 2 2 2 2 2 4 4 2" xfId="38613" xr:uid="{94AC505A-68A9-45E3-84E7-06758A8D1FB6}"/>
    <cellStyle name="Calculation 2 2 2 2 2 4 5" xfId="23939" xr:uid="{310C053F-1256-4114-89A6-04D35DA7DF8F}"/>
    <cellStyle name="Calculation 2 2 2 2 2 4 5 2" xfId="39370" xr:uid="{BC2AD872-48FA-4EFD-9DEE-3D17C4862AC3}"/>
    <cellStyle name="Calculation 2 2 2 2 2 4 6" xfId="20085" xr:uid="{ECBC1933-EB2D-4434-9530-EB852EF6B42F}"/>
    <cellStyle name="Calculation 2 2 2 2 2 4 6 2" xfId="38514" xr:uid="{8975A065-B23D-426A-8BD9-105810C5139C}"/>
    <cellStyle name="Calculation 2 2 2 2 2 4 7" xfId="21369" xr:uid="{BBC88FDA-B051-49DB-8E09-B6FAFC3E08FE}"/>
    <cellStyle name="Calculation 2 2 2 2 2 4 7 2" xfId="38786" xr:uid="{DE7F2B3C-142F-4BFA-AE6A-59779750D17A}"/>
    <cellStyle name="Calculation 2 2 2 2 2 4 8" xfId="21282" xr:uid="{FD93C3CB-064C-41AC-80BF-8C7468E4A604}"/>
    <cellStyle name="Calculation 2 2 2 2 2 4 8 2" xfId="38768" xr:uid="{1208F692-97B0-458E-B1D8-183DB05F4F17}"/>
    <cellStyle name="Calculation 2 2 2 2 2 4 9" xfId="23833" xr:uid="{E249ED27-7E76-47B1-B022-4189669E2721}"/>
    <cellStyle name="Calculation 2 2 2 2 2 4 9 2" xfId="39345" xr:uid="{B0EB8787-1373-470C-B96C-9EFB9980ED04}"/>
    <cellStyle name="Calculation 2 2 2 2 2 40" xfId="22667" xr:uid="{D9FAA9CC-36A9-4019-8611-EAC63452307A}"/>
    <cellStyle name="Calculation 2 2 2 2 2 40 2" xfId="39105" xr:uid="{78232490-D86C-49FE-9127-66F4758698F0}"/>
    <cellStyle name="Calculation 2 2 2 2 2 41" xfId="23075" xr:uid="{661EDFCB-2223-4435-B4DB-B10533FF4E81}"/>
    <cellStyle name="Calculation 2 2 2 2 2 41 2" xfId="39188" xr:uid="{55C09F5B-0E0C-4B14-A44B-D426505CF420}"/>
    <cellStyle name="Calculation 2 2 2 2 2 42" xfId="17773" xr:uid="{59D77F5A-2353-4C49-B67A-D69680899403}"/>
    <cellStyle name="Calculation 2 2 2 2 2 42 2" xfId="37989" xr:uid="{26FA76DE-DE36-44BD-AFC5-E34E58D0AD96}"/>
    <cellStyle name="Calculation 2 2 2 2 2 43" xfId="23096" xr:uid="{6EEBB4BD-25A9-4CDA-BA78-8620CB0CBB10}"/>
    <cellStyle name="Calculation 2 2 2 2 2 43 2" xfId="39193" xr:uid="{AA836E5D-AC07-4A7A-8E77-5B3A7DE730A5}"/>
    <cellStyle name="Calculation 2 2 2 2 2 44" xfId="22929" xr:uid="{5F0EF2A2-9A59-4315-B638-872F63F76F49}"/>
    <cellStyle name="Calculation 2 2 2 2 2 44 2" xfId="39160" xr:uid="{73B7ABD0-9DFD-4D65-8AE1-9196924C2B89}"/>
    <cellStyle name="Calculation 2 2 2 2 2 45" xfId="23208" xr:uid="{51C13332-29D2-4445-8B9E-BD3109025612}"/>
    <cellStyle name="Calculation 2 2 2 2 2 45 2" xfId="39224" xr:uid="{6B00F1FC-251B-444D-AAAB-2E660810DD13}"/>
    <cellStyle name="Calculation 2 2 2 2 2 46" xfId="14767" xr:uid="{65F10655-5F1D-42DA-92B0-741EC1066D9E}"/>
    <cellStyle name="Calculation 2 2 2 2 2 46 2" xfId="37303" xr:uid="{CADB17A7-3FC6-43B5-8B12-72FD306B0B6E}"/>
    <cellStyle name="Calculation 2 2 2 2 2 47" xfId="28206" xr:uid="{26F9A611-7737-49BF-A788-FFB81BB15651}"/>
    <cellStyle name="Calculation 2 2 2 2 2 47 2" xfId="40339" xr:uid="{66DA9BE4-0DA3-4252-BD1C-C8F30DD18993}"/>
    <cellStyle name="Calculation 2 2 2 2 2 48" xfId="28593" xr:uid="{435D61CA-1AB2-457A-A4B5-FA961E32E15B}"/>
    <cellStyle name="Calculation 2 2 2 2 2 48 2" xfId="40436" xr:uid="{4468CE39-C32C-4360-8828-61A7F736119C}"/>
    <cellStyle name="Calculation 2 2 2 2 2 49" xfId="31097" xr:uid="{AB1CB992-0D06-4529-BB50-B6E7D1F9FA7B}"/>
    <cellStyle name="Calculation 2 2 2 2 2 49 2" xfId="40997" xr:uid="{F8C3CF01-193E-44EF-A1D9-98AD770828C1}"/>
    <cellStyle name="Calculation 2 2 2 2 2 5" xfId="18380" xr:uid="{FC0CB19A-A150-4832-8195-21BDE97CB88A}"/>
    <cellStyle name="Calculation 2 2 2 2 2 5 2" xfId="38133" xr:uid="{C9CCD0A6-056D-4EBF-A96A-80892D3686BC}"/>
    <cellStyle name="Calculation 2 2 2 2 2 50" xfId="31304" xr:uid="{3AAA9383-B7D6-4BE2-9FF3-E61642BBFCDF}"/>
    <cellStyle name="Calculation 2 2 2 2 2 50 2" xfId="41047" xr:uid="{38C1124D-8449-443C-97BF-032D0782073D}"/>
    <cellStyle name="Calculation 2 2 2 2 2 51" xfId="31117" xr:uid="{EF8F462A-1EF5-4406-A102-D4DE068AA498}"/>
    <cellStyle name="Calculation 2 2 2 2 2 51 2" xfId="41003" xr:uid="{AB93803E-70E9-448B-B6EC-F534F59529BF}"/>
    <cellStyle name="Calculation 2 2 2 2 2 52" xfId="31009" xr:uid="{2400383C-C3E3-4376-BAC5-ACE6734130F4}"/>
    <cellStyle name="Calculation 2 2 2 2 2 52 10" xfId="40976" xr:uid="{F695EE72-920E-41CC-BACB-7568B08659B1}"/>
    <cellStyle name="Calculation 2 2 2 2 2 52 2" xfId="33214" xr:uid="{2172745F-1C1E-467C-BFC3-06B4752313AF}"/>
    <cellStyle name="Calculation 2 2 2 2 2 52 2 2" xfId="41475" xr:uid="{EBA931A5-2B26-4ADB-8095-B8DECDD45F99}"/>
    <cellStyle name="Calculation 2 2 2 2 2 52 3" xfId="36243" xr:uid="{0C2E32DC-FF73-46DD-9489-3555055FFC6E}"/>
    <cellStyle name="Calculation 2 2 2 2 2 52 3 2" xfId="42149" xr:uid="{C9E05453-63F6-4DEC-89C3-F30C330892AF}"/>
    <cellStyle name="Calculation 2 2 2 2 2 52 4" xfId="32030" xr:uid="{B7220C36-8DA8-45E4-952A-F376129AD805}"/>
    <cellStyle name="Calculation 2 2 2 2 2 52 4 2" xfId="41223" xr:uid="{4D66BBAE-5BB0-47C2-956F-017983AAC0D7}"/>
    <cellStyle name="Calculation 2 2 2 2 2 52 5" xfId="32009" xr:uid="{89F3222E-8271-4C75-B905-5D74C73E75D4}"/>
    <cellStyle name="Calculation 2 2 2 2 2 52 5 2" xfId="41214" xr:uid="{BC76B921-31DC-4F96-BFC8-0EDE3F7AF1EB}"/>
    <cellStyle name="Calculation 2 2 2 2 2 52 6" xfId="28307" xr:uid="{6DCC2C64-6238-4048-9A13-2EECD5551B16}"/>
    <cellStyle name="Calculation 2 2 2 2 2 52 6 2" xfId="40363" xr:uid="{0E7507D8-FAD9-4659-AAA0-AD9CCE380EC7}"/>
    <cellStyle name="Calculation 2 2 2 2 2 52 7" xfId="31846" xr:uid="{2137CB9C-1797-48B7-A5EC-D7C424EF8241}"/>
    <cellStyle name="Calculation 2 2 2 2 2 52 7 2" xfId="41172" xr:uid="{4B158D6E-CB44-4BA0-9BEE-410ECD087B54}"/>
    <cellStyle name="Calculation 2 2 2 2 2 52 8" xfId="36695" xr:uid="{6AB19B60-9885-46CB-844D-55DD7F4F8B63}"/>
    <cellStyle name="Calculation 2 2 2 2 2 52 8 2" xfId="42251" xr:uid="{CEB7DB76-FBB7-4A60-9109-FC3DF80F06DD}"/>
    <cellStyle name="Calculation 2 2 2 2 2 52 9" xfId="36745" xr:uid="{845328B2-3E5C-47CF-B91C-3B8D05F91477}"/>
    <cellStyle name="Calculation 2 2 2 2 2 52 9 2" xfId="42261" xr:uid="{045D376E-7BF0-4810-96AB-BC4004E9007A}"/>
    <cellStyle name="Calculation 2 2 2 2 2 53" xfId="35375" xr:uid="{19A5F3B2-0DB7-4BD5-B211-3936729E07A0}"/>
    <cellStyle name="Calculation 2 2 2 2 2 53 2" xfId="41962" xr:uid="{B91BEDC1-CF6E-4DBA-8FE1-280340D2BDE3}"/>
    <cellStyle name="Calculation 2 2 2 2 2 54" xfId="32718" xr:uid="{0F429F18-85A3-4B93-AC18-6E466F7F6798}"/>
    <cellStyle name="Calculation 2 2 2 2 2 54 2" xfId="41372" xr:uid="{A444FEA7-EB19-43DD-A7E8-5E9635F685FB}"/>
    <cellStyle name="Calculation 2 2 2 2 2 55" xfId="35216" xr:uid="{3972C502-2AE2-49FE-8BFA-C4D1932B8968}"/>
    <cellStyle name="Calculation 2 2 2 2 2 55 2" xfId="41933" xr:uid="{42F4BF98-A320-4E1F-82C4-8C713B02A550}"/>
    <cellStyle name="Calculation 2 2 2 2 2 56" xfId="34097" xr:uid="{C497C837-C7EE-4E58-8A32-DC94BF6E19B7}"/>
    <cellStyle name="Calculation 2 2 2 2 2 56 2" xfId="41693" xr:uid="{7C8A19CE-B2B5-4E83-8ECC-44A9FA1F8FE1}"/>
    <cellStyle name="Calculation 2 2 2 2 2 57" xfId="35473" xr:uid="{F49F0D13-15F3-4FD1-A81A-E13880372DA3}"/>
    <cellStyle name="Calculation 2 2 2 2 2 57 2" xfId="41988" xr:uid="{5704108C-2CF7-41EC-A788-D0064949135F}"/>
    <cellStyle name="Calculation 2 2 2 2 2 58" xfId="32644" xr:uid="{C0A06A52-F68A-402F-8867-A1431EFA53F4}"/>
    <cellStyle name="Calculation 2 2 2 2 2 58 2" xfId="41352" xr:uid="{2970547E-D018-419A-8728-7F54F9E8F64C}"/>
    <cellStyle name="Calculation 2 2 2 2 2 59" xfId="35643" xr:uid="{42101F4B-083F-4F5D-96F3-579D1E3A2EC5}"/>
    <cellStyle name="Calculation 2 2 2 2 2 59 2" xfId="42029" xr:uid="{DEFADED2-923B-4FC2-8C37-DFEE286FA19E}"/>
    <cellStyle name="Calculation 2 2 2 2 2 6" xfId="18500" xr:uid="{43973D3B-7BF7-4937-8E12-C2EB5C6924A5}"/>
    <cellStyle name="Calculation 2 2 2 2 2 6 2" xfId="38162" xr:uid="{1ABEA3A9-2202-4E85-AC95-13E7482C2E51}"/>
    <cellStyle name="Calculation 2 2 2 2 2 60" xfId="32534" xr:uid="{BB3A39DF-BC13-4407-BC94-4312B455974E}"/>
    <cellStyle name="Calculation 2 2 2 2 2 60 2" xfId="41325" xr:uid="{3FE06F57-0541-487F-9850-40F5F06A336A}"/>
    <cellStyle name="Calculation 2 2 2 2 2 61" xfId="32865" xr:uid="{C2210CC2-4EF8-48A2-9495-80DE02BD0C46}"/>
    <cellStyle name="Calculation 2 2 2 2 2 61 2" xfId="41398" xr:uid="{D8D14918-33B8-4851-987E-4B76B37865E7}"/>
    <cellStyle name="Calculation 2 2 2 2 2 62" xfId="33424" xr:uid="{827CC96A-6E38-424E-8108-31F2035B0B68}"/>
    <cellStyle name="Calculation 2 2 2 2 2 62 2" xfId="41531" xr:uid="{9E730293-686D-4164-ADAB-642B3519F8B1}"/>
    <cellStyle name="Calculation 2 2 2 2 2 63" xfId="34966" xr:uid="{F970A3F0-2AE4-4CD1-BD61-750CE235FD53}"/>
    <cellStyle name="Calculation 2 2 2 2 2 63 2" xfId="41878" xr:uid="{EF92409F-3E8B-4DE2-A3FC-BBC064B403E4}"/>
    <cellStyle name="Calculation 2 2 2 2 2 64" xfId="33262" xr:uid="{49F99AFD-12B5-4123-BCE3-2D1E220861A8}"/>
    <cellStyle name="Calculation 2 2 2 2 2 64 2" xfId="41490" xr:uid="{81C1CC2B-65AA-42B0-98EE-E1C5E4B37B1E}"/>
    <cellStyle name="Calculation 2 2 2 2 2 65" xfId="32216" xr:uid="{7F2436B8-B05C-4A86-A972-000D0F1DADC3}"/>
    <cellStyle name="Calculation 2 2 2 2 2 65 2" xfId="41256" xr:uid="{202FC4BA-AC73-4174-953A-1D43C8F072B5}"/>
    <cellStyle name="Calculation 2 2 2 2 2 66" xfId="29455" xr:uid="{1AC9AF0C-CE30-4336-BD84-FCE73CF87C13}"/>
    <cellStyle name="Calculation 2 2 2 2 2 66 2" xfId="40618" xr:uid="{E2DABBE3-2643-436E-BA81-E44BD490CE22}"/>
    <cellStyle name="Calculation 2 2 2 2 2 67" xfId="31167" xr:uid="{930B6602-3547-45C7-8661-4715C746D959}"/>
    <cellStyle name="Calculation 2 2 2 2 2 67 2" xfId="41019" xr:uid="{37194A5D-12C0-4217-8646-1D845E2388E1}"/>
    <cellStyle name="Calculation 2 2 2 2 2 68" xfId="32114" xr:uid="{3A4630B2-E154-4F83-974B-AA058D240610}"/>
    <cellStyle name="Calculation 2 2 2 2 2 68 2" xfId="41242" xr:uid="{56A83208-45DB-4B32-A2B2-A11F7E5ABA3C}"/>
    <cellStyle name="Calculation 2 2 2 2 2 69" xfId="36588" xr:uid="{51B858DF-A274-413F-8ACF-AC64F5A8D092}"/>
    <cellStyle name="Calculation 2 2 2 2 2 69 2" xfId="42224" xr:uid="{E6D2363B-569F-4E78-9C4B-76E27AA47CB3}"/>
    <cellStyle name="Calculation 2 2 2 2 2 7" xfId="18623" xr:uid="{F7FEB88A-C70A-4875-BA35-6CE3E97ABB25}"/>
    <cellStyle name="Calculation 2 2 2 2 2 7 2" xfId="38191" xr:uid="{89B47C7F-30A1-48FC-9CE0-EDA6DABBCF0B}"/>
    <cellStyle name="Calculation 2 2 2 2 2 70" xfId="27982" xr:uid="{A57DB197-A8A5-4478-AF9F-20D5DEE6BF67}"/>
    <cellStyle name="Calculation 2 2 2 2 2 70 2" xfId="40298" xr:uid="{793FD4D6-37CC-435B-BE52-0FC13E433C4C}"/>
    <cellStyle name="Calculation 2 2 2 2 2 71" xfId="28542" xr:uid="{66C798F5-AC4E-46DF-94AF-B63B9E019B1F}"/>
    <cellStyle name="Calculation 2 2 2 2 2 71 2" xfId="40424" xr:uid="{1CF68D9A-BEF7-4DD6-AC6D-6CEE970E16EA}"/>
    <cellStyle name="Calculation 2 2 2 2 2 72" xfId="37140" xr:uid="{B32644DC-E219-4EAA-A66E-ED574AD2BF42}"/>
    <cellStyle name="Calculation 2 2 2 2 2 73" xfId="14412" xr:uid="{0663477A-1DCF-4986-8701-72387A9D9536}"/>
    <cellStyle name="Calculation 2 2 2 2 2 8" xfId="18745" xr:uid="{8345F280-4C03-4BDB-87B4-7BF116ECEC36}"/>
    <cellStyle name="Calculation 2 2 2 2 2 8 2" xfId="38216" xr:uid="{61C88E73-0CEC-4F06-9878-75922BA5E7DC}"/>
    <cellStyle name="Calculation 2 2 2 2 2 9" xfId="18859" xr:uid="{3D17A88B-54CA-4EA2-BD4D-BEE5365D1CAA}"/>
    <cellStyle name="Calculation 2 2 2 2 2 9 2" xfId="38243" xr:uid="{C4BFD50A-76C8-4DB9-9432-54D150529928}"/>
    <cellStyle name="Calculation 2 2 2 2 20" xfId="24764" xr:uid="{5BC9D4CC-6C37-4709-A37D-4D4B46581F0E}"/>
    <cellStyle name="Calculation 2 2 2 2 20 2" xfId="39543" xr:uid="{84287BE6-0C04-43A0-822F-874629AA35A5}"/>
    <cellStyle name="Calculation 2 2 2 2 21" xfId="21355" xr:uid="{55158FCF-E85A-4F8F-A98E-AF211FC1E349}"/>
    <cellStyle name="Calculation 2 2 2 2 21 2" xfId="38783" xr:uid="{7EAF6877-A19F-4D7E-84F7-0E3150D93BB1}"/>
    <cellStyle name="Calculation 2 2 2 2 22" xfId="24255" xr:uid="{24E429A1-91BF-48D5-ADBC-334F41F2D6C1}"/>
    <cellStyle name="Calculation 2 2 2 2 22 2" xfId="39441" xr:uid="{4607C226-3778-43EA-B247-EB3C2B7DCCEC}"/>
    <cellStyle name="Calculation 2 2 2 2 23" xfId="21715" xr:uid="{24D4CC0F-445E-4287-BC43-715EDF350E63}"/>
    <cellStyle name="Calculation 2 2 2 2 23 2" xfId="38871" xr:uid="{853B1172-937A-4C6F-B745-F6AAA4B0CD67}"/>
    <cellStyle name="Calculation 2 2 2 2 24" xfId="23608" xr:uid="{FD74A125-CF0D-4B13-8F49-91B6CF75E620}"/>
    <cellStyle name="Calculation 2 2 2 2 24 2" xfId="39306" xr:uid="{BB70320A-9843-4DF1-817A-D1E75585273E}"/>
    <cellStyle name="Calculation 2 2 2 2 25" xfId="20843" xr:uid="{9BC807D5-2557-4507-B100-A4DD60EEA3D6}"/>
    <cellStyle name="Calculation 2 2 2 2 25 2" xfId="38666" xr:uid="{707458F9-DDCC-416B-AD3C-25A7CDB2A48F}"/>
    <cellStyle name="Calculation 2 2 2 2 26" xfId="23863" xr:uid="{3FA83E99-A315-46AC-9014-392948342F2B}"/>
    <cellStyle name="Calculation 2 2 2 2 26 2" xfId="39350" xr:uid="{0D35CCE4-E679-46D9-940C-960CC41652CA}"/>
    <cellStyle name="Calculation 2 2 2 2 27" xfId="20088" xr:uid="{6F5EF9DE-F6D6-401D-8014-710A634B9BE5}"/>
    <cellStyle name="Calculation 2 2 2 2 27 2" xfId="38515" xr:uid="{A85BC870-1B02-4A1A-A15A-DC08B610C380}"/>
    <cellStyle name="Calculation 2 2 2 2 28" xfId="21875" xr:uid="{432BDCA0-C90B-4B50-9B42-C71588AD5BEE}"/>
    <cellStyle name="Calculation 2 2 2 2 28 2" xfId="38905" xr:uid="{14AD48E4-32FE-41C1-B2F6-1FA2917FFC4C}"/>
    <cellStyle name="Calculation 2 2 2 2 29" xfId="21864" xr:uid="{F771F51F-A9C9-41B0-9E2E-2961D712898B}"/>
    <cellStyle name="Calculation 2 2 2 2 29 2" xfId="38899" xr:uid="{FC12F607-0D78-48CC-BF7E-160BCE76032B}"/>
    <cellStyle name="Calculation 2 2 2 2 3" xfId="3164" xr:uid="{52D9B11B-BAA0-44D4-AE8C-C4E56F842B86}"/>
    <cellStyle name="Calculation 2 2 2 2 3 2" xfId="5215" xr:uid="{8EC9DA73-94EE-4000-8380-41D1AE4AB4EF}"/>
    <cellStyle name="Calculation 2 2 2 2 3 2 2" xfId="37220" xr:uid="{E989D96A-4760-452E-B207-E0AEAFFC58C1}"/>
    <cellStyle name="Calculation 2 2 2 2 3 3" xfId="6774" xr:uid="{1E198254-40EF-4831-A387-6B8CDD4E4DD3}"/>
    <cellStyle name="Calculation 2 2 2 2 3 4" xfId="14538" xr:uid="{F3AE91D4-08B6-49C5-96D7-AD3B8361EA19}"/>
    <cellStyle name="Calculation 2 2 2 2 30" xfId="21011" xr:uid="{7AE84490-D1E9-4D6C-9CBD-1E577101DBA4}"/>
    <cellStyle name="Calculation 2 2 2 2 30 2" xfId="38710" xr:uid="{DF8ABC09-8DF1-47BF-9172-D9982B1F96FC}"/>
    <cellStyle name="Calculation 2 2 2 2 31" xfId="24054" xr:uid="{AE5A7C3C-1498-4EB8-A48E-F1836327AEE1}"/>
    <cellStyle name="Calculation 2 2 2 2 31 2" xfId="39397" xr:uid="{56A11DD0-9148-4CA6-A64F-2071A183F324}"/>
    <cellStyle name="Calculation 2 2 2 2 32" xfId="22362" xr:uid="{A19A21E8-4F99-423D-8A22-4C40416B296E}"/>
    <cellStyle name="Calculation 2 2 2 2 32 2" xfId="39015" xr:uid="{2A5483EC-2861-45B5-BAB5-1FDFDCDD9694}"/>
    <cellStyle name="Calculation 2 2 2 2 33" xfId="19139" xr:uid="{752CA092-1D48-4DD7-B0BA-ABEFAC699521}"/>
    <cellStyle name="Calculation 2 2 2 2 33 2" xfId="38307" xr:uid="{7FFB3B66-9607-4FC8-B94D-A231620716CB}"/>
    <cellStyle name="Calculation 2 2 2 2 34" xfId="16870" xr:uid="{6272A0D3-0E86-4216-8D85-3FFDFA0CADFF}"/>
    <cellStyle name="Calculation 2 2 2 2 34 2" xfId="37818" xr:uid="{076E75EB-E1B4-48CA-9A0C-B628683F34C9}"/>
    <cellStyle name="Calculation 2 2 2 2 35" xfId="22096" xr:uid="{75F4118F-6FD8-4C2C-8E24-5FC2DFF40409}"/>
    <cellStyle name="Calculation 2 2 2 2 35 2" xfId="38951" xr:uid="{A5E37547-6095-483C-AAA5-1D4EABFCA773}"/>
    <cellStyle name="Calculation 2 2 2 2 36" xfId="22651" xr:uid="{F6E75658-969D-42EE-96DF-98B5F62EC354}"/>
    <cellStyle name="Calculation 2 2 2 2 36 2" xfId="39103" xr:uid="{86C7A46F-08F3-4B10-9265-086E4955A031}"/>
    <cellStyle name="Calculation 2 2 2 2 37" xfId="23240" xr:uid="{6CE13748-79E2-4909-A1B0-C4424395306B}"/>
    <cellStyle name="Calculation 2 2 2 2 37 2" xfId="39233" xr:uid="{FC227A4F-42BD-4099-9223-D1FECE1C1D77}"/>
    <cellStyle name="Calculation 2 2 2 2 38" xfId="23078" xr:uid="{B77FAE74-CA86-43D6-996E-F60B800544DA}"/>
    <cellStyle name="Calculation 2 2 2 2 38 2" xfId="39189" xr:uid="{16C65DD8-C5F6-4489-96B2-2142624F8C96}"/>
    <cellStyle name="Calculation 2 2 2 2 39" xfId="16784" xr:uid="{87239B55-CDE7-47A1-8948-A21A51DD5B50}"/>
    <cellStyle name="Calculation 2 2 2 2 39 2" xfId="37801" xr:uid="{0B462493-8698-487E-8801-2A341B989B2B}"/>
    <cellStyle name="Calculation 2 2 2 2 4" xfId="3636" xr:uid="{4EA4F935-B447-4942-874D-4ED67D8DE682}"/>
    <cellStyle name="Calculation 2 2 2 2 4 10" xfId="20688" xr:uid="{1E0FAEA6-7BC4-4582-A3C7-61E6F5E8041A}"/>
    <cellStyle name="Calculation 2 2 2 2 4 10 2" xfId="38635" xr:uid="{E9710F83-18A9-4317-83B4-59906CCCFB9C}"/>
    <cellStyle name="Calculation 2 2 2 2 4 11" xfId="19925" xr:uid="{43454422-DB30-4FC1-BB38-B07EF1A60434}"/>
    <cellStyle name="Calculation 2 2 2 2 4 11 2" xfId="38488" xr:uid="{384C4750-452E-43AE-8BB4-579386233A82}"/>
    <cellStyle name="Calculation 2 2 2 2 4 12" xfId="23539" xr:uid="{53A644A0-918D-4F80-AFA0-309E37792449}"/>
    <cellStyle name="Calculation 2 2 2 2 4 12 2" xfId="39288" xr:uid="{59F0818C-4EC0-4D7F-A58C-52A184ED7044}"/>
    <cellStyle name="Calculation 2 2 2 2 4 13" xfId="21826" xr:uid="{D4B57BF3-06DA-4BC4-8A28-24C89B429585}"/>
    <cellStyle name="Calculation 2 2 2 2 4 13 2" xfId="38891" xr:uid="{23672DF0-04D2-4C1F-865D-DD23F9E9828B}"/>
    <cellStyle name="Calculation 2 2 2 2 4 14" xfId="24395" xr:uid="{523BA710-3A3C-4743-925A-4E73529C1B6F}"/>
    <cellStyle name="Calculation 2 2 2 2 4 14 2" xfId="39474" xr:uid="{2469CD1B-854B-470B-8C8A-564D85F90B74}"/>
    <cellStyle name="Calculation 2 2 2 2 4 15" xfId="21708" xr:uid="{DE6EEAE5-AFB2-4B5A-AAB2-778211D21783}"/>
    <cellStyle name="Calculation 2 2 2 2 4 15 2" xfId="38869" xr:uid="{F8C26628-21F6-4AD2-9962-E87054594CAE}"/>
    <cellStyle name="Calculation 2 2 2 2 4 16" xfId="23816" xr:uid="{15BCCCB3-9078-4F7C-B8BC-44622571A002}"/>
    <cellStyle name="Calculation 2 2 2 2 4 16 2" xfId="39339" xr:uid="{F7C13CCF-8177-4D23-A1CA-968891195022}"/>
    <cellStyle name="Calculation 2 2 2 2 4 17" xfId="21433" xr:uid="{8DF2DF2F-CBAC-4B76-8C7F-8808084C84B5}"/>
    <cellStyle name="Calculation 2 2 2 2 4 17 2" xfId="38804" xr:uid="{83621833-160E-4378-9A40-BC3202833A39}"/>
    <cellStyle name="Calculation 2 2 2 2 4 18" xfId="27781" xr:uid="{D5C5E5BA-B3B5-4BFE-9AC6-B46DD436E09E}"/>
    <cellStyle name="Calculation 2 2 2 2 4 18 2" xfId="40244" xr:uid="{19CC6C38-5092-47D7-B799-37B7DED6B0A2}"/>
    <cellStyle name="Calculation 2 2 2 2 4 19" xfId="29181" xr:uid="{C96396B0-F400-40F7-B114-895717BF67FC}"/>
    <cellStyle name="Calculation 2 2 2 2 4 19 2" xfId="40557" xr:uid="{B7CC783C-7F52-45E0-9731-0654C71F2A23}"/>
    <cellStyle name="Calculation 2 2 2 2 4 2" xfId="5686" xr:uid="{A132EC2C-4FE6-4861-8744-752CD8C65D72}"/>
    <cellStyle name="Calculation 2 2 2 2 4 2 10" xfId="18162" xr:uid="{3E818484-532D-40BD-AC21-1971B048CA37}"/>
    <cellStyle name="Calculation 2 2 2 2 4 2 2" xfId="20021" xr:uid="{19679C8E-D118-4273-876C-C53A4409E453}"/>
    <cellStyle name="Calculation 2 2 2 2 4 2 2 2" xfId="22911" xr:uid="{A9D61366-B7CC-46CE-98CC-DE1B798418DE}"/>
    <cellStyle name="Calculation 2 2 2 2 4 2 2 2 2" xfId="39158" xr:uid="{AE0347EC-E0E3-451F-999D-6C97715D3F5D}"/>
    <cellStyle name="Calculation 2 2 2 2 4 2 2 3" xfId="29632" xr:uid="{DF2DA495-570D-486A-90F1-87023D94EAC1}"/>
    <cellStyle name="Calculation 2 2 2 2 4 2 2 3 2" xfId="40660" xr:uid="{49F11A2C-2FFF-42D6-9A2B-A0666FFF8574}"/>
    <cellStyle name="Calculation 2 2 2 2 4 2 2 4" xfId="28282" xr:uid="{1362A6A9-663F-4E8E-B2B5-CC34E628C8BB}"/>
    <cellStyle name="Calculation 2 2 2 2 4 2 2 4 2" xfId="40357" xr:uid="{EDB030C1-B388-44B1-8CAC-19D27A3DC76B}"/>
    <cellStyle name="Calculation 2 2 2 2 4 2 2 5" xfId="28302" xr:uid="{6BEF8663-1B45-4087-A385-589A8CB31DDE}"/>
    <cellStyle name="Calculation 2 2 2 2 4 2 2 5 2" xfId="40362" xr:uid="{C7C331BC-63A8-469A-861D-D7572D352220}"/>
    <cellStyle name="Calculation 2 2 2 2 4 2 2 6" xfId="15534" xr:uid="{2EB9D2A4-807B-41EF-ACED-F0ECCC3F45C1}"/>
    <cellStyle name="Calculation 2 2 2 2 4 2 2 6 2" xfId="37497" xr:uid="{A1E46D65-2EFD-45D7-B022-3357146F98C9}"/>
    <cellStyle name="Calculation 2 2 2 2 4 2 2 7" xfId="27796" xr:uid="{BA2E22B2-DE61-4860-BC54-C9936CC85872}"/>
    <cellStyle name="Calculation 2 2 2 2 4 2 2 7 2" xfId="40246" xr:uid="{43F037AD-06C1-4842-A40F-7D88A1CE8BB7}"/>
    <cellStyle name="Calculation 2 2 2 2 4 2 2 8" xfId="29018" xr:uid="{7C6B5448-908B-4025-99F4-5C734E7C4EC7}"/>
    <cellStyle name="Calculation 2 2 2 2 4 2 2 8 2" xfId="40523" xr:uid="{505492D9-C874-495A-A441-61196BDD5634}"/>
    <cellStyle name="Calculation 2 2 2 2 4 2 2 9" xfId="38506" xr:uid="{555BACE6-253C-460D-808C-AA684C609408}"/>
    <cellStyle name="Calculation 2 2 2 2 4 2 3" xfId="28503" xr:uid="{3DEFE53B-10BC-4FBD-AB61-F0EE76CC0240}"/>
    <cellStyle name="Calculation 2 2 2 2 4 2 3 2" xfId="40416" xr:uid="{FD8A22E7-2867-4AA9-8ADD-8B8BBFF2AE8D}"/>
    <cellStyle name="Calculation 2 2 2 2 4 2 4" xfId="30132" xr:uid="{7E2CA2D0-7327-466E-907C-3F47EEB56041}"/>
    <cellStyle name="Calculation 2 2 2 2 4 2 4 2" xfId="40766" xr:uid="{D69A2BE3-49EC-4F6C-9897-08AAD78AE001}"/>
    <cellStyle name="Calculation 2 2 2 2 4 2 5" xfId="30883" xr:uid="{EE534D3E-3408-4A30-8F32-1BF06C901DB7}"/>
    <cellStyle name="Calculation 2 2 2 2 4 2 5 2" xfId="40939" xr:uid="{4CFDB490-7E47-43A5-A48D-9DCAE4E2F032}"/>
    <cellStyle name="Calculation 2 2 2 2 4 2 6" xfId="29764" xr:uid="{66E4BA47-CD3F-4516-9B6F-A6954A602188}"/>
    <cellStyle name="Calculation 2 2 2 2 4 2 6 2" xfId="40688" xr:uid="{ACC654B1-7057-4398-8048-6C8B3CCD78CE}"/>
    <cellStyle name="Calculation 2 2 2 2 4 2 7" xfId="30918" xr:uid="{011B3E03-4688-4DC1-877F-6A0BE55EDB27}"/>
    <cellStyle name="Calculation 2 2 2 2 4 2 7 2" xfId="40946" xr:uid="{3EB396F8-3A86-4F5F-AE20-CD91805CD436}"/>
    <cellStyle name="Calculation 2 2 2 2 4 2 8" xfId="29057" xr:uid="{8AE3C942-04B5-4053-A85F-54643FB8EBA0}"/>
    <cellStyle name="Calculation 2 2 2 2 4 2 8 2" xfId="40533" xr:uid="{6B0B32A6-9CCA-4249-854B-1B564390F83B}"/>
    <cellStyle name="Calculation 2 2 2 2 4 2 9" xfId="38088" xr:uid="{F5DD1949-E04B-4B40-A4DB-282185878EE3}"/>
    <cellStyle name="Calculation 2 2 2 2 4 20" xfId="15624" xr:uid="{594E0536-3982-4F2E-B833-F21F6AC32305}"/>
    <cellStyle name="Calculation 2 2 2 2 4 20 2" xfId="37516" xr:uid="{06611A73-9ED5-4C0A-9446-578C7DBFC557}"/>
    <cellStyle name="Calculation 2 2 2 2 4 21" xfId="29959" xr:uid="{9CB00AD5-6B02-4E6D-AD0B-9B1E4306BC31}"/>
    <cellStyle name="Calculation 2 2 2 2 4 21 2" xfId="40725" xr:uid="{5A0BCD86-06B1-405E-8019-EE999F9720BA}"/>
    <cellStyle name="Calculation 2 2 2 2 4 22" xfId="15293" xr:uid="{399B7EC0-8C8E-4F1C-9A15-BF4EB624322A}"/>
    <cellStyle name="Calculation 2 2 2 2 4 22 2" xfId="37429" xr:uid="{52FD714E-758A-4169-B27A-25406B99DB1C}"/>
    <cellStyle name="Calculation 2 2 2 2 4 23" xfId="28416" xr:uid="{820C9FF5-1D48-4A7C-92F6-8D8CA2E64283}"/>
    <cellStyle name="Calculation 2 2 2 2 4 23 2" xfId="40395" xr:uid="{C6AA6705-5E37-43D1-B714-17AD947C90BF}"/>
    <cellStyle name="Calculation 2 2 2 2 4 24" xfId="37612" xr:uid="{0F0D0286-70CA-4452-B250-8BD16E885C22}"/>
    <cellStyle name="Calculation 2 2 2 2 4 25" xfId="16055" xr:uid="{3CF774E5-219F-465D-90C9-1C7E6E6FB337}"/>
    <cellStyle name="Calculation 2 2 2 2 4 3" xfId="7199" xr:uid="{C02A5D0D-ABA8-47A3-AA25-4E30E9D56580}"/>
    <cellStyle name="Calculation 2 2 2 2 4 3 2" xfId="39438" xr:uid="{0CA48608-8259-4449-BC44-8994A2E0DB14}"/>
    <cellStyle name="Calculation 2 2 2 2 4 3 3" xfId="24227" xr:uid="{4C1CF3ED-5464-415D-9D44-5F54D9F2C914}"/>
    <cellStyle name="Calculation 2 2 2 2 4 4" xfId="7846" xr:uid="{AFEFF832-8BD0-48BA-B2BB-7CFC1E4CD66D}"/>
    <cellStyle name="Calculation 2 2 2 2 4 4 2" xfId="38522" xr:uid="{351E96FD-A9C6-45DD-A279-8C7A8735D5E7}"/>
    <cellStyle name="Calculation 2 2 2 2 4 4 3" xfId="20129" xr:uid="{9AD34C6F-4A24-4CF9-8EF7-04D80F89EB2A}"/>
    <cellStyle name="Calculation 2 2 2 2 4 5" xfId="8418" xr:uid="{3D1E9656-436E-4A84-89BA-8FEB9DC871BE}"/>
    <cellStyle name="Calculation 2 2 2 2 4 5 2" xfId="39503" xr:uid="{61A0AD3B-6110-4982-BFA4-BF23C8515C6F}"/>
    <cellStyle name="Calculation 2 2 2 2 4 5 3" xfId="24547" xr:uid="{2FBF1CA4-DBE0-4F72-A173-51311FAB4343}"/>
    <cellStyle name="Calculation 2 2 2 2 4 6" xfId="21741" xr:uid="{FF730B45-5432-4556-88CB-49A996B280A5}"/>
    <cellStyle name="Calculation 2 2 2 2 4 6 2" xfId="38877" xr:uid="{112EE4AC-ACF4-442F-B789-667D2D625F20}"/>
    <cellStyle name="Calculation 2 2 2 2 4 7" xfId="23606" xr:uid="{582A5408-F5F7-49D6-92A5-E5962BC823DF}"/>
    <cellStyle name="Calculation 2 2 2 2 4 7 2" xfId="39304" xr:uid="{3CC3EA25-7FD2-4C8E-9CAB-6C813D070822}"/>
    <cellStyle name="Calculation 2 2 2 2 4 8" xfId="20321" xr:uid="{3365D0B9-66C3-4643-8098-5D4ED7A2DA24}"/>
    <cellStyle name="Calculation 2 2 2 2 4 8 2" xfId="38563" xr:uid="{CACCCD29-E97C-490E-B82D-AB725CD77124}"/>
    <cellStyle name="Calculation 2 2 2 2 4 9" xfId="24743" xr:uid="{6107AF2A-0C06-4D66-90C9-B2690E630979}"/>
    <cellStyle name="Calculation 2 2 2 2 4 9 2" xfId="39538" xr:uid="{4ADBF104-1DBB-4760-AC91-4F0B8D2455FC}"/>
    <cellStyle name="Calculation 2 2 2 2 40" xfId="17004" xr:uid="{5F846131-2BC7-47BF-AD08-C47F0791E05A}"/>
    <cellStyle name="Calculation 2 2 2 2 40 2" xfId="37841" xr:uid="{84B930E9-C7FA-4662-B5D0-1C4E4479E074}"/>
    <cellStyle name="Calculation 2 2 2 2 41" xfId="17151" xr:uid="{37A7DD51-0BA0-44BE-A25C-AEEA6DDBD647}"/>
    <cellStyle name="Calculation 2 2 2 2 41 2" xfId="37870" xr:uid="{547FE278-7FBF-480D-86A7-C5AA3417F39B}"/>
    <cellStyle name="Calculation 2 2 2 2 42" xfId="19699" xr:uid="{74E55C12-DCAA-4B2C-91B2-E848ACD22741}"/>
    <cellStyle name="Calculation 2 2 2 2 42 2" xfId="38436" xr:uid="{AC36534B-760A-48DB-A8CA-A226CE84A88A}"/>
    <cellStyle name="Calculation 2 2 2 2 43" xfId="22605" xr:uid="{FE35DB9D-DF4D-48EC-8219-07FF95528866}"/>
    <cellStyle name="Calculation 2 2 2 2 43 2" xfId="39097" xr:uid="{3A997136-3AE1-465D-B87E-4F9AC251E712}"/>
    <cellStyle name="Calculation 2 2 2 2 44" xfId="22673" xr:uid="{693E7167-8B62-47FE-8B0C-58F0D5262444}"/>
    <cellStyle name="Calculation 2 2 2 2 44 2" xfId="39106" xr:uid="{BC26B75F-9326-4A24-AA0C-17C8B1E03A13}"/>
    <cellStyle name="Calculation 2 2 2 2 45" xfId="23183" xr:uid="{00DFE513-AEB3-420B-9BFB-239C42491A59}"/>
    <cellStyle name="Calculation 2 2 2 2 45 2" xfId="39218" xr:uid="{967C4CFE-8EB9-4C42-81D4-90A89DAD7D9B}"/>
    <cellStyle name="Calculation 2 2 2 2 46" xfId="15885" xr:uid="{15E4FC68-CF57-415A-BB18-5608304A91EF}"/>
    <cellStyle name="Calculation 2 2 2 2 46 2" xfId="37579" xr:uid="{9201AE5B-7576-4F18-B608-F713141CA703}"/>
    <cellStyle name="Calculation 2 2 2 2 47" xfId="28371" xr:uid="{D301EF28-34C3-4823-B897-F5F426B21112}"/>
    <cellStyle name="Calculation 2 2 2 2 47 2" xfId="40383" xr:uid="{EC84CCD4-9189-47C4-9E35-52A032F12935}"/>
    <cellStyle name="Calculation 2 2 2 2 48" xfId="28881" xr:uid="{788E17A1-2AB2-422A-BA82-51B257F4BCFA}"/>
    <cellStyle name="Calculation 2 2 2 2 48 2" xfId="40496" xr:uid="{F46441E5-20EE-4C54-8688-72B68DA7B3F1}"/>
    <cellStyle name="Calculation 2 2 2 2 49" xfId="15232" xr:uid="{DC6B7915-2593-4228-8919-989923246A73}"/>
    <cellStyle name="Calculation 2 2 2 2 49 2" xfId="37415" xr:uid="{917C7398-1681-40C6-B8DF-A8DCD8898AA1}"/>
    <cellStyle name="Calculation 2 2 2 2 5" xfId="3869" xr:uid="{35268D80-E064-47ED-B9C2-CD81AB1E157C}"/>
    <cellStyle name="Calculation 2 2 2 2 5 2" xfId="5917" xr:uid="{93FD9C60-B08A-4C68-B4F1-EB3EC1E70923}"/>
    <cellStyle name="Calculation 2 2 2 2 5 2 2" xfId="37712" xr:uid="{F1253A9C-C0DE-422E-A197-DB97B70D7604}"/>
    <cellStyle name="Calculation 2 2 2 2 5 3" xfId="7429" xr:uid="{95279E31-C533-412F-8B94-9BF4155CDFB5}"/>
    <cellStyle name="Calculation 2 2 2 2 5 4" xfId="8076" xr:uid="{DCAFF8E8-98A4-4933-88A9-3BA76921E523}"/>
    <cellStyle name="Calculation 2 2 2 2 5 5" xfId="8648" xr:uid="{9A590673-4532-4F08-98D7-7DECB3963248}"/>
    <cellStyle name="Calculation 2 2 2 2 5 6" xfId="16381" xr:uid="{E079E135-F588-44F4-9DF5-376CB6A76A6D}"/>
    <cellStyle name="Calculation 2 2 2 2 50" xfId="14853" xr:uid="{E6D64324-DD7C-40B6-B475-3F135DE0C3D5}"/>
    <cellStyle name="Calculation 2 2 2 2 50 2" xfId="37328" xr:uid="{DC6AACD9-4C4B-4664-9096-A5D4BE1C3B48}"/>
    <cellStyle name="Calculation 2 2 2 2 51" xfId="31075" xr:uid="{A69982C4-F0D3-4F88-879A-4DA36DD20459}"/>
    <cellStyle name="Calculation 2 2 2 2 51 2" xfId="40991" xr:uid="{0BF0ECBB-DA69-49B5-8F5E-E618CB800EEC}"/>
    <cellStyle name="Calculation 2 2 2 2 52" xfId="30197" xr:uid="{3A5A8D27-C021-4BBC-A321-547910B17F2E}"/>
    <cellStyle name="Calculation 2 2 2 2 52 10" xfId="40785" xr:uid="{6A5ADA9D-936B-4715-A833-E8C221C4EC68}"/>
    <cellStyle name="Calculation 2 2 2 2 52 2" xfId="33172" xr:uid="{351FBBDB-6696-4A9C-9C4F-54772A5DACA3}"/>
    <cellStyle name="Calculation 2 2 2 2 52 2 2" xfId="41468" xr:uid="{0D7F2691-D471-49E0-9415-2297AC4DD954}"/>
    <cellStyle name="Calculation 2 2 2 2 52 3" xfId="36225" xr:uid="{5D2A774E-43A3-428E-B5C8-CF8DEFF21C76}"/>
    <cellStyle name="Calculation 2 2 2 2 52 3 2" xfId="42148" xr:uid="{CCC2F92D-4913-4D25-9CEC-8ADFEF82835A}"/>
    <cellStyle name="Calculation 2 2 2 2 52 4" xfId="27719" xr:uid="{48D75485-3AC1-44C5-9B8D-6BDD07AD9443}"/>
    <cellStyle name="Calculation 2 2 2 2 52 4 2" xfId="40228" xr:uid="{E39F38B9-ED53-44E3-A63B-48805B434A6B}"/>
    <cellStyle name="Calculation 2 2 2 2 52 5" xfId="36610" xr:uid="{CFC4D9AA-D2B2-41C4-AE99-36F1A1178B9F}"/>
    <cellStyle name="Calculation 2 2 2 2 52 5 2" xfId="42231" xr:uid="{A86C8967-5962-4D22-95D4-0E3040B7F914}"/>
    <cellStyle name="Calculation 2 2 2 2 52 6" xfId="28620" xr:uid="{9ACB0C6F-1FC4-41A1-A872-1AFD551DD160}"/>
    <cellStyle name="Calculation 2 2 2 2 52 6 2" xfId="40440" xr:uid="{2A161B73-8ABF-4A50-BDB5-C44E9623E2B7}"/>
    <cellStyle name="Calculation 2 2 2 2 52 7" xfId="30812" xr:uid="{CB09E11A-B9CC-4B74-9150-94A6FA6A3DC5}"/>
    <cellStyle name="Calculation 2 2 2 2 52 7 2" xfId="40918" xr:uid="{0C7BDB8E-5FF8-469D-9085-9BC5DD188DB8}"/>
    <cellStyle name="Calculation 2 2 2 2 52 8" xfId="27306" xr:uid="{9B5B3D0E-C066-464D-BBA5-FD1727CA5AF7}"/>
    <cellStyle name="Calculation 2 2 2 2 52 8 2" xfId="40136" xr:uid="{B0697C1B-0479-4970-BB97-215260C2158E}"/>
    <cellStyle name="Calculation 2 2 2 2 52 9" xfId="28017" xr:uid="{99460B88-9BAF-43D1-B139-8D93C6F19637}"/>
    <cellStyle name="Calculation 2 2 2 2 52 9 2" xfId="40307" xr:uid="{4EF43648-34CB-4C6D-AA99-0DB255D9822D}"/>
    <cellStyle name="Calculation 2 2 2 2 53" xfId="34832" xr:uid="{AC9C5751-3286-4373-AE50-2778C2C6B6F0}"/>
    <cellStyle name="Calculation 2 2 2 2 53 2" xfId="41849" xr:uid="{CFDDE9AB-FD25-4740-83E2-DE02B1F1C87C}"/>
    <cellStyle name="Calculation 2 2 2 2 54" xfId="34395" xr:uid="{FEEA2898-26D0-4A5B-A487-46FC203D5C64}"/>
    <cellStyle name="Calculation 2 2 2 2 54 2" xfId="41752" xr:uid="{3315B488-62BC-490A-A766-6292AF49FAB9}"/>
    <cellStyle name="Calculation 2 2 2 2 55" xfId="33795" xr:uid="{A710FC8D-8596-4449-9EDB-C05270E19FA7}"/>
    <cellStyle name="Calculation 2 2 2 2 55 2" xfId="41621" xr:uid="{A1E3B545-8D1A-423A-A599-4EFC26ED9B88}"/>
    <cellStyle name="Calculation 2 2 2 2 56" xfId="33181" xr:uid="{DABB33F8-AEE8-4824-8C3F-7BF72D0C1C90}"/>
    <cellStyle name="Calculation 2 2 2 2 56 2" xfId="41470" xr:uid="{10CC2571-A020-4BF4-8B54-B9A353053AEE}"/>
    <cellStyle name="Calculation 2 2 2 2 57" xfId="34583" xr:uid="{EF97BF4B-D15C-4BFD-AB1C-0A396AEFB6A9}"/>
    <cellStyle name="Calculation 2 2 2 2 57 2" xfId="41789" xr:uid="{5312D551-44C9-491E-A5ED-E276B9230FCA}"/>
    <cellStyle name="Calculation 2 2 2 2 58" xfId="35543" xr:uid="{554D79A2-E646-4066-B2C4-501F13B60B28}"/>
    <cellStyle name="Calculation 2 2 2 2 58 2" xfId="42004" xr:uid="{7D6D0D68-826A-40FD-B067-FAC3ED2312CC}"/>
    <cellStyle name="Calculation 2 2 2 2 59" xfId="32591" xr:uid="{137E90E3-6F42-475D-A0DC-2DDD1632AA32}"/>
    <cellStyle name="Calculation 2 2 2 2 59 2" xfId="41340" xr:uid="{51A829F7-70BA-405B-8CC4-E1931E1A27A7}"/>
    <cellStyle name="Calculation 2 2 2 2 6" xfId="4321" xr:uid="{7CC99984-A171-4239-85F8-39E0C4CA6869}"/>
    <cellStyle name="Calculation 2 2 2 2 6 2" xfId="37912" xr:uid="{DAC1346C-8AE8-4999-8208-72CDB7B385C9}"/>
    <cellStyle name="Calculation 2 2 2 2 6 3" xfId="17364" xr:uid="{0EF0CC04-E3FA-4C46-8A85-743D3A72A296}"/>
    <cellStyle name="Calculation 2 2 2 2 60" xfId="34661" xr:uid="{CF64F11B-79AD-4C32-9535-C8A67D6CFE5E}"/>
    <cellStyle name="Calculation 2 2 2 2 60 2" xfId="41810" xr:uid="{65DB70AC-9830-4287-857E-62DB8B0A26F7}"/>
    <cellStyle name="Calculation 2 2 2 2 61" xfId="34723" xr:uid="{E8D6FF2B-C4EC-41EC-AA7F-019F6FA72ACA}"/>
    <cellStyle name="Calculation 2 2 2 2 61 2" xfId="41824" xr:uid="{372073CB-641F-41C1-881E-93D4F1E236D9}"/>
    <cellStyle name="Calculation 2 2 2 2 62" xfId="34587" xr:uid="{3AE66057-B07C-4D99-B659-38DA7837C0EB}"/>
    <cellStyle name="Calculation 2 2 2 2 62 2" xfId="41791" xr:uid="{006A1D12-3E4F-4F0C-B953-DDA514DB30A4}"/>
    <cellStyle name="Calculation 2 2 2 2 63" xfId="34595" xr:uid="{2971CEEB-1254-4F32-B84A-58567E4BCC6D}"/>
    <cellStyle name="Calculation 2 2 2 2 63 2" xfId="41793" xr:uid="{88A0E7C9-1A63-423A-B6AB-4D88D13F2B98}"/>
    <cellStyle name="Calculation 2 2 2 2 64" xfId="34376" xr:uid="{D927C62C-7526-4214-99FF-3DF7C92D237F}"/>
    <cellStyle name="Calculation 2 2 2 2 64 2" xfId="41749" xr:uid="{C7CCEBF5-2C55-46CE-BDCC-3415B10EB857}"/>
    <cellStyle name="Calculation 2 2 2 2 65" xfId="29349" xr:uid="{C192B164-67FF-4369-B68F-972B250697D9}"/>
    <cellStyle name="Calculation 2 2 2 2 65 2" xfId="40592" xr:uid="{AEBE6DF9-A7E6-40A2-ABED-2C6F1D37B1FE}"/>
    <cellStyle name="Calculation 2 2 2 2 66" xfId="32398" xr:uid="{136F26EC-00AB-498E-B8DF-DBF4EFC8E6D4}"/>
    <cellStyle name="Calculation 2 2 2 2 66 2" xfId="41295" xr:uid="{D0A3197C-E098-4C43-8BA4-E2A2355231AB}"/>
    <cellStyle name="Calculation 2 2 2 2 67" xfId="32079" xr:uid="{2F797C2F-1653-44C1-9CB4-127BD28E6834}"/>
    <cellStyle name="Calculation 2 2 2 2 67 2" xfId="41235" xr:uid="{B4CB3430-CF7D-457D-9DE6-00D3B085EEA9}"/>
    <cellStyle name="Calculation 2 2 2 2 68" xfId="28820" xr:uid="{FC8FF75F-8593-47CD-A0A6-A87AAC75FC42}"/>
    <cellStyle name="Calculation 2 2 2 2 68 2" xfId="40483" xr:uid="{E5C8D9FB-0803-4747-AF5A-A9AA48F28524}"/>
    <cellStyle name="Calculation 2 2 2 2 69" xfId="27999" xr:uid="{716DDEFF-1AED-48A6-860B-45ED0DCE979C}"/>
    <cellStyle name="Calculation 2 2 2 2 69 2" xfId="40303" xr:uid="{0EE786AF-D7C5-40E6-B354-B183ADF4BEF8}"/>
    <cellStyle name="Calculation 2 2 2 2 7" xfId="9118" xr:uid="{A9C43D11-DDD6-44E7-B0F1-53EB3712F37E}"/>
    <cellStyle name="Calculation 2 2 2 2 7 2" xfId="37834" xr:uid="{CD60EFC1-C0B7-4931-96E5-A10F8D2D77E5}"/>
    <cellStyle name="Calculation 2 2 2 2 7 3" xfId="16964" xr:uid="{FB110D67-B08D-4B07-A55E-34090D862EA2}"/>
    <cellStyle name="Calculation 2 2 2 2 70" xfId="36440" xr:uid="{15C6E020-5976-43A8-A99E-C3D1968684BD}"/>
    <cellStyle name="Calculation 2 2 2 2 70 2" xfId="42194" xr:uid="{7271FDB3-1051-49B5-921B-72984FED48FA}"/>
    <cellStyle name="Calculation 2 2 2 2 71" xfId="14925" xr:uid="{C4658830-6BFF-42AA-9E9A-4641EE2154F1}"/>
    <cellStyle name="Calculation 2 2 2 2 71 2" xfId="37343" xr:uid="{86340B8B-BE6F-405F-B850-3BDA003AB119}"/>
    <cellStyle name="Calculation 2 2 2 2 72" xfId="37113" xr:uid="{578DEB1C-C8A5-4845-BBE4-63B51363FD8E}"/>
    <cellStyle name="Calculation 2 2 2 2 73" xfId="14206" xr:uid="{61981733-0FEA-47E3-9A0A-C9B42BAEC32D}"/>
    <cellStyle name="Calculation 2 2 2 2 8" xfId="17663" xr:uid="{41926C58-366C-410F-986E-3AE1D2A2A2B9}"/>
    <cellStyle name="Calculation 2 2 2 2 8 2" xfId="37978" xr:uid="{B7EE17AE-F83C-47EB-81AE-1C7330C46566}"/>
    <cellStyle name="Calculation 2 2 2 2 9" xfId="17816" xr:uid="{6D214317-B076-484A-94E4-048CFF1F098D}"/>
    <cellStyle name="Calculation 2 2 2 2 9 2" xfId="38004" xr:uid="{DCD25A3E-6DAD-4B21-AEF4-D850BB4A1A8D}"/>
    <cellStyle name="Calculation 2 2 2 20" xfId="23669" xr:uid="{D3B8152D-7F65-4C4B-89D1-8CE7D00E66FB}"/>
    <cellStyle name="Calculation 2 2 2 20 2" xfId="39315" xr:uid="{C8B03355-37C3-4D12-A5F3-5BE132624E6D}"/>
    <cellStyle name="Calculation 2 2 2 21" xfId="20811" xr:uid="{D5EBEB23-49C7-4D68-AAF3-9E5FE6FA8810}"/>
    <cellStyle name="Calculation 2 2 2 21 2" xfId="38662" xr:uid="{04031C92-B3F9-4B57-9BC0-440BB7F0BFC7}"/>
    <cellStyle name="Calculation 2 2 2 22" xfId="24260" xr:uid="{AC042099-AAE5-4F03-B00C-0150BA803187}"/>
    <cellStyle name="Calculation 2 2 2 22 2" xfId="39442" xr:uid="{E2756CCE-53EC-4204-8AA6-D08C8C7D7364}"/>
    <cellStyle name="Calculation 2 2 2 23" xfId="21419" xr:uid="{197253D0-80AC-472D-B45A-E35F1F9CAB34}"/>
    <cellStyle name="Calculation 2 2 2 23 2" xfId="38798" xr:uid="{152BCC53-40D6-4928-B6A3-5A32F9B25651}"/>
    <cellStyle name="Calculation 2 2 2 24" xfId="24821" xr:uid="{69D0F0E4-98D9-4F77-BF3C-05363664895C}"/>
    <cellStyle name="Calculation 2 2 2 24 2" xfId="39556" xr:uid="{C425C563-2F48-4608-8181-56382CC6A899}"/>
    <cellStyle name="Calculation 2 2 2 25" xfId="24999" xr:uid="{DFF18669-7355-4543-A4AB-40401BB42B89}"/>
    <cellStyle name="Calculation 2 2 2 25 2" xfId="39596" xr:uid="{3FE6388F-331A-4EB1-BD17-7FC76FAD6D7B}"/>
    <cellStyle name="Calculation 2 2 2 26" xfId="25163" xr:uid="{5117EF36-6599-466C-B095-D194A1CEB8D2}"/>
    <cellStyle name="Calculation 2 2 2 26 2" xfId="39634" xr:uid="{5969165A-CE9A-49F8-839F-D9B21E7EF7CA}"/>
    <cellStyle name="Calculation 2 2 2 27" xfId="25317" xr:uid="{63C5CFD3-41DB-43BF-9155-9AE5B0066736}"/>
    <cellStyle name="Calculation 2 2 2 27 2" xfId="39671" xr:uid="{91664D7F-DB77-4D8A-90B6-96D4EA8B35D7}"/>
    <cellStyle name="Calculation 2 2 2 28" xfId="25461" xr:uid="{9FA86285-11EF-4C39-87CD-4A90E489B6BE}"/>
    <cellStyle name="Calculation 2 2 2 28 2" xfId="39705" xr:uid="{5831EA44-793A-45C2-B230-06E39B88608F}"/>
    <cellStyle name="Calculation 2 2 2 29" xfId="25595" xr:uid="{231A0B5C-367A-42BD-A35C-8006E06035E9}"/>
    <cellStyle name="Calculation 2 2 2 29 2" xfId="39737" xr:uid="{C58BB19A-D0A1-412A-8084-3AC4F1F896AC}"/>
    <cellStyle name="Calculation 2 2 2 3" xfId="1892" xr:uid="{69DD1CA7-481E-440F-9250-8153F89A3019}"/>
    <cellStyle name="Calculation 2 2 2 3 2" xfId="4576" xr:uid="{5231A01E-9DC6-42F1-A86B-9C8A4A1F45F0}"/>
    <cellStyle name="Calculation 2 2 2 3 2 2" xfId="37167" xr:uid="{D3EC3D8D-3DE6-471A-960C-C6D0C8DB2CEF}"/>
    <cellStyle name="Calculation 2 2 2 3 3" xfId="6164" xr:uid="{EDB402BE-3CA7-477A-AA96-9E3B01F175E6}"/>
    <cellStyle name="Calculation 2 2 2 3 4" xfId="2649" xr:uid="{48DE7849-AFC3-470D-990F-CC9BAC9B3326}"/>
    <cellStyle name="Calculation 2 2 2 3 5" xfId="14397" xr:uid="{4CDBB772-3314-4E1D-ACD3-80E9A661CE49}"/>
    <cellStyle name="Calculation 2 2 2 30" xfId="25717" xr:uid="{47978070-BCE1-4506-8574-E0F410266CF1}"/>
    <cellStyle name="Calculation 2 2 2 30 2" xfId="39768" xr:uid="{CECE2427-3CAB-4D21-8B2B-743186670FD9}"/>
    <cellStyle name="Calculation 2 2 2 31" xfId="25825" xr:uid="{62759415-12A7-4A22-B80C-C1AC984106FC}"/>
    <cellStyle name="Calculation 2 2 2 31 2" xfId="39795" xr:uid="{A952A34D-591A-4640-B30E-9D9723B4E95F}"/>
    <cellStyle name="Calculation 2 2 2 32" xfId="25927" xr:uid="{6FE0D52B-8720-4BE6-9D39-7BDE4DE4B7DB}"/>
    <cellStyle name="Calculation 2 2 2 32 2" xfId="39821" xr:uid="{FF2136A0-419A-478E-B07C-6917354714B3}"/>
    <cellStyle name="Calculation 2 2 2 33" xfId="26011" xr:uid="{DD20FE2D-CC9E-4580-82D8-DBF0EDB11046}"/>
    <cellStyle name="Calculation 2 2 2 33 2" xfId="39842" xr:uid="{B7FBBF70-FDC1-4657-B2AC-284C465DE475}"/>
    <cellStyle name="Calculation 2 2 2 34" xfId="17578" xr:uid="{4799887A-897B-4726-9280-62D988D9FDC4}"/>
    <cellStyle name="Calculation 2 2 2 34 2" xfId="37956" xr:uid="{E7041452-A870-4B46-BDA6-32EDBAE0B263}"/>
    <cellStyle name="Calculation 2 2 2 35" xfId="16718" xr:uid="{A6BBADE7-BE4D-42F0-95B3-7B5E8FDCA010}"/>
    <cellStyle name="Calculation 2 2 2 35 2" xfId="37786" xr:uid="{8B7C759E-1DE9-4560-9782-CB6876F1CA48}"/>
    <cellStyle name="Calculation 2 2 2 36" xfId="23329" xr:uid="{230C16FD-93D3-4918-947D-75B4256B4948}"/>
    <cellStyle name="Calculation 2 2 2 36 2" xfId="39246" xr:uid="{00EB485E-F79C-4D06-8FF3-0C0ACD0A04AB}"/>
    <cellStyle name="Calculation 2 2 2 37" xfId="22448" xr:uid="{93F0C511-8DFA-486F-8BB1-67C21E8A4C88}"/>
    <cellStyle name="Calculation 2 2 2 37 2" xfId="39066" xr:uid="{500D54FB-4471-4AC7-90D6-C6A40071857A}"/>
    <cellStyle name="Calculation 2 2 2 38" xfId="17929" xr:uid="{A5E1CAE4-6BDA-44BC-8FB1-4F9FE7999BED}"/>
    <cellStyle name="Calculation 2 2 2 38 2" xfId="38026" xr:uid="{3A576F04-4574-4277-A2EE-4CE467BDB6EB}"/>
    <cellStyle name="Calculation 2 2 2 39" xfId="22980" xr:uid="{F109A0A9-811D-49CB-8B6A-FD186D61015E}"/>
    <cellStyle name="Calculation 2 2 2 39 2" xfId="39172" xr:uid="{A9791052-FA25-4CF2-BD98-67331B6C0C8D}"/>
    <cellStyle name="Calculation 2 2 2 4" xfId="2995" xr:uid="{B70573E9-52F8-4726-B4EF-1CD993154BEF}"/>
    <cellStyle name="Calculation 2 2 2 4 2" xfId="5004" xr:uid="{8E5FB994-9B46-482E-A538-254335AE239C}"/>
    <cellStyle name="Calculation 2 2 2 4 2 2" xfId="37219" xr:uid="{42B9B51B-9F0E-4DFF-92BD-E47D63FFC6B1}"/>
    <cellStyle name="Calculation 2 2 2 4 3" xfId="6564" xr:uid="{B7F57D20-3CE7-4EF8-99AB-0E925291BAB6}"/>
    <cellStyle name="Calculation 2 2 2 4 4" xfId="14523" xr:uid="{85B4D558-64C3-433F-BF4A-3EEFFEA9E354}"/>
    <cellStyle name="Calculation 2 2 2 40" xfId="23129" xr:uid="{28DB2B6A-1930-45E2-9ED1-FF07EC0DB4F0}"/>
    <cellStyle name="Calculation 2 2 2 40 2" xfId="39203" xr:uid="{7853F6D7-EA0F-4BEF-B465-D5BE16471984}"/>
    <cellStyle name="Calculation 2 2 2 41" xfId="23233" xr:uid="{3C3CA505-1D60-4599-BE23-F8C8FED8CFCE}"/>
    <cellStyle name="Calculation 2 2 2 41 2" xfId="39229" xr:uid="{1DC16E63-64EE-416C-8C94-F3C7DC851954}"/>
    <cellStyle name="Calculation 2 2 2 42" xfId="22707" xr:uid="{EF60564E-BFDD-4382-BB9B-645E1A520AC0}"/>
    <cellStyle name="Calculation 2 2 2 42 2" xfId="39114" xr:uid="{7C43DBAE-ECF4-4E4E-892E-316836027549}"/>
    <cellStyle name="Calculation 2 2 2 43" xfId="16693" xr:uid="{A7F9B510-C5E3-4F27-89EB-6EBCF818F226}"/>
    <cellStyle name="Calculation 2 2 2 43 2" xfId="37781" xr:uid="{8465CEB1-5A33-4D76-956C-3E26CEFCD321}"/>
    <cellStyle name="Calculation 2 2 2 44" xfId="18234" xr:uid="{97EDB248-C0DF-4CF4-AE3A-974AEEC6D6E7}"/>
    <cellStyle name="Calculation 2 2 2 44 2" xfId="38102" xr:uid="{C7A3131B-C292-4B90-9D56-9571758EDA1B}"/>
    <cellStyle name="Calculation 2 2 2 45" xfId="18549" xr:uid="{1D221409-14F2-4476-B847-05150AE9F532}"/>
    <cellStyle name="Calculation 2 2 2 45 2" xfId="38174" xr:uid="{25B737A6-B039-4699-B00F-83EC838D4868}"/>
    <cellStyle name="Calculation 2 2 2 46" xfId="26264" xr:uid="{044A8598-52C3-40C5-AF68-B788ABB87F95}"/>
    <cellStyle name="Calculation 2 2 2 46 2" xfId="39907" xr:uid="{5B1C1ECC-B5F7-4B98-AE83-22152E68CB39}"/>
    <cellStyle name="Calculation 2 2 2 47" xfId="15025" xr:uid="{0D51B7AA-43D2-4342-806A-FC3C8C9F1E14}"/>
    <cellStyle name="Calculation 2 2 2 47 2" xfId="37366" xr:uid="{55463735-230D-4243-9577-BFCDD095ABFD}"/>
    <cellStyle name="Calculation 2 2 2 48" xfId="28513" xr:uid="{C339D102-4E93-4858-B5A5-9AF038A2EA36}"/>
    <cellStyle name="Calculation 2 2 2 48 2" xfId="40417" xr:uid="{B38C3318-BA6D-4D63-9F61-C92100386909}"/>
    <cellStyle name="Calculation 2 2 2 49" xfId="15523" xr:uid="{F40B6804-C70C-4A23-950A-2EABEFB5004B}"/>
    <cellStyle name="Calculation 2 2 2 49 2" xfId="37495" xr:uid="{E231969A-9AB4-49C1-B1B6-FD9DC5ADDA52}"/>
    <cellStyle name="Calculation 2 2 2 5" xfId="3387" xr:uid="{03CF8A04-5DE3-4205-A27D-98F59D13D12E}"/>
    <cellStyle name="Calculation 2 2 2 5 10" xfId="25608" xr:uid="{458E517B-4149-43C9-A32E-E793CCBC1D8A}"/>
    <cellStyle name="Calculation 2 2 2 5 10 2" xfId="39742" xr:uid="{5356FC32-D4AE-4B8A-87EC-D1B728E0B3A8}"/>
    <cellStyle name="Calculation 2 2 2 5 11" xfId="25726" xr:uid="{9042C7A2-D675-4BAF-9D4D-C69E988F30DC}"/>
    <cellStyle name="Calculation 2 2 2 5 11 2" xfId="39772" xr:uid="{77096156-F322-4089-A940-FEC49D533513}"/>
    <cellStyle name="Calculation 2 2 2 5 12" xfId="25833" xr:uid="{FEE90494-2F03-4F6A-BC9B-867B3ACE865C}"/>
    <cellStyle name="Calculation 2 2 2 5 12 2" xfId="39798" xr:uid="{453DF69C-5678-4C83-AC1D-1FDD78D1E308}"/>
    <cellStyle name="Calculation 2 2 2 5 13" xfId="25935" xr:uid="{B63DC86C-400B-460E-A9D9-D884ADC3A981}"/>
    <cellStyle name="Calculation 2 2 2 5 13 2" xfId="39824" xr:uid="{8B8AE5FB-2FBA-4B8E-B221-998DEB4F62F8}"/>
    <cellStyle name="Calculation 2 2 2 5 14" xfId="26017" xr:uid="{499C22AD-67B0-484D-96E4-8FA584C56FA2}"/>
    <cellStyle name="Calculation 2 2 2 5 14 2" xfId="39845" xr:uid="{5A6F0C4F-07DD-4A40-B1F2-6D65898F10C1}"/>
    <cellStyle name="Calculation 2 2 2 5 15" xfId="26091" xr:uid="{F9416A57-D102-4F94-80CE-1620F917C642}"/>
    <cellStyle name="Calculation 2 2 2 5 15 2" xfId="39864" xr:uid="{7F213A1B-E1EB-4BDD-A499-7373CE3D5A9A}"/>
    <cellStyle name="Calculation 2 2 2 5 16" xfId="26148" xr:uid="{8DAEA17E-5CF1-4430-B998-BE1FE846634F}"/>
    <cellStyle name="Calculation 2 2 2 5 16 2" xfId="39880" xr:uid="{EBB4C747-A819-41D8-97EB-8F502D1F8810}"/>
    <cellStyle name="Calculation 2 2 2 5 17" xfId="26194" xr:uid="{B011C7CD-D687-4521-BF8E-B6DF81FD4057}"/>
    <cellStyle name="Calculation 2 2 2 5 17 2" xfId="39892" xr:uid="{DAF660CA-BD59-4E96-9DF2-20FF0078B5C9}"/>
    <cellStyle name="Calculation 2 2 2 5 18" xfId="27754" xr:uid="{1F0D479D-0F15-4D1F-A261-BE0821954C63}"/>
    <cellStyle name="Calculation 2 2 2 5 18 2" xfId="40235" xr:uid="{27C6D3F0-1247-41FB-951D-9710575F498D}"/>
    <cellStyle name="Calculation 2 2 2 5 19" xfId="14733" xr:uid="{D7DBFD6D-B02A-42A6-85B2-3C3AA935974C}"/>
    <cellStyle name="Calculation 2 2 2 5 19 2" xfId="37294" xr:uid="{C47CC988-D615-4A05-A64F-404FDC19601C}"/>
    <cellStyle name="Calculation 2 2 2 5 2" xfId="5449" xr:uid="{B7EB02AE-74B0-49F6-A480-953D953337ED}"/>
    <cellStyle name="Calculation 2 2 2 5 2 10" xfId="18135" xr:uid="{3648D3B7-BA17-451A-9F35-F13E3A7B65E4}"/>
    <cellStyle name="Calculation 2 2 2 5 2 2" xfId="20417" xr:uid="{F8E519B8-0168-41FE-B5D8-3779AE765D4F}"/>
    <cellStyle name="Calculation 2 2 2 5 2 2 2" xfId="22884" xr:uid="{D3C0E3B2-108E-425A-B299-E4376B05F848}"/>
    <cellStyle name="Calculation 2 2 2 5 2 2 2 2" xfId="39149" xr:uid="{9B9902D4-945F-48A4-A49E-547EB4A461C0}"/>
    <cellStyle name="Calculation 2 2 2 5 2 2 3" xfId="29605" xr:uid="{62359169-0C0A-43AA-8036-B7C7A5FA4178}"/>
    <cellStyle name="Calculation 2 2 2 5 2 2 3 2" xfId="40651" xr:uid="{4B4449F3-8A0B-4EE4-B3FC-F5ECD5653CFF}"/>
    <cellStyle name="Calculation 2 2 2 5 2 2 4" xfId="29901" xr:uid="{B5C72DED-2B8D-4ECC-BDDC-70CE239DC870}"/>
    <cellStyle name="Calculation 2 2 2 5 2 2 4 2" xfId="40713" xr:uid="{6678B7E1-0203-4103-9AAF-281FD8E3B5B8}"/>
    <cellStyle name="Calculation 2 2 2 5 2 2 5" xfId="30077" xr:uid="{426464D1-5460-40F1-B56A-DDB8CA1312C5}"/>
    <cellStyle name="Calculation 2 2 2 5 2 2 5 2" xfId="40756" xr:uid="{85B9654D-33D8-4AC7-A2CE-45811B4ECF95}"/>
    <cellStyle name="Calculation 2 2 2 5 2 2 6" xfId="27535" xr:uid="{3B7DDBF8-1B85-4279-9EED-60A7894E123E}"/>
    <cellStyle name="Calculation 2 2 2 5 2 2 6 2" xfId="40179" xr:uid="{CE82D98C-657D-4A23-AC42-BD665BCCFB5C}"/>
    <cellStyle name="Calculation 2 2 2 5 2 2 7" xfId="27919" xr:uid="{3017A79D-A136-4437-8E9E-0F87F65C58EB}"/>
    <cellStyle name="Calculation 2 2 2 5 2 2 7 2" xfId="40273" xr:uid="{C6112490-D651-429B-AD56-E8DEA619FF99}"/>
    <cellStyle name="Calculation 2 2 2 5 2 2 8" xfId="28689" xr:uid="{5AA5BDFD-06A9-4353-BDB2-921D7E93D186}"/>
    <cellStyle name="Calculation 2 2 2 5 2 2 8 2" xfId="40456" xr:uid="{642D162A-443F-41BF-AA37-7A17F4B85F90}"/>
    <cellStyle name="Calculation 2 2 2 5 2 2 9" xfId="38581" xr:uid="{65F9161A-0010-47CF-87D4-21655385FC2F}"/>
    <cellStyle name="Calculation 2 2 2 5 2 3" xfId="28646" xr:uid="{63610BAE-02D5-4B56-9301-EDA16831C255}"/>
    <cellStyle name="Calculation 2 2 2 5 2 3 2" xfId="40444" xr:uid="{02806C93-BC8F-4784-82CD-D9230720D978}"/>
    <cellStyle name="Calculation 2 2 2 5 2 4" xfId="27683" xr:uid="{0196E79D-DB22-4D25-A6A1-13F740991992}"/>
    <cellStyle name="Calculation 2 2 2 5 2 4 2" xfId="40218" xr:uid="{E1473E5D-3200-4357-90FE-AA7A51F663D3}"/>
    <cellStyle name="Calculation 2 2 2 5 2 5" xfId="27307" xr:uid="{58A65017-7044-40C3-BBA5-15A88AFB13A3}"/>
    <cellStyle name="Calculation 2 2 2 5 2 5 2" xfId="40137" xr:uid="{FFB4FF2D-7BBA-4837-BDA2-D8A1516862A8}"/>
    <cellStyle name="Calculation 2 2 2 5 2 6" xfId="31139" xr:uid="{D165547E-677E-41CB-9551-AC55D5DDC6A7}"/>
    <cellStyle name="Calculation 2 2 2 5 2 6 2" xfId="41008" xr:uid="{5EEE0B66-E03A-41AD-BF99-E01F9446D1A2}"/>
    <cellStyle name="Calculation 2 2 2 5 2 7" xfId="31337" xr:uid="{0D5FB574-C638-454D-A5C3-2FA5E5030020}"/>
    <cellStyle name="Calculation 2 2 2 5 2 7 2" xfId="41058" xr:uid="{054817A8-2A91-4F43-B64E-AD9A5D0D65E8}"/>
    <cellStyle name="Calculation 2 2 2 5 2 8" xfId="30780" xr:uid="{52A1E331-997C-43E4-A37A-49431756A98E}"/>
    <cellStyle name="Calculation 2 2 2 5 2 8 2" xfId="40910" xr:uid="{F9192259-EB3C-40F8-9631-2903933F7F9D}"/>
    <cellStyle name="Calculation 2 2 2 5 2 9" xfId="38079" xr:uid="{D9F5CB77-A3E8-4C5C-85C3-741F2E5D6BFF}"/>
    <cellStyle name="Calculation 2 2 2 5 20" xfId="30167" xr:uid="{5762B426-4944-455A-A72E-257BA6AC2E58}"/>
    <cellStyle name="Calculation 2 2 2 5 20 2" xfId="40776" xr:uid="{7A2240A5-5798-4826-8C9C-AAFCCB36AF8B}"/>
    <cellStyle name="Calculation 2 2 2 5 21" xfId="15369" xr:uid="{A44BD9C7-8807-4100-8A19-2D06A7DE27B4}"/>
    <cellStyle name="Calculation 2 2 2 5 21 2" xfId="37454" xr:uid="{DCEB3C9B-D9E6-44BB-A513-0E82326F8923}"/>
    <cellStyle name="Calculation 2 2 2 5 22" xfId="29073" xr:uid="{2CFE9AEF-28B7-47C9-AC3A-8502F55FD720}"/>
    <cellStyle name="Calculation 2 2 2 5 22 2" xfId="40536" xr:uid="{8AB73EAD-A7C5-4A79-A798-49BC5B3A13C4}"/>
    <cellStyle name="Calculation 2 2 2 5 23" xfId="30186" xr:uid="{3FD3F38D-1889-4CAF-81E5-09819A755496}"/>
    <cellStyle name="Calculation 2 2 2 5 23 2" xfId="40781" xr:uid="{AEB72758-682D-4AF4-BC2E-BF8BB66E9948}"/>
    <cellStyle name="Calculation 2 2 2 5 24" xfId="37531" xr:uid="{7C0FED90-3A8A-49C8-A4BB-96B563A8AFD5}"/>
    <cellStyle name="Calculation 2 2 2 5 25" xfId="15693" xr:uid="{DB7D7CE0-B7A8-4220-8385-BD581C23413B}"/>
    <cellStyle name="Calculation 2 2 2 5 3" xfId="6986" xr:uid="{ABE41558-06C4-4A9C-A7D1-BA58F9E2522A}"/>
    <cellStyle name="Calculation 2 2 2 5 3 2" xfId="39429" xr:uid="{48999B30-47A0-4D4D-BC51-BFD797DCD1DE}"/>
    <cellStyle name="Calculation 2 2 2 5 3 3" xfId="24200" xr:uid="{3FA3EA47-DB61-4B44-9DBA-508350A168B3}"/>
    <cellStyle name="Calculation 2 2 2 5 4" xfId="7636" xr:uid="{F6E32350-BF9E-44A3-B6C1-55CE94EA744E}"/>
    <cellStyle name="Calculation 2 2 2 5 4 2" xfId="38606" xr:uid="{D8314604-3470-4FD3-B00F-507F5279A1D2}"/>
    <cellStyle name="Calculation 2 2 2 5 4 3" xfId="20540" xr:uid="{0E57CEA4-3F8C-4235-9C54-3AA17908F492}"/>
    <cellStyle name="Calculation 2 2 2 5 5" xfId="8208" xr:uid="{5EBDDA5E-CE01-40EF-81BC-E211E2DC5117}"/>
    <cellStyle name="Calculation 2 2 2 5 5 2" xfId="39561" xr:uid="{8E62910C-A4DC-494A-BF16-7C24DFC3562D}"/>
    <cellStyle name="Calculation 2 2 2 5 5 3" xfId="24835" xr:uid="{9B417935-9FB7-40ED-8D7E-31F21F1AF82F}"/>
    <cellStyle name="Calculation 2 2 2 5 6" xfId="25013" xr:uid="{E4BC8A80-38D2-4CA2-832F-00125A772157}"/>
    <cellStyle name="Calculation 2 2 2 5 6 2" xfId="39601" xr:uid="{9404CE13-6EC4-4145-8A4D-A4E95BC6574F}"/>
    <cellStyle name="Calculation 2 2 2 5 7" xfId="25176" xr:uid="{90566711-3B7F-4F45-9017-9C1E3EF854DE}"/>
    <cellStyle name="Calculation 2 2 2 5 7 2" xfId="39639" xr:uid="{3B724786-1714-4760-839F-0AA83C9C504F}"/>
    <cellStyle name="Calculation 2 2 2 5 8" xfId="25330" xr:uid="{740DFB95-3F53-4BA0-A06F-7344D149D685}"/>
    <cellStyle name="Calculation 2 2 2 5 8 2" xfId="39676" xr:uid="{614980D7-AF79-4A2F-9FF1-80764D05F4D7}"/>
    <cellStyle name="Calculation 2 2 2 5 9" xfId="25474" xr:uid="{7B46D022-C5F9-4544-93D1-61AA1D612D35}"/>
    <cellStyle name="Calculation 2 2 2 5 9 2" xfId="39710" xr:uid="{C0F40238-4DC0-4C68-BEBD-DB09A15B6711}"/>
    <cellStyle name="Calculation 2 2 2 50" xfId="29724" xr:uid="{5293F40C-C795-4304-9859-344ACEF2EE6D}"/>
    <cellStyle name="Calculation 2 2 2 50 2" xfId="40683" xr:uid="{CE575945-BD74-40DD-B723-FDC4CC845131}"/>
    <cellStyle name="Calculation 2 2 2 51" xfId="15520" xr:uid="{93AEE6C8-28EA-47A1-A918-87EB217FADD0}"/>
    <cellStyle name="Calculation 2 2 2 51 2" xfId="37493" xr:uid="{11CEDE83-DF97-4955-843A-0D547F71F255}"/>
    <cellStyle name="Calculation 2 2 2 52" xfId="14753" xr:uid="{EAA389BC-6ACA-4750-BAFC-6B2D2EDA7BA4}"/>
    <cellStyle name="Calculation 2 2 2 52 2" xfId="37300" xr:uid="{C57C628B-C97B-4079-9F07-96EBD356B9C8}"/>
    <cellStyle name="Calculation 2 2 2 53" xfId="30689" xr:uid="{1FF47366-0BCE-4172-A532-BCBC5F9217AB}"/>
    <cellStyle name="Calculation 2 2 2 53 10" xfId="40891" xr:uid="{ED5C76EB-1156-4FAE-A4EB-160BD178C474}"/>
    <cellStyle name="Calculation 2 2 2 53 2" xfId="33145" xr:uid="{4C2483A2-D9F8-44F6-9859-E2070C540409}"/>
    <cellStyle name="Calculation 2 2 2 53 2 2" xfId="41459" xr:uid="{F7B450EF-4878-4C77-A8EE-16E35A44F90A}"/>
    <cellStyle name="Calculation 2 2 2 53 3" xfId="36198" xr:uid="{485E352B-8731-4469-88A1-90718C9BC38C}"/>
    <cellStyle name="Calculation 2 2 2 53 3 2" xfId="42139" xr:uid="{C86858B9-F2D3-4E0D-9B1F-D7A9029F3B85}"/>
    <cellStyle name="Calculation 2 2 2 53 4" xfId="29346" xr:uid="{58AEE25B-546F-404A-8745-F4176CA9C765}"/>
    <cellStyle name="Calculation 2 2 2 53 4 2" xfId="40591" xr:uid="{98371557-7667-400E-8DCA-BD7FFC457DBD}"/>
    <cellStyle name="Calculation 2 2 2 53 5" xfId="16220" xr:uid="{7DA769FF-8F05-4D72-BF28-33D7D513A952}"/>
    <cellStyle name="Calculation 2 2 2 53 5 2" xfId="37649" xr:uid="{9034AA11-2865-4736-BC4C-76BE803E979F}"/>
    <cellStyle name="Calculation 2 2 2 53 6" xfId="31274" xr:uid="{DB74B875-EF4E-46C0-92E3-5DA715516354}"/>
    <cellStyle name="Calculation 2 2 2 53 6 2" xfId="41039" xr:uid="{19538AC6-23E4-42C2-8D94-63C4FE97F587}"/>
    <cellStyle name="Calculation 2 2 2 53 7" xfId="36662" xr:uid="{36773CF4-AB14-4615-AE66-D49FF10C04FD}"/>
    <cellStyle name="Calculation 2 2 2 53 7 2" xfId="42245" xr:uid="{8E194F6F-46F5-457C-9EF4-6ED4453D3753}"/>
    <cellStyle name="Calculation 2 2 2 53 8" xfId="14996" xr:uid="{73D4454D-2E7E-49C8-B93C-AC5317F5773C}"/>
    <cellStyle name="Calculation 2 2 2 53 8 2" xfId="37363" xr:uid="{7C4D6217-E80C-4B9F-B1AA-74642AF836E3}"/>
    <cellStyle name="Calculation 2 2 2 53 9" xfId="30964" xr:uid="{D8FA7FF6-376C-45E6-9F49-1471D92752EE}"/>
    <cellStyle name="Calculation 2 2 2 53 9 2" xfId="40962" xr:uid="{580F01CF-31C6-4AC4-BD0C-C9CF99AB21B5}"/>
    <cellStyle name="Calculation 2 2 2 54" xfId="35380" xr:uid="{9AFA8C50-345E-42EB-886C-9E8C721977A7}"/>
    <cellStyle name="Calculation 2 2 2 54 2" xfId="41964" xr:uid="{0B344FAE-459A-4B68-9B9D-352C86A9EA83}"/>
    <cellStyle name="Calculation 2 2 2 55" xfId="32714" xr:uid="{7CBED38A-6E9A-448F-8C82-0178AC7A4E66}"/>
    <cellStyle name="Calculation 2 2 2 55 2" xfId="41370" xr:uid="{EF1EBD55-1C35-4054-A9BB-2D65D4A7D5AD}"/>
    <cellStyle name="Calculation 2 2 2 56" xfId="34251" xr:uid="{4ED2719F-4F9A-4FCC-9B42-37488992DBA0}"/>
    <cellStyle name="Calculation 2 2 2 56 2" xfId="41729" xr:uid="{C0EE5E49-42B2-4E38-8591-AFA7BBA39169}"/>
    <cellStyle name="Calculation 2 2 2 57" xfId="33879" xr:uid="{EB734060-878C-41F6-A325-7B6D8C5357AF}"/>
    <cellStyle name="Calculation 2 2 2 57 2" xfId="41637" xr:uid="{AE830128-0C8C-48BB-85D1-4E623E9F56F5}"/>
    <cellStyle name="Calculation 2 2 2 58" xfId="34012" xr:uid="{C1C8D7EE-7CDD-4E1E-9813-C1406D0CA688}"/>
    <cellStyle name="Calculation 2 2 2 58 2" xfId="41672" xr:uid="{500E8CDA-899F-4DB7-9E33-9A062FFF624C}"/>
    <cellStyle name="Calculation 2 2 2 59" xfId="34696" xr:uid="{68B5EB91-AAEE-4704-B746-50DBC469499A}"/>
    <cellStyle name="Calculation 2 2 2 59 2" xfId="41821" xr:uid="{B963170F-3F25-443F-95AE-AE1706A2C444}"/>
    <cellStyle name="Calculation 2 2 2 6" xfId="4084" xr:uid="{8E186EAE-2535-48E0-8D63-C3696A9D9F4F}"/>
    <cellStyle name="Calculation 2 2 2 6 2" xfId="37720" xr:uid="{7EF20888-2437-409D-B265-4BD06D6B5A16}"/>
    <cellStyle name="Calculation 2 2 2 6 3" xfId="16402" xr:uid="{BD538440-FEB8-4497-B512-09F21532CBBA}"/>
    <cellStyle name="Calculation 2 2 2 60" xfId="35065" xr:uid="{E8E9132F-40E5-48B7-BE0F-523D015F5914}"/>
    <cellStyle name="Calculation 2 2 2 60 2" xfId="41905" xr:uid="{4989F435-4023-4427-950D-669DD506D417}"/>
    <cellStyle name="Calculation 2 2 2 61" xfId="35093" xr:uid="{ECC5FA19-469A-424B-BC36-4510F654F3DD}"/>
    <cellStyle name="Calculation 2 2 2 61 2" xfId="41914" xr:uid="{719480E2-7900-496A-8436-5D154579E250}"/>
    <cellStyle name="Calculation 2 2 2 62" xfId="34046" xr:uid="{9D26F943-DFA2-478C-B6CE-C494977FEAAF}"/>
    <cellStyle name="Calculation 2 2 2 62 2" xfId="41678" xr:uid="{1942D216-4CCA-4188-8250-A2171627A4C0}"/>
    <cellStyle name="Calculation 2 2 2 63" xfId="35257" xr:uid="{8B81279B-1F1A-459F-A1D8-354D60E3E5D6}"/>
    <cellStyle name="Calculation 2 2 2 63 2" xfId="41941" xr:uid="{768E393B-BE9D-45BA-8852-A8CC7D809224}"/>
    <cellStyle name="Calculation 2 2 2 64" xfId="32812" xr:uid="{61F3A369-1551-4ACD-921E-8C2B987DB726}"/>
    <cellStyle name="Calculation 2 2 2 64 2" xfId="41386" xr:uid="{A7AC9C11-F62D-429D-80DF-5E1D473D01EC}"/>
    <cellStyle name="Calculation 2 2 2 65" xfId="34787" xr:uid="{A1A4FEAB-DE03-4D67-922D-5E73ED8B2731}"/>
    <cellStyle name="Calculation 2 2 2 65 2" xfId="41837" xr:uid="{9620F96B-C7F6-4DD5-8ADC-037E32860E1B}"/>
    <cellStyle name="Calculation 2 2 2 66" xfId="32026" xr:uid="{7736C078-F6DC-4557-BB8C-5B156F50B5FC}"/>
    <cellStyle name="Calculation 2 2 2 66 2" xfId="41222" xr:uid="{ACD41FD9-FEFC-4487-98B5-B6AFC6000706}"/>
    <cellStyle name="Calculation 2 2 2 67" xfId="31710" xr:uid="{2CA3DFCC-AE1D-4ADD-BAEB-FD77BA5BE9B7}"/>
    <cellStyle name="Calculation 2 2 2 67 2" xfId="41145" xr:uid="{7A174EDA-3DB5-487C-B5E0-623AC452AFEF}"/>
    <cellStyle name="Calculation 2 2 2 68" xfId="36188" xr:uid="{30734B53-F08C-4ECB-ADDC-3B17FE1F3DF2}"/>
    <cellStyle name="Calculation 2 2 2 68 2" xfId="42138" xr:uid="{2A7F5868-C283-4377-A7A7-E5FA8EC19A3B}"/>
    <cellStyle name="Calculation 2 2 2 69" xfId="17599" xr:uid="{D0EA4934-EE20-476E-98F1-1833BA9E5A8C}"/>
    <cellStyle name="Calculation 2 2 2 69 2" xfId="37961" xr:uid="{F6AC549E-6755-45F1-BB58-2A1D35D32633}"/>
    <cellStyle name="Calculation 2 2 2 7" xfId="8881" xr:uid="{1B17A8CD-36CF-4B86-A9BC-88B60E8708C3}"/>
    <cellStyle name="Calculation 2 2 2 7 2" xfId="38039" xr:uid="{49DCAE16-649F-4CB7-B94F-F664EBBFDB87}"/>
    <cellStyle name="Calculation 2 2 2 7 3" xfId="17975" xr:uid="{7F003902-46CF-4264-9030-2F8E0FAB9F64}"/>
    <cellStyle name="Calculation 2 2 2 70" xfId="27956" xr:uid="{BBBD09E3-0D03-4E54-9162-7645D0D0EC88}"/>
    <cellStyle name="Calculation 2 2 2 70 2" xfId="40282" xr:uid="{71B5CB9B-9BEA-48A2-8B69-F50CB8046BE9}"/>
    <cellStyle name="Calculation 2 2 2 71" xfId="30835" xr:uid="{B097727D-96A9-4F17-BFED-13C1D37E9363}"/>
    <cellStyle name="Calculation 2 2 2 71 2" xfId="40925" xr:uid="{C9E7EBEB-F0B1-4D4A-B822-842B13F549A3}"/>
    <cellStyle name="Calculation 2 2 2 72" xfId="36664" xr:uid="{5D3A3465-1BAD-476C-A2AE-F965B411D67A}"/>
    <cellStyle name="Calculation 2 2 2 72 2" xfId="42246" xr:uid="{18A4DCB5-9933-46D3-9F1C-DD5B4250B68C}"/>
    <cellStyle name="Calculation 2 2 2 73" xfId="37098" xr:uid="{284F999D-E8E3-4B6A-A303-1275EAEE405D}"/>
    <cellStyle name="Calculation 2 2 2 74" xfId="14179" xr:uid="{FADBE4CD-4935-46EE-9095-140F8A24EBD8}"/>
    <cellStyle name="Calculation 2 2 2 8" xfId="16505" xr:uid="{25EFCDCF-BB64-4455-820B-12C52FAE3334}"/>
    <cellStyle name="Calculation 2 2 2 8 2" xfId="37739" xr:uid="{4DBA5C41-DFD6-4E29-8EC0-5579A0F29936}"/>
    <cellStyle name="Calculation 2 2 2 9" xfId="17976" xr:uid="{C4119859-F355-44FB-AAB5-08ADA9FC886C}"/>
    <cellStyle name="Calculation 2 2 2 9 2" xfId="38040" xr:uid="{43BB7440-662A-4960-94B5-30D8AC762A39}"/>
    <cellStyle name="Calculation 2 2 20" xfId="19709" xr:uid="{EA308CEA-D7C9-4CF1-B3C2-871A5131A1CB}"/>
    <cellStyle name="Calculation 2 2 20 2" xfId="21773" xr:uid="{B6351495-FE36-4F1F-BC5E-D2A57A0E9176}"/>
    <cellStyle name="Calculation 2 2 20 2 2" xfId="38881" xr:uid="{81E81D8B-3DCC-4176-8D12-CED4C39B111E}"/>
    <cellStyle name="Calculation 2 2 20 3" xfId="38440" xr:uid="{5415321E-B7F8-4D92-9F16-75C1045ABCF1}"/>
    <cellStyle name="Calculation 2 2 21" xfId="24004" xr:uid="{26D4823E-D21C-442C-AFCA-386C88054306}"/>
    <cellStyle name="Calculation 2 2 21 2" xfId="39387" xr:uid="{57E4D6CC-4B69-4C73-9D6E-89C8205534A2}"/>
    <cellStyle name="Calculation 2 2 22" xfId="21649" xr:uid="{6E659EEE-7893-4934-A2BB-4497ED6DAAAB}"/>
    <cellStyle name="Calculation 2 2 22 2" xfId="38855" xr:uid="{5BD47A5F-C382-43F3-B882-45B9B78F21F0}"/>
    <cellStyle name="Calculation 2 2 23" xfId="21115" xr:uid="{1DFA03E1-ACFC-4BD9-8404-4C0B02635D68}"/>
    <cellStyle name="Calculation 2 2 23 2" xfId="38732" xr:uid="{6E74F015-3795-433A-912D-B949EE9E4309}"/>
    <cellStyle name="Calculation 2 2 24" xfId="24658" xr:uid="{2E495CA8-99F9-44C2-9A59-76C5D6F627C1}"/>
    <cellStyle name="Calculation 2 2 24 2" xfId="39523" xr:uid="{965EFC43-6003-4551-8E2A-42D9599F0330}"/>
    <cellStyle name="Calculation 2 2 25" xfId="21779" xr:uid="{14D5E150-A99C-4C70-95AE-C3D6FD535A2C}"/>
    <cellStyle name="Calculation 2 2 25 2" xfId="38882" xr:uid="{837A9E0A-5D2A-4A36-AB0F-DA5C78182C31}"/>
    <cellStyle name="Calculation 2 2 26" xfId="20315" xr:uid="{72E859CC-1AFF-494F-AE55-498124D7D6EB}"/>
    <cellStyle name="Calculation 2 2 26 2" xfId="38560" xr:uid="{E8E4D2C2-5AF2-4185-81C4-E85C17CB9EAA}"/>
    <cellStyle name="Calculation 2 2 27" xfId="24107" xr:uid="{60826884-42DD-4EC6-8790-F1729E752560}"/>
    <cellStyle name="Calculation 2 2 27 2" xfId="39407" xr:uid="{20FF5EBF-2273-4284-9472-4039F0E1AAC7}"/>
    <cellStyle name="Calculation 2 2 28" xfId="22235" xr:uid="{0EBABBDD-E337-45D1-8A92-471C57E75DC2}"/>
    <cellStyle name="Calculation 2 2 28 2" xfId="38986" xr:uid="{D08D0439-7071-4CB1-B1AD-F7C1A92C4FAC}"/>
    <cellStyle name="Calculation 2 2 29" xfId="21269" xr:uid="{6D217C15-12D6-467D-B369-A394EA973B68}"/>
    <cellStyle name="Calculation 2 2 29 2" xfId="38766" xr:uid="{285DBFEB-8F86-4F16-940E-048783BF18D0}"/>
    <cellStyle name="Calculation 2 2 3" xfId="604" xr:uid="{FE339981-5129-47BC-AE72-B5B7C3841546}"/>
    <cellStyle name="Calculation 2 2 3 2" xfId="2012" xr:uid="{6FEDC191-05AD-4EF7-8CE6-F24F8E29974F}"/>
    <cellStyle name="Calculation 2 2 3 2 2" xfId="4696" xr:uid="{282108B5-E3DC-49C4-BC3F-8B5F991F9D2C}"/>
    <cellStyle name="Calculation 2 2 3 2 3" xfId="6275" xr:uid="{4EBB99B3-D548-400E-9D6B-C571DF763D96}"/>
    <cellStyle name="Calculation 2 2 3 2 4" xfId="2749" xr:uid="{99660B11-F447-4AB4-B029-C9E293C367E5}"/>
    <cellStyle name="Calculation 2 2 3 2 5" xfId="37157" xr:uid="{4DC2A19C-3B30-4229-8100-5E28F9653933}"/>
    <cellStyle name="Calculation 2 2 3 3" xfId="3086" xr:uid="{6BC0FF86-ECCC-44B4-B21B-05B6E8316A63}"/>
    <cellStyle name="Calculation 2 2 3 3 2" xfId="5115" xr:uid="{3C1B1DFD-304B-4E9E-9376-41CFFFF46908}"/>
    <cellStyle name="Calculation 2 2 3 3 3" xfId="6675" xr:uid="{60B97F10-AB2D-4297-8B3F-EE1169D0E1C4}"/>
    <cellStyle name="Calculation 2 2 3 4" xfId="3511" xr:uid="{1BB459A1-D86B-4A58-865B-4AF709CCD058}"/>
    <cellStyle name="Calculation 2 2 3 4 2" xfId="5569" xr:uid="{78F308D4-BD87-4C30-AB1A-A3A691293CE0}"/>
    <cellStyle name="Calculation 2 2 3 4 3" xfId="7100" xr:uid="{C107CD66-952B-4AC1-B744-37979980DF22}"/>
    <cellStyle name="Calculation 2 2 3 4 4" xfId="7747" xr:uid="{37DF4E07-6E4D-4E06-9703-05E696E28B80}"/>
    <cellStyle name="Calculation 2 2 3 4 5" xfId="8319" xr:uid="{A11374E4-EBE3-4235-BD5A-52D09E7BA1CC}"/>
    <cellStyle name="Calculation 2 2 3 5" xfId="3792" xr:uid="{1900F30B-F03E-4EEA-9D51-C451CE605CEC}"/>
    <cellStyle name="Calculation 2 2 3 5 2" xfId="5840" xr:uid="{2A39E957-45A9-4946-BB2F-3C8B5EA46694}"/>
    <cellStyle name="Calculation 2 2 3 5 3" xfId="7352" xr:uid="{5186E8DF-3654-45DC-813E-861F91C5E4FA}"/>
    <cellStyle name="Calculation 2 2 3 5 4" xfId="7999" xr:uid="{CD7E7DCE-ACB1-400B-A115-44EA16601A8B}"/>
    <cellStyle name="Calculation 2 2 3 5 5" xfId="8571" xr:uid="{04AB02DB-2F62-4405-B004-8F7BCFEAB257}"/>
    <cellStyle name="Calculation 2 2 3 6" xfId="4204" xr:uid="{6D18DDD0-2C60-439B-A5F4-1224B15304BB}"/>
    <cellStyle name="Calculation 2 2 3 7" xfId="9001" xr:uid="{CBF2D19A-2995-4DC3-A371-08B40A6F00C9}"/>
    <cellStyle name="Calculation 2 2 3 8" xfId="14255" xr:uid="{45F29FC2-FF15-4083-B0C1-B66BD03A8041}"/>
    <cellStyle name="Calculation 2 2 30" xfId="24562" xr:uid="{A95207E2-6ACF-47DF-93AC-C4501149CA41}"/>
    <cellStyle name="Calculation 2 2 30 2" xfId="39508" xr:uid="{E5CC1E4B-C6EE-438F-95C0-1E0C52A5C8DF}"/>
    <cellStyle name="Calculation 2 2 31" xfId="22341" xr:uid="{3A2187AF-7A93-45E4-BE44-9514F642866C}"/>
    <cellStyle name="Calculation 2 2 31 2" xfId="39011" xr:uid="{D81E6E06-D113-4949-B858-134F29DC58FA}"/>
    <cellStyle name="Calculation 2 2 32" xfId="23914" xr:uid="{BFF49560-75CA-4D47-90C1-B28C83D97326}"/>
    <cellStyle name="Calculation 2 2 32 2" xfId="39364" xr:uid="{49B125F8-5606-4975-ACFB-8319E9447F59}"/>
    <cellStyle name="Calculation 2 2 33" xfId="21862" xr:uid="{49A39AD8-53BC-402F-A468-B8306B9F0987}"/>
    <cellStyle name="Calculation 2 2 33 2" xfId="38897" xr:uid="{59EF7698-247D-4050-ADBE-36A3CCB0C527}"/>
    <cellStyle name="Calculation 2 2 34" xfId="21372" xr:uid="{A8FF22D7-5196-4F70-A0F9-B9A008D73FEB}"/>
    <cellStyle name="Calculation 2 2 34 2" xfId="38787" xr:uid="{52D418A7-E0E7-4B02-8412-792A253FB769}"/>
    <cellStyle name="Calculation 2 2 35" xfId="22851" xr:uid="{6751C849-77A5-4887-BBCE-B74B681BEBA5}"/>
    <cellStyle name="Calculation 2 2 35 2" xfId="39139" xr:uid="{E829ACC9-9501-425B-B68C-76BDA10029D9}"/>
    <cellStyle name="Calculation 2 2 36" xfId="22477" xr:uid="{133032AD-5E82-4691-838C-D0E8FFB71948}"/>
    <cellStyle name="Calculation 2 2 36 2" xfId="39073" xr:uid="{5C70A6BC-6F3E-4678-8887-49B10FCF227A}"/>
    <cellStyle name="Calculation 2 2 37" xfId="18028" xr:uid="{9A0FC28B-7A4D-4514-AC3C-38EE018FD70C}"/>
    <cellStyle name="Calculation 2 2 37 2" xfId="38054" xr:uid="{8FFEE4FE-E1BA-41FB-BC46-5D8AC4F6817C}"/>
    <cellStyle name="Calculation 2 2 38" xfId="23380" xr:uid="{ABCFDB5A-F15E-4906-BD27-7D0818AE9FFC}"/>
    <cellStyle name="Calculation 2 2 38 2" xfId="39255" xr:uid="{9A39FB5A-E84C-41AF-A331-D964349498BF}"/>
    <cellStyle name="Calculation 2 2 39" xfId="19859" xr:uid="{FD7D7A0B-107C-4C51-A114-312FCB5D4B51}"/>
    <cellStyle name="Calculation 2 2 39 2" xfId="38475" xr:uid="{5EB4AC66-20D9-4D36-B2E4-9DFF34416543}"/>
    <cellStyle name="Calculation 2 2 4" xfId="1775" xr:uid="{264CDBCD-5E5F-4384-9BAB-CEC98E907571}"/>
    <cellStyle name="Calculation 2 2 4 2" xfId="4459" xr:uid="{67E8DEBE-FE56-4C74-BC88-F88AAE535E96}"/>
    <cellStyle name="Calculation 2 2 4 2 2" xfId="37158" xr:uid="{CF83D938-2A78-4D8A-858C-09DD71A1E706}"/>
    <cellStyle name="Calculation 2 2 4 3" xfId="6065" xr:uid="{9124E707-CBE0-45A7-9EBA-649004B72D32}"/>
    <cellStyle name="Calculation 2 2 4 4" xfId="2554" xr:uid="{B1D1253B-F5E6-4DB6-945C-CDAF903B57D5}"/>
    <cellStyle name="Calculation 2 2 4 5" xfId="14370" xr:uid="{8A68F983-085E-43A3-9C97-2438293F6D33}"/>
    <cellStyle name="Calculation 2 2 40" xfId="18419" xr:uid="{C0003715-5A97-4E45-94BC-E208A8FC764A}"/>
    <cellStyle name="Calculation 2 2 40 2" xfId="38143" xr:uid="{10B56EE0-65F7-4B59-822D-C5A4C2BB553F}"/>
    <cellStyle name="Calculation 2 2 41" xfId="18907" xr:uid="{DDBAA63A-3F39-495C-AB1E-BDD9F60E7FA3}"/>
    <cellStyle name="Calculation 2 2 41 2" xfId="38254" xr:uid="{EAF3C2F5-4B12-4363-89A5-0988E0905375}"/>
    <cellStyle name="Calculation 2 2 42" xfId="22865" xr:uid="{A53195D9-DC8D-4F4E-9F99-FA2F362AB3D0}"/>
    <cellStyle name="Calculation 2 2 42 2" xfId="39145" xr:uid="{4B43CCEB-6537-4589-BB87-D5FB577F7C74}"/>
    <cellStyle name="Calculation 2 2 43" xfId="23371" xr:uid="{0FDCE661-57B3-4D11-8B81-290027ED57F6}"/>
    <cellStyle name="Calculation 2 2 43 2" xfId="39252" xr:uid="{2FAF2E81-4564-4A7D-99F1-D80E8967679D}"/>
    <cellStyle name="Calculation 2 2 44" xfId="23125" xr:uid="{AA95BA0D-B115-4890-9DB6-038B524F98E4}"/>
    <cellStyle name="Calculation 2 2 44 2" xfId="39201" xr:uid="{22D2B592-6C0B-4AB3-A57E-795B4B3BF904}"/>
    <cellStyle name="Calculation 2 2 45" xfId="18448" xr:uid="{98EA1E8C-1956-4212-A24E-F5747D29E420}"/>
    <cellStyle name="Calculation 2 2 45 2" xfId="38151" xr:uid="{D4156A2A-C263-42EC-981E-3D201DDB17D3}"/>
    <cellStyle name="Calculation 2 2 46" xfId="17391" xr:uid="{E171F57C-2C01-40A2-9F5D-AB787296FD76}"/>
    <cellStyle name="Calculation 2 2 46 2" xfId="37917" xr:uid="{EF225792-8BD4-462F-AEC5-A0380F08BEAC}"/>
    <cellStyle name="Calculation 2 2 47" xfId="22453" xr:uid="{F95D0536-6058-4C28-950C-E12859BD2903}"/>
    <cellStyle name="Calculation 2 2 47 2" xfId="39068" xr:uid="{F74EA4F9-13B6-414F-B641-1755DD1EE7BD}"/>
    <cellStyle name="Calculation 2 2 48" xfId="15242" xr:uid="{9DE2F3DC-8366-46F9-86A4-BC279AD9782F}"/>
    <cellStyle name="Calculation 2 2 48 2" xfId="37420" xr:uid="{390C8F6B-D925-470D-8D96-E9D4C456AA5A}"/>
    <cellStyle name="Calculation 2 2 49" xfId="29275" xr:uid="{E6F26BBA-476D-41D6-AA67-54C83D079B5D}"/>
    <cellStyle name="Calculation 2 2 49 2" xfId="40574" xr:uid="{51603512-B6F4-488E-8738-3061339A2C44}"/>
    <cellStyle name="Calculation 2 2 5" xfId="2531" xr:uid="{1863A84C-F105-4C08-B75C-39E322A9C37E}"/>
    <cellStyle name="Calculation 2 2 5 2" xfId="4436" xr:uid="{6489AC4B-A124-4521-92E3-112A2CCF7CA3}"/>
    <cellStyle name="Calculation 2 2 5 2 2" xfId="37210" xr:uid="{ED241623-C8A3-4085-AD80-1B1067A01204}"/>
    <cellStyle name="Calculation 2 2 5 3" xfId="6042" xr:uid="{5D81CD55-E899-4443-88C8-2A4504CF20E5}"/>
    <cellStyle name="Calculation 2 2 5 4" xfId="14496" xr:uid="{57DB3E00-FFD3-4CE6-9521-BE58FFC001F1}"/>
    <cellStyle name="Calculation 2 2 50" xfId="15300" xr:uid="{40CD6896-47D2-47E8-81F6-8A7B29804BE6}"/>
    <cellStyle name="Calculation 2 2 50 2" xfId="37433" xr:uid="{EDBB144C-9B55-4D99-A071-9F60BE289BBF}"/>
    <cellStyle name="Calculation 2 2 51" xfId="28064" xr:uid="{E319F5A7-FB48-4AF6-AE8E-F732A7A439BD}"/>
    <cellStyle name="Calculation 2 2 51 2" xfId="40312" xr:uid="{30CDABCB-BE49-48E3-88F9-C633DAA754E2}"/>
    <cellStyle name="Calculation 2 2 52" xfId="15236" xr:uid="{AA1176FE-CCA3-4D56-B6F0-7FDD63F05A56}"/>
    <cellStyle name="Calculation 2 2 52 2" xfId="37418" xr:uid="{EA0AB9DC-1A67-40DA-AB71-3455B0736510}"/>
    <cellStyle name="Calculation 2 2 53" xfId="15037" xr:uid="{BCB2ADD4-7272-476B-98B3-576CF061A3A6}"/>
    <cellStyle name="Calculation 2 2 53 2" xfId="37370" xr:uid="{A7E4E5B9-C428-4C76-8D41-B1B65C56EB04}"/>
    <cellStyle name="Calculation 2 2 54" xfId="29777" xr:uid="{F50594E6-B36F-4EB3-BB38-7859E9C1583E}"/>
    <cellStyle name="Calculation 2 2 54 10" xfId="40692" xr:uid="{C4037BA3-0C0D-484E-B36B-1A2CAC01A86B}"/>
    <cellStyle name="Calculation 2 2 54 2" xfId="32987" xr:uid="{9A8660EC-5BAE-48C2-8ADB-1AFDE6E9389E}"/>
    <cellStyle name="Calculation 2 2 54 2 2" xfId="41419" xr:uid="{D8BAC728-6A67-481A-83F6-02075907F0D7}"/>
    <cellStyle name="Calculation 2 2 54 3" xfId="36164" xr:uid="{ACA96B66-6B78-4BB4-89FC-754502B2213A}"/>
    <cellStyle name="Calculation 2 2 54 3 2" xfId="42132" xr:uid="{E95625ED-B3BD-4C81-BE58-444FDCC4572E}"/>
    <cellStyle name="Calculation 2 2 54 4" xfId="32318" xr:uid="{AC4504C0-156C-4B3F-BD66-0662285B86D6}"/>
    <cellStyle name="Calculation 2 2 54 4 2" xfId="41278" xr:uid="{A4994809-4482-4AEE-974B-1864C20E80C5}"/>
    <cellStyle name="Calculation 2 2 54 5" xfId="15342" xr:uid="{70BD76E7-443F-4EC9-8D44-7F77A73E8CD5}"/>
    <cellStyle name="Calculation 2 2 54 5 2" xfId="37444" xr:uid="{373D3434-0498-48C7-A63F-5DF92F4BF865}"/>
    <cellStyle name="Calculation 2 2 54 6" xfId="15152" xr:uid="{3D672825-7041-415F-87BE-334D09CB579A}"/>
    <cellStyle name="Calculation 2 2 54 6 2" xfId="37398" xr:uid="{2C2943B4-3BF1-4B93-ADFA-607160E8A45D}"/>
    <cellStyle name="Calculation 2 2 54 7" xfId="30207" xr:uid="{73AB8F68-9542-44E8-BA0F-D164811D7F5B}"/>
    <cellStyle name="Calculation 2 2 54 7 2" xfId="40787" xr:uid="{DA8A64C7-A719-459D-B62E-9B8F0EE47D6C}"/>
    <cellStyle name="Calculation 2 2 54 8" xfId="36631" xr:uid="{6DC0E21E-244B-48B5-8FC3-2D927353A83E}"/>
    <cellStyle name="Calculation 2 2 54 8 2" xfId="42236" xr:uid="{B4F2B06C-506E-443C-BDC8-7A8804DE17D4}"/>
    <cellStyle name="Calculation 2 2 54 9" xfId="31331" xr:uid="{01956138-8651-46BE-A55B-623EF179A9E2}"/>
    <cellStyle name="Calculation 2 2 54 9 2" xfId="41055" xr:uid="{CB27ACFC-4BC9-4080-821C-A300D8216982}"/>
    <cellStyle name="Calculation 2 2 55" xfId="33938" xr:uid="{5F897A1A-13E2-48EB-8C08-43C26091DF84}"/>
    <cellStyle name="Calculation 2 2 55 2" xfId="41657" xr:uid="{FEC5E769-DA93-43E2-9398-338288BAFC0C}"/>
    <cellStyle name="Calculation 2 2 56" xfId="33528" xr:uid="{2E8BB955-EFA2-490F-B41E-85ECAD4C205D}"/>
    <cellStyle name="Calculation 2 2 56 2" xfId="41553" xr:uid="{905560F1-2031-483F-9CD9-39FAA84FE323}"/>
    <cellStyle name="Calculation 2 2 57" xfId="35156" xr:uid="{C354DB0C-D793-4575-BA3D-D58B5BEA4365}"/>
    <cellStyle name="Calculation 2 2 57 2" xfId="41923" xr:uid="{8F125F47-F34A-4CAE-832B-51270933AD5A}"/>
    <cellStyle name="Calculation 2 2 58" xfId="35635" xr:uid="{033C8B45-9FFD-4727-94F9-74C833A020EB}"/>
    <cellStyle name="Calculation 2 2 58 2" xfId="42025" xr:uid="{4D4977F4-A8A9-45A5-80DE-75EF4B1F6E1E}"/>
    <cellStyle name="Calculation 2 2 59" xfId="32539" xr:uid="{C74F749E-23D2-4739-A380-810BB1EC2BB1}"/>
    <cellStyle name="Calculation 2 2 59 2" xfId="41329" xr:uid="{B8509F21-3A15-47FE-A0C0-0545BC1B3F46}"/>
    <cellStyle name="Calculation 2 2 6" xfId="3264" xr:uid="{0CD60C12-05EF-4795-8E6B-17842A6CC6E8}"/>
    <cellStyle name="Calculation 2 2 6 10" xfId="22092" xr:uid="{498629E7-D4FE-4E87-BB4F-FC22CE299F6B}"/>
    <cellStyle name="Calculation 2 2 6 10 2" xfId="38950" xr:uid="{A36148AF-EA90-4619-8DE1-7245F62B978B}"/>
    <cellStyle name="Calculation 2 2 6 11" xfId="23680" xr:uid="{CDAC5972-C2D2-471C-921A-2CC193F7DEF3}"/>
    <cellStyle name="Calculation 2 2 6 11 2" xfId="39316" xr:uid="{8400A1D2-A665-4FA3-8587-F74B74DE60E9}"/>
    <cellStyle name="Calculation 2 2 6 12" xfId="20805" xr:uid="{FF96CF61-796D-4904-BB9B-64F063D0DEC5}"/>
    <cellStyle name="Calculation 2 2 6 12 2" xfId="38661" xr:uid="{F5ACE395-52CE-4A47-85F9-2289C223C208}"/>
    <cellStyle name="Calculation 2 2 6 13" xfId="24126" xr:uid="{E063E9F1-F166-4282-BB53-69F91FA47EEC}"/>
    <cellStyle name="Calculation 2 2 6 13 2" xfId="39411" xr:uid="{DFEEBFEF-F6B6-445F-8108-AEB6F104238B}"/>
    <cellStyle name="Calculation 2 2 6 14" xfId="20474" xr:uid="{69FAF0CC-8691-49DC-981F-8762097601E6}"/>
    <cellStyle name="Calculation 2 2 6 14 2" xfId="38595" xr:uid="{D77DB5D1-E462-419F-92F8-456A154D1788}"/>
    <cellStyle name="Calculation 2 2 6 15" xfId="21308" xr:uid="{729E02A3-3C2A-40BF-BD5A-D18D60982AB3}"/>
    <cellStyle name="Calculation 2 2 6 15 2" xfId="38772" xr:uid="{5CEAE8FB-D1C9-4E33-9E6B-1539BFE4D80F}"/>
    <cellStyle name="Calculation 2 2 6 16" xfId="20346" xr:uid="{C0B0F086-39E6-45D3-9E44-604DACD069AE}"/>
    <cellStyle name="Calculation 2 2 6 16 2" xfId="38568" xr:uid="{89527128-7CBE-46C1-A7C2-6F446D0719E4}"/>
    <cellStyle name="Calculation 2 2 6 17" xfId="24586" xr:uid="{EC9FE995-C47F-4890-A8CF-25F0D24D9C3A}"/>
    <cellStyle name="Calculation 2 2 6 17 2" xfId="39512" xr:uid="{49EFF3C5-055F-4FD7-A76E-332DA8537FC5}"/>
    <cellStyle name="Calculation 2 2 6 18" xfId="27565" xr:uid="{D261B546-9D0B-462B-BCEE-1A2959A19706}"/>
    <cellStyle name="Calculation 2 2 6 18 2" xfId="40191" xr:uid="{55935E16-E65C-43D0-9041-320143932C04}"/>
    <cellStyle name="Calculation 2 2 6 19" xfId="29216" xr:uid="{BB336966-B427-4154-A75C-5F63B8D6A409}"/>
    <cellStyle name="Calculation 2 2 6 19 2" xfId="40562" xr:uid="{DEB3D7AA-4D90-46E1-863E-EB8704A71245}"/>
    <cellStyle name="Calculation 2 2 6 2" xfId="5332" xr:uid="{9CA848E7-46AC-4A04-B480-AC47D6B90623}"/>
    <cellStyle name="Calculation 2 2 6 2 10" xfId="17657" xr:uid="{C47E9C5D-5D6B-4661-BA44-19C09F2F11A8}"/>
    <cellStyle name="Calculation 2 2 6 2 2" xfId="20778" xr:uid="{091403B7-2F9F-46A0-AE57-0064A8258E29}"/>
    <cellStyle name="Calculation 2 2 6 2 2 2" xfId="22778" xr:uid="{161FC4EF-F754-4683-9878-59E1E990D820}"/>
    <cellStyle name="Calculation 2 2 6 2 2 2 2" xfId="39129" xr:uid="{C0F18515-938D-43B8-9FE0-572D304C57C3}"/>
    <cellStyle name="Calculation 2 2 6 2 2 3" xfId="29548" xr:uid="{8D7F5141-A861-4652-A6E2-BF62A0F1F47C}"/>
    <cellStyle name="Calculation 2 2 6 2 2 3 2" xfId="40643" xr:uid="{32C9BA29-9A51-457A-8571-9F8D08090151}"/>
    <cellStyle name="Calculation 2 2 6 2 2 4" xfId="29157" xr:uid="{3912D90B-2382-4E84-9963-845A6022E3D1}"/>
    <cellStyle name="Calculation 2 2 6 2 2 4 2" xfId="40552" xr:uid="{890B3EE4-5E5B-43FB-B1A4-F6FE8DF04E67}"/>
    <cellStyle name="Calculation 2 2 6 2 2 5" xfId="28797" xr:uid="{B6B799F3-CC7A-4E71-A4B2-17B2BC2A610E}"/>
    <cellStyle name="Calculation 2 2 6 2 2 5 2" xfId="40477" xr:uid="{9C76546A-CEED-4072-BFDE-339E2E0E95DC}"/>
    <cellStyle name="Calculation 2 2 6 2 2 6" xfId="29160" xr:uid="{D1E56998-36A0-44CB-9DC3-AC3DE9E07DA8}"/>
    <cellStyle name="Calculation 2 2 6 2 2 6 2" xfId="40554" xr:uid="{4BCE8CA0-4647-45A4-AC3E-1C56E5B508E1}"/>
    <cellStyle name="Calculation 2 2 6 2 2 7" xfId="28386" xr:uid="{C290FA27-8AC7-4100-BF6C-7DA61DF68E62}"/>
    <cellStyle name="Calculation 2 2 6 2 2 7 2" xfId="40388" xr:uid="{DDCEA9E9-5F9F-404D-900A-228BD962C9C3}"/>
    <cellStyle name="Calculation 2 2 6 2 2 8" xfId="15637" xr:uid="{3C4FB7AF-BA52-4B26-B506-A5288AE1150F}"/>
    <cellStyle name="Calculation 2 2 6 2 2 8 2" xfId="37517" xr:uid="{DC1D4EAC-513C-4C81-B0F3-ED0BF4FA273D}"/>
    <cellStyle name="Calculation 2 2 6 2 2 9" xfId="38656" xr:uid="{C133DBC8-6A36-4CAA-AE54-0FE3D0F31644}"/>
    <cellStyle name="Calculation 2 2 6 2 3" xfId="28762" xr:uid="{16854D83-9CC3-4C23-83B9-C67B59DC1167}"/>
    <cellStyle name="Calculation 2 2 6 2 3 2" xfId="40472" xr:uid="{8C2B6B6C-9E1E-45F6-A6AE-EEE28B891E02}"/>
    <cellStyle name="Calculation 2 2 6 2 4" xfId="30046" xr:uid="{15ED1990-E2AA-4CDE-8566-99624DF3A691}"/>
    <cellStyle name="Calculation 2 2 6 2 4 2" xfId="40749" xr:uid="{D8D395D7-B37B-4879-A1FE-934D40303112}"/>
    <cellStyle name="Calculation 2 2 6 2 5" xfId="28913" xr:uid="{A17F292A-2F29-4CE6-A483-BF8C1EA30165}"/>
    <cellStyle name="Calculation 2 2 6 2 5 2" xfId="40504" xr:uid="{080FB67E-6925-4A46-B5A3-C4CE45ABF3B8}"/>
    <cellStyle name="Calculation 2 2 6 2 6" xfId="29186" xr:uid="{2871A90F-D8AE-45AA-89B0-C426CF67C5FA}"/>
    <cellStyle name="Calculation 2 2 6 2 6 2" xfId="40560" xr:uid="{6C239EEE-1350-4E94-84EF-97D5D6ACB11F}"/>
    <cellStyle name="Calculation 2 2 6 2 7" xfId="27396" xr:uid="{D2ABF5A2-E92D-4D37-9C6B-F79960D5D20C}"/>
    <cellStyle name="Calculation 2 2 6 2 7 2" xfId="40150" xr:uid="{7B455FE6-BADD-4DE9-8829-E372A8CA5F0F}"/>
    <cellStyle name="Calculation 2 2 6 2 8" xfId="31273" xr:uid="{C5F9AA3B-AA89-47F5-A088-8E66D10F4BA8}"/>
    <cellStyle name="Calculation 2 2 6 2 8 2" xfId="41038" xr:uid="{0EAC46D0-458A-4B93-8E51-7EAA4AC07D3D}"/>
    <cellStyle name="Calculation 2 2 6 2 9" xfId="37977" xr:uid="{B76F867E-8C32-436F-BEDA-AF88B621B485}"/>
    <cellStyle name="Calculation 2 2 6 20" xfId="30834" xr:uid="{586B38AD-816A-4597-B393-FA0AA081F745}"/>
    <cellStyle name="Calculation 2 2 6 20 2" xfId="40924" xr:uid="{72F6919C-4489-4001-B1CE-B56F5BD5E31F}"/>
    <cellStyle name="Calculation 2 2 6 21" xfId="31149" xr:uid="{5FCBD324-BD17-4CF1-8A39-77F95F09657A}"/>
    <cellStyle name="Calculation 2 2 6 21 2" xfId="41012" xr:uid="{6BA27D90-20A0-4DD7-8ADA-9D2660335F7E}"/>
    <cellStyle name="Calculation 2 2 6 22" xfId="31348" xr:uid="{0C61FEB3-EFA5-43C0-9456-67CFD74B25D9}"/>
    <cellStyle name="Calculation 2 2 6 22 2" xfId="41060" xr:uid="{7C9AD8C4-39CC-47F4-BDAC-B2E03EDE3E0A}"/>
    <cellStyle name="Calculation 2 2 6 23" xfId="29890" xr:uid="{BC289790-5C07-4DD8-8848-4916C21BED70}"/>
    <cellStyle name="Calculation 2 2 6 23 2" xfId="40711" xr:uid="{5A4B67E2-0313-4533-BBB5-AF422E90FF11}"/>
    <cellStyle name="Calculation 2 2 6 24" xfId="37459" xr:uid="{C8FD3697-1335-428A-9FF4-AB45F1019E5A}"/>
    <cellStyle name="Calculation 2 2 6 25" xfId="15396" xr:uid="{1254550D-B8AA-4E77-BBEE-F58828B9B3C1}"/>
    <cellStyle name="Calculation 2 2 6 3" xfId="6887" xr:uid="{818D5317-FE8A-4FD4-BC4E-8AC83D7A4F4A}"/>
    <cellStyle name="Calculation 2 2 6 3 2" xfId="39396" xr:uid="{5B9A140E-A7E4-4FA2-8CDD-1330566FE4EB}"/>
    <cellStyle name="Calculation 2 2 6 3 3" xfId="24034" xr:uid="{21687F63-6623-42F4-934B-09188D6EBB56}"/>
    <cellStyle name="Calculation 2 2 6 4" xfId="7537" xr:uid="{44526EBD-F50E-409F-B876-1042DC1D5691}"/>
    <cellStyle name="Calculation 2 2 6 4 2" xfId="38866" xr:uid="{BED1DA76-D5CF-498A-A437-B2410B560B91}"/>
    <cellStyle name="Calculation 2 2 6 4 3" xfId="21688" xr:uid="{43E77BC3-4578-4B63-8BD3-ACA3A3932D19}"/>
    <cellStyle name="Calculation 2 2 6 5" xfId="7517" xr:uid="{57ECF790-1DD3-4460-A6AE-83B7E267126D}"/>
    <cellStyle name="Calculation 2 2 6 5 2" xfId="38808" xr:uid="{847F5AC7-0B2D-4EBB-AB78-F052528DF6EC}"/>
    <cellStyle name="Calculation 2 2 6 5 3" xfId="21453" xr:uid="{15427D45-7923-4055-8DEB-6FC3AC2CCD1A}"/>
    <cellStyle name="Calculation 2 2 6 6" xfId="20339" xr:uid="{1CC80E79-2B44-470F-948F-2A1A923C521A}"/>
    <cellStyle name="Calculation 2 2 6 6 2" xfId="38567" xr:uid="{D6C6DD91-AAFA-4FAB-BA5A-EFFD2B2200AF}"/>
    <cellStyle name="Calculation 2 2 6 7" xfId="22020" xr:uid="{30C10520-A3B6-4C1C-B539-DB2FCFF9EC98}"/>
    <cellStyle name="Calculation 2 2 6 7 2" xfId="38938" xr:uid="{218BC93B-28AE-4F8B-99D1-74BD9542801D}"/>
    <cellStyle name="Calculation 2 2 6 8" xfId="21010" xr:uid="{CF40C209-DA4A-4CCE-9C21-343375BD6B59}"/>
    <cellStyle name="Calculation 2 2 6 8 2" xfId="38709" xr:uid="{B60DBE3B-3DF0-4A6D-9086-68D2923D5512}"/>
    <cellStyle name="Calculation 2 2 6 9" xfId="23694" xr:uid="{E6ECED7B-13A2-446B-AF02-006684305AD2}"/>
    <cellStyle name="Calculation 2 2 6 9 2" xfId="39320" xr:uid="{0BEE9374-A66B-4A12-9A97-AAE767462503}"/>
    <cellStyle name="Calculation 2 2 60" xfId="33127" xr:uid="{240AABF6-9766-4A88-98BD-EA667C0D6BAD}"/>
    <cellStyle name="Calculation 2 2 60 2" xfId="41455" xr:uid="{8A43CBD7-BB14-4811-84CF-7844A2271928}"/>
    <cellStyle name="Calculation 2 2 61" xfId="34116" xr:uid="{3F543DF2-192B-4D1F-847C-C553132E9140}"/>
    <cellStyle name="Calculation 2 2 61 2" xfId="41696" xr:uid="{00309B2F-0E24-4178-98B3-74F55E15BA7A}"/>
    <cellStyle name="Calculation 2 2 62" xfId="33316" xr:uid="{2FBE8008-FA09-4277-91ED-FE01FECC4753}"/>
    <cellStyle name="Calculation 2 2 62 2" xfId="41503" xr:uid="{EED3A7BE-B191-43B9-AC53-EB7F791FEC99}"/>
    <cellStyle name="Calculation 2 2 63" xfId="34338" xr:uid="{06E60C05-4BD3-4C25-A14E-BE7F05EC8670}"/>
    <cellStyle name="Calculation 2 2 63 2" xfId="41745" xr:uid="{57A0B51A-707C-4EAD-8D9F-DE3CF0DF476D}"/>
    <cellStyle name="Calculation 2 2 64" xfId="34836" xr:uid="{359CF999-F15B-4A67-BEA0-B690203790C8}"/>
    <cellStyle name="Calculation 2 2 64 2" xfId="41850" xr:uid="{A6A1C0C5-4171-41ED-8026-81D4C4F4E0AB}"/>
    <cellStyle name="Calculation 2 2 65" xfId="35577" xr:uid="{3A17BAFA-11CF-47A2-9658-CF4364968E76}"/>
    <cellStyle name="Calculation 2 2 65 2" xfId="42014" xr:uid="{62BD4D26-6946-4097-B774-15D8FE895AB9}"/>
    <cellStyle name="Calculation 2 2 66" xfId="32936" xr:uid="{ABE11A51-3104-4E3C-BBF0-247B7E1E585B}"/>
    <cellStyle name="Calculation 2 2 66 2" xfId="41410" xr:uid="{46A7360C-3745-439F-8714-9948A8384223}"/>
    <cellStyle name="Calculation 2 2 67" xfId="29262" xr:uid="{1E746D3D-9BE6-4F53-BF8E-203647BCCF8D}"/>
    <cellStyle name="Calculation 2 2 67 2" xfId="40573" xr:uid="{2265D3E5-8FD6-4124-A30F-BDCA605D522D}"/>
    <cellStyle name="Calculation 2 2 68" xfId="27875" xr:uid="{2B524D1E-D778-4CBF-BDB6-20F5BE48EDA1}"/>
    <cellStyle name="Calculation 2 2 68 2" xfId="40264" xr:uid="{23E0F7C6-B0C9-4091-AAC5-9D57CE4C85EB}"/>
    <cellStyle name="Calculation 2 2 69" xfId="27570" xr:uid="{A1F47D0F-C7CC-4CE3-9692-97D68578C14C}"/>
    <cellStyle name="Calculation 2 2 69 2" xfId="40192" xr:uid="{E690702A-6E8D-4B3C-A7A3-C86F0723D2A8}"/>
    <cellStyle name="Calculation 2 2 7" xfId="3750" xr:uid="{5FA7E68E-2CC6-43E3-8013-60F96B2FCFAB}"/>
    <cellStyle name="Calculation 2 2 7 2" xfId="5798" xr:uid="{AF42E959-14A2-4567-B643-3F3BF097BB65}"/>
    <cellStyle name="Calculation 2 2 7 2 2" xfId="37792" xr:uid="{5222EFCB-639C-4D2A-9D38-0D33DE891FAF}"/>
    <cellStyle name="Calculation 2 2 7 3" xfId="7310" xr:uid="{681256BE-B8A1-41E2-8488-C0038EE0937F}"/>
    <cellStyle name="Calculation 2 2 7 4" xfId="7957" xr:uid="{285417E9-68A3-4F28-B608-59416C97ABFB}"/>
    <cellStyle name="Calculation 2 2 7 5" xfId="8529" xr:uid="{1CF14B19-91F7-47A6-A9C4-86F69784FD55}"/>
    <cellStyle name="Calculation 2 2 7 6" xfId="16743" xr:uid="{171EFB8D-8A7F-4501-B997-4E037C3BD3B5}"/>
    <cellStyle name="Calculation 2 2 70" xfId="31332" xr:uid="{487EF95E-1706-4421-8E98-D3F522F67F74}"/>
    <cellStyle name="Calculation 2 2 70 2" xfId="41056" xr:uid="{57F058B4-0601-4872-87EA-5F9FE044CED1}"/>
    <cellStyle name="Calculation 2 2 71" xfId="36073" xr:uid="{47F477B9-3EA0-454E-9AC4-02AA29EAD5CB}"/>
    <cellStyle name="Calculation 2 2 71 2" xfId="42107" xr:uid="{633C373A-FAD0-40B5-8E88-D0C4F5A1F16A}"/>
    <cellStyle name="Calculation 2 2 72" xfId="27540" xr:uid="{18AE78A8-D3E0-4738-9AF0-11A2D4D0BFC2}"/>
    <cellStyle name="Calculation 2 2 72 2" xfId="40181" xr:uid="{D1ED05C3-123C-4B23-A226-09E51DBCC710}"/>
    <cellStyle name="Calculation 2 2 73" xfId="30901" xr:uid="{3A737506-5A3D-4B2D-8057-C88F57856732}"/>
    <cellStyle name="Calculation 2 2 73 2" xfId="40943" xr:uid="{EA77A652-416C-4033-A91B-1E34CDA0A9CF}"/>
    <cellStyle name="Calculation 2 2 74" xfId="37034" xr:uid="{3AC7778B-B20C-479E-86A3-51D3AE573BAF}"/>
    <cellStyle name="Calculation 2 2 75" xfId="45242" xr:uid="{0A580132-02C0-415B-8432-2BC2070F6779}"/>
    <cellStyle name="Calculation 2 2 76" xfId="45559" xr:uid="{90C0B296-9358-4346-8A18-99E115C43BFB}"/>
    <cellStyle name="Calculation 2 2 77" xfId="13225" xr:uid="{02C1B5F8-F03E-4121-8A08-DBC3DA09755F}"/>
    <cellStyle name="Calculation 2 2 8" xfId="3967" xr:uid="{F8C51DF9-2CC8-4855-AEB2-DB44256AE5C3}"/>
    <cellStyle name="Calculation 2 2 8 2" xfId="38057" xr:uid="{C3B8D53B-A46B-4634-941C-E61011FB6FD1}"/>
    <cellStyle name="Calculation 2 2 8 3" xfId="18040" xr:uid="{1C5A5F16-F2E1-41C9-AD48-D00CC5E12006}"/>
    <cellStyle name="Calculation 2 2 9" xfId="8764" xr:uid="{3C1334B8-59F8-4C91-9FBB-0BF075DBE4DB}"/>
    <cellStyle name="Calculation 2 2 9 2" xfId="37996" xr:uid="{402CD705-3D2C-48BB-A87A-E3551D1DF728}"/>
    <cellStyle name="Calculation 2 2 9 3" xfId="17790" xr:uid="{3ECAD45C-2FE5-40E0-BA14-21CF259A1F07}"/>
    <cellStyle name="Calculation 2 20" xfId="331" xr:uid="{4F21F65B-0449-4F3B-AD88-F1DBC1E5F8D1}"/>
    <cellStyle name="Calculation 2 20 10" xfId="16494" xr:uid="{8C4A7DC1-732E-4B6F-9166-0CB1CEA16465}"/>
    <cellStyle name="Calculation 2 20 2" xfId="573" xr:uid="{548266B5-E4CB-4529-B414-9E76F8BDB684}"/>
    <cellStyle name="Calculation 2 20 2 2" xfId="824" xr:uid="{2474ABF1-BB8F-4216-A525-09F4F27DC98D}"/>
    <cellStyle name="Calculation 2 20 2 2 2" xfId="2223" xr:uid="{F0089316-CB21-4BBD-B138-F168C4D9DBA4}"/>
    <cellStyle name="Calculation 2 20 2 2 2 2" xfId="4907" xr:uid="{53F45197-6990-4D85-8FA2-0008BA2225D6}"/>
    <cellStyle name="Calculation 2 20 2 2 2 3" xfId="6468" xr:uid="{9FF3BBF0-5E31-470E-90DC-4DC7C5F8CA72}"/>
    <cellStyle name="Calculation 2 20 2 2 2 4" xfId="2919" xr:uid="{410CA56C-962E-41B2-873E-9EE9FA4C3F6B}"/>
    <cellStyle name="Calculation 2 20 2 2 3" xfId="3239" xr:uid="{B598B88A-5A1D-4C19-8537-2AB9E633CAF1}"/>
    <cellStyle name="Calculation 2 20 2 2 3 2" xfId="5309" xr:uid="{0FEE0EA7-D0A3-4E6D-9A39-191DB367707F}"/>
    <cellStyle name="Calculation 2 20 2 2 3 3" xfId="6868" xr:uid="{DB269190-B594-417A-89B5-DA87992A182D}"/>
    <cellStyle name="Calculation 2 20 2 2 4" xfId="3732" xr:uid="{2078CCB8-E6C4-4D77-8E9E-8020D1FE4962}"/>
    <cellStyle name="Calculation 2 20 2 2 4 2" xfId="5780" xr:uid="{4E49AA8D-E4F8-4B2B-A280-B54EDA4F3213}"/>
    <cellStyle name="Calculation 2 20 2 2 4 3" xfId="7293" xr:uid="{CE297284-F0ED-41A7-B647-BA702265E684}"/>
    <cellStyle name="Calculation 2 20 2 2 4 4" xfId="7940" xr:uid="{92FFABC2-55EC-427C-83CD-BFD93D1B2972}"/>
    <cellStyle name="Calculation 2 20 2 2 4 5" xfId="8512" xr:uid="{10C3DAA9-EF19-434F-A272-7B1453BCEEFE}"/>
    <cellStyle name="Calculation 2 20 2 2 5" xfId="3944" xr:uid="{3475ADCD-2A03-4BF0-AB4D-F5EF0D07BDDB}"/>
    <cellStyle name="Calculation 2 20 2 2 5 2" xfId="5992" xr:uid="{9AD75185-1EAC-4D47-9B5C-331BB081335A}"/>
    <cellStyle name="Calculation 2 20 2 2 5 3" xfId="7504" xr:uid="{4783BE9E-C8D3-4C06-84C2-2AE3EED7CF92}"/>
    <cellStyle name="Calculation 2 20 2 2 5 4" xfId="8151" xr:uid="{4167DAED-D313-4AC0-87D1-7540B11636DD}"/>
    <cellStyle name="Calculation 2 20 2 2 5 5" xfId="8723" xr:uid="{A7F5801C-0761-445F-88A0-CFD63CB8361A}"/>
    <cellStyle name="Calculation 2 20 2 2 6" xfId="4415" xr:uid="{C2AA6C10-09DB-4E43-9390-C25D176D2D7A}"/>
    <cellStyle name="Calculation 2 20 2 2 7" xfId="9212" xr:uid="{3C05F2C5-C1AB-4D9B-8239-3FF021770A6F}"/>
    <cellStyle name="Calculation 2 20 2 3" xfId="1986" xr:uid="{32B5FA6E-C052-4A34-9DA6-E2FBD46E08CD}"/>
    <cellStyle name="Calculation 2 20 2 3 2" xfId="4670" xr:uid="{79B1F1C5-0286-4D2F-A547-937287A07562}"/>
    <cellStyle name="Calculation 2 20 2 3 3" xfId="6258" xr:uid="{183C2103-BC49-48B3-B66B-20A69EE3C5B8}"/>
    <cellStyle name="Calculation 2 20 2 3 4" xfId="2724" xr:uid="{479C843C-1A8D-426F-BCAD-1FB1D34AEF5A}"/>
    <cellStyle name="Calculation 2 20 2 4" xfId="3070" xr:uid="{6C582446-F513-4C40-A315-E4A2B7C34E7C}"/>
    <cellStyle name="Calculation 2 20 2 4 2" xfId="5098" xr:uid="{629BD0EA-9645-4EFA-9257-5337C9660800}"/>
    <cellStyle name="Calculation 2 20 2 4 3" xfId="6658" xr:uid="{10C9B812-FDF7-4AA6-9C0F-E3EDF04BC954}"/>
    <cellStyle name="Calculation 2 20 2 5" xfId="3483" xr:uid="{FE52DF87-90B9-4034-9508-798A7911F3DB}"/>
    <cellStyle name="Calculation 2 20 2 5 2" xfId="5543" xr:uid="{C98C2D07-8873-446C-B6D4-EB348E663BDD}"/>
    <cellStyle name="Calculation 2 20 2 5 3" xfId="7080" xr:uid="{1A705891-DD0F-41F5-9B0B-EFCDAC0C4E23}"/>
    <cellStyle name="Calculation 2 20 2 5 4" xfId="7730" xr:uid="{8B0BEF46-62BE-4A9A-B5E8-01DB0966A4D6}"/>
    <cellStyle name="Calculation 2 20 2 5 5" xfId="8302" xr:uid="{84227C2A-E722-43A5-B1DC-1BC68A1D68E9}"/>
    <cellStyle name="Calculation 2 20 2 6" xfId="4178" xr:uid="{0E685620-D9E8-4C8F-AFEA-A8E2A55E52CE}"/>
    <cellStyle name="Calculation 2 20 2 7" xfId="8975" xr:uid="{8EB9B26F-AF16-401C-A552-241E80C6495B}"/>
    <cellStyle name="Calculation 2 20 2 8" xfId="37737" xr:uid="{C372D4B2-B283-41C7-A9F5-ABC6B0F0A6AD}"/>
    <cellStyle name="Calculation 2 20 3" xfId="605" xr:uid="{9619062A-64B5-4789-8D4E-F8C9F23A02A0}"/>
    <cellStyle name="Calculation 2 20 3 2" xfId="2013" xr:uid="{ED65FD43-5B61-4CBD-BB49-6D982A1B1929}"/>
    <cellStyle name="Calculation 2 20 3 2 2" xfId="4697" xr:uid="{D6FA027E-1333-4C4B-8F52-72CD744E7E58}"/>
    <cellStyle name="Calculation 2 20 3 2 3" xfId="6276" xr:uid="{B94BCB6D-94E1-4675-ACBF-CD865134DFE9}"/>
    <cellStyle name="Calculation 2 20 3 2 4" xfId="2750" xr:uid="{77A6EDF6-DEE6-4A32-8CCA-7E2FB5A8B760}"/>
    <cellStyle name="Calculation 2 20 3 3" xfId="3087" xr:uid="{81823A56-4BA2-49FC-870E-EF451F891745}"/>
    <cellStyle name="Calculation 2 20 3 3 2" xfId="5116" xr:uid="{7EC5FC91-029C-4964-BA9F-18D73A90C010}"/>
    <cellStyle name="Calculation 2 20 3 3 3" xfId="6676" xr:uid="{5879D2D0-884A-4D97-8ACF-E5E0316C465D}"/>
    <cellStyle name="Calculation 2 20 3 4" xfId="3512" xr:uid="{99E48690-2572-415B-887E-E14C008C7194}"/>
    <cellStyle name="Calculation 2 20 3 4 2" xfId="5570" xr:uid="{898393D3-9C57-4516-95BC-1D64756AAAFE}"/>
    <cellStyle name="Calculation 2 20 3 4 3" xfId="7101" xr:uid="{E7D9DA43-AD10-4520-A2BA-4607C568CFB2}"/>
    <cellStyle name="Calculation 2 20 3 4 4" xfId="7748" xr:uid="{0C34E540-9E87-4032-B01A-A97638F1B5D8}"/>
    <cellStyle name="Calculation 2 20 3 4 5" xfId="8320" xr:uid="{A44BE868-38BE-496D-8D2B-E09777A3910D}"/>
    <cellStyle name="Calculation 2 20 3 5" xfId="3793" xr:uid="{01F7C97F-1909-41C7-B977-5E21A0533BB7}"/>
    <cellStyle name="Calculation 2 20 3 5 2" xfId="5841" xr:uid="{B01202B9-B095-4DB4-9E33-0C5DC3B0036F}"/>
    <cellStyle name="Calculation 2 20 3 5 3" xfId="7353" xr:uid="{EB0F83A8-A209-46A2-9E69-D9E871EFA4EA}"/>
    <cellStyle name="Calculation 2 20 3 5 4" xfId="8000" xr:uid="{132A2436-E150-40A9-8866-D581488E180A}"/>
    <cellStyle name="Calculation 2 20 3 5 5" xfId="8572" xr:uid="{4B6E91CC-FC65-42C4-AD5F-59707FE887C4}"/>
    <cellStyle name="Calculation 2 20 3 6" xfId="4205" xr:uid="{A05E63CF-FEE1-4A7E-A120-C3029ED4D746}"/>
    <cellStyle name="Calculation 2 20 3 7" xfId="9002" xr:uid="{CC490E59-8F41-429D-A129-F01CFA42126A}"/>
    <cellStyle name="Calculation 2 20 4" xfId="1776" xr:uid="{1BF1A0AC-F8A8-41D2-9B75-AF3CC628A894}"/>
    <cellStyle name="Calculation 2 20 4 2" xfId="4460" xr:uid="{297AD8AC-ADA0-4D4B-B40D-4C1078DC809E}"/>
    <cellStyle name="Calculation 2 20 4 3" xfId="6066" xr:uid="{3D1FB440-4604-4679-8E48-E9646EF953C4}"/>
    <cellStyle name="Calculation 2 20 4 4" xfId="2555" xr:uid="{5E260D75-283F-47E5-9855-4D6AC2073656}"/>
    <cellStyle name="Calculation 2 20 5" xfId="2530" xr:uid="{065470B1-2DDA-4FB0-8681-703C5A6E5BD5}"/>
    <cellStyle name="Calculation 2 20 5 2" xfId="4435" xr:uid="{7583A43B-0E86-46AB-8CED-A521D96E9538}"/>
    <cellStyle name="Calculation 2 20 5 3" xfId="6041" xr:uid="{7DDC53D9-294F-4940-9C87-2CE9B2ABA0B7}"/>
    <cellStyle name="Calculation 2 20 6" xfId="3265" xr:uid="{AA73E76C-D5F6-4ABA-9268-155ECF20C369}"/>
    <cellStyle name="Calculation 2 20 6 2" xfId="5333" xr:uid="{F1D9D6C6-8BE4-409B-BA61-994B28F8E7DC}"/>
    <cellStyle name="Calculation 2 20 6 3" xfId="6888" xr:uid="{80A43B5D-9B5C-4D4C-A1A8-C49E6A12C921}"/>
    <cellStyle name="Calculation 2 20 6 4" xfId="7538" xr:uid="{4FF00F20-919E-4D3B-926F-04895EB27574}"/>
    <cellStyle name="Calculation 2 20 6 5" xfId="6016" xr:uid="{50F7D0D0-036B-44A6-BE28-09EB489F90C4}"/>
    <cellStyle name="Calculation 2 20 7" xfId="3751" xr:uid="{DA9C789E-B946-456E-AD82-830620029EA5}"/>
    <cellStyle name="Calculation 2 20 7 2" xfId="5799" xr:uid="{1B8AC0DF-DB25-42CC-B5D3-F29CD8724C6E}"/>
    <cellStyle name="Calculation 2 20 7 3" xfId="7311" xr:uid="{0C228054-4338-4B61-B08A-B533E766B69B}"/>
    <cellStyle name="Calculation 2 20 7 4" xfId="7958" xr:uid="{3F1572FB-0DB0-4F7A-B55F-48308CDFC7B2}"/>
    <cellStyle name="Calculation 2 20 7 5" xfId="8530" xr:uid="{0109C467-31A9-4B5D-93FE-FD51E35D7139}"/>
    <cellStyle name="Calculation 2 20 8" xfId="3968" xr:uid="{F1AE440B-9344-4A7C-899D-E4A8A0477139}"/>
    <cellStyle name="Calculation 2 20 9" xfId="8765" xr:uid="{E9CF0B6C-9D5E-4D44-B524-182BA9B6DD90}"/>
    <cellStyle name="Calculation 2 21" xfId="332" xr:uid="{EFC83CEE-A439-4C3F-B8B8-8DA59D945348}"/>
    <cellStyle name="Calculation 2 21 10" xfId="17635" xr:uid="{E3C25818-45D0-48E0-83BE-7884F388DE8F}"/>
    <cellStyle name="Calculation 2 21 2" xfId="572" xr:uid="{BD7429D2-DE53-4B7F-ADC8-93E6636C301C}"/>
    <cellStyle name="Calculation 2 21 2 2" xfId="823" xr:uid="{0E15B3A8-48D2-4292-B030-B5D77E4945C7}"/>
    <cellStyle name="Calculation 2 21 2 2 2" xfId="2222" xr:uid="{279568F3-A411-4732-A023-A9E9CECF03C7}"/>
    <cellStyle name="Calculation 2 21 2 2 2 2" xfId="4906" xr:uid="{831EF021-DC11-458A-A30E-27EA1F735E80}"/>
    <cellStyle name="Calculation 2 21 2 2 2 3" xfId="6467" xr:uid="{48EB75FA-8ABE-4849-8C5E-2EC17664F8A6}"/>
    <cellStyle name="Calculation 2 21 2 2 2 4" xfId="2918" xr:uid="{C26340C0-5425-4A7E-A700-7C5DBC751EDA}"/>
    <cellStyle name="Calculation 2 21 2 2 3" xfId="3238" xr:uid="{6877A559-6EE1-44C4-8858-6D6237B28E4D}"/>
    <cellStyle name="Calculation 2 21 2 2 3 2" xfId="5308" xr:uid="{7F1FA3DF-245F-4F08-BFAD-73841DF0AB3A}"/>
    <cellStyle name="Calculation 2 21 2 2 3 3" xfId="6867" xr:uid="{C6361D93-14DD-494F-A812-40CE7708E0E1}"/>
    <cellStyle name="Calculation 2 21 2 2 4" xfId="3731" xr:uid="{9021FF48-3F73-4593-AE67-AF8F3F3B1150}"/>
    <cellStyle name="Calculation 2 21 2 2 4 2" xfId="5779" xr:uid="{7F7CD518-E131-4304-A221-FC455BF41288}"/>
    <cellStyle name="Calculation 2 21 2 2 4 3" xfId="7292" xr:uid="{BDB430BE-6282-4232-A404-56E1557A3B65}"/>
    <cellStyle name="Calculation 2 21 2 2 4 4" xfId="7939" xr:uid="{E665CC14-8D70-45A1-B0D3-E1CDAB838727}"/>
    <cellStyle name="Calculation 2 21 2 2 4 5" xfId="8511" xr:uid="{D305DCB5-C3BD-45B4-8041-75AF163E7EAD}"/>
    <cellStyle name="Calculation 2 21 2 2 5" xfId="3943" xr:uid="{3CBB23B8-3415-48C8-B2D5-C77FF23A1EB2}"/>
    <cellStyle name="Calculation 2 21 2 2 5 2" xfId="5991" xr:uid="{F174E017-C1C6-4294-86C2-BD94285EB1B4}"/>
    <cellStyle name="Calculation 2 21 2 2 5 3" xfId="7503" xr:uid="{EFADE6DC-CBD0-493F-9217-E96F0A5D43B2}"/>
    <cellStyle name="Calculation 2 21 2 2 5 4" xfId="8150" xr:uid="{2537F3E8-6AE8-43FB-93E8-A09A963B378E}"/>
    <cellStyle name="Calculation 2 21 2 2 5 5" xfId="8722" xr:uid="{24FD4422-E15E-466F-BA5F-D097F8001B80}"/>
    <cellStyle name="Calculation 2 21 2 2 6" xfId="4414" xr:uid="{D87CBC91-3263-46C6-BB2C-9685F4CA4411}"/>
    <cellStyle name="Calculation 2 21 2 2 7" xfId="9211" xr:uid="{9B77BB7E-E550-45FF-95BF-4346AB3BDBA1}"/>
    <cellStyle name="Calculation 2 21 2 3" xfId="1985" xr:uid="{756122FA-2108-4A84-92AE-195442E6EE53}"/>
    <cellStyle name="Calculation 2 21 2 3 2" xfId="4669" xr:uid="{9B1F6152-4275-43FD-B8DB-3312028D5D38}"/>
    <cellStyle name="Calculation 2 21 2 3 3" xfId="6257" xr:uid="{9945A5F3-0A08-4EB7-8C14-5B0E240883EB}"/>
    <cellStyle name="Calculation 2 21 2 3 4" xfId="2723" xr:uid="{8959F436-7AFE-46F6-A65D-634AEF623C9C}"/>
    <cellStyle name="Calculation 2 21 2 4" xfId="3069" xr:uid="{5C865B35-85B2-47F2-85C3-30A0648DF34B}"/>
    <cellStyle name="Calculation 2 21 2 4 2" xfId="5097" xr:uid="{A84FD781-35B3-4FD3-836A-07CF381F609A}"/>
    <cellStyle name="Calculation 2 21 2 4 3" xfId="6657" xr:uid="{EFE31B69-9A74-42DD-98B9-8CC56FA392E1}"/>
    <cellStyle name="Calculation 2 21 2 5" xfId="3482" xr:uid="{FDFD8D9E-73FA-4509-94F9-2C2B0C811908}"/>
    <cellStyle name="Calculation 2 21 2 5 2" xfId="5542" xr:uid="{E40724BB-EF2A-4598-BC1C-3BFCACA679A3}"/>
    <cellStyle name="Calculation 2 21 2 5 3" xfId="7079" xr:uid="{4279B722-7D83-448B-897C-AE2C66105A1E}"/>
    <cellStyle name="Calculation 2 21 2 5 4" xfId="7729" xr:uid="{090686DD-6E68-4821-84D8-E377E25271FA}"/>
    <cellStyle name="Calculation 2 21 2 5 5" xfId="8301" xr:uid="{4BFA5ABC-41C0-415F-9265-ED1DB04118E8}"/>
    <cellStyle name="Calculation 2 21 2 6" xfId="4177" xr:uid="{6913CFE9-EC5E-4534-8425-DDD6B76EC584}"/>
    <cellStyle name="Calculation 2 21 2 7" xfId="8974" xr:uid="{9D620E19-E865-4F8C-9C49-47DE88191E7C}"/>
    <cellStyle name="Calculation 2 21 2 8" xfId="20478" xr:uid="{0F7A9620-2304-46D0-949F-A3F6F43E6DF9}"/>
    <cellStyle name="Calculation 2 21 3" xfId="606" xr:uid="{21FF199C-76C2-498D-AA0E-C3E66ADA2E74}"/>
    <cellStyle name="Calculation 2 21 3 2" xfId="2014" xr:uid="{24B51F45-18DA-4EFF-9ED6-54514FC55590}"/>
    <cellStyle name="Calculation 2 21 3 2 2" xfId="4698" xr:uid="{88577E0A-7316-40CA-B873-6CD0EC781D2F}"/>
    <cellStyle name="Calculation 2 21 3 2 3" xfId="6277" xr:uid="{C52C781A-7DA8-4DA8-9C03-B4E23DE3810F}"/>
    <cellStyle name="Calculation 2 21 3 2 4" xfId="2751" xr:uid="{89711C0C-1F67-44F4-85F1-058B2E6F6338}"/>
    <cellStyle name="Calculation 2 21 3 3" xfId="3088" xr:uid="{F8932E45-7B3C-4A32-89B3-117308B86F50}"/>
    <cellStyle name="Calculation 2 21 3 3 2" xfId="5117" xr:uid="{BA832681-B27E-416A-A4B1-B20E9252D56B}"/>
    <cellStyle name="Calculation 2 21 3 3 3" xfId="6677" xr:uid="{D690D9C5-CB6D-43F8-8466-72A5610948B9}"/>
    <cellStyle name="Calculation 2 21 3 4" xfId="3513" xr:uid="{83CE747B-D3C7-46DB-97AD-8024496F2093}"/>
    <cellStyle name="Calculation 2 21 3 4 2" xfId="5571" xr:uid="{384CCF71-B689-4CF6-A356-17C400E13455}"/>
    <cellStyle name="Calculation 2 21 3 4 3" xfId="7102" xr:uid="{7F12A525-DE18-4690-9B42-FA94C1C6AB9B}"/>
    <cellStyle name="Calculation 2 21 3 4 4" xfId="7749" xr:uid="{8E9B0EEE-452C-4A6F-BEE7-1BA1FBA2C6CF}"/>
    <cellStyle name="Calculation 2 21 3 4 5" xfId="8321" xr:uid="{8C5B51EB-2159-4001-AD3C-6B76509A56C7}"/>
    <cellStyle name="Calculation 2 21 3 5" xfId="3794" xr:uid="{37CD420B-8918-4F0A-A1C0-577648BCD52C}"/>
    <cellStyle name="Calculation 2 21 3 5 2" xfId="5842" xr:uid="{5A29F8AC-97CA-4E05-9731-7FD7F39BBC21}"/>
    <cellStyle name="Calculation 2 21 3 5 3" xfId="7354" xr:uid="{B09D24EB-B590-44B8-A2E0-B3C577970DD4}"/>
    <cellStyle name="Calculation 2 21 3 5 4" xfId="8001" xr:uid="{6B2459F6-7C3A-40BA-AC1E-7851BE52F94E}"/>
    <cellStyle name="Calculation 2 21 3 5 5" xfId="8573" xr:uid="{432C5CA1-CD74-42DB-B527-030EA162E2A7}"/>
    <cellStyle name="Calculation 2 21 3 6" xfId="4206" xr:uid="{BBBD6D57-1564-47E6-8EC8-932497C39AFE}"/>
    <cellStyle name="Calculation 2 21 3 7" xfId="9003" xr:uid="{D1D933AE-37F0-4048-AEF9-BC3FFEE0A850}"/>
    <cellStyle name="Calculation 2 21 3 8" xfId="37973" xr:uid="{4B8D153E-8BB3-44D4-BEE7-51ACFBB7D8EA}"/>
    <cellStyle name="Calculation 2 21 4" xfId="1777" xr:uid="{19B62F3F-C012-48EC-B1B5-A4999D50188A}"/>
    <cellStyle name="Calculation 2 21 4 2" xfId="4461" xr:uid="{7B1314D0-8F69-4522-AF2B-7B09B662F053}"/>
    <cellStyle name="Calculation 2 21 4 3" xfId="6067" xr:uid="{224E84C7-7053-4FE6-B503-755D3C705E7C}"/>
    <cellStyle name="Calculation 2 21 4 4" xfId="2556" xr:uid="{982B8515-6964-44E0-849D-5517826B6461}"/>
    <cellStyle name="Calculation 2 21 5" xfId="2529" xr:uid="{9BC3FFD0-4D5F-40F3-AAEB-60462AA44C6D}"/>
    <cellStyle name="Calculation 2 21 5 2" xfId="4434" xr:uid="{CA29FCC8-672B-4042-AFA4-966D774CBBE2}"/>
    <cellStyle name="Calculation 2 21 5 3" xfId="6040" xr:uid="{B62A8186-F5C3-4515-AC8D-98E623D02655}"/>
    <cellStyle name="Calculation 2 21 6" xfId="3266" xr:uid="{4CA34BD0-3026-4CC7-A724-F05ECAD5CA1A}"/>
    <cellStyle name="Calculation 2 21 6 2" xfId="5334" xr:uid="{5B1F6FEC-760A-4376-8620-85D6054A535C}"/>
    <cellStyle name="Calculation 2 21 6 3" xfId="6889" xr:uid="{E02BFA94-8E49-4E98-A95A-7FFE9D37607B}"/>
    <cellStyle name="Calculation 2 21 6 4" xfId="7539" xr:uid="{B99CC90B-4930-4D3F-AF87-C3563D4FE8A1}"/>
    <cellStyle name="Calculation 2 21 6 5" xfId="7509" xr:uid="{712C0BF6-6BF2-4FE8-88D7-0E60CEE74D25}"/>
    <cellStyle name="Calculation 2 21 7" xfId="3752" xr:uid="{5946E532-B1DA-4506-A02C-CF9B20829A66}"/>
    <cellStyle name="Calculation 2 21 7 2" xfId="5800" xr:uid="{3E777FBE-90C6-4641-8DC4-5E48333E0BFA}"/>
    <cellStyle name="Calculation 2 21 7 3" xfId="7312" xr:uid="{10996C16-ABA6-4390-9DD7-99F388EA4833}"/>
    <cellStyle name="Calculation 2 21 7 4" xfId="7959" xr:uid="{B7DAB920-9A02-4CA6-AF73-D660AE2D6295}"/>
    <cellStyle name="Calculation 2 21 7 5" xfId="8531" xr:uid="{F286C074-5D2E-4ED9-B0FC-1468FD0E0DCB}"/>
    <cellStyle name="Calculation 2 21 8" xfId="3969" xr:uid="{C32535D8-7E99-45F6-9B70-A72BFC3C5502}"/>
    <cellStyle name="Calculation 2 21 9" xfId="8766" xr:uid="{D3EA8326-A162-4C52-A2DD-063CF04312C6}"/>
    <cellStyle name="Calculation 2 22" xfId="470" xr:uid="{CDA8C67D-1E68-4A17-B2C4-62A9D67BA7BD}"/>
    <cellStyle name="Calculation 2 22 2" xfId="721" xr:uid="{84B83A08-83BB-4CD7-A785-A919F48B2AA2}"/>
    <cellStyle name="Calculation 2 22 2 2" xfId="2124" xr:uid="{599CAB5D-9925-4141-9B07-E3BDEEAC436D}"/>
    <cellStyle name="Calculation 2 22 2 2 2" xfId="4808" xr:uid="{D8D58E8A-C877-4DDE-97FE-27D3ED5E70DE}"/>
    <cellStyle name="Calculation 2 22 2 2 3" xfId="6369" xr:uid="{1C318E50-F614-473D-A1A8-498272EFEB1F}"/>
    <cellStyle name="Calculation 2 22 2 2 4" xfId="2840" xr:uid="{989FF2E8-8318-4B3F-8549-DCC10C893B3E}"/>
    <cellStyle name="Calculation 2 22 2 3" xfId="3160" xr:uid="{663D8EDB-471F-4802-A540-742D6837A127}"/>
    <cellStyle name="Calculation 2 22 2 3 2" xfId="5210" xr:uid="{80593CBC-8AB0-44F7-B754-D66460B48EC1}"/>
    <cellStyle name="Calculation 2 22 2 3 3" xfId="6769" xr:uid="{9C62AF61-C898-4B21-8730-5E0023D242C8}"/>
    <cellStyle name="Calculation 2 22 2 4" xfId="3629" xr:uid="{A40282EB-E8B6-4A35-9D1E-386A83187760}"/>
    <cellStyle name="Calculation 2 22 2 4 2" xfId="5681" xr:uid="{CCACEC0D-ABA6-44A7-933E-D45155EDE728}"/>
    <cellStyle name="Calculation 2 22 2 4 3" xfId="7194" xr:uid="{6294A5D1-627E-476A-8A08-A5FC9A8AB606}"/>
    <cellStyle name="Calculation 2 22 2 4 4" xfId="7841" xr:uid="{DCC9B7E3-BC8C-453F-B420-A85C1880B2AC}"/>
    <cellStyle name="Calculation 2 22 2 4 5" xfId="8413" xr:uid="{7BEBC10A-3B91-424E-B8D8-3D2A0607A5A2}"/>
    <cellStyle name="Calculation 2 22 2 5" xfId="3865" xr:uid="{52EC6F84-4FB5-4A10-B7FF-92B035F9DB9C}"/>
    <cellStyle name="Calculation 2 22 2 5 2" xfId="5913" xr:uid="{F7FD4941-EDAE-4181-924F-8F949F5CF097}"/>
    <cellStyle name="Calculation 2 22 2 5 3" xfId="7425" xr:uid="{7A3F7623-82F7-4264-BA3B-70A4B2BE4EF3}"/>
    <cellStyle name="Calculation 2 22 2 5 4" xfId="8072" xr:uid="{2038D96A-BD93-431D-9268-5989BDE5DE53}"/>
    <cellStyle name="Calculation 2 22 2 5 5" xfId="8644" xr:uid="{5E2EFF29-4597-47DA-8812-DBD0D6BAE281}"/>
    <cellStyle name="Calculation 2 22 2 6" xfId="4316" xr:uid="{78E2E028-7A26-45BC-9EB8-03A807A1CDFC}"/>
    <cellStyle name="Calculation 2 22 2 7" xfId="9113" xr:uid="{25040150-49BD-424F-80F4-EE469B5ECC6B}"/>
    <cellStyle name="Calculation 2 22 3" xfId="1887" xr:uid="{04003681-EA76-479E-96B8-7FB36F0A11EC}"/>
    <cellStyle name="Calculation 2 22 3 2" xfId="4571" xr:uid="{4D68C85B-4DBF-48A3-81AD-15B4BE692E3E}"/>
    <cellStyle name="Calculation 2 22 3 3" xfId="6159" xr:uid="{4DF4ED98-0356-4D97-8BAA-627B144EC12C}"/>
    <cellStyle name="Calculation 2 22 3 4" xfId="2645" xr:uid="{DAC7AD24-C326-4600-9F62-DAD59189B9D7}"/>
    <cellStyle name="Calculation 2 22 4" xfId="2991" xr:uid="{C188599B-FBB6-4575-90D3-4CA82486F768}"/>
    <cellStyle name="Calculation 2 22 4 2" xfId="4999" xr:uid="{25B05423-0456-40C7-8C32-EA53AC96B8F0}"/>
    <cellStyle name="Calculation 2 22 4 3" xfId="6559" xr:uid="{80BC48C3-1422-4CAE-979A-CC3A99530830}"/>
    <cellStyle name="Calculation 2 22 5" xfId="3380" xr:uid="{AC2D3F6E-97DB-47A4-BFBA-05C4B3A3BA7D}"/>
    <cellStyle name="Calculation 2 22 5 2" xfId="5444" xr:uid="{07BB97AC-CBDE-4FDB-BE3C-81CD33B229A8}"/>
    <cellStyle name="Calculation 2 22 5 3" xfId="6981" xr:uid="{A2E9EE89-C315-4289-98AF-CC1653140A3D}"/>
    <cellStyle name="Calculation 2 22 5 4" xfId="7631" xr:uid="{7E8A822B-BCF1-440C-89D9-023948D1DC37}"/>
    <cellStyle name="Calculation 2 22 5 5" xfId="8203" xr:uid="{C44BAD2E-B4EC-4F45-BFD5-267C76F3CB4F}"/>
    <cellStyle name="Calculation 2 22 6" xfId="4079" xr:uid="{BFFF7E41-3797-49D1-8FCD-2B9F50C35B52}"/>
    <cellStyle name="Calculation 2 22 7" xfId="8876" xr:uid="{26AC2E65-0B1B-4A9D-A7AD-0039CCF31D69}"/>
    <cellStyle name="Calculation 2 22 8" xfId="21951" xr:uid="{DF36252C-B4A7-4163-B9AC-EFA9262B4952}"/>
    <cellStyle name="Calculation 2 23" xfId="593" xr:uid="{F511EBF3-D18D-4F76-8799-E307A012280F}"/>
    <cellStyle name="Calculation 2 23 2" xfId="2001" xr:uid="{D7BE72A0-F340-4204-A188-D650E8B43F79}"/>
    <cellStyle name="Calculation 2 23 2 2" xfId="4685" xr:uid="{6B71A55E-081A-4FD1-8B1F-C9CA92145902}"/>
    <cellStyle name="Calculation 2 23 2 3" xfId="6264" xr:uid="{6F9F51A0-026A-4499-93D7-321EF3D9D43A}"/>
    <cellStyle name="Calculation 2 23 2 4" xfId="2738" xr:uid="{57E6B24B-01CF-4070-A256-49CFF5279660}"/>
    <cellStyle name="Calculation 2 23 3" xfId="3075" xr:uid="{219CC24B-9C4A-491A-B3EC-9BACC4574381}"/>
    <cellStyle name="Calculation 2 23 3 2" xfId="5104" xr:uid="{EB7EAD51-2537-45A6-88AD-BF7B7885EF2A}"/>
    <cellStyle name="Calculation 2 23 3 3" xfId="6664" xr:uid="{AAD4159E-EF5E-46B0-83C4-B95FFED6A818}"/>
    <cellStyle name="Calculation 2 23 4" xfId="3500" xr:uid="{CF3846F8-2013-43F7-B279-433A329668E2}"/>
    <cellStyle name="Calculation 2 23 4 2" xfId="5558" xr:uid="{9AD96A6E-462A-4207-A8B8-780F718CB3F3}"/>
    <cellStyle name="Calculation 2 23 4 3" xfId="7089" xr:uid="{79C35FDB-FE26-46A8-B30E-C0A91C68E230}"/>
    <cellStyle name="Calculation 2 23 4 4" xfId="7736" xr:uid="{631DEFC3-89C3-4EF4-899D-BEC2AD382A06}"/>
    <cellStyle name="Calculation 2 23 4 5" xfId="8308" xr:uid="{908E68CE-178C-45C0-B52D-B8E3994E37B7}"/>
    <cellStyle name="Calculation 2 23 5" xfId="3781" xr:uid="{C4AC2A04-A589-4F3B-92CB-A73F26589D6B}"/>
    <cellStyle name="Calculation 2 23 5 2" xfId="5829" xr:uid="{C4479DCC-A85B-4F53-AFF2-841DF6E2EE22}"/>
    <cellStyle name="Calculation 2 23 5 3" xfId="7341" xr:uid="{9ACDD7EF-0795-4CE3-B855-9F2D6A922B50}"/>
    <cellStyle name="Calculation 2 23 5 4" xfId="7988" xr:uid="{2102715B-6B22-4014-9E4B-362EC0ADD1DE}"/>
    <cellStyle name="Calculation 2 23 5 5" xfId="8560" xr:uid="{23AAE765-0DFD-4D6E-B5D1-ED84BF46254D}"/>
    <cellStyle name="Calculation 2 23 6" xfId="4193" xr:uid="{5A9F46F1-25F3-4CBC-B5E9-A20A4CDA4B02}"/>
    <cellStyle name="Calculation 2 23 7" xfId="8990" xr:uid="{9737A62F-B046-4F95-B48D-6E5C98515BB7}"/>
    <cellStyle name="Calculation 2 23 8" xfId="23692" xr:uid="{18BAC485-91BD-4D23-A1F4-56D83C33CB21}"/>
    <cellStyle name="Calculation 2 24" xfId="1764" xr:uid="{5A7CBFC1-109A-4905-9F3E-E97FCCDA2A31}"/>
    <cellStyle name="Calculation 2 24 2" xfId="4448" xr:uid="{0F803857-92CA-461A-A433-9CE2D21C2B3C}"/>
    <cellStyle name="Calculation 2 24 3" xfId="6054" xr:uid="{DBBDDA6A-61B1-48E5-A055-C2145528443F}"/>
    <cellStyle name="Calculation 2 24 4" xfId="2543" xr:uid="{B786115E-5A1F-4BB7-AF20-23D47276EE3C}"/>
    <cellStyle name="Calculation 2 24 5" xfId="22044" xr:uid="{448A5EDC-212B-4819-A7C0-D8D5B54766B4}"/>
    <cellStyle name="Calculation 2 25" xfId="2542" xr:uid="{9E8D5DCE-A7EF-485D-91A4-B0E0FFFE4027}"/>
    <cellStyle name="Calculation 2 25 2" xfId="4447" xr:uid="{AE5F3AD3-4F7E-49C3-9783-EE0A912989F6}"/>
    <cellStyle name="Calculation 2 25 3" xfId="6053" xr:uid="{646AB4AC-69E5-4EC3-9145-F01188108B47}"/>
    <cellStyle name="Calculation 2 25 4" xfId="23666" xr:uid="{63CA0885-CC7B-4CD7-B2D3-A1AE8282ACF3}"/>
    <cellStyle name="Calculation 2 26" xfId="3253" xr:uid="{CE8AA04F-8235-4BFB-8FD6-312050DC3E9F}"/>
    <cellStyle name="Calculation 2 26 2" xfId="5321" xr:uid="{D2CC9F3F-DBD6-43DA-9E3D-A68A7D154131}"/>
    <cellStyle name="Calculation 2 26 3" xfId="6876" xr:uid="{7ECC0E23-F385-4344-81CB-E7C81598BECB}"/>
    <cellStyle name="Calculation 2 26 4" xfId="7526" xr:uid="{75023A5E-7B1A-4956-B4AE-CA5F3CD8AD0F}"/>
    <cellStyle name="Calculation 2 26 5" xfId="6474" xr:uid="{A83628A2-E906-4AF7-A15F-3FD8B0E4386D}"/>
    <cellStyle name="Calculation 2 26 6" xfId="22148" xr:uid="{5795C131-CDFA-4B1A-B096-8169BD5596D0}"/>
    <cellStyle name="Calculation 2 27" xfId="3739" xr:uid="{745AB3C2-1C88-467C-9239-1C40F8C8CA17}"/>
    <cellStyle name="Calculation 2 27 2" xfId="5787" xr:uid="{D4A3C1DE-3E94-4694-9477-1939632C8686}"/>
    <cellStyle name="Calculation 2 27 3" xfId="7299" xr:uid="{965F7B94-D7CF-4D0C-9115-B3E07AED50DE}"/>
    <cellStyle name="Calculation 2 27 4" xfId="7946" xr:uid="{BABA6F73-B4BD-4F22-AB0C-31E41E95B9BA}"/>
    <cellStyle name="Calculation 2 27 5" xfId="8518" xr:uid="{5189CC80-DCF9-434B-B5D1-CD5291BA373B}"/>
    <cellStyle name="Calculation 2 27 6" xfId="23748" xr:uid="{FD087EDB-11EE-4D0B-BE06-376EB5A2F271}"/>
    <cellStyle name="Calculation 2 28" xfId="3956" xr:uid="{22F08906-F6FC-465C-8AA2-168F7297B74C}"/>
    <cellStyle name="Calculation 2 28 2" xfId="22125" xr:uid="{D7C86D28-43C8-424D-8436-679FCF47C359}"/>
    <cellStyle name="Calculation 2 29" xfId="8753" xr:uid="{111E2740-71F6-4D44-8D1B-C6B5699E0ECC}"/>
    <cellStyle name="Calculation 2 29 2" xfId="20292" xr:uid="{25028630-B2CF-48B0-ACC4-8025F71A3321}"/>
    <cellStyle name="Calculation 2 3" xfId="333" xr:uid="{F06B8143-D16D-4A09-B144-B1C6D7D67853}"/>
    <cellStyle name="Calculation 2 3 10" xfId="13062" xr:uid="{4AE5D6C1-9A5A-4FAB-83F1-08E1D223D683}"/>
    <cellStyle name="Calculation 2 3 2" xfId="497" xr:uid="{147BB918-9A22-4DC4-BF2D-699CC68C8461}"/>
    <cellStyle name="Calculation 2 3 2 2" xfId="748" xr:uid="{57CAB9A0-306E-4294-869E-71E5B820AC60}"/>
    <cellStyle name="Calculation 2 3 2 2 2" xfId="2149" xr:uid="{E7366B40-4BE0-41D1-8AE6-AC79E1C977F8}"/>
    <cellStyle name="Calculation 2 3 2 2 2 2" xfId="4833" xr:uid="{11EB74CA-550D-4560-9643-603B5CCEB687}"/>
    <cellStyle name="Calculation 2 3 2 2 2 3" xfId="6394" xr:uid="{EA0E473E-7D0E-4349-82FE-5E2356AC3783}"/>
    <cellStyle name="Calculation 2 3 2 2 2 4" xfId="2859" xr:uid="{FDF72FAF-F057-486B-8A71-94DAFE66386E}"/>
    <cellStyle name="Calculation 2 3 2 2 3" xfId="3179" xr:uid="{6D9E780E-47CB-4E4A-B618-28813D153F38}"/>
    <cellStyle name="Calculation 2 3 2 2 3 2" xfId="5235" xr:uid="{76212ABD-15F3-4758-A1D0-AB03B23B8FB3}"/>
    <cellStyle name="Calculation 2 3 2 2 3 3" xfId="6794" xr:uid="{0A4F25E4-B297-49B3-A0E1-69434255AE0E}"/>
    <cellStyle name="Calculation 2 3 2 2 4" xfId="3656" xr:uid="{17041F68-4CC6-4CC7-88F0-43FF6B8778DC}"/>
    <cellStyle name="Calculation 2 3 2 2 4 2" xfId="5706" xr:uid="{BB275513-855E-4E27-9C20-AE62009040F1}"/>
    <cellStyle name="Calculation 2 3 2 2 4 3" xfId="7219" xr:uid="{3B79660A-16FE-4743-9C59-F8CBDA47941D}"/>
    <cellStyle name="Calculation 2 3 2 2 4 4" xfId="7866" xr:uid="{1AFB940D-9161-4BA6-809B-62E85140E83D}"/>
    <cellStyle name="Calculation 2 3 2 2 4 5" xfId="8438" xr:uid="{23075133-ACD9-4F88-90B2-3577C6A0136E}"/>
    <cellStyle name="Calculation 2 3 2 2 5" xfId="3884" xr:uid="{D1152800-FD89-48DD-B347-7DD72B3EF79E}"/>
    <cellStyle name="Calculation 2 3 2 2 5 2" xfId="5932" xr:uid="{3B952E8C-9A04-4E0A-9DC0-6CAA00841A93}"/>
    <cellStyle name="Calculation 2 3 2 2 5 3" xfId="7444" xr:uid="{53D6DF91-9431-47B8-9BDB-DD9180E8D3E8}"/>
    <cellStyle name="Calculation 2 3 2 2 5 4" xfId="8091" xr:uid="{E9FA4431-C8A0-4BF2-8BC6-B4C753B6C06E}"/>
    <cellStyle name="Calculation 2 3 2 2 5 5" xfId="8663" xr:uid="{2034EC8F-2BCB-47C9-9A9B-B7D9A46E5530}"/>
    <cellStyle name="Calculation 2 3 2 2 6" xfId="4341" xr:uid="{9CDF3AFB-6E80-4B6E-80D1-5A419679FCA6}"/>
    <cellStyle name="Calculation 2 3 2 2 7" xfId="9138" xr:uid="{8ECAD39F-C8E8-4FA3-80DC-28BBFDE945EF}"/>
    <cellStyle name="Calculation 2 3 2 3" xfId="1912" xr:uid="{20147164-4A3C-4284-AA52-D3B9A5047C1F}"/>
    <cellStyle name="Calculation 2 3 2 3 2" xfId="4596" xr:uid="{395F60E9-A383-4851-9BDC-779557F36647}"/>
    <cellStyle name="Calculation 2 3 2 3 3" xfId="6184" xr:uid="{0A828C0E-3177-4401-8D2A-CAECE70D9260}"/>
    <cellStyle name="Calculation 2 3 2 3 4" xfId="2664" xr:uid="{AAC42F11-ABCF-4C2D-B1F2-6AF24B3E8229}"/>
    <cellStyle name="Calculation 2 3 2 4" xfId="3010" xr:uid="{30681C9C-0FBC-4255-82CB-BB3B81F62525}"/>
    <cellStyle name="Calculation 2 3 2 4 2" xfId="5024" xr:uid="{581EC444-9790-495D-A581-C90433394DA2}"/>
    <cellStyle name="Calculation 2 3 2 4 3" xfId="6584" xr:uid="{223171EA-6826-45A1-B21C-752E32CC53EB}"/>
    <cellStyle name="Calculation 2 3 2 5" xfId="3407" xr:uid="{0CDC91CD-1557-4707-B78F-0CC7FF97AFA3}"/>
    <cellStyle name="Calculation 2 3 2 5 2" xfId="5469" xr:uid="{E318F75A-746B-40D3-8DBA-BB07B382D530}"/>
    <cellStyle name="Calculation 2 3 2 5 3" xfId="7006" xr:uid="{DA05308E-5C28-43D1-901F-4148CE35BF9E}"/>
    <cellStyle name="Calculation 2 3 2 5 4" xfId="7656" xr:uid="{B75CF2DE-C234-419A-B8BF-DCAB134AF786}"/>
    <cellStyle name="Calculation 2 3 2 5 5" xfId="8228" xr:uid="{00581B34-5B3F-41C2-A2CC-F8B28C5BD935}"/>
    <cellStyle name="Calculation 2 3 2 6" xfId="4104" xr:uid="{36133113-51E0-4DAC-9D04-9172F1974B21}"/>
    <cellStyle name="Calculation 2 3 2 7" xfId="8901" xr:uid="{B50CEF54-9421-4792-BE7D-8B04264D4136}"/>
    <cellStyle name="Calculation 2 3 2 8" xfId="37068" xr:uid="{DD789809-0F17-494A-9E3C-00404C858DAD}"/>
    <cellStyle name="Calculation 2 3 3" xfId="607" xr:uid="{AA233ED1-22FD-4EA7-B178-5A287915AFAA}"/>
    <cellStyle name="Calculation 2 3 3 2" xfId="2015" xr:uid="{DE7CF052-BE42-4FF2-8F78-DF6645A9F20A}"/>
    <cellStyle name="Calculation 2 3 3 2 2" xfId="4699" xr:uid="{9E431916-7899-40F1-91BC-9795E45B8198}"/>
    <cellStyle name="Calculation 2 3 3 2 3" xfId="6278" xr:uid="{A289EAB0-3666-4B66-8688-BBAFB13AA547}"/>
    <cellStyle name="Calculation 2 3 3 2 4" xfId="2752" xr:uid="{53CBD751-1FE5-4B92-BA46-67108841AA59}"/>
    <cellStyle name="Calculation 2 3 3 3" xfId="3089" xr:uid="{799BFF3C-0FE8-49C4-9026-111BCFB150C2}"/>
    <cellStyle name="Calculation 2 3 3 3 2" xfId="5118" xr:uid="{112B7593-2FC5-44E6-B0B6-43CF7B809E36}"/>
    <cellStyle name="Calculation 2 3 3 3 3" xfId="6678" xr:uid="{BEA60C02-711A-4945-9DF2-82A7EDB80BFE}"/>
    <cellStyle name="Calculation 2 3 3 4" xfId="3514" xr:uid="{D9CB5F82-B67B-4E1B-8CA0-D2084A4AB215}"/>
    <cellStyle name="Calculation 2 3 3 4 2" xfId="5572" xr:uid="{FDDA6988-BE96-4BF5-8253-D5EF824A14F3}"/>
    <cellStyle name="Calculation 2 3 3 4 3" xfId="7103" xr:uid="{564FC7B3-EBFC-47FA-BDD4-BE39827B345A}"/>
    <cellStyle name="Calculation 2 3 3 4 4" xfId="7750" xr:uid="{AC3E839E-CE4B-4144-84C9-B76BE75F4765}"/>
    <cellStyle name="Calculation 2 3 3 4 5" xfId="8322" xr:uid="{0D25A3FA-CCF1-452F-BE8A-CDEEF5404E43}"/>
    <cellStyle name="Calculation 2 3 3 5" xfId="3795" xr:uid="{76A68DF2-A9C0-478D-991A-9FEEA954C45B}"/>
    <cellStyle name="Calculation 2 3 3 5 2" xfId="5843" xr:uid="{E5350259-5BD5-42A3-AC93-B0804779393A}"/>
    <cellStyle name="Calculation 2 3 3 5 3" xfId="7355" xr:uid="{3A2B7BE3-9AF9-4EAE-A1F5-A777B95DC845}"/>
    <cellStyle name="Calculation 2 3 3 5 4" xfId="8002" xr:uid="{9E72909A-AD89-4060-A87C-37D9196D54AB}"/>
    <cellStyle name="Calculation 2 3 3 5 5" xfId="8574" xr:uid="{B4B3BC37-9130-44AF-A4B9-133FEDF87EA0}"/>
    <cellStyle name="Calculation 2 3 3 6" xfId="4207" xr:uid="{D5D9A4A0-E0EB-4C97-994E-0BB99CB24B6C}"/>
    <cellStyle name="Calculation 2 3 3 7" xfId="9004" xr:uid="{C895C32A-ED04-4143-B323-95F4DD9CE5C0}"/>
    <cellStyle name="Calculation 2 3 3 8" xfId="45572" xr:uid="{41A23F80-0B7C-4436-A903-F4A509B62F8D}"/>
    <cellStyle name="Calculation 2 3 4" xfId="1778" xr:uid="{E782258C-5429-4390-AA1B-C8CAEA946328}"/>
    <cellStyle name="Calculation 2 3 4 2" xfId="4462" xr:uid="{EFDBB6C8-3AAE-4F64-B20D-8B5B8BE6DE53}"/>
    <cellStyle name="Calculation 2 3 4 3" xfId="6068" xr:uid="{CC5BDD00-BF7F-432A-80CB-0117417C3D8B}"/>
    <cellStyle name="Calculation 2 3 4 4" xfId="2557" xr:uid="{B1CD2982-C0BC-4954-B4CF-C3E3B2335C5E}"/>
    <cellStyle name="Calculation 2 3 5" xfId="2528" xr:uid="{DD8C5309-008D-43D8-B585-776979A45857}"/>
    <cellStyle name="Calculation 2 3 5 2" xfId="4433" xr:uid="{430E7A0E-2A85-4BE7-9C8C-941E4B93D59B}"/>
    <cellStyle name="Calculation 2 3 5 3" xfId="6039" xr:uid="{07F56421-62EE-4941-8770-64D1C83A549C}"/>
    <cellStyle name="Calculation 2 3 6" xfId="3267" xr:uid="{91943B01-CCB4-47D5-936B-309CE6155623}"/>
    <cellStyle name="Calculation 2 3 6 2" xfId="5335" xr:uid="{4D18F4ED-8D3D-4D79-AE95-524630516876}"/>
    <cellStyle name="Calculation 2 3 6 3" xfId="6890" xr:uid="{2BC938C2-8442-4552-BB8E-ECEEBC5B6B3F}"/>
    <cellStyle name="Calculation 2 3 6 4" xfId="7540" xr:uid="{A444E3C7-E2D2-4A23-82A4-2BCA92E3E5CF}"/>
    <cellStyle name="Calculation 2 3 6 5" xfId="6001" xr:uid="{F1B738D4-3580-46B7-B6AD-DB7BB140CDC6}"/>
    <cellStyle name="Calculation 2 3 7" xfId="3753" xr:uid="{0EAE7C1B-B56A-414A-969E-663C69DA0C34}"/>
    <cellStyle name="Calculation 2 3 7 2" xfId="5801" xr:uid="{F68D723E-86D1-4E5A-92F5-2D879F51C10A}"/>
    <cellStyle name="Calculation 2 3 7 3" xfId="7313" xr:uid="{AD515F4D-59B0-41D7-A512-D3C735BA6422}"/>
    <cellStyle name="Calculation 2 3 7 4" xfId="7960" xr:uid="{44247EA2-2A1C-40BB-A6C9-3BC14585F08F}"/>
    <cellStyle name="Calculation 2 3 7 5" xfId="8532" xr:uid="{9F35FB67-7CEE-4703-8016-DB1F51FBADD3}"/>
    <cellStyle name="Calculation 2 3 8" xfId="3970" xr:uid="{26509D1D-EA47-4234-8DB7-8E85EC0839F0}"/>
    <cellStyle name="Calculation 2 3 9" xfId="8767" xr:uid="{E26E18BB-4746-46C0-89E5-DFE4C0E946C4}"/>
    <cellStyle name="Calculation 2 30" xfId="20943" xr:uid="{A94C0DC4-4A2E-47CD-A856-C31F6E1CED89}"/>
    <cellStyle name="Calculation 2 31" xfId="24854" xr:uid="{64DB8A4B-508A-44E3-AA8F-9B564DF0F7B2}"/>
    <cellStyle name="Calculation 2 32" xfId="25031" xr:uid="{01C2A941-D130-4309-8622-BFD19A750D56}"/>
    <cellStyle name="Calculation 2 33" xfId="25191" xr:uid="{CB99890D-797E-4C1E-B478-3D91CB638A89}"/>
    <cellStyle name="Calculation 2 34" xfId="25344" xr:uid="{8EFCACE1-F32A-4435-9934-F46F40EF567A}"/>
    <cellStyle name="Calculation 2 35" xfId="25488" xr:uid="{5D6C17C0-9CD6-4A70-A8FD-C81833F0A229}"/>
    <cellStyle name="Calculation 2 36" xfId="22571" xr:uid="{BD18AB99-589E-4EFD-A35F-6D74C26F0EC9}"/>
    <cellStyle name="Calculation 2 36 2" xfId="39090" xr:uid="{647D8DD5-012D-4E8E-A527-3FD4BBF1CCBB}"/>
    <cellStyle name="Calculation 2 37" xfId="23360" xr:uid="{80071C6A-7DEA-4E34-AC4F-EFBF6EDA4341}"/>
    <cellStyle name="Calculation 2 37 2" xfId="39250" xr:uid="{B7504FAF-3B67-492B-A258-8C41FE3BD44F}"/>
    <cellStyle name="Calculation 2 38" xfId="17801" xr:uid="{851F420A-30FC-4B68-9C5A-D83C4CC199CF}"/>
    <cellStyle name="Calculation 2 38 2" xfId="38000" xr:uid="{3AFDC435-F62A-49C5-BCE1-1BCF220B12AA}"/>
    <cellStyle name="Calculation 2 39" xfId="17549" xr:uid="{30B61B01-62D4-476A-B978-7E3C2A03115B}"/>
    <cellStyle name="Calculation 2 39 2" xfId="37950" xr:uid="{EC1A3868-8745-4F47-8C38-EE8C72C00565}"/>
    <cellStyle name="Calculation 2 4" xfId="334" xr:uid="{7BE869A5-3577-4206-B422-8A01CA0F41E1}"/>
    <cellStyle name="Calculation 2 4 10" xfId="14147" xr:uid="{7DBEC7CD-EC7D-4BE5-9595-FB320CBCD98A}"/>
    <cellStyle name="Calculation 2 4 2" xfId="495" xr:uid="{42E67BAC-E161-4A1A-9ED9-F60862A52704}"/>
    <cellStyle name="Calculation 2 4 2 2" xfId="746" xr:uid="{4571DD88-4F37-477B-86FE-E8CB8F16ADB6}"/>
    <cellStyle name="Calculation 2 4 2 2 2" xfId="2147" xr:uid="{28C6A3C9-1D9F-460A-9E25-D07F174ADC28}"/>
    <cellStyle name="Calculation 2 4 2 2 2 2" xfId="4831" xr:uid="{0F567CB6-8BF1-43B0-8D5A-FE44A36CEB69}"/>
    <cellStyle name="Calculation 2 4 2 2 2 3" xfId="6392" xr:uid="{66765DEB-316F-468D-A9EC-7D86AECD4A95}"/>
    <cellStyle name="Calculation 2 4 2 2 2 4" xfId="2857" xr:uid="{48CC286E-1840-47DC-A06C-39DD7E10A189}"/>
    <cellStyle name="Calculation 2 4 2 2 3" xfId="3177" xr:uid="{AEF50BDF-1BC1-4621-9E6A-E538163AC54E}"/>
    <cellStyle name="Calculation 2 4 2 2 3 2" xfId="5233" xr:uid="{0A392C1A-233C-4775-8E5C-03249A602257}"/>
    <cellStyle name="Calculation 2 4 2 2 3 3" xfId="6792" xr:uid="{4D7930E7-8430-4093-BCFF-867EF9DB37D3}"/>
    <cellStyle name="Calculation 2 4 2 2 4" xfId="3654" xr:uid="{6C84589F-530F-4B28-B5CF-158EF1183EBF}"/>
    <cellStyle name="Calculation 2 4 2 2 4 2" xfId="5704" xr:uid="{3F4AC165-3274-459D-BA9B-7791B4B77551}"/>
    <cellStyle name="Calculation 2 4 2 2 4 3" xfId="7217" xr:uid="{26718EB6-475F-4795-864F-CB23AF11810E}"/>
    <cellStyle name="Calculation 2 4 2 2 4 4" xfId="7864" xr:uid="{2254F155-CA86-4F74-AFCB-B0EEBFAB3392}"/>
    <cellStyle name="Calculation 2 4 2 2 4 5" xfId="8436" xr:uid="{8AF43AA3-E7BA-4E94-BBB9-A41F5F71A9D4}"/>
    <cellStyle name="Calculation 2 4 2 2 5" xfId="3882" xr:uid="{67C04E48-0881-4BD2-96EB-1CE8C6C1B481}"/>
    <cellStyle name="Calculation 2 4 2 2 5 2" xfId="5930" xr:uid="{B754412A-326A-4270-9171-FF5DCE9CC5FB}"/>
    <cellStyle name="Calculation 2 4 2 2 5 3" xfId="7442" xr:uid="{7FD37167-D67D-4D67-8E3C-73D8D4A14C62}"/>
    <cellStyle name="Calculation 2 4 2 2 5 4" xfId="8089" xr:uid="{E77074D1-9FCB-4ED7-BF0C-6EE25BF4C159}"/>
    <cellStyle name="Calculation 2 4 2 2 5 5" xfId="8661" xr:uid="{D931BDE0-7299-4D34-874B-56FD04C94D2D}"/>
    <cellStyle name="Calculation 2 4 2 2 6" xfId="4339" xr:uid="{B9A7276F-BCF9-4A84-9328-E5292D2BC879}"/>
    <cellStyle name="Calculation 2 4 2 2 7" xfId="9136" xr:uid="{816423AD-1E0A-438B-A418-92D6B5C431E5}"/>
    <cellStyle name="Calculation 2 4 2 2 8" xfId="37148" xr:uid="{B99DD260-C5B7-40F7-A489-1A606652A288}"/>
    <cellStyle name="Calculation 2 4 2 3" xfId="1910" xr:uid="{3E04603B-51EB-4A34-9328-8D58DA52336F}"/>
    <cellStyle name="Calculation 2 4 2 3 2" xfId="4594" xr:uid="{71EBDF47-D1A6-4735-BA74-390B3BF32DFE}"/>
    <cellStyle name="Calculation 2 4 2 3 3" xfId="6182" xr:uid="{08D6E835-F172-41AB-BEE6-89B305985FF5}"/>
    <cellStyle name="Calculation 2 4 2 3 4" xfId="2662" xr:uid="{07786973-BB8F-48FA-ADE3-08718DF417B1}"/>
    <cellStyle name="Calculation 2 4 2 4" xfId="3008" xr:uid="{6AA163E7-3119-448B-800D-082977FBEC96}"/>
    <cellStyle name="Calculation 2 4 2 4 2" xfId="5022" xr:uid="{9640E334-1E40-4308-9A88-61D12F7E8284}"/>
    <cellStyle name="Calculation 2 4 2 4 3" xfId="6582" xr:uid="{29B0BDDF-B139-43E7-B83E-4C322ED7869F}"/>
    <cellStyle name="Calculation 2 4 2 5" xfId="3405" xr:uid="{D560846A-7D65-4001-AABB-7D2386C848DE}"/>
    <cellStyle name="Calculation 2 4 2 5 2" xfId="5467" xr:uid="{A750B3F3-3069-4329-B821-BD36845E42ED}"/>
    <cellStyle name="Calculation 2 4 2 5 3" xfId="7004" xr:uid="{3F6EF3E9-64AD-4B61-B2AB-8D33FEF5EB00}"/>
    <cellStyle name="Calculation 2 4 2 5 4" xfId="7654" xr:uid="{4603F2CA-A50F-4A2B-88A6-CCCCF85A1D2B}"/>
    <cellStyle name="Calculation 2 4 2 5 5" xfId="8226" xr:uid="{F4450366-7415-4A56-9215-0C7715F757DF}"/>
    <cellStyle name="Calculation 2 4 2 6" xfId="4102" xr:uid="{8D137078-025B-424A-8ACE-0B5CE7DBF102}"/>
    <cellStyle name="Calculation 2 4 2 7" xfId="8899" xr:uid="{59585B36-1E49-4297-AC6C-51C8059645C9}"/>
    <cellStyle name="Calculation 2 4 2 8" xfId="14228" xr:uid="{B157C418-178B-42DB-ADCE-C0B8E0F0BBA3}"/>
    <cellStyle name="Calculation 2 4 3" xfId="608" xr:uid="{C4706EFB-5B7A-4E6D-9839-4288686ED8F9}"/>
    <cellStyle name="Calculation 2 4 3 2" xfId="2016" xr:uid="{2E077B37-2A40-4E85-B011-D1924BAF298C}"/>
    <cellStyle name="Calculation 2 4 3 2 2" xfId="4700" xr:uid="{BE030B3E-469D-46E9-BF8F-FC81B2DB383F}"/>
    <cellStyle name="Calculation 2 4 3 2 3" xfId="6279" xr:uid="{A5A5BFAB-63F9-47D8-8087-FD7FAE7C8405}"/>
    <cellStyle name="Calculation 2 4 3 2 4" xfId="2753" xr:uid="{A6041AF7-A3EA-4700-AA84-D57D7B9FBC64}"/>
    <cellStyle name="Calculation 2 4 3 3" xfId="3090" xr:uid="{2758424B-D9CD-492D-BB5B-780F43B5F4AB}"/>
    <cellStyle name="Calculation 2 4 3 3 2" xfId="5119" xr:uid="{7F4E9190-F6B3-411F-8700-AD3046C6E4E4}"/>
    <cellStyle name="Calculation 2 4 3 3 3" xfId="6679" xr:uid="{91BB6E4A-0047-46E7-B61F-6D2B44F1E0AE}"/>
    <cellStyle name="Calculation 2 4 3 4" xfId="3515" xr:uid="{43C39C37-1847-4965-B097-87FDDA789CC0}"/>
    <cellStyle name="Calculation 2 4 3 4 2" xfId="5573" xr:uid="{269BFE4C-252E-4237-968F-B5C2C37C3006}"/>
    <cellStyle name="Calculation 2 4 3 4 3" xfId="7104" xr:uid="{E5FE49B4-39CD-405E-98E9-A61EE0C76855}"/>
    <cellStyle name="Calculation 2 4 3 4 4" xfId="7751" xr:uid="{BE69EC9A-480D-4465-AC22-573205D0EB02}"/>
    <cellStyle name="Calculation 2 4 3 4 5" xfId="8323" xr:uid="{163A289F-E3C1-46C7-B746-5C5E168FA144}"/>
    <cellStyle name="Calculation 2 4 3 5" xfId="3796" xr:uid="{5509FED7-A820-4917-AB65-D4C2584680DB}"/>
    <cellStyle name="Calculation 2 4 3 5 2" xfId="5844" xr:uid="{9BBCC779-AEEC-4823-8D39-AFB5F2F100D0}"/>
    <cellStyle name="Calculation 2 4 3 5 3" xfId="7356" xr:uid="{FDD63582-72E5-4C2D-BFB5-08EAFF00FA5C}"/>
    <cellStyle name="Calculation 2 4 3 5 4" xfId="8003" xr:uid="{7EBF356D-F74E-4039-B0DD-0F7CC49D9E51}"/>
    <cellStyle name="Calculation 2 4 3 5 5" xfId="8575" xr:uid="{9B38EED1-9C72-487E-BD79-AA035C3522E7}"/>
    <cellStyle name="Calculation 2 4 3 6" xfId="4208" xr:uid="{576C354C-70B5-4BAE-9208-D1E85DD8FC3C}"/>
    <cellStyle name="Calculation 2 4 3 7" xfId="9005" xr:uid="{A8B75366-E181-4516-994F-57A4D44702A4}"/>
    <cellStyle name="Calculation 2 4 4" xfId="1779" xr:uid="{12A8D2E4-A9D9-4892-B1A2-D778FB135110}"/>
    <cellStyle name="Calculation 2 4 4 2" xfId="4463" xr:uid="{4EFDA472-5C2D-49CD-AAFA-7F4A5B02A1E1}"/>
    <cellStyle name="Calculation 2 4 4 3" xfId="6069" xr:uid="{8D35AE0F-A35B-4417-BEA8-A40740FE0CF6}"/>
    <cellStyle name="Calculation 2 4 4 4" xfId="2558" xr:uid="{4BCEDFBF-9FC7-469B-ABEE-D5586379D2DA}"/>
    <cellStyle name="Calculation 2 4 5" xfId="2527" xr:uid="{8DAA3346-91E2-4372-911F-E3D1232F9206}"/>
    <cellStyle name="Calculation 2 4 5 2" xfId="4432" xr:uid="{11FB64B7-D9FD-4EFE-AE6F-A97AAFA7487E}"/>
    <cellStyle name="Calculation 2 4 5 3" xfId="6038" xr:uid="{70ADE389-919B-48C5-B619-DBB3E9B7E6A3}"/>
    <cellStyle name="Calculation 2 4 6" xfId="3268" xr:uid="{6D98578C-F6D2-430C-B1D5-EC973CD9D771}"/>
    <cellStyle name="Calculation 2 4 6 2" xfId="5336" xr:uid="{06957A8A-BCA0-44EB-88F8-F9AAA0E49422}"/>
    <cellStyle name="Calculation 2 4 6 3" xfId="6891" xr:uid="{01B25ABB-4173-44B1-8238-887A6280894D}"/>
    <cellStyle name="Calculation 2 4 6 4" xfId="7541" xr:uid="{11CEF5D8-6785-4CC3-BEF7-94D0BC368893}"/>
    <cellStyle name="Calculation 2 4 6 5" xfId="6874" xr:uid="{DFC24C76-FD34-49D8-906C-B094995B04B7}"/>
    <cellStyle name="Calculation 2 4 7" xfId="3754" xr:uid="{E241AF6B-DBD5-4B16-AB10-53BE3918D2DF}"/>
    <cellStyle name="Calculation 2 4 7 2" xfId="5802" xr:uid="{CF327D47-4DD1-4F27-A006-D45FDF9D9207}"/>
    <cellStyle name="Calculation 2 4 7 3" xfId="7314" xr:uid="{5D2EE0DA-294B-44A1-8A4F-895D06B840E8}"/>
    <cellStyle name="Calculation 2 4 7 4" xfId="7961" xr:uid="{4C88DCD8-96DB-4436-963B-6B7CB76601A5}"/>
    <cellStyle name="Calculation 2 4 7 5" xfId="8533" xr:uid="{FF49D59F-11C6-45C7-B530-DE05C59C345C}"/>
    <cellStyle name="Calculation 2 4 8" xfId="3971" xr:uid="{E34B911B-A17A-4684-BAD3-8320003B8ECB}"/>
    <cellStyle name="Calculation 2 4 9" xfId="8768" xr:uid="{12309B64-EA74-47FE-B6E3-0FCF4102CCD2}"/>
    <cellStyle name="Calculation 2 40" xfId="17386" xr:uid="{3793C59B-6793-4F8C-9064-CE7BEB9E336B}"/>
    <cellStyle name="Calculation 2 40 2" xfId="37916" xr:uid="{4513FBE8-22A1-4590-9521-817F33494931}"/>
    <cellStyle name="Calculation 2 41" xfId="22614" xr:uid="{C667C27F-19D7-488A-AAA6-15E5333FAFF0}"/>
    <cellStyle name="Calculation 2 41 2" xfId="39099" xr:uid="{419582B8-E3D6-49FE-9E6A-029C6F10FFD8}"/>
    <cellStyle name="Calculation 2 42" xfId="23429" xr:uid="{EA927C6A-8F8B-450E-9D3C-688110AC70A6}"/>
    <cellStyle name="Calculation 2 42 2" xfId="39262" xr:uid="{B43C809E-B4E7-4D9A-9BAD-B35683F9531F}"/>
    <cellStyle name="Calculation 2 43" xfId="16761" xr:uid="{4E924727-381F-4C4C-904F-B6FA17F7E10C}"/>
    <cellStyle name="Calculation 2 43 2" xfId="37795" xr:uid="{6EC8049E-854F-44F7-86A4-34ECDA85DC13}"/>
    <cellStyle name="Calculation 2 44" xfId="18219" xr:uid="{8B51C9CC-AFBE-45A2-8F6A-0912AB847B63}"/>
    <cellStyle name="Calculation 2 44 2" xfId="38098" xr:uid="{D47C8442-2382-4143-AFD3-A843710AE729}"/>
    <cellStyle name="Calculation 2 45" xfId="26243" xr:uid="{3E69DD65-57EE-473B-85ED-147796B43388}"/>
    <cellStyle name="Calculation 2 45 2" xfId="39903" xr:uid="{497B85DD-FB81-4F45-8412-ACA53B54A8E7}"/>
    <cellStyle name="Calculation 2 46" xfId="26330" xr:uid="{7E8916D8-9A9E-4308-80EA-546C61608944}"/>
    <cellStyle name="Calculation 2 46 2" xfId="39921" xr:uid="{C0E041E9-2F4E-43D8-AE65-5C89FD7C34BA}"/>
    <cellStyle name="Calculation 2 47" xfId="26409" xr:uid="{63FEF9D9-B8F4-4A3B-8F6C-5DDAD8B78485}"/>
    <cellStyle name="Calculation 2 47 2" xfId="39938" xr:uid="{208BD0D8-10D9-4B0C-847B-29623B59D862}"/>
    <cellStyle name="Calculation 2 48" xfId="26483" xr:uid="{90961A30-81E7-4F36-9ECC-828C62A09AC8}"/>
    <cellStyle name="Calculation 2 48 2" xfId="39954" xr:uid="{BDFDFDB5-BE21-4B75-B94D-416DAE7DA244}"/>
    <cellStyle name="Calculation 2 49" xfId="15625" xr:uid="{8EA68DC7-E83A-4A86-9999-C608962C7E2A}"/>
    <cellStyle name="Calculation 2 5" xfId="335" xr:uid="{83DCE657-F840-42A6-80B7-8C9BC6B9813F}"/>
    <cellStyle name="Calculation 2 5 10" xfId="14351" xr:uid="{F5878748-FF62-4A13-BF12-350F1ED48715}"/>
    <cellStyle name="Calculation 2 5 2" xfId="485" xr:uid="{CB0E5442-67CB-435A-BCC1-BD3228861695}"/>
    <cellStyle name="Calculation 2 5 2 2" xfId="736" xr:uid="{B54EA8F3-4C40-47AF-A2B8-5036E0BDE163}"/>
    <cellStyle name="Calculation 2 5 2 2 2" xfId="2137" xr:uid="{4DBCE406-54D1-4664-82AE-65A644670818}"/>
    <cellStyle name="Calculation 2 5 2 2 2 2" xfId="4821" xr:uid="{473CE0E4-158A-4143-9E54-FFBAE4443877}"/>
    <cellStyle name="Calculation 2 5 2 2 2 3" xfId="6382" xr:uid="{E43761AC-4102-42C7-B352-0CA33A90F402}"/>
    <cellStyle name="Calculation 2 5 2 2 2 4" xfId="2850" xr:uid="{0A89BFD4-FE1A-458A-8A68-1384B5695122}"/>
    <cellStyle name="Calculation 2 5 2 2 3" xfId="3170" xr:uid="{04B11C42-8CFE-499B-A57C-A2E466AD4087}"/>
    <cellStyle name="Calculation 2 5 2 2 3 2" xfId="5223" xr:uid="{9EA5CF62-E768-4345-B497-CFB44EE12093}"/>
    <cellStyle name="Calculation 2 5 2 2 3 3" xfId="6782" xr:uid="{D2D3DC29-D6D8-4EBB-8EA4-2C68D7EBB8FE}"/>
    <cellStyle name="Calculation 2 5 2 2 4" xfId="3644" xr:uid="{92A2ACE1-D0B0-4943-A815-CFE22068BB43}"/>
    <cellStyle name="Calculation 2 5 2 2 4 2" xfId="5694" xr:uid="{A92FDF04-A361-4EFA-A739-F407BF14EDEB}"/>
    <cellStyle name="Calculation 2 5 2 2 4 3" xfId="7207" xr:uid="{F1E5C3DB-0D7E-4B9D-8F21-EFD6D8B95B2C}"/>
    <cellStyle name="Calculation 2 5 2 2 4 4" xfId="7854" xr:uid="{B65CC351-5393-42D6-8893-5321A804D2AF}"/>
    <cellStyle name="Calculation 2 5 2 2 4 5" xfId="8426" xr:uid="{6C80CECF-DFE7-4150-997B-D92D617E2F83}"/>
    <cellStyle name="Calculation 2 5 2 2 5" xfId="3875" xr:uid="{42E10834-DD9F-4342-AA68-7B041AA87B77}"/>
    <cellStyle name="Calculation 2 5 2 2 5 2" xfId="5923" xr:uid="{0ED6282F-33B7-4B34-B186-0B5A680BF8AB}"/>
    <cellStyle name="Calculation 2 5 2 2 5 3" xfId="7435" xr:uid="{16268CE5-53CF-40FD-83E5-85608F7C7295}"/>
    <cellStyle name="Calculation 2 5 2 2 5 4" xfId="8082" xr:uid="{672E1FD9-28A6-4CD2-AEE7-0A7F15DAD3A3}"/>
    <cellStyle name="Calculation 2 5 2 2 5 5" xfId="8654" xr:uid="{8403DC83-F8F1-4137-8AD4-E4A6F6794F25}"/>
    <cellStyle name="Calculation 2 5 2 2 6" xfId="4329" xr:uid="{E3281C86-13F2-4F26-9F95-A093E8B508AE}"/>
    <cellStyle name="Calculation 2 5 2 2 7" xfId="9126" xr:uid="{CAFC045F-8409-4FB0-9541-2113BD102D71}"/>
    <cellStyle name="Calculation 2 5 2 3" xfId="1900" xr:uid="{EB45791F-ED95-4EC0-932A-4BE594FBA318}"/>
    <cellStyle name="Calculation 2 5 2 3 2" xfId="4584" xr:uid="{5694BA77-83F2-495A-919E-069680036279}"/>
    <cellStyle name="Calculation 2 5 2 3 3" xfId="6172" xr:uid="{92D9D4F1-AF93-4D60-9DBD-94BF5318A348}"/>
    <cellStyle name="Calculation 2 5 2 3 4" xfId="2655" xr:uid="{BAC5AAA0-DA4A-47AA-9D60-AC68A41E3202}"/>
    <cellStyle name="Calculation 2 5 2 4" xfId="3001" xr:uid="{34FE19CC-8833-4BBC-9014-98AF43079349}"/>
    <cellStyle name="Calculation 2 5 2 4 2" xfId="5012" xr:uid="{E026C797-FAE9-4C54-BCC6-965B12E2799E}"/>
    <cellStyle name="Calculation 2 5 2 4 3" xfId="6572" xr:uid="{D48200FC-E34E-488F-BF6D-44C67BB8E902}"/>
    <cellStyle name="Calculation 2 5 2 5" xfId="3395" xr:uid="{08E26767-44FB-46BF-B10D-87BC1B2811C0}"/>
    <cellStyle name="Calculation 2 5 2 5 2" xfId="5457" xr:uid="{701CC51B-C18B-4C25-BD8F-AA188EB4AEE2}"/>
    <cellStyle name="Calculation 2 5 2 5 3" xfId="6994" xr:uid="{872D5954-7157-45EA-874B-C64BB037DB40}"/>
    <cellStyle name="Calculation 2 5 2 5 4" xfId="7644" xr:uid="{A6435A43-FB80-430D-8D30-CE814D8079C9}"/>
    <cellStyle name="Calculation 2 5 2 5 5" xfId="8216" xr:uid="{9257C291-1CF1-4135-B772-6F5CE61B7B1C}"/>
    <cellStyle name="Calculation 2 5 2 6" xfId="4092" xr:uid="{97ADB58A-F8D2-45A8-9E1E-F0D164F4602F}"/>
    <cellStyle name="Calculation 2 5 2 7" xfId="8889" xr:uid="{6B100EBB-B494-4F90-8A0D-829D753BDB1C}"/>
    <cellStyle name="Calculation 2 5 3" xfId="609" xr:uid="{90C79968-E29D-4F2B-A9F8-E3F12AA3B549}"/>
    <cellStyle name="Calculation 2 5 3 2" xfId="2017" xr:uid="{D2A4D910-0B4F-4162-96E2-44A7ED5640B9}"/>
    <cellStyle name="Calculation 2 5 3 2 2" xfId="4701" xr:uid="{4C8A0249-48D5-4FF1-B81E-5D3E5A4EC8FD}"/>
    <cellStyle name="Calculation 2 5 3 2 3" xfId="6280" xr:uid="{8FEC9C55-EAE9-40EB-AADF-DE9A29967BD9}"/>
    <cellStyle name="Calculation 2 5 3 2 4" xfId="2754" xr:uid="{7FE6A6A1-2941-4C4A-8B12-78D3BB1A1492}"/>
    <cellStyle name="Calculation 2 5 3 3" xfId="3091" xr:uid="{9B5EF088-A131-4F68-891F-BDB77B136575}"/>
    <cellStyle name="Calculation 2 5 3 3 2" xfId="5120" xr:uid="{B438176B-3465-49CF-B5A0-9F237C2095BD}"/>
    <cellStyle name="Calculation 2 5 3 3 3" xfId="6680" xr:uid="{B02E557F-27A9-4FE6-B1C5-DFC263520C48}"/>
    <cellStyle name="Calculation 2 5 3 4" xfId="3516" xr:uid="{48363CFD-989F-45E2-9197-DB54D10BA0D0}"/>
    <cellStyle name="Calculation 2 5 3 4 2" xfId="5574" xr:uid="{4D05C5F9-28C1-46AB-8E86-33790B307FD0}"/>
    <cellStyle name="Calculation 2 5 3 4 3" xfId="7105" xr:uid="{D5BFABAE-2DB6-422B-A1EA-781E93C12540}"/>
    <cellStyle name="Calculation 2 5 3 4 4" xfId="7752" xr:uid="{281E9488-8F0A-422F-9944-37338B67B361}"/>
    <cellStyle name="Calculation 2 5 3 4 5" xfId="8324" xr:uid="{CF5EEC2D-722A-4B15-A5BD-784FABF88BA1}"/>
    <cellStyle name="Calculation 2 5 3 5" xfId="3797" xr:uid="{697CC182-15F2-4E48-9C34-8E7F4F076D11}"/>
    <cellStyle name="Calculation 2 5 3 5 2" xfId="5845" xr:uid="{8D8DFCA6-705D-494D-92E4-F3BB822F0C3F}"/>
    <cellStyle name="Calculation 2 5 3 5 3" xfId="7357" xr:uid="{CC19A4E4-D50B-4D95-88DB-65E98CD3059C}"/>
    <cellStyle name="Calculation 2 5 3 5 4" xfId="8004" xr:uid="{09949D1E-29F5-4D25-B179-A4F77A22D4C9}"/>
    <cellStyle name="Calculation 2 5 3 5 5" xfId="8576" xr:uid="{F2295949-B103-418A-8E4C-236FD5EC75CA}"/>
    <cellStyle name="Calculation 2 5 3 6" xfId="4209" xr:uid="{6249639B-F31C-4A4F-A00B-06773E135383}"/>
    <cellStyle name="Calculation 2 5 3 7" xfId="9006" xr:uid="{FF6F8067-B244-4C30-9B3A-5DF814BB2F7F}"/>
    <cellStyle name="Calculation 2 5 4" xfId="1780" xr:uid="{BE95EF46-1174-4CD7-8352-9BEF49C7A894}"/>
    <cellStyle name="Calculation 2 5 4 2" xfId="4464" xr:uid="{0CFF952E-E956-4073-8757-B156BD047263}"/>
    <cellStyle name="Calculation 2 5 4 3" xfId="6070" xr:uid="{BB3D4365-D850-4A4E-8338-49637A23F8D6}"/>
    <cellStyle name="Calculation 2 5 4 4" xfId="2559" xr:uid="{B18394D9-474E-483C-AC47-3F0962CAA67A}"/>
    <cellStyle name="Calculation 2 5 5" xfId="2526" xr:uid="{50616C8E-25EB-4163-A52A-D210D2C24CBE}"/>
    <cellStyle name="Calculation 2 5 5 2" xfId="4431" xr:uid="{86A89AE9-DB3C-4D7E-90E8-3062927EBD51}"/>
    <cellStyle name="Calculation 2 5 5 3" xfId="6037" xr:uid="{2045105A-537F-4A1F-907F-D5584E9E5E2F}"/>
    <cellStyle name="Calculation 2 5 6" xfId="3269" xr:uid="{2FCAE823-0CEB-429D-A950-28105DD82DE5}"/>
    <cellStyle name="Calculation 2 5 6 2" xfId="5337" xr:uid="{FA48ED9C-A656-4806-A00D-10E256A0D583}"/>
    <cellStyle name="Calculation 2 5 6 3" xfId="6892" xr:uid="{51BEF44F-0A1E-4EBF-821C-10C186F87EBC}"/>
    <cellStyle name="Calculation 2 5 6 4" xfId="7542" xr:uid="{AD227BC0-C9EA-4D03-B51D-A8A5870AE5F9}"/>
    <cellStyle name="Calculation 2 5 6 5" xfId="6015" xr:uid="{0454D468-BB6E-4523-9268-9C4FD144AB4E}"/>
    <cellStyle name="Calculation 2 5 7" xfId="3755" xr:uid="{FA807F73-F365-4DA0-BE1E-66C8A2BD5C78}"/>
    <cellStyle name="Calculation 2 5 7 2" xfId="5803" xr:uid="{EC56A566-4C9D-4EEE-B219-8706159767D6}"/>
    <cellStyle name="Calculation 2 5 7 3" xfId="7315" xr:uid="{2ED987D6-A1F1-415B-A619-9547A4891DB8}"/>
    <cellStyle name="Calculation 2 5 7 4" xfId="7962" xr:uid="{F3089277-49ED-4DEA-8DE8-7F6D631A903B}"/>
    <cellStyle name="Calculation 2 5 7 5" xfId="8534" xr:uid="{B8207294-78B0-4F88-9ED8-E34661D2ADB7}"/>
    <cellStyle name="Calculation 2 5 8" xfId="3972" xr:uid="{9D23600E-9069-40DC-A74A-3B3405B6AB92}"/>
    <cellStyle name="Calculation 2 5 9" xfId="8769" xr:uid="{995FA3A0-4968-43ED-B0D4-562A09C72A6D}"/>
    <cellStyle name="Calculation 2 50" xfId="15069" xr:uid="{DBA96688-C369-4598-8960-4DDE13DEEB60}"/>
    <cellStyle name="Calculation 2 51" xfId="30521" xr:uid="{68328370-1A90-4AEA-91AC-B7C6714AFDF2}"/>
    <cellStyle name="Calculation 2 52" xfId="15271" xr:uid="{E6C47C24-36CA-4B49-AAF3-EA064F93EB53}"/>
    <cellStyle name="Calculation 2 53" xfId="16037" xr:uid="{DAF5DFD6-B6DB-41B7-A18E-E21B1C11BA88}"/>
    <cellStyle name="Calculation 2 54" xfId="30301" xr:uid="{A14BD9DF-20E0-48D2-BC7A-2BB9D5139BAF}"/>
    <cellStyle name="Calculation 2 55" xfId="28149" xr:uid="{1FD38DAB-0226-430C-BD9A-9D48153A488E}"/>
    <cellStyle name="Calculation 2 55 2" xfId="32831" xr:uid="{A3C8CFF3-51BD-4086-850C-378FDC1D5EEE}"/>
    <cellStyle name="Calculation 2 55 2 2" xfId="41388" xr:uid="{9582D731-5C34-4A29-9E4A-0D4A3D6D131B}"/>
    <cellStyle name="Calculation 2 55 3" xfId="36119" xr:uid="{F9869641-BFF2-4AFC-8766-EC88CA54750F}"/>
    <cellStyle name="Calculation 2 55 3 2" xfId="42119" xr:uid="{2B2CA504-E733-4AF6-9C7D-C6E3D7111FEA}"/>
    <cellStyle name="Calculation 2 55 4" xfId="32384" xr:uid="{90B017AC-B8A0-4518-9C88-504F7F5E69C7}"/>
    <cellStyle name="Calculation 2 55 4 2" xfId="41289" xr:uid="{056FA178-8F23-4043-B59A-B3D65B176DC1}"/>
    <cellStyle name="Calculation 2 55 5" xfId="15799" xr:uid="{660BACDA-8E59-4DBE-A9DD-1F4125905163}"/>
    <cellStyle name="Calculation 2 55 5 2" xfId="37557" xr:uid="{169DEA41-DA04-4BB1-A538-003775C67ECC}"/>
    <cellStyle name="Calculation 2 55 6" xfId="32124" xr:uid="{843DC0B0-18B8-4CF8-B5C1-49ABC3F1A8DD}"/>
    <cellStyle name="Calculation 2 55 6 2" xfId="41245" xr:uid="{3C2321A4-5789-4D15-BC6F-F95E8A01F574}"/>
    <cellStyle name="Calculation 2 55 7" xfId="36392" xr:uid="{9EE38008-B436-4020-BB78-3A4BE40AD665}"/>
    <cellStyle name="Calculation 2 55 7 2" xfId="42185" xr:uid="{B3E362E6-9117-4287-A172-8FA2BC5DE1F6}"/>
    <cellStyle name="Calculation 2 55 8" xfId="14716" xr:uid="{584DA629-1E94-4616-BA0C-D7522DE0063E}"/>
    <cellStyle name="Calculation 2 55 8 2" xfId="37288" xr:uid="{AC2F64AC-6ABB-4E77-963D-572C11CA22D4}"/>
    <cellStyle name="Calculation 2 55 9" xfId="32260" xr:uid="{C42ED863-AE11-4378-99EC-9F5FBDC62AE3}"/>
    <cellStyle name="Calculation 2 55 9 2" xfId="41268" xr:uid="{090A8614-BFE6-4AFD-983E-1A591E3D6BC6}"/>
    <cellStyle name="Calculation 2 56" xfId="35595" xr:uid="{517D7E7A-C84F-4704-8C2B-E12AD21A21EB}"/>
    <cellStyle name="Calculation 2 56 2" xfId="42020" xr:uid="{1F4F34D0-65F9-4B69-B661-C502122E4160}"/>
    <cellStyle name="Calculation 2 57" xfId="33065" xr:uid="{A8B9DE0A-1F90-4973-886E-B9A0092D6ADE}"/>
    <cellStyle name="Calculation 2 57 2" xfId="41438" xr:uid="{B14A9C9B-B7F7-4653-8BBC-DB85FC46D4BB}"/>
    <cellStyle name="Calculation 2 58" xfId="32885" xr:uid="{5D2A38B2-DB85-487E-BAC2-6B4CD541F7E5}"/>
    <cellStyle name="Calculation 2 58 2" xfId="41401" xr:uid="{E5A78DD3-D123-45F9-8C39-9AC1723521A7}"/>
    <cellStyle name="Calculation 2 59" xfId="34054" xr:uid="{29D4F7FC-FD71-49F7-A1D8-22696F9E330A}"/>
    <cellStyle name="Calculation 2 59 2" xfId="41681" xr:uid="{F5C1ACDA-B056-4A7E-AABA-5353A76957DA}"/>
    <cellStyle name="Calculation 2 6" xfId="336" xr:uid="{69E9F051-42D8-41B2-B0BC-AD7E197067BB}"/>
    <cellStyle name="Calculation 2 6 10" xfId="14477" xr:uid="{B9B5F2C9-61A3-4AD1-B5C9-133733067D7E}"/>
    <cellStyle name="Calculation 2 6 2" xfId="498" xr:uid="{1EDD395C-0F04-4D4E-BDBF-DFE58826FF50}"/>
    <cellStyle name="Calculation 2 6 2 2" xfId="749" xr:uid="{8E6F36EC-2FE9-4531-9C8A-1B9E4E2FE4A2}"/>
    <cellStyle name="Calculation 2 6 2 2 2" xfId="2150" xr:uid="{A9C4B366-E042-42C2-96D1-4B0B0A54CA66}"/>
    <cellStyle name="Calculation 2 6 2 2 2 2" xfId="4834" xr:uid="{5CD08B43-3859-4962-9411-435B38574B38}"/>
    <cellStyle name="Calculation 2 6 2 2 2 3" xfId="6395" xr:uid="{CC166A5F-B23E-41B3-9ED4-E100BD9A2B54}"/>
    <cellStyle name="Calculation 2 6 2 2 2 4" xfId="2860" xr:uid="{97C2F7F6-BB5B-4B1A-8113-3437461368F9}"/>
    <cellStyle name="Calculation 2 6 2 2 3" xfId="3180" xr:uid="{F241CCF6-867A-4335-B83F-2C238358F85D}"/>
    <cellStyle name="Calculation 2 6 2 2 3 2" xfId="5236" xr:uid="{19F43ADF-313E-417F-B26B-78DE19DE1162}"/>
    <cellStyle name="Calculation 2 6 2 2 3 3" xfId="6795" xr:uid="{5912BB54-4DA6-4E68-9F41-37E3CAB410F2}"/>
    <cellStyle name="Calculation 2 6 2 2 4" xfId="3657" xr:uid="{3296C60C-4237-48FF-984D-39012C15FA78}"/>
    <cellStyle name="Calculation 2 6 2 2 4 2" xfId="5707" xr:uid="{DE47DE78-9E64-4B0C-936B-793278445255}"/>
    <cellStyle name="Calculation 2 6 2 2 4 3" xfId="7220" xr:uid="{F465D832-6164-42AD-A5B9-DC540F3D20A0}"/>
    <cellStyle name="Calculation 2 6 2 2 4 4" xfId="7867" xr:uid="{A9E9C561-25F3-4456-AC6F-F0091A9315BF}"/>
    <cellStyle name="Calculation 2 6 2 2 4 5" xfId="8439" xr:uid="{B77D51F3-A539-4A58-9DBD-E2DFE3478B56}"/>
    <cellStyle name="Calculation 2 6 2 2 5" xfId="3885" xr:uid="{081486F7-7C2C-47F2-B62E-B446890BBF68}"/>
    <cellStyle name="Calculation 2 6 2 2 5 2" xfId="5933" xr:uid="{DEB76B46-3E60-4579-A349-A5869AA82E0B}"/>
    <cellStyle name="Calculation 2 6 2 2 5 3" xfId="7445" xr:uid="{0CAEAEE7-D831-464F-A190-9BE623ADDA81}"/>
    <cellStyle name="Calculation 2 6 2 2 5 4" xfId="8092" xr:uid="{0800A119-7F8C-4DD5-BEA7-103C9266992E}"/>
    <cellStyle name="Calculation 2 6 2 2 5 5" xfId="8664" xr:uid="{6A81398E-7F38-4D23-A621-36942BC46CD9}"/>
    <cellStyle name="Calculation 2 6 2 2 6" xfId="4342" xr:uid="{D18C7DB9-9FF1-4035-AD57-1FA73DB04949}"/>
    <cellStyle name="Calculation 2 6 2 2 7" xfId="9139" xr:uid="{DEA4BFE1-76CC-4665-979B-366157962469}"/>
    <cellStyle name="Calculation 2 6 2 3" xfId="1913" xr:uid="{471D86C9-8A7F-4A2A-B7FC-DDB5395CB33A}"/>
    <cellStyle name="Calculation 2 6 2 3 2" xfId="4597" xr:uid="{9AD19334-4F1B-4A7D-950A-24142540B447}"/>
    <cellStyle name="Calculation 2 6 2 3 3" xfId="6185" xr:uid="{25EB3B7B-EBD3-462B-855B-FFB2826AAB22}"/>
    <cellStyle name="Calculation 2 6 2 3 4" xfId="2665" xr:uid="{E9622A29-1601-4F53-866E-6F19297A28E4}"/>
    <cellStyle name="Calculation 2 6 2 4" xfId="3011" xr:uid="{25CD3DDA-63A9-4287-9E14-5C2D5AE8D692}"/>
    <cellStyle name="Calculation 2 6 2 4 2" xfId="5025" xr:uid="{0B73FA1A-64C3-4D39-998B-0138FA641F0E}"/>
    <cellStyle name="Calculation 2 6 2 4 3" xfId="6585" xr:uid="{B70CC80C-FB30-41BB-AB3D-4E6699CDDDF1}"/>
    <cellStyle name="Calculation 2 6 2 5" xfId="3408" xr:uid="{53775240-B008-4922-8CAD-ABBC89AB77F1}"/>
    <cellStyle name="Calculation 2 6 2 5 2" xfId="5470" xr:uid="{33509975-8A2F-4EC7-8661-AD303A7B27EB}"/>
    <cellStyle name="Calculation 2 6 2 5 3" xfId="7007" xr:uid="{6F076B9E-017F-43C7-AAC8-EC0890C0F977}"/>
    <cellStyle name="Calculation 2 6 2 5 4" xfId="7657" xr:uid="{CF2725C0-2CCE-4657-AE53-E50D7AE06386}"/>
    <cellStyle name="Calculation 2 6 2 5 5" xfId="8229" xr:uid="{E81140D7-15E9-432B-90D6-432D79AA4473}"/>
    <cellStyle name="Calculation 2 6 2 6" xfId="4105" xr:uid="{671BDE4F-248B-4A28-B0D5-85F59B7F6A77}"/>
    <cellStyle name="Calculation 2 6 2 7" xfId="8902" xr:uid="{0A6257A8-A197-4009-9E75-EA11537CC150}"/>
    <cellStyle name="Calculation 2 6 3" xfId="610" xr:uid="{68FFD94F-B527-469B-BA47-C68B9D06DB07}"/>
    <cellStyle name="Calculation 2 6 3 2" xfId="2018" xr:uid="{1637E31B-085F-423A-9B51-D07C9944A571}"/>
    <cellStyle name="Calculation 2 6 3 2 2" xfId="4702" xr:uid="{F0622083-E24A-4122-A747-44285E6850C5}"/>
    <cellStyle name="Calculation 2 6 3 2 3" xfId="6281" xr:uid="{CF0B135F-2BF8-471D-968F-6D48CB583685}"/>
    <cellStyle name="Calculation 2 6 3 2 4" xfId="2755" xr:uid="{F397BAD6-071B-4CAF-B3AD-66331C6719F8}"/>
    <cellStyle name="Calculation 2 6 3 3" xfId="3092" xr:uid="{E20671E5-18EA-4FD0-B4B4-C4518D1F2FBD}"/>
    <cellStyle name="Calculation 2 6 3 3 2" xfId="5121" xr:uid="{2D86A735-1FD6-4A2A-8099-4418E61558B4}"/>
    <cellStyle name="Calculation 2 6 3 3 3" xfId="6681" xr:uid="{F8721037-8088-43DE-B4BB-B0C2F0DACDA2}"/>
    <cellStyle name="Calculation 2 6 3 4" xfId="3517" xr:uid="{DD5F5D8E-25E8-420E-9E43-D8E8E292CFB8}"/>
    <cellStyle name="Calculation 2 6 3 4 2" xfId="5575" xr:uid="{5E7713E2-5758-4E10-A2B5-A4DE5314BC34}"/>
    <cellStyle name="Calculation 2 6 3 4 3" xfId="7106" xr:uid="{9331C00A-E91F-4838-B468-F5BFADEEFA19}"/>
    <cellStyle name="Calculation 2 6 3 4 4" xfId="7753" xr:uid="{3DD98675-F2CA-49AB-AEB3-9AA8E3E9A303}"/>
    <cellStyle name="Calculation 2 6 3 4 5" xfId="8325" xr:uid="{82E9F408-703B-4300-858B-DA55DF68DE02}"/>
    <cellStyle name="Calculation 2 6 3 5" xfId="3798" xr:uid="{6C9164A3-119F-488A-9902-EB8A58BC82F9}"/>
    <cellStyle name="Calculation 2 6 3 5 2" xfId="5846" xr:uid="{F67C4E8D-6F4E-43EF-9651-67F3364F3533}"/>
    <cellStyle name="Calculation 2 6 3 5 3" xfId="7358" xr:uid="{D91B1B17-6893-49CA-A7C3-780639120F69}"/>
    <cellStyle name="Calculation 2 6 3 5 4" xfId="8005" xr:uid="{AB3BFFB1-3AA3-42AD-9033-65B60E34F534}"/>
    <cellStyle name="Calculation 2 6 3 5 5" xfId="8577" xr:uid="{4A2FCC9D-B1AF-4F7B-BBB2-0139EC5D9056}"/>
    <cellStyle name="Calculation 2 6 3 6" xfId="4210" xr:uid="{8388F9D7-E32D-41B2-BD1E-7354F161FA26}"/>
    <cellStyle name="Calculation 2 6 3 7" xfId="9007" xr:uid="{9E3E731C-085F-4D27-B6CE-07DA89BD8F74}"/>
    <cellStyle name="Calculation 2 6 4" xfId="1781" xr:uid="{01CD1098-63FC-4853-9BFC-308DC3484BC2}"/>
    <cellStyle name="Calculation 2 6 4 2" xfId="4465" xr:uid="{ADD493C7-37A3-4D8B-A754-D373D09CE3E2}"/>
    <cellStyle name="Calculation 2 6 4 3" xfId="6071" xr:uid="{65103D22-B1F5-4C44-A7A8-D818ED1C9BA7}"/>
    <cellStyle name="Calculation 2 6 4 4" xfId="2560" xr:uid="{D0B0A65B-488A-4F2E-8A27-2414F488255D}"/>
    <cellStyle name="Calculation 2 6 5" xfId="2525" xr:uid="{9EB61BCC-1847-411D-BBDA-E4024C3087FD}"/>
    <cellStyle name="Calculation 2 6 5 2" xfId="4430" xr:uid="{A7456832-BBAA-4811-B3D5-8C8A0CAB2E02}"/>
    <cellStyle name="Calculation 2 6 5 3" xfId="6036" xr:uid="{F49DEDEC-C7CA-4722-A72B-349754291C25}"/>
    <cellStyle name="Calculation 2 6 6" xfId="3270" xr:uid="{424971EE-12E0-42CE-9299-33768248AB06}"/>
    <cellStyle name="Calculation 2 6 6 2" xfId="5338" xr:uid="{1C505091-36E8-44BD-86D1-5D033824A3D5}"/>
    <cellStyle name="Calculation 2 6 6 3" xfId="6893" xr:uid="{9DD93BF0-ABAB-49BE-B173-E8CF2F75EAF0}"/>
    <cellStyle name="Calculation 2 6 6 4" xfId="7543" xr:uid="{3895C61D-69D8-4A60-B9B9-DC0DB7B3F808}"/>
    <cellStyle name="Calculation 2 6 6 5" xfId="7522" xr:uid="{1D6BB47F-60A8-4E05-BDAC-BF8316BF0A1E}"/>
    <cellStyle name="Calculation 2 6 7" xfId="3756" xr:uid="{6B377D59-28ED-4CAA-A8C2-ACF55D0E57CC}"/>
    <cellStyle name="Calculation 2 6 7 2" xfId="5804" xr:uid="{EC86B9CE-3952-4CBA-B148-7B8AB509E1B8}"/>
    <cellStyle name="Calculation 2 6 7 3" xfId="7316" xr:uid="{260D450A-F4D7-49C5-8BFE-D65550C01F90}"/>
    <cellStyle name="Calculation 2 6 7 4" xfId="7963" xr:uid="{A10E45AD-9BE1-49DA-B46B-D1F64435898C}"/>
    <cellStyle name="Calculation 2 6 7 5" xfId="8535" xr:uid="{6D2E7585-1793-458F-B228-8958CF001D6E}"/>
    <cellStyle name="Calculation 2 6 8" xfId="3973" xr:uid="{26AE925D-D9B0-47B8-81BC-7ACB2B681C4B}"/>
    <cellStyle name="Calculation 2 6 9" xfId="8770" xr:uid="{5532E5E3-ACBB-4E58-8AA8-7D3C6E2DE4A9}"/>
    <cellStyle name="Calculation 2 60" xfId="34919" xr:uid="{84C68972-AECD-4AC6-A1CE-C6574BB562E9}"/>
    <cellStyle name="Calculation 2 60 2" xfId="41865" xr:uid="{F46A6D9E-2B3C-436B-AA89-074B7EB92754}"/>
    <cellStyle name="Calculation 2 61" xfId="33320" xr:uid="{4424546F-4BE7-4DC9-A296-CCD7F76823BB}"/>
    <cellStyle name="Calculation 2 61 2" xfId="41504" xr:uid="{3D6F2B19-5C94-4573-B545-A31B05DE746D}"/>
    <cellStyle name="Calculation 2 62" xfId="35414" xr:uid="{70EFB8D0-6BC2-4343-B652-5C2EF3A0A307}"/>
    <cellStyle name="Calculation 2 62 2" xfId="41976" xr:uid="{4B522874-16AD-45D5-80EE-AD8A9F140AD4}"/>
    <cellStyle name="Calculation 2 63" xfId="33028" xr:uid="{8DBFDABF-74E3-4395-8F9B-56FBAB64C878}"/>
    <cellStyle name="Calculation 2 63 2" xfId="41428" xr:uid="{6C2C87A9-C633-4E4C-B3A3-CA8878F512B0}"/>
    <cellStyle name="Calculation 2 64" xfId="33543" xr:uid="{2B2B0E9C-B7A4-4AC8-8F2D-74A925BBC152}"/>
    <cellStyle name="Calculation 2 64 2" xfId="41555" xr:uid="{8BC83D8D-C7E0-45F6-B312-948031BE89A9}"/>
    <cellStyle name="Calculation 2 65" xfId="33777" xr:uid="{EDB53B23-3568-4550-8310-E885B0FB8E56}"/>
    <cellStyle name="Calculation 2 65 2" xfId="41612" xr:uid="{C1AE8D26-9A8D-4CCF-8EDF-785104746617}"/>
    <cellStyle name="Calculation 2 66" xfId="33635" xr:uid="{0AF7372E-2F99-4ADB-87DD-BCCE7B066F32}"/>
    <cellStyle name="Calculation 2 66 2" xfId="41578" xr:uid="{F31A3A98-A9A9-4524-ADDC-B58D4437E62F}"/>
    <cellStyle name="Calculation 2 67" xfId="34240" xr:uid="{48F5752D-590C-47C6-8A17-61AE07FDC702}"/>
    <cellStyle name="Calculation 2 67 2" xfId="41725" xr:uid="{7C690721-A7FB-4A74-90F2-FC66A617CC3D}"/>
    <cellStyle name="Calculation 2 68" xfId="31606" xr:uid="{A53C81AC-5619-4538-BC57-00D7A0F684BE}"/>
    <cellStyle name="Calculation 2 69" xfId="32062" xr:uid="{FCE5AB3D-3EE6-4843-A2C9-798652D8B3AF}"/>
    <cellStyle name="Calculation 2 7" xfId="337" xr:uid="{F8A18AA2-C828-4F9D-B866-63B85D0F7FA9}"/>
    <cellStyle name="Calculation 2 7 10" xfId="21383" xr:uid="{AACC1708-2431-4EDE-B416-370ADD20FAFD}"/>
    <cellStyle name="Calculation 2 7 10 2" xfId="38791" xr:uid="{58D9E471-A417-41AF-B900-172D26060CBE}"/>
    <cellStyle name="Calculation 2 7 11" xfId="24167" xr:uid="{A6262B5B-578D-4460-99F3-D050C6CA3D0D}"/>
    <cellStyle name="Calculation 2 7 11 2" xfId="39423" xr:uid="{2CDE1534-2584-4756-9F92-C6C8B33FF2B6}"/>
    <cellStyle name="Calculation 2 7 12" xfId="20748" xr:uid="{F49E383D-9CE7-40CC-BE2C-C90DC7E015A5}"/>
    <cellStyle name="Calculation 2 7 12 2" xfId="38651" xr:uid="{DE70E623-B023-4D8F-9F87-C1B84A3C8122}"/>
    <cellStyle name="Calculation 2 7 13" xfId="24724" xr:uid="{D28CC05A-1D2C-4E64-AB31-22FB1D7777E4}"/>
    <cellStyle name="Calculation 2 7 13 2" xfId="39533" xr:uid="{C28318CE-58CF-42B2-B56F-F019F1904819}"/>
    <cellStyle name="Calculation 2 7 14" xfId="21467" xr:uid="{FFA79B97-B907-486A-ADDA-2EC60B41F949}"/>
    <cellStyle name="Calculation 2 7 14 2" xfId="38809" xr:uid="{5FDBC66B-13D8-4D40-BC09-881943A0CCFE}"/>
    <cellStyle name="Calculation 2 7 15" xfId="20203" xr:uid="{5F078A02-73F9-4372-92FC-50517308058D}"/>
    <cellStyle name="Calculation 2 7 15 2" xfId="38540" xr:uid="{8666992A-4C6F-4F45-B002-6B6465541CB6}"/>
    <cellStyle name="Calculation 2 7 16" xfId="24960" xr:uid="{B7E4565C-EC77-4719-8298-7BAE63B3745F}"/>
    <cellStyle name="Calculation 2 7 16 2" xfId="39587" xr:uid="{C03F2BBF-02CE-4FF6-8659-7E76F3AC252F}"/>
    <cellStyle name="Calculation 2 7 17" xfId="25127" xr:uid="{2D84BFD9-2543-4675-9DB5-6E4D4661666B}"/>
    <cellStyle name="Calculation 2 7 17 2" xfId="39626" xr:uid="{98887A1C-4588-4B3C-95B7-CD88E5601364}"/>
    <cellStyle name="Calculation 2 7 18" xfId="27391" xr:uid="{260E4B67-0F89-411C-B7E3-D39C78FC6C28}"/>
    <cellStyle name="Calculation 2 7 18 2" xfId="40149" xr:uid="{0016B096-4E30-480A-A585-09803532EF1D}"/>
    <cellStyle name="Calculation 2 7 19" xfId="30728" xr:uid="{964016EB-1608-40AF-B9E1-69AA3290A9C3}"/>
    <cellStyle name="Calculation 2 7 19 2" xfId="40899" xr:uid="{D1B96FE6-0AA3-4F11-852D-E8BC3E5A1596}"/>
    <cellStyle name="Calculation 2 7 2" xfId="508" xr:uid="{2ABE4890-F04F-44A0-9B33-18168D2D89A3}"/>
    <cellStyle name="Calculation 2 7 2 10" xfId="17266" xr:uid="{077BC497-8FAC-4596-8CDE-A9C7A6825D2A}"/>
    <cellStyle name="Calculation 2 7 2 2" xfId="759" xr:uid="{6AB9CFDD-D428-48A7-80E2-1768CCDC9D29}"/>
    <cellStyle name="Calculation 2 7 2 2 2" xfId="2160" xr:uid="{5076879F-3F81-416C-9F79-58FA9B136479}"/>
    <cellStyle name="Calculation 2 7 2 2 2 2" xfId="4844" xr:uid="{651D82A4-59EC-4041-92D7-F83E5B7AA984}"/>
    <cellStyle name="Calculation 2 7 2 2 2 2 2" xfId="39104" xr:uid="{090115D4-2095-4F13-A461-C5D12BFBAA9E}"/>
    <cellStyle name="Calculation 2 7 2 2 2 3" xfId="6405" xr:uid="{D7F5042A-A76E-4D82-B714-8B8CE50E0817}"/>
    <cellStyle name="Calculation 2 7 2 2 2 4" xfId="2869" xr:uid="{BE2C0759-63A6-48BA-B889-D17A61D08880}"/>
    <cellStyle name="Calculation 2 7 2 2 2 5" xfId="22661" xr:uid="{4840314F-E3BB-419A-8128-751047A73653}"/>
    <cellStyle name="Calculation 2 7 2 2 3" xfId="3189" xr:uid="{AADC3EA0-82E5-4014-919E-204B4E1D6E0E}"/>
    <cellStyle name="Calculation 2 7 2 2 3 2" xfId="5246" xr:uid="{460764FE-EF0C-4D6A-88CE-01C9669F0E43}"/>
    <cellStyle name="Calculation 2 7 2 2 3 2 2" xfId="40622" xr:uid="{51AF2E2B-152D-4DA5-9B33-B40DE4E1ADA3}"/>
    <cellStyle name="Calculation 2 7 2 2 3 3" xfId="6805" xr:uid="{0A1C6F48-076D-4DA2-8E94-76DCF794E3D8}"/>
    <cellStyle name="Calculation 2 7 2 2 3 4" xfId="29489" xr:uid="{A3069DBC-7E1C-4E61-8F77-2F32BB0FA7FF}"/>
    <cellStyle name="Calculation 2 7 2 2 4" xfId="3667" xr:uid="{ECB1B910-F126-4DDD-93BD-1A362076B60A}"/>
    <cellStyle name="Calculation 2 7 2 2 4 2" xfId="5717" xr:uid="{40429AED-5B76-4CB6-8FF0-C064CBAA6CBF}"/>
    <cellStyle name="Calculation 2 7 2 2 4 2 2" xfId="40828" xr:uid="{09AA5699-DA20-4313-B2C5-F617EE761AAA}"/>
    <cellStyle name="Calculation 2 7 2 2 4 3" xfId="7230" xr:uid="{49942712-0E5E-4EF4-AF7A-B55323A0E404}"/>
    <cellStyle name="Calculation 2 7 2 2 4 4" xfId="7877" xr:uid="{09E5C662-B299-4BF6-A151-D2188F79E44F}"/>
    <cellStyle name="Calculation 2 7 2 2 4 5" xfId="8449" xr:uid="{62EB4AA1-D020-4290-8146-AE9D8AA59676}"/>
    <cellStyle name="Calculation 2 7 2 2 4 6" xfId="30380" xr:uid="{0676F3DE-F939-47E2-83C5-466DE389647B}"/>
    <cellStyle name="Calculation 2 7 2 2 5" xfId="3894" xr:uid="{1FF1E65F-8739-4078-9151-4893DE68D8A2}"/>
    <cellStyle name="Calculation 2 7 2 2 5 2" xfId="5942" xr:uid="{ABDE06B3-C91B-4D4D-9A74-14D1FFD2F658}"/>
    <cellStyle name="Calculation 2 7 2 2 5 2 2" xfId="37595" xr:uid="{98C82DB6-32B5-4F10-9862-99A7B09ABFBE}"/>
    <cellStyle name="Calculation 2 7 2 2 5 3" xfId="7454" xr:uid="{CFB444D9-2146-4F2B-8CF6-E8D4397EA73E}"/>
    <cellStyle name="Calculation 2 7 2 2 5 4" xfId="8101" xr:uid="{15BC1524-6441-4C4B-89C4-58D3D4D392F3}"/>
    <cellStyle name="Calculation 2 7 2 2 5 5" xfId="8673" xr:uid="{B14B828E-7A5C-45B1-8D0A-D471F8FED190}"/>
    <cellStyle name="Calculation 2 7 2 2 5 6" xfId="15960" xr:uid="{176B6BED-714C-4A43-96A3-AD16ECF28D9E}"/>
    <cellStyle name="Calculation 2 7 2 2 6" xfId="4352" xr:uid="{D45F50AA-320C-4D7B-8183-89899EBD9177}"/>
    <cellStyle name="Calculation 2 7 2 2 6 2" xfId="40209" xr:uid="{3B2F7298-3410-495D-8A99-0F4D02DEF7CF}"/>
    <cellStyle name="Calculation 2 7 2 2 6 3" xfId="27661" xr:uid="{162FA489-0F11-4F19-9A3A-A637502A46B6}"/>
    <cellStyle name="Calculation 2 7 2 2 7" xfId="9149" xr:uid="{BC8E1BAA-C03D-429D-9ADC-E6C294F63E26}"/>
    <cellStyle name="Calculation 2 7 2 2 7 2" xfId="40139" xr:uid="{94EDC474-9C50-43C8-8B31-4B7D23B3CC83}"/>
    <cellStyle name="Calculation 2 7 2 2 7 3" xfId="27333" xr:uid="{7D786C32-BC6E-4930-B236-7EC53F1CA9FB}"/>
    <cellStyle name="Calculation 2 7 2 2 8" xfId="27157" xr:uid="{822B75DB-6C9E-4E46-9BC3-8A846D2A667D}"/>
    <cellStyle name="Calculation 2 7 2 2 8 2" xfId="40100" xr:uid="{CBFF8A53-6B1E-4921-9B78-7D361E8BF5CB}"/>
    <cellStyle name="Calculation 2 7 2 2 9" xfId="21492" xr:uid="{34023E67-11B3-42B8-A3F0-7E030B64C94D}"/>
    <cellStyle name="Calculation 2 7 2 3" xfId="1923" xr:uid="{A096AF76-FBEF-4F9D-9579-762873A89442}"/>
    <cellStyle name="Calculation 2 7 2 3 2" xfId="4607" xr:uid="{EC27BC54-D69E-48C6-AE32-F3E282F93C29}"/>
    <cellStyle name="Calculation 2 7 2 3 3" xfId="6195" xr:uid="{1280F477-2823-41F9-A1B5-56F3EA9671E6}"/>
    <cellStyle name="Calculation 2 7 2 3 4" xfId="2674" xr:uid="{EB4008CF-165D-42E7-9800-2B6A83E91325}"/>
    <cellStyle name="Calculation 2 7 2 3 5" xfId="29009" xr:uid="{A0B455E6-306A-43FD-BAB8-8B98152BD299}"/>
    <cellStyle name="Calculation 2 7 2 4" xfId="3020" xr:uid="{B9F6FFB4-B588-4228-BEA6-3A4F2DC75AE4}"/>
    <cellStyle name="Calculation 2 7 2 4 2" xfId="5035" xr:uid="{70C6DFA9-B207-4653-95F2-0FC9B01C7329}"/>
    <cellStyle name="Calculation 2 7 2 4 3" xfId="6595" xr:uid="{495D00CC-B63B-442B-B960-59683949D7DD}"/>
    <cellStyle name="Calculation 2 7 2 4 4" xfId="30603" xr:uid="{4B8F628B-71F9-4399-8EFD-E592999DBE6C}"/>
    <cellStyle name="Calculation 2 7 2 5" xfId="3418" xr:uid="{AEDC73EF-3E8F-499F-91A0-B7DDF639D1FE}"/>
    <cellStyle name="Calculation 2 7 2 5 2" xfId="5480" xr:uid="{673CA889-5B01-4F65-AE88-F7CFAE9C291F}"/>
    <cellStyle name="Calculation 2 7 2 5 3" xfId="7017" xr:uid="{B7D1C828-A0C6-45F2-A842-05B807DA4C43}"/>
    <cellStyle name="Calculation 2 7 2 5 4" xfId="7667" xr:uid="{4605FA98-F4A3-483C-83D0-49D98D006F3E}"/>
    <cellStyle name="Calculation 2 7 2 5 5" xfId="8239" xr:uid="{C267BE75-7D19-4F95-B04D-47CE266E5536}"/>
    <cellStyle name="Calculation 2 7 2 5 6" xfId="15973" xr:uid="{493556CD-B54C-498E-9562-7FFA7F14BF4C}"/>
    <cellStyle name="Calculation 2 7 2 6" xfId="4115" xr:uid="{D92EF761-2C4A-4EBD-8514-8CF1566E232F}"/>
    <cellStyle name="Calculation 2 7 2 6 2" xfId="30175" xr:uid="{4331F418-C477-44E2-9F1D-7110C7804F36}"/>
    <cellStyle name="Calculation 2 7 2 7" xfId="8912" xr:uid="{F6E55A0B-D3D9-4294-AE13-CC783E16FC1F}"/>
    <cellStyle name="Calculation 2 7 2 7 2" xfId="29966" xr:uid="{9C887C5A-4FC9-46BC-AC2B-C59BB0ADF965}"/>
    <cellStyle name="Calculation 2 7 2 8" xfId="15546" xr:uid="{5D714B6F-FE53-408A-92B9-785007F56A09}"/>
    <cellStyle name="Calculation 2 7 2 9" xfId="37895" xr:uid="{BADB6737-1258-40F7-8B2B-059A6C5B63B6}"/>
    <cellStyle name="Calculation 2 7 20" xfId="15838" xr:uid="{F6AF4DDD-4D60-4B06-9F72-1163DF18EC02}"/>
    <cellStyle name="Calculation 2 7 20 2" xfId="37566" xr:uid="{D28D7C2E-4CFC-4EDA-A545-3D5FA7B90833}"/>
    <cellStyle name="Calculation 2 7 21" xfId="15756" xr:uid="{13E9EB8C-92FC-49CF-84A3-E5A33C97DC0E}"/>
    <cellStyle name="Calculation 2 7 21 2" xfId="37545" xr:uid="{EB7DF66D-6A57-42C7-BAA6-E68ABDF67F8A}"/>
    <cellStyle name="Calculation 2 7 22" xfId="15154" xr:uid="{39D4721D-DF49-4E7F-BA82-84AC8F60FB2B}"/>
    <cellStyle name="Calculation 2 7 22 2" xfId="37399" xr:uid="{86F90B5A-95AC-4691-B6C6-1E9C28650B71}"/>
    <cellStyle name="Calculation 2 7 23" xfId="15852" xr:uid="{26920712-C090-4D26-B442-45144B40296B}"/>
    <cellStyle name="Calculation 2 7 23 2" xfId="37569" xr:uid="{61D882D8-51ED-438C-A6F1-54A383040BC0}"/>
    <cellStyle name="Calculation 2 7 24" xfId="14651" xr:uid="{E88EB22A-E9BE-4B78-BB80-F122D5E66430}"/>
    <cellStyle name="Calculation 2 7 3" xfId="611" xr:uid="{8ED561EE-1617-423E-BB86-230EE0495579}"/>
    <cellStyle name="Calculation 2 7 3 2" xfId="2019" xr:uid="{486AEB4F-09FE-466E-A170-F9C6A41F9A8E}"/>
    <cellStyle name="Calculation 2 7 3 2 2" xfId="4703" xr:uid="{32A7DC9A-DBA9-4D2D-86F4-644F85CE2FBF}"/>
    <cellStyle name="Calculation 2 7 3 2 3" xfId="6282" xr:uid="{53BA8AD9-90C2-4BFB-BDC7-1F88BB2F019E}"/>
    <cellStyle name="Calculation 2 7 3 2 4" xfId="2756" xr:uid="{15DE3209-E93C-4B96-877A-BFF6A8322895}"/>
    <cellStyle name="Calculation 2 7 3 2 5" xfId="39358" xr:uid="{BAB44254-35CE-4D49-9828-B3D4207FEBBF}"/>
    <cellStyle name="Calculation 2 7 3 3" xfId="3093" xr:uid="{E757440B-69E3-4952-9D7C-6F4F8C51C7C5}"/>
    <cellStyle name="Calculation 2 7 3 3 2" xfId="5122" xr:uid="{17C914E8-F954-4682-8C01-7544B599BFCD}"/>
    <cellStyle name="Calculation 2 7 3 3 3" xfId="6682" xr:uid="{340C183F-9389-409E-A91E-2D5289A7A141}"/>
    <cellStyle name="Calculation 2 7 3 4" xfId="3518" xr:uid="{4B6960C4-0E6B-4AFD-BAEB-CDBF4E1718E9}"/>
    <cellStyle name="Calculation 2 7 3 4 2" xfId="5576" xr:uid="{63A1FB72-71AE-43BC-94A3-B5606E3B59A2}"/>
    <cellStyle name="Calculation 2 7 3 4 3" xfId="7107" xr:uid="{EC789FE6-0E9E-40D1-8BC1-15D0040665B3}"/>
    <cellStyle name="Calculation 2 7 3 4 4" xfId="7754" xr:uid="{6EAB222C-BCE6-4DD8-8F9E-91A408B68383}"/>
    <cellStyle name="Calculation 2 7 3 4 5" xfId="8326" xr:uid="{6ECA54AC-627A-497D-AA78-135133A0B628}"/>
    <cellStyle name="Calculation 2 7 3 5" xfId="3799" xr:uid="{FE37815F-72EC-4E80-BB61-CE7AF5F3E337}"/>
    <cellStyle name="Calculation 2 7 3 5 2" xfId="5847" xr:uid="{5EE3BA42-5A19-4EF7-B0AE-E72A1419A66D}"/>
    <cellStyle name="Calculation 2 7 3 5 3" xfId="7359" xr:uid="{84599C50-14B0-4A97-BEE0-8FF0CADA8B71}"/>
    <cellStyle name="Calculation 2 7 3 5 4" xfId="8006" xr:uid="{DE4130A3-4D20-4440-A4D6-C98C6681B13A}"/>
    <cellStyle name="Calculation 2 7 3 5 5" xfId="8578" xr:uid="{1CE6DA9B-8D0F-4525-A2CF-FE5A7F4D4A00}"/>
    <cellStyle name="Calculation 2 7 3 6" xfId="4211" xr:uid="{85C87E1F-EE6B-4592-806A-43476C8027A0}"/>
    <cellStyle name="Calculation 2 7 3 7" xfId="9008" xr:uid="{DB65C3D2-5F2A-4167-84CD-17B015EA1F58}"/>
    <cellStyle name="Calculation 2 7 3 8" xfId="23891" xr:uid="{2A106FDB-CECE-461E-838E-784F6E329CB9}"/>
    <cellStyle name="Calculation 2 7 4" xfId="1782" xr:uid="{3565D2A0-A630-405D-BBCD-2138658AA3D8}"/>
    <cellStyle name="Calculation 2 7 4 2" xfId="4466" xr:uid="{2DA8ECBB-1F9D-42EA-851A-0700D21FFA15}"/>
    <cellStyle name="Calculation 2 7 4 2 2" xfId="38817" xr:uid="{086BE476-1C15-43C4-AFDE-2F46B4B67E6E}"/>
    <cellStyle name="Calculation 2 7 4 3" xfId="6072" xr:uid="{EC821D8A-5011-494C-8B96-4DEC480FE703}"/>
    <cellStyle name="Calculation 2 7 4 4" xfId="2561" xr:uid="{B36A2589-C786-4256-8626-45B6A79E24B5}"/>
    <cellStyle name="Calculation 2 7 4 5" xfId="21502" xr:uid="{CDABEC67-1113-415B-A0A6-B98406D06122}"/>
    <cellStyle name="Calculation 2 7 5" xfId="2524" xr:uid="{5E74F0CA-432A-4750-A08F-92EC9425C681}"/>
    <cellStyle name="Calculation 2 7 5 2" xfId="4429" xr:uid="{C63B8E1B-4488-466E-B000-2A6240157227}"/>
    <cellStyle name="Calculation 2 7 5 2 2" xfId="38728" xr:uid="{C3635BBF-FA8C-424F-8BF1-60B791388B7D}"/>
    <cellStyle name="Calculation 2 7 5 3" xfId="6035" xr:uid="{D3467408-D357-41B6-9436-31A552C0BFB4}"/>
    <cellStyle name="Calculation 2 7 5 4" xfId="21101" xr:uid="{75A68C44-FF21-4330-8E0E-2291329CCD29}"/>
    <cellStyle name="Calculation 2 7 6" xfId="3271" xr:uid="{1F1B1924-4A96-4BB2-A08B-668514CA4764}"/>
    <cellStyle name="Calculation 2 7 6 2" xfId="5339" xr:uid="{47E3A996-22CA-4743-BA50-BF664B8609D5}"/>
    <cellStyle name="Calculation 2 7 6 2 2" xfId="38927" xr:uid="{9D0CA46F-A14B-43B3-BBC8-EF080251BE5A}"/>
    <cellStyle name="Calculation 2 7 6 3" xfId="6894" xr:uid="{5C236AC9-DD54-47F5-8C81-3CBC131C0548}"/>
    <cellStyle name="Calculation 2 7 6 4" xfId="7544" xr:uid="{F9D868B5-7B78-415F-81A4-C4CB21CDE6E9}"/>
    <cellStyle name="Calculation 2 7 6 5" xfId="7514" xr:uid="{7897A656-4DE5-437E-807C-4CD4F3789623}"/>
    <cellStyle name="Calculation 2 7 6 6" xfId="21975" xr:uid="{150E1C1C-9E2E-4E19-B79F-8C0EFE5115A9}"/>
    <cellStyle name="Calculation 2 7 7" xfId="3757" xr:uid="{6FC19BAE-0E28-4684-8D57-7990000A011C}"/>
    <cellStyle name="Calculation 2 7 7 2" xfId="5805" xr:uid="{16471F44-695B-443F-B9C1-EFF887BD8161}"/>
    <cellStyle name="Calculation 2 7 7 2 2" xfId="39352" xr:uid="{4C063190-AF4F-4881-A7FE-BFA611E647FA}"/>
    <cellStyle name="Calculation 2 7 7 3" xfId="7317" xr:uid="{F9ACF225-870A-4F3C-A254-CE01DF7E33D8}"/>
    <cellStyle name="Calculation 2 7 7 4" xfId="7964" xr:uid="{B31CDEF1-500E-4F90-95A6-82F93EDAE150}"/>
    <cellStyle name="Calculation 2 7 7 5" xfId="8536" xr:uid="{EB3A2793-5B8F-48F9-A1B6-608454ADE943}"/>
    <cellStyle name="Calculation 2 7 7 6" xfId="23866" xr:uid="{810459E0-2882-4149-AE8A-52EE0EAA3E0E}"/>
    <cellStyle name="Calculation 2 7 8" xfId="3974" xr:uid="{8E795963-658A-470C-B21E-F0419E53FC94}"/>
    <cellStyle name="Calculation 2 7 8 2" xfId="38521" xr:uid="{F5B6B150-CA2F-4A39-9B95-4172F941B724}"/>
    <cellStyle name="Calculation 2 7 8 3" xfId="20128" xr:uid="{15F3AEE9-05AA-437C-BCEA-31B346BFFDAA}"/>
    <cellStyle name="Calculation 2 7 9" xfId="8771" xr:uid="{B7E2723B-0FFA-4D6A-AF25-CD612B99E7F2}"/>
    <cellStyle name="Calculation 2 7 9 2" xfId="38863" xr:uid="{F23A83BD-E07C-420C-A2F7-80E0FD66CEE0}"/>
    <cellStyle name="Calculation 2 7 9 3" xfId="21676" xr:uid="{8B70BB3F-5648-4794-BCE5-027F3F3F896D}"/>
    <cellStyle name="Calculation 2 70" xfId="27620" xr:uid="{900B2C80-0679-4F32-9DA6-814B5A9CED22}"/>
    <cellStyle name="Calculation 2 71" xfId="28361" xr:uid="{7CD701D8-5BB5-4767-81A1-C2676AA3C209}"/>
    <cellStyle name="Calculation 2 72" xfId="29864" xr:uid="{EEBF73B2-5880-4EA9-94F9-E8407CFA5565}"/>
    <cellStyle name="Calculation 2 73" xfId="31778" xr:uid="{E4EE4EA6-FB1E-469A-817D-CD32601BD3EF}"/>
    <cellStyle name="Calculation 2 74" xfId="26927" xr:uid="{B8F8DCE9-04E9-4287-8235-17B04A04C233}"/>
    <cellStyle name="Calculation 2 75" xfId="37016" xr:uid="{9BBE5C98-FF83-411F-8FB3-FD4ED270D2C9}"/>
    <cellStyle name="Calculation 2 76" xfId="43913" xr:uid="{673442B4-58F0-4BEC-B30E-EC0F7F1B41FE}"/>
    <cellStyle name="Calculation 2 77" xfId="44379" xr:uid="{42D288E0-5FD8-4F5C-A575-640BD1710B56}"/>
    <cellStyle name="Calculation 2 78" xfId="44428" xr:uid="{F6774863-9F22-4A3E-9BCD-06CB241B1D5E}"/>
    <cellStyle name="Calculation 2 79" xfId="45445" xr:uid="{AAF20D6E-A715-4172-8B4F-0159491C0F95}"/>
    <cellStyle name="Calculation 2 8" xfId="338" xr:uid="{518ACE4B-6B35-400B-94A3-A4A4F420C35B}"/>
    <cellStyle name="Calculation 2 8 10" xfId="17047" xr:uid="{9B089AA7-4751-42D2-9686-A934FC6C226C}"/>
    <cellStyle name="Calculation 2 8 2" xfId="501" xr:uid="{BB62F3D1-F506-4703-8F80-A9F4856392B9}"/>
    <cellStyle name="Calculation 2 8 2 2" xfId="752" xr:uid="{C6F2CD52-8A63-421C-AB76-CB86DAB0B966}"/>
    <cellStyle name="Calculation 2 8 2 2 2" xfId="2153" xr:uid="{1D771DD4-FF06-4B27-B7CA-49491EC30732}"/>
    <cellStyle name="Calculation 2 8 2 2 2 2" xfId="4837" xr:uid="{822BA2AE-4817-4449-89C6-2407AF0CB870}"/>
    <cellStyle name="Calculation 2 8 2 2 2 3" xfId="6398" xr:uid="{A7FECA4A-F124-49EC-A0B0-F7DCA10AF057}"/>
    <cellStyle name="Calculation 2 8 2 2 2 4" xfId="2863" xr:uid="{2F6BDBF8-CC74-48C1-B7F7-7B095CA55DAA}"/>
    <cellStyle name="Calculation 2 8 2 2 3" xfId="3183" xr:uid="{714917FE-755A-4533-B3C1-9ACF663A3C0B}"/>
    <cellStyle name="Calculation 2 8 2 2 3 2" xfId="5239" xr:uid="{9DBE613A-47B5-4C4D-A16B-2D91E2AF9D04}"/>
    <cellStyle name="Calculation 2 8 2 2 3 3" xfId="6798" xr:uid="{40D4C2F8-10D3-4A92-BFB0-3B74F09027A9}"/>
    <cellStyle name="Calculation 2 8 2 2 4" xfId="3660" xr:uid="{11DEACBF-06C4-4177-88ED-6A564458819A}"/>
    <cellStyle name="Calculation 2 8 2 2 4 2" xfId="5710" xr:uid="{4D14027E-C19A-4193-8845-081E4063A6B1}"/>
    <cellStyle name="Calculation 2 8 2 2 4 3" xfId="7223" xr:uid="{D90DE5A3-2DBA-43E0-892D-DF6384C43436}"/>
    <cellStyle name="Calculation 2 8 2 2 4 4" xfId="7870" xr:uid="{72AE5071-F539-475A-98E8-1FA1E9971E2D}"/>
    <cellStyle name="Calculation 2 8 2 2 4 5" xfId="8442" xr:uid="{D18FDEE1-FCBE-483D-BDC9-F5C23D1C4044}"/>
    <cellStyle name="Calculation 2 8 2 2 5" xfId="3888" xr:uid="{02DCBB2F-9452-4D9A-88F3-48F4BBFD91DD}"/>
    <cellStyle name="Calculation 2 8 2 2 5 2" xfId="5936" xr:uid="{D25ADCD5-6734-458A-8EF4-5BF858681124}"/>
    <cellStyle name="Calculation 2 8 2 2 5 3" xfId="7448" xr:uid="{68EF84E4-EE16-453B-A764-BCFA111A12A6}"/>
    <cellStyle name="Calculation 2 8 2 2 5 4" xfId="8095" xr:uid="{ACB9F985-B592-44A2-AF35-2F181159BE7A}"/>
    <cellStyle name="Calculation 2 8 2 2 5 5" xfId="8667" xr:uid="{C0A06583-CBB4-4962-BA0B-F262BB4234EE}"/>
    <cellStyle name="Calculation 2 8 2 2 6" xfId="4345" xr:uid="{E17234EC-1B0C-42F8-B814-4F09056AF0C8}"/>
    <cellStyle name="Calculation 2 8 2 2 7" xfId="9142" xr:uid="{6936189C-FF6C-49AB-A5C3-0A94B62736BB}"/>
    <cellStyle name="Calculation 2 8 2 3" xfId="1916" xr:uid="{A1CF7F44-ADA0-4860-9219-F1899BC431C3}"/>
    <cellStyle name="Calculation 2 8 2 3 2" xfId="4600" xr:uid="{4B08078C-04B5-4AB5-ACDE-BFD511464354}"/>
    <cellStyle name="Calculation 2 8 2 3 3" xfId="6188" xr:uid="{65E5F277-D538-4B33-9E49-72DE5B322736}"/>
    <cellStyle name="Calculation 2 8 2 3 4" xfId="2668" xr:uid="{E0EBE60E-1342-4868-8C55-9CC16A6BE0C7}"/>
    <cellStyle name="Calculation 2 8 2 4" xfId="3014" xr:uid="{29C1CD33-9D6A-4158-8923-D3B2A24E281E}"/>
    <cellStyle name="Calculation 2 8 2 4 2" xfId="5028" xr:uid="{2AA41F01-C21F-4B68-8C99-68BAD50A69D6}"/>
    <cellStyle name="Calculation 2 8 2 4 3" xfId="6588" xr:uid="{6854400B-D898-4CE8-B6CB-C9FBFE8C7683}"/>
    <cellStyle name="Calculation 2 8 2 5" xfId="3411" xr:uid="{9AD28E71-F275-421A-82D3-54014B2CB506}"/>
    <cellStyle name="Calculation 2 8 2 5 2" xfId="5473" xr:uid="{B29D85EB-6511-45FC-B5A1-9877347AB079}"/>
    <cellStyle name="Calculation 2 8 2 5 3" xfId="7010" xr:uid="{38ABB480-EE62-4331-AD9A-C756C1BFD6D2}"/>
    <cellStyle name="Calculation 2 8 2 5 4" xfId="7660" xr:uid="{B0E2FE0F-9365-4DE5-8C26-2B1BBD08F977}"/>
    <cellStyle name="Calculation 2 8 2 5 5" xfId="8232" xr:uid="{62C62A25-FEE1-4812-AB7A-E8DAF4BAE1C0}"/>
    <cellStyle name="Calculation 2 8 2 6" xfId="4108" xr:uid="{F5B1BCDA-6581-49F4-BA8B-F8F9DEAE6837}"/>
    <cellStyle name="Calculation 2 8 2 7" xfId="8905" xr:uid="{FA80B4C1-17C4-4D76-B504-AB15ADB9E523}"/>
    <cellStyle name="Calculation 2 8 2 8" xfId="37848" xr:uid="{246FFBCD-BBE0-45A3-BBD7-D9772D48843C}"/>
    <cellStyle name="Calculation 2 8 3" xfId="612" xr:uid="{237680DD-31B7-48A8-B07D-AF079C380519}"/>
    <cellStyle name="Calculation 2 8 3 2" xfId="2020" xr:uid="{65796CF3-6169-4DC7-BF0B-51429E3A375D}"/>
    <cellStyle name="Calculation 2 8 3 2 2" xfId="4704" xr:uid="{80454131-ADB3-4A08-9DC6-14E7A3634D57}"/>
    <cellStyle name="Calculation 2 8 3 2 3" xfId="6283" xr:uid="{8EECC9DB-0C37-4192-B416-7663EB998D30}"/>
    <cellStyle name="Calculation 2 8 3 2 4" xfId="2757" xr:uid="{A28802F3-C8A2-4A88-B1D9-0D811F7409BA}"/>
    <cellStyle name="Calculation 2 8 3 3" xfId="3094" xr:uid="{6B09206C-37C8-426F-98C9-A471E60C67CB}"/>
    <cellStyle name="Calculation 2 8 3 3 2" xfId="5123" xr:uid="{6F632CBE-E344-4B85-AA74-11CF55739DFD}"/>
    <cellStyle name="Calculation 2 8 3 3 3" xfId="6683" xr:uid="{7BC0F2C7-4883-4187-8B4F-5020844F2DA3}"/>
    <cellStyle name="Calculation 2 8 3 4" xfId="3519" xr:uid="{8F550F8E-CB56-4350-896A-F7BFACDABA7F}"/>
    <cellStyle name="Calculation 2 8 3 4 2" xfId="5577" xr:uid="{D55A773B-0366-49B9-B609-334D6597A4C9}"/>
    <cellStyle name="Calculation 2 8 3 4 3" xfId="7108" xr:uid="{F83A9FA3-CC92-453D-BAA2-D2260DCB11DE}"/>
    <cellStyle name="Calculation 2 8 3 4 4" xfId="7755" xr:uid="{9852A882-729A-473B-A480-52F0C83B9D89}"/>
    <cellStyle name="Calculation 2 8 3 4 5" xfId="8327" xr:uid="{9888A049-1276-4B0E-A7DD-EA69BA9C7413}"/>
    <cellStyle name="Calculation 2 8 3 5" xfId="3800" xr:uid="{2BA304B1-F0D1-4FAC-8FDB-561EC773138A}"/>
    <cellStyle name="Calculation 2 8 3 5 2" xfId="5848" xr:uid="{F597BFAD-3A18-4C7D-B4AE-F1C67BE003EA}"/>
    <cellStyle name="Calculation 2 8 3 5 3" xfId="7360" xr:uid="{7088800F-592F-4BD5-9059-7F3D2CA876E6}"/>
    <cellStyle name="Calculation 2 8 3 5 4" xfId="8007" xr:uid="{3B3CFB37-46C1-43B0-989D-40FB0BC09DC7}"/>
    <cellStyle name="Calculation 2 8 3 5 5" xfId="8579" xr:uid="{CA2C9CB8-1C5F-487E-AA19-E2D0BADBA7B1}"/>
    <cellStyle name="Calculation 2 8 3 6" xfId="4212" xr:uid="{1E2083DA-BF13-4B90-BA65-716C92E1A56B}"/>
    <cellStyle name="Calculation 2 8 3 7" xfId="9009" xr:uid="{A3B0E2B6-EF7F-43EA-B974-8FE0FD45C836}"/>
    <cellStyle name="Calculation 2 8 4" xfId="1783" xr:uid="{99CE224D-3C81-4BAF-93A5-B66F8A7214E7}"/>
    <cellStyle name="Calculation 2 8 4 2" xfId="4467" xr:uid="{D2201FF9-DC8E-487E-89F7-C6A0FAB9FF6E}"/>
    <cellStyle name="Calculation 2 8 4 3" xfId="6073" xr:uid="{4429422C-3983-4222-9B34-1CAAF44373ED}"/>
    <cellStyle name="Calculation 2 8 4 4" xfId="2562" xr:uid="{7906006E-7418-42FA-9B91-A686B0858554}"/>
    <cellStyle name="Calculation 2 8 5" xfId="2523" xr:uid="{72949423-2BD6-4465-8F3A-9D52045B0124}"/>
    <cellStyle name="Calculation 2 8 5 2" xfId="4428" xr:uid="{FC72BFAC-0C14-4D3E-AE45-D2AABB9B6D41}"/>
    <cellStyle name="Calculation 2 8 5 3" xfId="6034" xr:uid="{678DC998-9589-403E-8FBE-34B00D06B513}"/>
    <cellStyle name="Calculation 2 8 6" xfId="3272" xr:uid="{CD871388-1E4B-4187-8312-595144995AA5}"/>
    <cellStyle name="Calculation 2 8 6 2" xfId="5340" xr:uid="{636A3152-A315-45D6-A755-6DD98F712C01}"/>
    <cellStyle name="Calculation 2 8 6 3" xfId="6895" xr:uid="{4B5942BA-5D8D-4131-A4A5-449C1E011452}"/>
    <cellStyle name="Calculation 2 8 6 4" xfId="7545" xr:uid="{2040A42D-76C8-4F75-885A-612F01376D3F}"/>
    <cellStyle name="Calculation 2 8 6 5" xfId="6875" xr:uid="{3F595093-BD45-45FD-9807-F3D6F5A14331}"/>
    <cellStyle name="Calculation 2 8 7" xfId="3758" xr:uid="{7A96D6AE-7818-43AE-B810-795F0587102D}"/>
    <cellStyle name="Calculation 2 8 7 2" xfId="5806" xr:uid="{346CCB38-81F8-464B-ADEB-F32527C1A470}"/>
    <cellStyle name="Calculation 2 8 7 3" xfId="7318" xr:uid="{8CDE5790-B58F-451E-BD99-12E29487EC0B}"/>
    <cellStyle name="Calculation 2 8 7 4" xfId="7965" xr:uid="{E2B2CAC4-C99C-477D-9AC7-2B91C1146737}"/>
    <cellStyle name="Calculation 2 8 7 5" xfId="8537" xr:uid="{41B20453-12A1-4277-9975-662ABB44757A}"/>
    <cellStyle name="Calculation 2 8 8" xfId="3975" xr:uid="{7CE4147F-BDD4-4AB2-AD2F-0B826FFA1721}"/>
    <cellStyle name="Calculation 2 8 9" xfId="8772" xr:uid="{AF7D6746-CE9B-4818-98B1-2B82CCBBC4AF}"/>
    <cellStyle name="Calculation 2 80" xfId="45457" xr:uid="{13AE13CC-90D4-4A42-AAF7-FF3E1016489E}"/>
    <cellStyle name="Calculation 2 81" xfId="12426" xr:uid="{ED2B511C-FE4A-4F0C-A32C-C73875C54B0D}"/>
    <cellStyle name="Calculation 2 9" xfId="339" xr:uid="{BD4B9F9C-6DD8-49C7-B95E-689EC326351D}"/>
    <cellStyle name="Calculation 2 9 10" xfId="17223" xr:uid="{8BE12212-4016-49F8-B1AC-98E44C84DB2B}"/>
    <cellStyle name="Calculation 2 9 2" xfId="503" xr:uid="{AF9E87BA-93BD-424C-A05E-600DA3F22440}"/>
    <cellStyle name="Calculation 2 9 2 2" xfId="754" xr:uid="{6421B40B-2E09-4266-9EB9-70515D7DA72A}"/>
    <cellStyle name="Calculation 2 9 2 2 2" xfId="2155" xr:uid="{1BFF5114-E1F8-4727-8A36-171A17CA970D}"/>
    <cellStyle name="Calculation 2 9 2 2 2 2" xfId="4839" xr:uid="{4644846A-FDEC-45B2-B59F-EB2203972375}"/>
    <cellStyle name="Calculation 2 9 2 2 2 3" xfId="6400" xr:uid="{B84AD741-0906-4BF8-A207-64D74EDEA1AF}"/>
    <cellStyle name="Calculation 2 9 2 2 2 4" xfId="2865" xr:uid="{BA3DA754-E106-4A13-9772-9B84D11FB608}"/>
    <cellStyle name="Calculation 2 9 2 2 3" xfId="3185" xr:uid="{059A89C1-5904-4A53-8398-03AE4FC377C5}"/>
    <cellStyle name="Calculation 2 9 2 2 3 2" xfId="5241" xr:uid="{235A8720-9C38-4C8A-A927-0935F27F0B65}"/>
    <cellStyle name="Calculation 2 9 2 2 3 3" xfId="6800" xr:uid="{6A093543-19E9-43F7-90A4-6C6B3AAFA9E7}"/>
    <cellStyle name="Calculation 2 9 2 2 4" xfId="3662" xr:uid="{C4ED9623-C8C6-4AB1-AB91-21292922E209}"/>
    <cellStyle name="Calculation 2 9 2 2 4 2" xfId="5712" xr:uid="{874C69BB-0C34-48FB-B92B-25C7C735FC26}"/>
    <cellStyle name="Calculation 2 9 2 2 4 3" xfId="7225" xr:uid="{ED35BEFF-2244-4969-95E1-DF76A9B40301}"/>
    <cellStyle name="Calculation 2 9 2 2 4 4" xfId="7872" xr:uid="{C711EE1C-AE35-4980-AB68-783560825647}"/>
    <cellStyle name="Calculation 2 9 2 2 4 5" xfId="8444" xr:uid="{92AFB5E0-AC9B-41B4-9376-7D4D005211BD}"/>
    <cellStyle name="Calculation 2 9 2 2 5" xfId="3890" xr:uid="{0D38E4B2-A956-4875-8939-1843BB0F7401}"/>
    <cellStyle name="Calculation 2 9 2 2 5 2" xfId="5938" xr:uid="{ABBCC498-C85A-4E59-92DC-A81542EF95E9}"/>
    <cellStyle name="Calculation 2 9 2 2 5 3" xfId="7450" xr:uid="{E05DF371-02A7-4112-8F78-DEF85BF6D756}"/>
    <cellStyle name="Calculation 2 9 2 2 5 4" xfId="8097" xr:uid="{1E047DBD-11DC-4815-BFFF-340295941203}"/>
    <cellStyle name="Calculation 2 9 2 2 5 5" xfId="8669" xr:uid="{D702E549-AD5D-4F9C-8B97-43D797FFE0D5}"/>
    <cellStyle name="Calculation 2 9 2 2 6" xfId="4347" xr:uid="{3C9E1A82-809D-4D4D-9E14-F63A53CC3AFC}"/>
    <cellStyle name="Calculation 2 9 2 2 7" xfId="9144" xr:uid="{DDC05464-2B32-46A4-8692-D693E98660B6}"/>
    <cellStyle name="Calculation 2 9 2 3" xfId="1918" xr:uid="{AC886CDE-B57E-4983-AD96-4198F53B78CE}"/>
    <cellStyle name="Calculation 2 9 2 3 2" xfId="4602" xr:uid="{5748631C-B6F1-4B9F-B692-5BF17C2FE266}"/>
    <cellStyle name="Calculation 2 9 2 3 3" xfId="6190" xr:uid="{5C059615-9971-4E46-B3E6-60B96D75E030}"/>
    <cellStyle name="Calculation 2 9 2 3 4" xfId="2670" xr:uid="{B44E0DC2-111E-481B-B444-89CF806836CD}"/>
    <cellStyle name="Calculation 2 9 2 4" xfId="3016" xr:uid="{2AA81B25-50E2-424E-AD87-280C5491D765}"/>
    <cellStyle name="Calculation 2 9 2 4 2" xfId="5030" xr:uid="{D866CBC3-4D8C-4499-94DC-0051F92A8389}"/>
    <cellStyle name="Calculation 2 9 2 4 3" xfId="6590" xr:uid="{7D71EADE-7BBA-4D43-BECC-63B5B7918002}"/>
    <cellStyle name="Calculation 2 9 2 5" xfId="3413" xr:uid="{4E4B6955-F4EF-43FF-8868-136C954E775E}"/>
    <cellStyle name="Calculation 2 9 2 5 2" xfId="5475" xr:uid="{6C4D5676-56FA-4083-84DE-9766DF06E867}"/>
    <cellStyle name="Calculation 2 9 2 5 3" xfId="7012" xr:uid="{B4D33B81-2FD7-4E1D-94BB-1FA67DF2F56A}"/>
    <cellStyle name="Calculation 2 9 2 5 4" xfId="7662" xr:uid="{F7E5B920-8859-4A25-BEB2-A07023F55995}"/>
    <cellStyle name="Calculation 2 9 2 5 5" xfId="8234" xr:uid="{51CD7850-D9F4-4C63-AF1A-CB0D9321B588}"/>
    <cellStyle name="Calculation 2 9 2 6" xfId="4110" xr:uid="{EC2CC6BE-AF17-4D40-936D-344DF05C6EB1}"/>
    <cellStyle name="Calculation 2 9 2 7" xfId="8907" xr:uid="{78EECCF9-DA41-4266-8687-28FC914D115A}"/>
    <cellStyle name="Calculation 2 9 2 8" xfId="37885" xr:uid="{6674B80A-4CE3-4228-B705-0E1E67557D39}"/>
    <cellStyle name="Calculation 2 9 3" xfId="613" xr:uid="{2A7CC5D7-D7D5-4F9F-AE0E-742EE627EAFF}"/>
    <cellStyle name="Calculation 2 9 3 2" xfId="2021" xr:uid="{D95841BB-81BA-4D57-BE70-1894259EBC36}"/>
    <cellStyle name="Calculation 2 9 3 2 2" xfId="4705" xr:uid="{CE9D2BD3-56D2-4D4B-9509-801FDCA2BC89}"/>
    <cellStyle name="Calculation 2 9 3 2 3" xfId="6284" xr:uid="{4B6F6952-B518-4F3E-8D0F-7CF095630EAC}"/>
    <cellStyle name="Calculation 2 9 3 2 4" xfId="2758" xr:uid="{E6D5CB02-1228-42C4-8937-28CB1FD76233}"/>
    <cellStyle name="Calculation 2 9 3 3" xfId="3095" xr:uid="{E3460B97-2E8F-4E38-B583-AA31C46335C4}"/>
    <cellStyle name="Calculation 2 9 3 3 2" xfId="5124" xr:uid="{B220F067-0487-450D-A5F2-DD302E7CCFAF}"/>
    <cellStyle name="Calculation 2 9 3 3 3" xfId="6684" xr:uid="{67CBB971-2AB3-475C-B1C6-4132B8C09C1C}"/>
    <cellStyle name="Calculation 2 9 3 4" xfId="3520" xr:uid="{1B93A2AD-8DA6-4334-8D24-283B3347FA2B}"/>
    <cellStyle name="Calculation 2 9 3 4 2" xfId="5578" xr:uid="{4B94DDCD-244F-49FD-90AE-9F30C735CA4D}"/>
    <cellStyle name="Calculation 2 9 3 4 3" xfId="7109" xr:uid="{916B5515-0280-498E-B335-BB8BF7D5C401}"/>
    <cellStyle name="Calculation 2 9 3 4 4" xfId="7756" xr:uid="{F686EEFB-5034-481F-8185-E3E105F5ED5C}"/>
    <cellStyle name="Calculation 2 9 3 4 5" xfId="8328" xr:uid="{C88CEFCD-E948-4F19-B422-38DD56BC404C}"/>
    <cellStyle name="Calculation 2 9 3 5" xfId="3801" xr:uid="{300C6FEE-AC01-4C4F-A5D0-9F0094259734}"/>
    <cellStyle name="Calculation 2 9 3 5 2" xfId="5849" xr:uid="{1B1F9960-2DE9-4AFB-978A-C3A63E748FCF}"/>
    <cellStyle name="Calculation 2 9 3 5 3" xfId="7361" xr:uid="{C8226814-0082-40EF-92FC-987E075C7AC5}"/>
    <cellStyle name="Calculation 2 9 3 5 4" xfId="8008" xr:uid="{BC095AFB-7171-4C43-BCC9-2EC1E4C3565B}"/>
    <cellStyle name="Calculation 2 9 3 5 5" xfId="8580" xr:uid="{4C506316-8545-49CE-8648-16C23D1E01D8}"/>
    <cellStyle name="Calculation 2 9 3 6" xfId="4213" xr:uid="{8FF1A8B5-8DBD-496E-AF73-F201236A832D}"/>
    <cellStyle name="Calculation 2 9 3 7" xfId="9010" xr:uid="{7012F094-4A19-471B-A60A-C861D22BDF68}"/>
    <cellStyle name="Calculation 2 9 4" xfId="1784" xr:uid="{092F801C-58AA-4B17-8D64-7730F25FC585}"/>
    <cellStyle name="Calculation 2 9 4 2" xfId="4468" xr:uid="{8F9CD832-B431-42C2-8E50-74C7B4D16D85}"/>
    <cellStyle name="Calculation 2 9 4 3" xfId="6074" xr:uid="{3B6D6725-35B8-4E89-8524-7AA80D39D2E8}"/>
    <cellStyle name="Calculation 2 9 4 4" xfId="2563" xr:uid="{F44A35E5-B094-42D3-89DE-F695A3D22E04}"/>
    <cellStyle name="Calculation 2 9 5" xfId="2522" xr:uid="{A7D1D4BE-9A84-4DC8-9A7A-EC440F830117}"/>
    <cellStyle name="Calculation 2 9 5 2" xfId="4427" xr:uid="{B81F6205-4B92-4F99-A9FD-A71E170C6F92}"/>
    <cellStyle name="Calculation 2 9 5 3" xfId="6033" xr:uid="{A93C8000-7C3A-40F6-8D07-B833C408FF01}"/>
    <cellStyle name="Calculation 2 9 6" xfId="3273" xr:uid="{405E32AA-944D-44F6-92B0-5A3FC09D1B10}"/>
    <cellStyle name="Calculation 2 9 6 2" xfId="5341" xr:uid="{C9AA2356-3DDE-4CEC-B136-DB86F911B602}"/>
    <cellStyle name="Calculation 2 9 6 3" xfId="6896" xr:uid="{624FF478-B72A-497E-A549-DEE7731CE9F3}"/>
    <cellStyle name="Calculation 2 9 6 4" xfId="7546" xr:uid="{C83E696B-D2B7-4F9C-A04E-6E0B55A3AE61}"/>
    <cellStyle name="Calculation 2 9 6 5" xfId="7520" xr:uid="{FC9232BA-A5B0-48B3-AE6A-B559875A5AE7}"/>
    <cellStyle name="Calculation 2 9 7" xfId="3759" xr:uid="{1F307986-B6BF-42D7-A456-9046042511C9}"/>
    <cellStyle name="Calculation 2 9 7 2" xfId="5807" xr:uid="{3F0E03CA-76C4-4A08-8382-61D2C6A63B2B}"/>
    <cellStyle name="Calculation 2 9 7 3" xfId="7319" xr:uid="{C1A1A903-D93E-4BD4-BDB6-8FCEE6596137}"/>
    <cellStyle name="Calculation 2 9 7 4" xfId="7966" xr:uid="{81218FBA-8119-4FB4-A505-6F4C349B00BB}"/>
    <cellStyle name="Calculation 2 9 7 5" xfId="8538" xr:uid="{DDF15B00-1CDB-4F59-A604-3AE605F3BD1F}"/>
    <cellStyle name="Calculation 2 9 8" xfId="3976" xr:uid="{B1086BFE-4898-4A44-A90F-D3DD90EA37D2}"/>
    <cellStyle name="Calculation 2 9 9" xfId="8773" xr:uid="{BB902ABE-BCA9-43AA-88B0-36E8B61A0D3E}"/>
    <cellStyle name="Calculation 20" xfId="16510" xr:uid="{93F2FFF0-7834-416E-9DD7-39EFAEB60E35}"/>
    <cellStyle name="Calculation 21" xfId="17424" xr:uid="{29BE5F88-21AF-4B7B-833F-2DA1B72AF002}"/>
    <cellStyle name="Calculation 21 2" xfId="44963" xr:uid="{45CED91D-07EE-467E-96A7-C92090DE41D7}"/>
    <cellStyle name="Calculation 21 3" xfId="44962" xr:uid="{934AF42F-8D44-4265-A018-7F0195BA10A0}"/>
    <cellStyle name="Calculation 22" xfId="16922" xr:uid="{4F46471A-F919-48B7-A4DC-5D77BC59B215}"/>
    <cellStyle name="Calculation 22 2" xfId="45243" xr:uid="{81353D1F-F5B2-421D-8268-F3C03643AA62}"/>
    <cellStyle name="Calculation 22 3" xfId="44964" xr:uid="{A4507B66-D6D7-4432-A106-B6B2E8799B97}"/>
    <cellStyle name="Calculation 23" xfId="18123" xr:uid="{7542FFC8-B5BF-4780-9028-F35FF019BD70}"/>
    <cellStyle name="Calculation 23 2" xfId="44961" xr:uid="{9EB1FE8A-F717-43DD-AA38-FE8ACB5B80E7}"/>
    <cellStyle name="Calculation 24" xfId="16523" xr:uid="{A9A7D705-9FCA-40B1-91F4-74AD9D0DE894}"/>
    <cellStyle name="Calculation 24 2" xfId="45244" xr:uid="{23D8B514-CE3D-43EC-A06D-5085270F0AEA}"/>
    <cellStyle name="Calculation 25" xfId="22612" xr:uid="{6C5B2F59-8FC8-4870-95AA-3D741B8BE9E7}"/>
    <cellStyle name="Calculation 25 2" xfId="45245" xr:uid="{44F48635-C2C2-4961-A177-ACA90289CF84}"/>
    <cellStyle name="Calculation 25 3" xfId="45430" xr:uid="{EE553C58-2D17-4F37-8300-1E69970EA0E7}"/>
    <cellStyle name="Calculation 26" xfId="17390" xr:uid="{7F705600-6ECD-4793-B442-85B4B5716425}"/>
    <cellStyle name="Calculation 27" xfId="16356" xr:uid="{66AC6F58-3A01-4F89-BF35-142B3590942F}"/>
    <cellStyle name="Calculation 28" xfId="16285" xr:uid="{3DD2C457-AD8B-42F1-8343-096291F36D3E}"/>
    <cellStyle name="Calculation 29" xfId="22607" xr:uid="{5D67F5BE-07C2-4D78-B159-8996D3D8EB2B}"/>
    <cellStyle name="Calculation 3" xfId="12427" xr:uid="{84EA421C-79AB-4A10-A040-D35F8500DD1D}"/>
    <cellStyle name="Calculation 3 2" xfId="37035" xr:uid="{530918AE-8021-457B-B097-3203AD28325D}"/>
    <cellStyle name="Calculation 3 2 2" xfId="45558" xr:uid="{BE1F5FFC-1762-4C2B-A600-16CC5F7C1999}"/>
    <cellStyle name="Calculation 3 3" xfId="43914" xr:uid="{896AC6E5-C8FE-427E-B55C-D33332E94E84}"/>
    <cellStyle name="Calculation 3 3 2" xfId="45571" xr:uid="{1A85E31D-6F9E-48CD-986F-D86E648A8763}"/>
    <cellStyle name="Calculation 3 4" xfId="44378" xr:uid="{08D35F02-892A-4F0C-9522-906EB0450F8A}"/>
    <cellStyle name="Calculation 3 5" xfId="44427" xr:uid="{71CB74C9-A542-414D-9AD6-D0831733B50D}"/>
    <cellStyle name="Calculation 3 6" xfId="44965" xr:uid="{17A72C12-5C80-405A-95F1-90A724D2E2C0}"/>
    <cellStyle name="Calculation 3 7" xfId="45444" xr:uid="{1D2A4435-F3DD-462E-838F-D4DF7C9B95F9}"/>
    <cellStyle name="Calculation 3 8" xfId="45456" xr:uid="{E50E2DDB-FF29-4202-955E-8DE4D1FA0CCA}"/>
    <cellStyle name="Calculation 30" xfId="22721" xr:uid="{123C0E63-4DCD-4374-BE51-24CDC38A1262}"/>
    <cellStyle name="Calculation 31" xfId="22871" xr:uid="{3E19CF88-60F7-4FD5-ACE3-4FBA7AEFD68B}"/>
    <cellStyle name="Calculation 32" xfId="16587" xr:uid="{56CA2CCB-9C58-4EC4-B601-38BA28CADE8F}"/>
    <cellStyle name="Calculation 33" xfId="18314" xr:uid="{40FB635A-F424-4D01-84FF-CDEA0AD71C64}"/>
    <cellStyle name="Calculation 34" xfId="16447" xr:uid="{E94BC76C-3773-4070-AAB0-1C7B568CF0C2}"/>
    <cellStyle name="Calculation 35" xfId="26255" xr:uid="{407066C7-8B2E-42D6-80E2-8DFD00EBF0F5}"/>
    <cellStyle name="Calculation 36" xfId="26341" xr:uid="{1725704D-1BD2-4CE2-A11E-5C0AABE7BA51}"/>
    <cellStyle name="Calculation 37" xfId="31370" xr:uid="{681B534C-3EE1-458C-A780-5807C69A5BE0}"/>
    <cellStyle name="Calculation 38" xfId="32957" xr:uid="{F3FE9A34-7A65-4055-BED3-07BF260101BA}"/>
    <cellStyle name="Calculation 39" xfId="35631" xr:uid="{54BEFB59-6968-4B13-AC23-34D915A58B7D}"/>
    <cellStyle name="Calculation 4" xfId="13999" xr:uid="{008D359F-1DF8-46DD-B1AC-EA9D35F9D2F9}"/>
    <cellStyle name="Calculation 40" xfId="33040" xr:uid="{8648A42C-4599-4249-928B-B9A40DC95DD0}"/>
    <cellStyle name="Calculation 41" xfId="32969" xr:uid="{9B790916-38C5-4E42-8184-BC2A00935C3C}"/>
    <cellStyle name="Calculation 42" xfId="34584" xr:uid="{2FA9ED8B-B1F9-4CA1-98D9-E5FCEFDA70A7}"/>
    <cellStyle name="Calculation 43" xfId="33350" xr:uid="{21301178-FE67-4108-8701-2FA4826D61F7}"/>
    <cellStyle name="Calculation 44" xfId="34846" xr:uid="{1526B287-D436-4A85-A4C0-8FA3A7694C65}"/>
    <cellStyle name="Calculation 45" xfId="34916" xr:uid="{4503E77B-8ED1-44C8-BE31-93E17565D63C}"/>
    <cellStyle name="Calculation 46" xfId="35279" xr:uid="{A06FC2C2-5605-4DC8-AF3A-4FD31A72AF5B}"/>
    <cellStyle name="Calculation 47" xfId="32792" xr:uid="{C713F0C2-FF1E-4C27-8366-B53A73D836C8}"/>
    <cellStyle name="Calculation 48" xfId="34182" xr:uid="{003A06B3-6FA8-4E32-A78E-2CFF9433C50F}"/>
    <cellStyle name="Calculation 49" xfId="35158" xr:uid="{CFEEC536-5474-462A-8C42-B26238D7951E}"/>
    <cellStyle name="Calculation 5" xfId="14073" xr:uid="{28026C34-B133-431D-A1F5-92B923188BF5}"/>
    <cellStyle name="Calculation 50" xfId="36994" xr:uid="{C359361A-C153-4477-868C-00B4A55B6DA6}"/>
    <cellStyle name="Calculation 51" xfId="42282" xr:uid="{E81603D8-0F75-481D-AEC1-244E3FF8379A}"/>
    <cellStyle name="Calculation 52" xfId="42331" xr:uid="{A7D81F7F-0D7F-4670-BD42-C59A9CEDFA44}"/>
    <cellStyle name="Calculation 53" xfId="42352" xr:uid="{B5B0F922-97FF-493C-9F01-FA0EA85AC94F}"/>
    <cellStyle name="Calculation 54" xfId="42373" xr:uid="{BFBB6015-5906-4C3C-9ED3-9FAECA4D21D4}"/>
    <cellStyle name="Calculation 55" xfId="42394" xr:uid="{B7F55D14-9E01-445D-8FF6-C641643E7D1B}"/>
    <cellStyle name="Calculation 56" xfId="42415" xr:uid="{1BBE904D-1D18-4BC6-8AE8-CA84A3860136}"/>
    <cellStyle name="Calculation 57" xfId="42436" xr:uid="{38677E6E-600F-4929-8AB9-B8FE3D02014B}"/>
    <cellStyle name="Calculation 58" xfId="42457" xr:uid="{7E17ABEF-D58A-4973-A1FF-D33E8E5213AA}"/>
    <cellStyle name="Calculation 59" xfId="42477" xr:uid="{541D7D1B-61CF-4EE8-BAF0-27F7B1D5BEAC}"/>
    <cellStyle name="Calculation 6" xfId="14164" xr:uid="{F592B50A-020D-4450-A979-8B9B562C8EC2}"/>
    <cellStyle name="Calculation 60" xfId="42497" xr:uid="{FBFD7D9C-F3CA-4459-A0AE-47941231466D}"/>
    <cellStyle name="Calculation 61" xfId="42520" xr:uid="{B1C29516-92E4-4FD0-B1FD-CA478296F1E7}"/>
    <cellStyle name="Calculation 62" xfId="42541" xr:uid="{AF8AFA54-B2DD-4F75-81FE-31CDAB728354}"/>
    <cellStyle name="Calculation 63" xfId="42562" xr:uid="{036BD639-37FB-4169-A99C-5E3049178A61}"/>
    <cellStyle name="Calculation 64" xfId="42583" xr:uid="{16006BAE-0BB7-426A-985E-4C527BB3ED55}"/>
    <cellStyle name="Calculation 65" xfId="42604" xr:uid="{59D0F655-8B6C-4DCD-9B90-F7C42D7A4014}"/>
    <cellStyle name="Calculation 66" xfId="42625" xr:uid="{97B94E3E-CC61-4C1D-B01C-77074B9B9FDF}"/>
    <cellStyle name="Calculation 67" xfId="42646" xr:uid="{F6E168BF-08B6-472E-AA04-D083FA53EAB6}"/>
    <cellStyle name="Calculation 68" xfId="42667" xr:uid="{C61D60C6-A9CF-4C70-8C40-2F738C8B868B}"/>
    <cellStyle name="Calculation 69" xfId="42688" xr:uid="{0CD257C9-5DB0-4D72-8B53-B4FC28D4CEE7}"/>
    <cellStyle name="Calculation 7" xfId="14272" xr:uid="{1428192A-A1C7-4302-A12C-C23807ECF91D}"/>
    <cellStyle name="Calculation 7 2" xfId="14300" xr:uid="{CAD35F59-858A-4DD5-B172-75F44869BC44}"/>
    <cellStyle name="Calculation 70" xfId="42709" xr:uid="{7CD38A67-6D6E-421E-A289-6838F05890C0}"/>
    <cellStyle name="Calculation 71" xfId="42730" xr:uid="{9E6081C1-A74F-4B56-ACE7-4002D6100F39}"/>
    <cellStyle name="Calculation 72" xfId="42751" xr:uid="{35B8B8D6-3C9F-4535-A4F0-48DBBF4196A0}"/>
    <cellStyle name="Calculation 73" xfId="42772" xr:uid="{9BB4EDB7-32F5-497D-A4AE-7D0C2D38B7D4}"/>
    <cellStyle name="Calculation 74" xfId="42759" xr:uid="{2B90AA5C-47D4-4965-B30F-8AF909A83904}"/>
    <cellStyle name="Calculation 75" xfId="42814" xr:uid="{664C5A9C-EFAE-4D47-95DF-A852734046FF}"/>
    <cellStyle name="Calculation 76" xfId="42835" xr:uid="{4F098D71-47C2-4B24-8E01-7A4B3C582EDA}"/>
    <cellStyle name="Calculation 77" xfId="42856" xr:uid="{6917C0DD-C047-4961-BC08-256E8C5DE181}"/>
    <cellStyle name="Calculation 78" xfId="42877" xr:uid="{020A59C6-0273-4740-9540-77340E5020E3}"/>
    <cellStyle name="Calculation 79" xfId="42890" xr:uid="{2AB4C9B7-4BBA-4FFD-9520-4B53FB1778CA}"/>
    <cellStyle name="Calculation 8" xfId="14336" xr:uid="{92255E31-456E-485D-9526-91BE4B461CA2}"/>
    <cellStyle name="Calculation 80" xfId="42919" xr:uid="{B0057178-B47D-4227-8E97-C2BD982EC3F9}"/>
    <cellStyle name="Calculation 81" xfId="42940" xr:uid="{96FD1338-6595-4A3D-9A5A-C40FA7AF37DF}"/>
    <cellStyle name="Calculation 82" xfId="42961" xr:uid="{CD302218-D9AF-4767-BB51-E0AD7B549E74}"/>
    <cellStyle name="Calculation 83" xfId="43020" xr:uid="{01E53F9F-638C-4B09-97F8-6BEE55D73CB0}"/>
    <cellStyle name="Calculation 84" xfId="42999" xr:uid="{30A1E486-7927-43AB-B78C-9E598E91D3C3}"/>
    <cellStyle name="Calculation 85" xfId="43050" xr:uid="{9E0E0A2D-13A9-4538-BC5C-2CAD45ACD0B6}"/>
    <cellStyle name="Calculation 86" xfId="43071" xr:uid="{1C63F53D-8C24-4B34-A940-325063FC7477}"/>
    <cellStyle name="Calculation 87" xfId="43092" xr:uid="{1B1F9A8D-31DC-48A2-B695-144A9E205804}"/>
    <cellStyle name="Calculation 88" xfId="43116" xr:uid="{F4611F54-3415-4C15-A346-CC2B6924DF4F}"/>
    <cellStyle name="Calculation 89" xfId="43137" xr:uid="{9F97C916-4FA9-456E-9503-116843E1EC26}"/>
    <cellStyle name="Calculation 9" xfId="14456" xr:uid="{61317C21-7703-458E-B230-9DE13DCA2557}"/>
    <cellStyle name="Calculation 90" xfId="43158" xr:uid="{38E55AEC-71A2-4E13-80D8-D340F6482755}"/>
    <cellStyle name="Calculation 91" xfId="43179" xr:uid="{D391B2CA-AED9-420C-8BBD-F910A1244103}"/>
    <cellStyle name="Calculation 92" xfId="43200" xr:uid="{CBCEC8FE-EB18-48CA-82F8-4ED8ACF1A370}"/>
    <cellStyle name="Calculation 93" xfId="43221" xr:uid="{B4EE74FD-8A3A-4748-8565-AC2A1F7A0F17}"/>
    <cellStyle name="Calculation 94" xfId="43242" xr:uid="{DF2DA75B-1FA0-46EC-A10F-7935DAD7BDBF}"/>
    <cellStyle name="Calculation 95" xfId="43261" xr:uid="{ECF3F2EE-223B-4DBF-A699-8FAFEA10D76C}"/>
    <cellStyle name="Calculation 96" xfId="43284" xr:uid="{40F0404F-01C2-4847-BB85-711146F5455B}"/>
    <cellStyle name="Calculation 97" xfId="43305" xr:uid="{EF456815-EBC4-419F-8056-21CEB1117398}"/>
    <cellStyle name="Calculation 98" xfId="43324" xr:uid="{63A61AC0-1AA0-471A-B1C1-BA03D8989527}"/>
    <cellStyle name="Calculation 99" xfId="43347" xr:uid="{D639FDC5-B504-4496-AF14-E8A0B28C8D43}"/>
    <cellStyle name="Check Cell 10" xfId="14626" xr:uid="{B03A5EC8-E803-4D27-8AC6-F70BC423D2D5}"/>
    <cellStyle name="Check Cell 100" xfId="43370" xr:uid="{09C653E7-3FFC-42CD-ABA8-2ACE389F7173}"/>
    <cellStyle name="Check Cell 101" xfId="43391" xr:uid="{3B28EDBD-F629-46FF-B1D9-ACAFF43AE4B7}"/>
    <cellStyle name="Check Cell 102" xfId="43412" xr:uid="{10ACDB89-A3EC-4AE0-9957-C02B8DBA0900}"/>
    <cellStyle name="Check Cell 103" xfId="43433" xr:uid="{98299FEE-E9BC-4B06-9C2B-04FD4987B5F3}"/>
    <cellStyle name="Check Cell 104" xfId="43442" xr:uid="{B69DB1EE-2F73-4B1C-BAFC-95D19E586F6A}"/>
    <cellStyle name="Check Cell 105" xfId="43475" xr:uid="{3FCECB3C-0EB4-433C-A9EC-F71AEB658F5D}"/>
    <cellStyle name="Check Cell 106" xfId="43497" xr:uid="{559CD69A-05CD-4A4D-88C5-25BE1C247193}"/>
    <cellStyle name="Check Cell 107" xfId="43520" xr:uid="{0C9EFA77-511B-4242-94D1-49A756FCBCD1}"/>
    <cellStyle name="Check Cell 108" xfId="43541" xr:uid="{D35257FA-3CC9-4360-95E2-3BB00050AC16}"/>
    <cellStyle name="Check Cell 109" xfId="43562" xr:uid="{88A1C4EE-46F7-4A80-A77F-6466CE2F5BA9}"/>
    <cellStyle name="Check Cell 11" xfId="16793" xr:uid="{F9C988F3-9F1B-43E4-AFEB-203A6B349962}"/>
    <cellStyle name="Check Cell 110" xfId="43583" xr:uid="{6EA43D30-D3CD-4154-B26F-E1921246F755}"/>
    <cellStyle name="Check Cell 111" xfId="43604" xr:uid="{B4B47169-54E6-4A86-B212-17CA6BF3E5E3}"/>
    <cellStyle name="Check Cell 112" xfId="43625" xr:uid="{DFB050F7-6D4E-4AF8-8F8E-A026CD9DC4BA}"/>
    <cellStyle name="Check Cell 113" xfId="43646" xr:uid="{7B910290-5251-4E48-B79D-E30EB72930C1}"/>
    <cellStyle name="Check Cell 114" xfId="43667" xr:uid="{0C4AEEE8-902D-40A4-A5ED-0A7A6FDD3865}"/>
    <cellStyle name="Check Cell 115" xfId="43688" xr:uid="{CB71C308-B0E2-4551-B591-9E23A141048D}"/>
    <cellStyle name="Check Cell 116" xfId="43709" xr:uid="{FF41978C-882D-4051-8E56-21BD9435342F}"/>
    <cellStyle name="Check Cell 117" xfId="43737" xr:uid="{522014B4-AB67-4E02-91A2-2FD9035381D8}"/>
    <cellStyle name="Check Cell 118" xfId="43758" xr:uid="{20D5AFAF-39A1-4E3C-998C-8748FF7B92D8}"/>
    <cellStyle name="Check Cell 119" xfId="43781" xr:uid="{0ADB41DC-0497-4FD4-970E-9151122E9FCC}"/>
    <cellStyle name="Check Cell 12" xfId="16288" xr:uid="{FB3F365F-CBA1-4538-929E-A03DFFABD89D}"/>
    <cellStyle name="Check Cell 120" xfId="42312" xr:uid="{C4DB8F93-E1F7-4DB5-9168-DB755AC5FE8C}"/>
    <cellStyle name="Check Cell 121" xfId="29" xr:uid="{CE50E7D2-14E0-49DF-9F0D-8F8FEE0BD8D6}"/>
    <cellStyle name="Check Cell 13" xfId="17606" xr:uid="{34E12A5E-E2D5-4DA6-8F62-0F870DA78B56}"/>
    <cellStyle name="Check Cell 14" xfId="16775" xr:uid="{D49B22FE-837D-4837-B0D5-657C98DE20F0}"/>
    <cellStyle name="Check Cell 15" xfId="17284" xr:uid="{E7442076-5DB2-44CD-9B47-79179C66D998}"/>
    <cellStyle name="Check Cell 16" xfId="17035" xr:uid="{EEB1A0E5-0D74-4B96-BDD9-EA88126898E3}"/>
    <cellStyle name="Check Cell 17" xfId="17231" xr:uid="{40EE49BC-EFB5-49E0-B08D-252F3CF77F16}"/>
    <cellStyle name="Check Cell 18" xfId="17702" xr:uid="{BFA08AB5-2F3C-40B7-A668-5CECADE6A23A}"/>
    <cellStyle name="Check Cell 19" xfId="16712" xr:uid="{24128FF6-B003-488F-B51E-18D4BC3A0C5E}"/>
    <cellStyle name="Check Cell 2" xfId="340" xr:uid="{C500E7C3-CB0B-4EA5-AEBA-88274075922D}"/>
    <cellStyle name="Check Cell 2 10" xfId="17699" xr:uid="{6451F533-5E15-4EA1-806E-E0FEB2EAF9E2}"/>
    <cellStyle name="Check Cell 2 11" xfId="17765" xr:uid="{7083D355-3036-4E24-A5B5-CB4F7056FE00}"/>
    <cellStyle name="Check Cell 2 12" xfId="16667" xr:uid="{1B627FE3-F70B-4353-965B-23BBA790EA74}"/>
    <cellStyle name="Check Cell 2 13" xfId="17444" xr:uid="{35830590-CE3B-431B-9983-4B4BF4A017FB}"/>
    <cellStyle name="Check Cell 2 14" xfId="17750" xr:uid="{23FD50BB-6EC2-4520-8363-50082C4FE179}"/>
    <cellStyle name="Check Cell 2 15" xfId="16683" xr:uid="{2070249C-1E58-44E0-9212-CF1CC19335B0}"/>
    <cellStyle name="Check Cell 2 16" xfId="16281" xr:uid="{EDF11DE8-1658-45FD-8A36-5E61F13A092D}"/>
    <cellStyle name="Check Cell 2 17" xfId="17583" xr:uid="{C3E48F8A-F8B2-4C44-8A66-5E2C7487F7DA}"/>
    <cellStyle name="Check Cell 2 18" xfId="16795" xr:uid="{8CC30A9E-B9AD-4955-89A0-4B631B375DFF}"/>
    <cellStyle name="Check Cell 2 19" xfId="17509" xr:uid="{BB0513F1-030A-47CE-A4BF-74683CFEE409}"/>
    <cellStyle name="Check Cell 2 2" xfId="13224" xr:uid="{F6821F1F-ED14-4E43-A5E3-6C759C725B92}"/>
    <cellStyle name="Check Cell 2 2 10" xfId="17238" xr:uid="{ADBB6DCA-6008-47AD-A495-F90655996931}"/>
    <cellStyle name="Check Cell 2 2 11" xfId="17071" xr:uid="{7185CB5E-8D90-44EB-9AD0-7B7AC0498869}"/>
    <cellStyle name="Check Cell 2 2 12" xfId="17201" xr:uid="{19915263-8754-4988-BC39-C9F39D7586C1}"/>
    <cellStyle name="Check Cell 2 2 13" xfId="17095" xr:uid="{CA8B2B87-4E17-4112-9B28-02EA2E09E40E}"/>
    <cellStyle name="Check Cell 2 2 14" xfId="17170" xr:uid="{7ADFFAE7-17B1-4C1B-AC6C-3FC1A0A02B10}"/>
    <cellStyle name="Check Cell 2 2 15" xfId="17114" xr:uid="{9303DBD5-B8E4-48D9-A56F-DA8978CF8A84}"/>
    <cellStyle name="Check Cell 2 2 16" xfId="17681" xr:uid="{F23C11ED-61BF-44A2-A169-6463A5157B25}"/>
    <cellStyle name="Check Cell 2 2 17" xfId="16725" xr:uid="{082A6A48-FC33-4215-BAC1-6548F969C16C}"/>
    <cellStyle name="Check Cell 2 2 18" xfId="18217" xr:uid="{7214F433-89EC-4865-BA41-E250FD542EE5}"/>
    <cellStyle name="Check Cell 2 2 19" xfId="16334" xr:uid="{802264D1-2978-4763-991D-7968D7A25941}"/>
    <cellStyle name="Check Cell 2 2 2" xfId="14180" xr:uid="{51FB0E69-3305-46CF-A6C2-90E3B87E2F54}"/>
    <cellStyle name="Check Cell 2 2 2 10" xfId="17936" xr:uid="{5D972F38-F4BD-41E7-B16F-5441DFE2B51C}"/>
    <cellStyle name="Check Cell 2 2 2 11" xfId="17774" xr:uid="{ED56FE2B-3EBB-4372-B93A-75BE44BE011A}"/>
    <cellStyle name="Check Cell 2 2 2 12" xfId="16657" xr:uid="{AC38EFDC-D54B-44C0-8BD1-1C6CE28C6AFE}"/>
    <cellStyle name="Check Cell 2 2 2 13" xfId="17928" xr:uid="{B74A9429-54D9-4F46-A87E-D820D7D39314}"/>
    <cellStyle name="Check Cell 2 2 2 14" xfId="16542" xr:uid="{3CA088F3-9913-4A5D-A818-3B0535D2F33D}"/>
    <cellStyle name="Check Cell 2 2 2 15" xfId="17482" xr:uid="{CEB841D1-C557-4E98-A238-21E802F7738B}"/>
    <cellStyle name="Check Cell 2 2 2 16" xfId="16877" xr:uid="{115F0EFB-DC8B-4252-BDF7-BBE5790B18FC}"/>
    <cellStyle name="Check Cell 2 2 2 17" xfId="18093" xr:uid="{0202FB30-E78E-431E-81DB-3B333FFC5D30}"/>
    <cellStyle name="Check Cell 2 2 2 18" xfId="16434" xr:uid="{35E5FDB7-CFF6-43F4-B1F0-2EE957CE9076}"/>
    <cellStyle name="Check Cell 2 2 2 19" xfId="17208" xr:uid="{3043236E-489E-447B-961B-64B43C9A40EC}"/>
    <cellStyle name="Check Cell 2 2 2 19 2" xfId="22171" xr:uid="{1F474B10-662F-4C98-ADFA-5A974CEB34FB}"/>
    <cellStyle name="Check Cell 2 2 2 2" xfId="14205" xr:uid="{B950E929-D385-4EDB-B2FC-C21429840531}"/>
    <cellStyle name="Check Cell 2 2 2 2 10" xfId="16295" xr:uid="{07A9AF8E-DACC-4ED3-9D6B-6E0D1DF69260}"/>
    <cellStyle name="Check Cell 2 2 2 2 11" xfId="17481" xr:uid="{7AEB2034-1417-4BD2-8227-74DE65EC17D4}"/>
    <cellStyle name="Check Cell 2 2 2 2 12" xfId="16878" xr:uid="{18C698C2-A903-4A5B-82A1-00E49FF46770}"/>
    <cellStyle name="Check Cell 2 2 2 2 13" xfId="18061" xr:uid="{D16AD6F7-E8B7-4768-98A6-1366AF31AD69}"/>
    <cellStyle name="Check Cell 2 2 2 2 14" xfId="17558" xr:uid="{30AE72A8-7077-431D-9A70-ABE9F0D828DC}"/>
    <cellStyle name="Check Cell 2 2 2 2 15" xfId="17909" xr:uid="{34335756-512C-437E-915A-FC94647E89A7}"/>
    <cellStyle name="Check Cell 2 2 2 2 16" xfId="16553" xr:uid="{3ABD965A-0E45-46EC-9C71-2155241DAE26}"/>
    <cellStyle name="Check Cell 2 2 2 2 17" xfId="17925" xr:uid="{296B585D-3569-4FD0-897D-8FFD4E2931A2}"/>
    <cellStyle name="Check Cell 2 2 2 2 18" xfId="17397" xr:uid="{B81C30A6-F235-4984-92FC-DA54B01EEACC}"/>
    <cellStyle name="Check Cell 2 2 2 2 18 2" xfId="22040" xr:uid="{7E97C1F9-929A-42CF-A7A4-84446FDCB13D}"/>
    <cellStyle name="Check Cell 2 2 2 2 19" xfId="20994" xr:uid="{88A65901-86DA-4C1F-97DE-E097DDBC502D}"/>
    <cellStyle name="Check Cell 2 2 2 2 2" xfId="14413" xr:uid="{27AE8487-FDDA-4475-A5B4-C0B3081E2A9F}"/>
    <cellStyle name="Check Cell 2 2 2 2 2 10" xfId="18979" xr:uid="{9EC27809-11D0-4C49-B60A-6B17F161D33D}"/>
    <cellStyle name="Check Cell 2 2 2 2 2 11" xfId="19092" xr:uid="{D86ACC99-D4F7-4861-A8E6-AF2EBC27BD27}"/>
    <cellStyle name="Check Cell 2 2 2 2 2 12" xfId="19205" xr:uid="{B231BE40-5813-47DB-83FA-6D4A4B9718E1}"/>
    <cellStyle name="Check Cell 2 2 2 2 2 13" xfId="19317" xr:uid="{9D85C667-F55C-4AD7-92E2-453C898629FD}"/>
    <cellStyle name="Check Cell 2 2 2 2 2 14" xfId="19432" xr:uid="{67DE5C44-3FA7-4BE4-8B79-FD0530CD3E93}"/>
    <cellStyle name="Check Cell 2 2 2 2 2 15" xfId="19544" xr:uid="{C048E2DA-14E0-4011-838A-F8806C4CF5DF}"/>
    <cellStyle name="Check Cell 2 2 2 2 2 16" xfId="19657" xr:uid="{768BD123-FACF-4AEC-8E45-24301BD23D59}"/>
    <cellStyle name="Check Cell 2 2 2 2 2 17" xfId="19782" xr:uid="{06C4C3C5-EFCD-4D74-89C6-51AF77B12C94}"/>
    <cellStyle name="Check Cell 2 2 2 2 2 18" xfId="19883" xr:uid="{A2D70109-0587-4256-8964-199AC0CABAC7}"/>
    <cellStyle name="Check Cell 2 2 2 2 2 18 2" xfId="21220" xr:uid="{A2493A7B-6D96-4FB9-B9AD-0A6F5FAD9206}"/>
    <cellStyle name="Check Cell 2 2 2 2 2 19" xfId="20981" xr:uid="{5094E6F2-6A18-44E8-A6DE-3FB8393BD619}"/>
    <cellStyle name="Check Cell 2 2 2 2 2 2" xfId="14438" xr:uid="{7E49B333-099D-4966-8D42-F5C9D1E989DE}"/>
    <cellStyle name="Check Cell 2 2 2 2 2 2 10" xfId="19117" xr:uid="{DE84592A-31DC-4D69-8E68-90E5CE7C4150}"/>
    <cellStyle name="Check Cell 2 2 2 2 2 2 11" xfId="19230" xr:uid="{264A1516-6208-4872-8546-8D15D71FAB94}"/>
    <cellStyle name="Check Cell 2 2 2 2 2 2 12" xfId="19342" xr:uid="{FF2C1A30-FB07-4533-921E-2E130DFDC308}"/>
    <cellStyle name="Check Cell 2 2 2 2 2 2 13" xfId="19457" xr:uid="{698B0E50-AB67-45C8-AC7D-EEE889587438}"/>
    <cellStyle name="Check Cell 2 2 2 2 2 2 14" xfId="19569" xr:uid="{46747BC2-34DE-486D-921A-FB190CE96EF9}"/>
    <cellStyle name="Check Cell 2 2 2 2 2 2 15" xfId="19682" xr:uid="{6216CC63-EC8D-4F57-AF1B-D406EBC8CBB7}"/>
    <cellStyle name="Check Cell 2 2 2 2 2 2 16" xfId="19807" xr:uid="{4A08ECD9-ECAD-43C3-9D91-27CA65FA094A}"/>
    <cellStyle name="Check Cell 2 2 2 2 2 2 17" xfId="19908" xr:uid="{79FAB24B-797E-4435-93B7-45F3B142D18D}"/>
    <cellStyle name="Check Cell 2 2 2 2 2 2 17 2" xfId="23457" xr:uid="{E6C8AB6D-7AB9-41D1-8883-B7C844CED16A}"/>
    <cellStyle name="Check Cell 2 2 2 2 2 2 18" xfId="20917" xr:uid="{6484CA76-655C-40D7-A27B-77E4B3E93993}"/>
    <cellStyle name="Check Cell 2 2 2 2 2 2 19" xfId="21196" xr:uid="{000F91CF-06C2-4583-92B1-DC126206EE51}"/>
    <cellStyle name="Check Cell 2 2 2 2 2 2 2" xfId="14581" xr:uid="{0EE0E085-84DC-455B-801D-D5FDF9803BBC}"/>
    <cellStyle name="Check Cell 2 2 2 2 2 2 2 10" xfId="19163" xr:uid="{18FCEBBB-2DA1-43CA-BC54-DEBA8BADBDE1}"/>
    <cellStyle name="Check Cell 2 2 2 2 2 2 2 11" xfId="19275" xr:uid="{100EEBBF-E51C-44CA-B722-78C3D3945EAB}"/>
    <cellStyle name="Check Cell 2 2 2 2 2 2 2 12" xfId="19390" xr:uid="{0C3B6E88-AD19-4B22-B92A-AD78DB65F27E}"/>
    <cellStyle name="Check Cell 2 2 2 2 2 2 2 13" xfId="19502" xr:uid="{94137B18-B60F-4675-AC35-E47EF94106E2}"/>
    <cellStyle name="Check Cell 2 2 2 2 2 2 2 14" xfId="19615" xr:uid="{D6CF048B-3E0B-4073-A77F-4EA33164509E}"/>
    <cellStyle name="Check Cell 2 2 2 2 2 2 2 15" xfId="19740" xr:uid="{D9E8E2D0-6F98-4A07-8125-7BBFDC286DC4}"/>
    <cellStyle name="Check Cell 2 2 2 2 2 2 2 16" xfId="19824" xr:uid="{1F934120-BF6C-4996-8843-7F02321EBEF5}"/>
    <cellStyle name="Check Cell 2 2 2 2 2 2 2 17" xfId="22197" xr:uid="{A91DF044-68B0-4304-A9AF-1C7DD32B221F}"/>
    <cellStyle name="Check Cell 2 2 2 2 2 2 2 17 2" xfId="23482" xr:uid="{9FD3AEB8-D28E-4592-9D5C-58B61387B987}"/>
    <cellStyle name="Check Cell 2 2 2 2 2 2 2 18" xfId="21130" xr:uid="{9585D354-9B1F-4F1D-8082-07EE2CD92C1E}"/>
    <cellStyle name="Check Cell 2 2 2 2 2 2 2 19" xfId="24458" xr:uid="{A7453EE9-6B82-4155-A97F-62AB557C6549}"/>
    <cellStyle name="Check Cell 2 2 2 2 2 2 2 2" xfId="14606" xr:uid="{25AEEFA2-3B66-4CE9-91C8-65A7E675A64A}"/>
    <cellStyle name="Check Cell 2 2 2 2 2 2 2 2 10" xfId="19188" xr:uid="{F8C61932-85F4-4C14-B2EB-B24410945E6E}"/>
    <cellStyle name="Check Cell 2 2 2 2 2 2 2 2 11" xfId="19300" xr:uid="{518C90CD-4DF9-42FC-AA9D-B5D3393CDD92}"/>
    <cellStyle name="Check Cell 2 2 2 2 2 2 2 2 12" xfId="19415" xr:uid="{752238C8-01BC-4B2A-8F65-4024957954D7}"/>
    <cellStyle name="Check Cell 2 2 2 2 2 2 2 2 13" xfId="19527" xr:uid="{72302F5C-3A67-4AAA-BAF8-F39452FA86A6}"/>
    <cellStyle name="Check Cell 2 2 2 2 2 2 2 2 14" xfId="19640" xr:uid="{671FBB63-0029-4F15-80EA-6FB014A4FCF1}"/>
    <cellStyle name="Check Cell 2 2 2 2 2 2 2 2 15" xfId="19765" xr:uid="{6338C300-B788-42ED-AC0F-356B42ECED82}"/>
    <cellStyle name="Check Cell 2 2 2 2 2 2 2 2 16" xfId="19849" xr:uid="{8AAED371-F4CD-4FA3-B16B-B60D1BBFE5E5}"/>
    <cellStyle name="Check Cell 2 2 2 2 2 2 2 2 17" xfId="22222" xr:uid="{6EBFC444-204E-47CB-814E-45880D7AE77E}"/>
    <cellStyle name="Check Cell 2 2 2 2 2 2 2 2 17 2" xfId="23555" xr:uid="{1965AD8A-28F2-4D03-9D8A-A6D13B7FA71E}"/>
    <cellStyle name="Check Cell 2 2 2 2 2 2 2 2 18" xfId="20866" xr:uid="{29FD844C-EA8D-46DC-BFA8-4BE24C5B2BE3}"/>
    <cellStyle name="Check Cell 2 2 2 2 2 2 2 2 19" xfId="24420" xr:uid="{190E385B-103F-454B-85E8-2BB3B1344BFD}"/>
    <cellStyle name="Check Cell 2 2 2 2 2 2 2 2 2" xfId="16238" xr:uid="{AFE8F500-F0E6-4B83-8EAB-205B84C17DFA}"/>
    <cellStyle name="Check Cell 2 2 2 2 2 2 2 2 2 10" xfId="24718" xr:uid="{BE246A77-4AA4-4A17-A182-163A5AE1327D}"/>
    <cellStyle name="Check Cell 2 2 2 2 2 2 2 2 2 11" xfId="20565" xr:uid="{FE87E888-95E1-457D-8A74-EAEC50518310}"/>
    <cellStyle name="Check Cell 2 2 2 2 2 2 2 2 2 12" xfId="21973" xr:uid="{07CD7118-8E08-418F-AF5A-D22DDE609349}"/>
    <cellStyle name="Check Cell 2 2 2 2 2 2 2 2 2 13" xfId="20317" xr:uid="{3F0F6CDE-B1C0-4779-83A5-CB9BAFD7D844}"/>
    <cellStyle name="Check Cell 2 2 2 2 2 2 2 2 2 14" xfId="24638" xr:uid="{07AFAE03-EAF2-4517-A3A6-00BFF6FAB391}"/>
    <cellStyle name="Check Cell 2 2 2 2 2 2 2 2 2 15" xfId="22343" xr:uid="{A632007B-89E1-42BB-BEDF-7085E04D675B}"/>
    <cellStyle name="Check Cell 2 2 2 2 2 2 2 2 2 16" xfId="20357" xr:uid="{1811F218-9454-4855-96DC-A398576805C9}"/>
    <cellStyle name="Check Cell 2 2 2 2 2 2 2 2 2 17" xfId="23794" xr:uid="{D9A4AD26-1435-496B-A421-EED23A43E993}"/>
    <cellStyle name="Check Cell 2 2 2 2 2 2 2 2 2 18" xfId="26988" xr:uid="{1F24C546-A6F0-453A-BE07-0E0686B5033B}"/>
    <cellStyle name="Check Cell 2 2 2 2 2 2 2 2 2 19" xfId="27865" xr:uid="{2446D4A4-692A-4B98-A127-B1C49C1B21B3}"/>
    <cellStyle name="Check Cell 2 2 2 2 2 2 2 2 2 2" xfId="16263" xr:uid="{4C3742E6-B002-43C7-BFED-443203CB05F8}"/>
    <cellStyle name="Check Cell 2 2 2 2 2 2 2 2 2 2 10" xfId="35209" xr:uid="{C6046DDA-C574-4458-B426-DE0E08996785}"/>
    <cellStyle name="Check Cell 2 2 2 2 2 2 2 2 2 2 11" xfId="34623" xr:uid="{989DA77D-38AE-415E-A28E-2FB4162F8993}"/>
    <cellStyle name="Check Cell 2 2 2 2 2 2 2 2 2 2 12" xfId="35504" xr:uid="{5A419F1F-69EA-4FAB-97DE-26D647F68501}"/>
    <cellStyle name="Check Cell 2 2 2 2 2 2 2 2 2 2 13" xfId="33054" xr:uid="{3AED3CC1-1142-4E7F-953D-A018A941F164}"/>
    <cellStyle name="Check Cell 2 2 2 2 2 2 2 2 2 2 14" xfId="33107" xr:uid="{90516862-7072-4E97-8014-533E3BC4B2A7}"/>
    <cellStyle name="Check Cell 2 2 2 2 2 2 2 2 2 2 15" xfId="34459" xr:uid="{BD9CE882-2422-47EF-9965-824BCD128D05}"/>
    <cellStyle name="Check Cell 2 2 2 2 2 2 2 2 2 2 16" xfId="35526" xr:uid="{94205809-FA69-4989-AB25-7B4219DE7682}"/>
    <cellStyle name="Check Cell 2 2 2 2 2 2 2 2 2 2 17" xfId="32602" xr:uid="{5A03592E-BF74-4750-B7D5-D0F407235385}"/>
    <cellStyle name="Check Cell 2 2 2 2 2 2 2 2 2 2 18" xfId="34157" xr:uid="{0A8D6547-C8BF-48B1-AD2D-C0267FE1BDB7}"/>
    <cellStyle name="Check Cell 2 2 2 2 2 2 2 2 2 2 19" xfId="32931" xr:uid="{F0531E7E-1E3B-40CB-8A9E-DB2F1C4E74F6}"/>
    <cellStyle name="Check Cell 2 2 2 2 2 2 2 2 2 2 2" xfId="22399" xr:uid="{1411E675-0F19-42F9-A866-BC084076D185}"/>
    <cellStyle name="Check Cell 2 2 2 2 2 2 2 2 2 2 2 10" xfId="34085" xr:uid="{CDF221A6-97E6-433F-A180-BABDCFFF1A22}"/>
    <cellStyle name="Check Cell 2 2 2 2 2 2 2 2 2 2 2 11" xfId="34729" xr:uid="{6C8178C8-6700-48F0-A04A-8FAF1F3A4A11}"/>
    <cellStyle name="Check Cell 2 2 2 2 2 2 2 2 2 2 2 12" xfId="33447" xr:uid="{0E0E11B0-0404-40B5-B0C4-42C850457CF5}"/>
    <cellStyle name="Check Cell 2 2 2 2 2 2 2 2 2 2 2 13" xfId="35561" xr:uid="{45AA875C-1FAC-484D-BA5C-681D55B714D8}"/>
    <cellStyle name="Check Cell 2 2 2 2 2 2 2 2 2 2 2 14" xfId="33050" xr:uid="{9DE9FBDB-EA42-46D8-AFE3-CED775DB22EC}"/>
    <cellStyle name="Check Cell 2 2 2 2 2 2 2 2 2 2 2 15" xfId="33094" xr:uid="{6190FDA1-2CA5-4DBF-8BB7-09B4E3300FF6}"/>
    <cellStyle name="Check Cell 2 2 2 2 2 2 2 2 2 2 2 16" xfId="35309" xr:uid="{34338826-CDEC-45C2-9C41-0CFD0F4061F8}"/>
    <cellStyle name="Check Cell 2 2 2 2 2 2 2 2 2 2 2 17" xfId="32767" xr:uid="{81938294-1408-4978-890B-1A207706BFBA}"/>
    <cellStyle name="Check Cell 2 2 2 2 2 2 2 2 2 2 2 18" xfId="33789" xr:uid="{385AD228-3BCF-4F96-BB40-352C76DC9356}"/>
    <cellStyle name="Check Cell 2 2 2 2 2 2 2 2 2 2 2 19" xfId="35398" xr:uid="{4EDCB898-3159-469C-B519-5A99581B269F}"/>
    <cellStyle name="Check Cell 2 2 2 2 2 2 2 2 2 2 2 2" xfId="22424" xr:uid="{5E40C664-8402-4C38-B9BF-FFFC8B3D2F76}"/>
    <cellStyle name="Check Cell 2 2 2 2 2 2 2 2 2 2 2 2 10" xfId="33695" xr:uid="{1DEED17C-B14D-472D-B222-C93940CFFAA4}"/>
    <cellStyle name="Check Cell 2 2 2 2 2 2 2 2 2 2 2 2 11" xfId="35132" xr:uid="{D0BE1FFC-75E7-4F08-B9E7-9835FBBCABBB}"/>
    <cellStyle name="Check Cell 2 2 2 2 2 2 2 2 2 2 2 2 12" xfId="33696" xr:uid="{468FC8A3-0E96-48D3-8564-0709731B1D32}"/>
    <cellStyle name="Check Cell 2 2 2 2 2 2 2 2 2 2 2 2 13" xfId="33257" xr:uid="{EEDA6928-5967-4637-ADAA-F8068278D8E2}"/>
    <cellStyle name="Check Cell 2 2 2 2 2 2 2 2 2 2 2 2 14" xfId="33798" xr:uid="{74612C66-6039-4BB5-A0B9-5F06B23730D8}"/>
    <cellStyle name="Check Cell 2 2 2 2 2 2 2 2 2 2 2 2 15" xfId="33802" xr:uid="{36F77739-ACE7-4BE2-87B0-F0DB4A793353}"/>
    <cellStyle name="Check Cell 2 2 2 2 2 2 2 2 2 2 2 2 16" xfId="30880" xr:uid="{560AF5BC-9643-44B2-ADFC-D227270BFD8D}"/>
    <cellStyle name="Check Cell 2 2 2 2 2 2 2 2 2 2 2 2 17" xfId="36453" xr:uid="{5ED42259-5473-4B08-BEBB-0F99730CFF99}"/>
    <cellStyle name="Check Cell 2 2 2 2 2 2 2 2 2 2 2 2 18" xfId="32407" xr:uid="{FF3242A8-AAB9-46A2-8AE7-D3D7CCA59496}"/>
    <cellStyle name="Check Cell 2 2 2 2 2 2 2 2 2 2 2 2 19" xfId="29845" xr:uid="{E8BA2F81-A1D8-4C5D-9C00-95C97B28A253}"/>
    <cellStyle name="Check Cell 2 2 2 2 2 2 2 2 2 2 2 2 2" xfId="28336" xr:uid="{BB753E22-EBED-431A-9AEF-3C3D89382015}"/>
    <cellStyle name="Check Cell 2 2 2 2 2 2 2 2 2 2 2 2 2 10" xfId="39055" xr:uid="{95ED53DC-EFFD-43E1-BE46-681A0347F094}"/>
    <cellStyle name="Check Cell 2 2 2 2 2 2 2 2 2 2 2 2 2 2" xfId="15234" xr:uid="{4358A5EE-ABD2-41BC-932E-ACAF88A3BF10}"/>
    <cellStyle name="Check Cell 2 2 2 2 2 2 2 2 2 2 2 2 2 2 2" xfId="40371" xr:uid="{3F7846D6-BACC-45E5-B11F-647FF479C0A0}"/>
    <cellStyle name="Check Cell 2 2 2 2 2 2 2 2 2 2 2 2 2 2 2 2" xfId="37417" xr:uid="{DF8DB875-BC40-40B2-9B84-A78EEBF7A59C}"/>
    <cellStyle name="Check Cell 2 2 2 2 2 2 2 2 2 2 2 2 2 3" xfId="28347" xr:uid="{D9A972DC-F8F7-4FDF-B55C-86F552460943}"/>
    <cellStyle name="Check Cell 2 2 2 2 2 2 2 2 2 2 2 2 2 4" xfId="27147" xr:uid="{B4F63554-2D36-4FF6-AD6B-4F8BD05E65E4}"/>
    <cellStyle name="Check Cell 2 2 2 2 2 2 2 2 2 2 2 2 2 5" xfId="28476" xr:uid="{0DD798FF-07D7-40FD-83DC-F5E4602776E1}"/>
    <cellStyle name="Check Cell 2 2 2 2 2 2 2 2 2 2 2 2 2 6" xfId="30497" xr:uid="{7560AEFE-01D8-419F-96E0-6FA8BB1E83CA}"/>
    <cellStyle name="Check Cell 2 2 2 2 2 2 2 2 2 2 2 2 2 7" xfId="31989" xr:uid="{834AE663-DE19-4CB8-BF42-12DF475E29DC}"/>
    <cellStyle name="Check Cell 2 2 2 2 2 2 2 2 2 2 2 2 2 8" xfId="27877" xr:uid="{8ACBECB1-61E4-4AC2-9CF0-A2AF1CF340E7}"/>
    <cellStyle name="Check Cell 2 2 2 2 2 2 2 2 2 2 2 2 2 9" xfId="30001" xr:uid="{074E5E15-786A-4FA6-B9A1-22C632CD3ED4}"/>
    <cellStyle name="Check Cell 2 2 2 2 2 2 2 2 2 2 2 2 20" xfId="36466" xr:uid="{756E861C-E5DC-4976-91AA-4F13C6745478}"/>
    <cellStyle name="Check Cell 2 2 2 2 2 2 2 2 2 2 2 2 21" xfId="27040" xr:uid="{55E2205C-CBE3-40BA-A269-146AE41F89E3}"/>
    <cellStyle name="Check Cell 2 2 2 2 2 2 2 2 2 2 2 2 22" xfId="32457" xr:uid="{F919AAEE-F726-4AC2-BA88-253E56D17C21}"/>
    <cellStyle name="Check Cell 2 2 2 2 2 2 2 2 2 2 2 2 23" xfId="39030" xr:uid="{FE53E040-A1B3-4E5B-9B82-7FE500A5ADFF}"/>
    <cellStyle name="Check Cell 2 2 2 2 2 2 2 2 2 2 2 2 3" xfId="34520" xr:uid="{1FA67B59-48C8-4409-B772-2C4F17973C29}"/>
    <cellStyle name="Check Cell 2 2 2 2 2 2 2 2 2 2 2 2 4" xfId="34356" xr:uid="{9AEB524D-1052-447B-A40F-6565E575D08D}"/>
    <cellStyle name="Check Cell 2 2 2 2 2 2 2 2 2 2 2 2 5" xfId="35256" xr:uid="{8F98355A-49AF-4F9C-8361-17350E7BC80D}"/>
    <cellStyle name="Check Cell 2 2 2 2 2 2 2 2 2 2 2 2 6" xfId="32813" xr:uid="{0C8807E1-8020-4040-AAEA-5B96D5636955}"/>
    <cellStyle name="Check Cell 2 2 2 2 2 2 2 2 2 2 2 2 7" xfId="34180" xr:uid="{1329C6C4-1963-490E-83AF-2A555534BF6B}"/>
    <cellStyle name="Check Cell 2 2 2 2 2 2 2 2 2 2 2 2 8" xfId="33728" xr:uid="{8C017AD2-B2CA-40CD-8D56-FCB73AB6C612}"/>
    <cellStyle name="Check Cell 2 2 2 2 2 2 2 2 2 2 2 2 9" xfId="33647" xr:uid="{66EE8BFE-057D-4415-B07E-E2F3CBF3A0C9}"/>
    <cellStyle name="Check Cell 2 2 2 2 2 2 2 2 2 2 2 20" xfId="32700" xr:uid="{830C899C-02A2-40BF-9347-29D1A330BDB8}"/>
    <cellStyle name="Check Cell 2 2 2 2 2 2 2 2 2 2 2 21" xfId="34203" xr:uid="{F3740C3A-E0CE-40B2-A56A-90A46D0AADA8}"/>
    <cellStyle name="Check Cell 2 2 2 2 2 2 2 2 2 2 2 22" xfId="27699" xr:uid="{7E4C03EE-2932-4D52-852B-D6B7DF6BE09B}"/>
    <cellStyle name="Check Cell 2 2 2 2 2 2 2 2 2 2 2 23" xfId="30075" xr:uid="{DC144AA1-B00C-4A86-B7CC-F630AEDBFF2F}"/>
    <cellStyle name="Check Cell 2 2 2 2 2 2 2 2 2 2 2 24" xfId="32273" xr:uid="{5AFA6AC3-A270-4629-BA04-5A04436FB6D4}"/>
    <cellStyle name="Check Cell 2 2 2 2 2 2 2 2 2 2 2 25" xfId="36663" xr:uid="{DC7BD612-5196-4AC7-BCB2-F76E09931268}"/>
    <cellStyle name="Check Cell 2 2 2 2 2 2 2 2 2 2 2 26" xfId="15717" xr:uid="{AF79B666-6CD0-4FB1-8DD2-9E7C9C96896C}"/>
    <cellStyle name="Check Cell 2 2 2 2 2 2 2 2 2 2 2 27" xfId="27952" xr:uid="{EED52D75-8906-4BE7-9852-1537F499DBF9}"/>
    <cellStyle name="Check Cell 2 2 2 2 2 2 2 2 2 2 2 28" xfId="32293" xr:uid="{D025C7EF-B53B-46A0-B1A2-C79B740A9ED1}"/>
    <cellStyle name="Check Cell 2 2 2 2 2 2 2 2 2 2 2 29" xfId="37684" xr:uid="{7140B8B5-61E5-43FF-A7FC-8DADC881CC8F}"/>
    <cellStyle name="Check Cell 2 2 2 2 2 2 2 2 2 2 2 3" xfId="29389" xr:uid="{D6D6DFFC-0B0C-47F2-BF27-06C431B74D5A}"/>
    <cellStyle name="Check Cell 2 2 2 2 2 2 2 2 2 2 2 4" xfId="26998" xr:uid="{1D0583AB-9C72-403D-853B-5C40E61BFB2B}"/>
    <cellStyle name="Check Cell 2 2 2 2 2 2 2 2 2 2 2 5" xfId="29062" xr:uid="{5BCA5AB6-5C04-47F9-820F-FC7B3702F55E}"/>
    <cellStyle name="Check Cell 2 2 2 2 2 2 2 2 2 2 2 6" xfId="15280" xr:uid="{892DB33F-2E3F-4856-83FC-F889DC3EB77F}"/>
    <cellStyle name="Check Cell 2 2 2 2 2 2 2 2 2 2 2 7" xfId="29853" xr:uid="{4FAD9568-31BC-41CF-9FAB-8278B9C1E40A}"/>
    <cellStyle name="Check Cell 2 2 2 2 2 2 2 2 2 2 2 8" xfId="30542" xr:uid="{D2E76B40-281C-439C-BF2B-B45697120E16}"/>
    <cellStyle name="Check Cell 2 2 2 2 2 2 2 2 2 2 2 9" xfId="27204" xr:uid="{F9D904F0-C187-41A3-867B-BFD128CA3F52}"/>
    <cellStyle name="Check Cell 2 2 2 2 2 2 2 2 2 2 2 9 2" xfId="34495" xr:uid="{5ADDD98F-363E-4769-8ED2-B4459647BD6C}"/>
    <cellStyle name="Check Cell 2 2 2 2 2 2 2 2 2 2 2 9 3" xfId="36538" xr:uid="{09F7A8CF-4710-4884-A5CD-C9AB400220E9}"/>
    <cellStyle name="Check Cell 2 2 2 2 2 2 2 2 2 2 2 9 4" xfId="27287" xr:uid="{9C5DDF75-B440-44ED-B56A-11F7361F58D6}"/>
    <cellStyle name="Check Cell 2 2 2 2 2 2 2 2 2 2 2 9 5" xfId="27214" xr:uid="{AD4F7CDE-362D-4FE6-A080-B6008F4397ED}"/>
    <cellStyle name="Check Cell 2 2 2 2 2 2 2 2 2 2 2 9 6" xfId="28190" xr:uid="{D6B0F43B-BAD0-43F4-9C0F-08731717CB13}"/>
    <cellStyle name="Check Cell 2 2 2 2 2 2 2 2 2 2 2 9 7" xfId="16222" xr:uid="{3082F343-33CC-4415-A45B-30BF8F39D1C0}"/>
    <cellStyle name="Check Cell 2 2 2 2 2 2 2 2 2 2 2 9 8" xfId="28394" xr:uid="{127CAA21-965B-4729-A2E0-0D17778AA715}"/>
    <cellStyle name="Check Cell 2 2 2 2 2 2 2 2 2 2 2 9 9" xfId="15709" xr:uid="{231C7996-2BDC-4837-9338-E408F423E10A}"/>
    <cellStyle name="Check Cell 2 2 2 2 2 2 2 2 2 2 20" xfId="35623" xr:uid="{AD4C5374-1720-4290-95F5-C82332552863}"/>
    <cellStyle name="Check Cell 2 2 2 2 2 2 2 2 2 2 21" xfId="33039" xr:uid="{69BB6F9C-99D4-4561-86A9-DD18830ECF4F}"/>
    <cellStyle name="Check Cell 2 2 2 2 2 2 2 2 2 2 22" xfId="31369" xr:uid="{E4B5C9B9-1BEF-4BBD-A366-D82E77712B20}"/>
    <cellStyle name="Check Cell 2 2 2 2 2 2 2 2 2 2 23" xfId="30070" xr:uid="{B73F7130-90CE-4848-B93A-CC59CE09CC40}"/>
    <cellStyle name="Check Cell 2 2 2 2 2 2 2 2 2 2 24" xfId="14944" xr:uid="{D3A7759E-F9AD-4A45-99BB-4C5CD47C53E2}"/>
    <cellStyle name="Check Cell 2 2 2 2 2 2 2 2 2 2 25" xfId="15239" xr:uid="{0E6E7BD0-4C70-4A74-A966-D3E1DBCF8212}"/>
    <cellStyle name="Check Cell 2 2 2 2 2 2 2 2 2 2 26" xfId="27606" xr:uid="{B6DC661B-1518-49D7-90D3-15B5B4ABC38D}"/>
    <cellStyle name="Check Cell 2 2 2 2 2 2 2 2 2 2 27" xfId="32458" xr:uid="{3FF121AA-9282-400B-8A9B-4E128D1B4898}"/>
    <cellStyle name="Check Cell 2 2 2 2 2 2 2 2 2 2 28" xfId="27351" xr:uid="{5C15B22D-A07D-448D-8065-6C753DDEE10E}"/>
    <cellStyle name="Check Cell 2 2 2 2 2 2 2 2 2 2 29" xfId="37659" xr:uid="{252171A6-219C-4FD9-9BD8-376AB94CD99D}"/>
    <cellStyle name="Check Cell 2 2 2 2 2 2 2 2 2 2 3" xfId="29364" xr:uid="{FAD76200-3E94-478D-BA9D-C8F813B9AE71}"/>
    <cellStyle name="Check Cell 2 2 2 2 2 2 2 2 2 2 4" xfId="28421" xr:uid="{74736CF3-60B8-4598-B652-DA24342B59E3}"/>
    <cellStyle name="Check Cell 2 2 2 2 2 2 2 2 2 2 5" xfId="30481" xr:uid="{93377ADA-AEB2-4914-B1A1-5036E8048361}"/>
    <cellStyle name="Check Cell 2 2 2 2 2 2 2 2 2 2 6" xfId="15001" xr:uid="{055FC64C-5B74-40A1-BF8F-7BD68B4DFE26}"/>
    <cellStyle name="Check Cell 2 2 2 2 2 2 2 2 2 2 7" xfId="30156" xr:uid="{E3517DF1-38CA-4055-AFCE-059EBED300AF}"/>
    <cellStyle name="Check Cell 2 2 2 2 2 2 2 2 2 2 8" xfId="28325" xr:uid="{C799BD91-9BCD-4078-88B4-C2863FD69B59}"/>
    <cellStyle name="Check Cell 2 2 2 2 2 2 2 2 2 2 9" xfId="31713" xr:uid="{9E45F3C5-3C06-4A3B-9ABF-74C6F924486E}"/>
    <cellStyle name="Check Cell 2 2 2 2 2 2 2 2 2 2 9 2" xfId="33511" xr:uid="{99D20AD7-A279-48A1-BEEA-F045EDE52AEB}"/>
    <cellStyle name="Check Cell 2 2 2 2 2 2 2 2 2 2 9 3" xfId="36381" xr:uid="{25FCEBD0-E8EB-4926-A97E-D2C3ED19D0FF}"/>
    <cellStyle name="Check Cell 2 2 2 2 2 2 2 2 2 2 9 4" xfId="26997" xr:uid="{2C14CC45-C70C-4779-B116-03559DB3E9E2}"/>
    <cellStyle name="Check Cell 2 2 2 2 2 2 2 2 2 2 9 5" xfId="36624" xr:uid="{3BC33991-6C09-47ED-807C-8E6EF1B3F713}"/>
    <cellStyle name="Check Cell 2 2 2 2 2 2 2 2 2 2 9 6" xfId="27434" xr:uid="{CEE585D8-1AF7-4C56-A2ED-7A10E2F2C296}"/>
    <cellStyle name="Check Cell 2 2 2 2 2 2 2 2 2 2 9 7" xfId="32186" xr:uid="{AF0CC16A-BA61-4BA5-B138-AB85ACA03F48}"/>
    <cellStyle name="Check Cell 2 2 2 2 2 2 2 2 2 2 9 8" xfId="29232" xr:uid="{B3EA222F-D907-4E64-BABC-6CBF871F5678}"/>
    <cellStyle name="Check Cell 2 2 2 2 2 2 2 2 2 2 9 9" xfId="31928" xr:uid="{F5EE9F77-18B7-42AA-B6FA-86E5E1AD8A7D}"/>
    <cellStyle name="Check Cell 2 2 2 2 2 2 2 2 2 20" xfId="27944" xr:uid="{4F627BC8-F272-4A2B-8F6F-8D2F3451C8EF}"/>
    <cellStyle name="Check Cell 2 2 2 2 2 2 2 2 2 21" xfId="29229" xr:uid="{29FCFBA8-A1BB-4384-A766-6C1047591525}"/>
    <cellStyle name="Check Cell 2 2 2 2 2 2 2 2 2 22" xfId="28152" xr:uid="{BA92D084-CAD7-4A07-B8C2-F25CEB697BCA}"/>
    <cellStyle name="Check Cell 2 2 2 2 2 2 2 2 2 23" xfId="26931" xr:uid="{5E90902D-1520-47B6-9E2C-27852AE12F35}"/>
    <cellStyle name="Check Cell 2 2 2 2 2 2 2 2 2 24" xfId="14909" xr:uid="{C75DD8F6-E4A3-4A1C-B20A-17D8B69CB95D}"/>
    <cellStyle name="Check Cell 2 2 2 2 2 2 2 2 2 24 2" xfId="33486" xr:uid="{3A4851B8-BA7A-470C-B326-348B396A27E1}"/>
    <cellStyle name="Check Cell 2 2 2 2 2 2 2 2 2 24 3" xfId="36356" xr:uid="{81936181-C50D-49BA-8DA4-B1A91A3B1537}"/>
    <cellStyle name="Check Cell 2 2 2 2 2 2 2 2 2 24 4" xfId="30906" xr:uid="{92C68E80-2E7E-4B59-8EFD-BE691B30B831}"/>
    <cellStyle name="Check Cell 2 2 2 2 2 2 2 2 2 24 5" xfId="31812" xr:uid="{F3C36864-8D98-4B10-B377-1AB83573A938}"/>
    <cellStyle name="Check Cell 2 2 2 2 2 2 2 2 2 24 6" xfId="32297" xr:uid="{E430A02B-5530-4E22-BDB0-36C9C5D3CE7D}"/>
    <cellStyle name="Check Cell 2 2 2 2 2 2 2 2 2 24 7" xfId="31314" xr:uid="{C248C88E-80D7-45BD-8282-9B12B21C5867}"/>
    <cellStyle name="Check Cell 2 2 2 2 2 2 2 2 2 24 8" xfId="29168" xr:uid="{F36439A1-D137-4587-AE7D-ABE71800552A}"/>
    <cellStyle name="Check Cell 2 2 2 2 2 2 2 2 2 24 9" xfId="36472" xr:uid="{50457CBB-2415-49A1-94F8-D5A484759ACD}"/>
    <cellStyle name="Check Cell 2 2 2 2 2 2 2 2 2 25" xfId="34437" xr:uid="{2E5256C0-06B1-4B6E-BC0B-298010228525}"/>
    <cellStyle name="Check Cell 2 2 2 2 2 2 2 2 2 26" xfId="34662" xr:uid="{78F0FC27-67E6-4512-A193-0046173143E6}"/>
    <cellStyle name="Check Cell 2 2 2 2 2 2 2 2 2 27" xfId="35246" xr:uid="{11FA13A5-643D-41E5-BCA3-9F3A89BEA023}"/>
    <cellStyle name="Check Cell 2 2 2 2 2 2 2 2 2 28" xfId="32820" xr:uid="{E46FD2D2-38B3-4672-AFC4-FDFFC15FE762}"/>
    <cellStyle name="Check Cell 2 2 2 2 2 2 2 2 2 29" xfId="34951" xr:uid="{47146656-26B8-4605-A446-2E2FE3903998}"/>
    <cellStyle name="Check Cell 2 2 2 2 2 2 2 2 2 3" xfId="23580" xr:uid="{B6DBBE72-9214-46A6-BAA0-83A7240288EA}"/>
    <cellStyle name="Check Cell 2 2 2 2 2 2 2 2 2 30" xfId="35496" xr:uid="{CA3BEA28-F4E7-4247-B884-FE8D9E7F542D}"/>
    <cellStyle name="Check Cell 2 2 2 2 2 2 2 2 2 31" xfId="32625" xr:uid="{AE26B1FD-9E26-4646-9752-BD30B441D85D}"/>
    <cellStyle name="Check Cell 2 2 2 2 2 2 2 2 2 32" xfId="34849" xr:uid="{67CF69C0-FABD-4B39-B57E-A11E8968F75F}"/>
    <cellStyle name="Check Cell 2 2 2 2 2 2 2 2 2 33" xfId="33440" xr:uid="{14248629-9A60-4946-974F-D0D69B44704B}"/>
    <cellStyle name="Check Cell 2 2 2 2 2 2 2 2 2 34" xfId="35497" xr:uid="{8A3DE05B-243E-4325-969C-2B6176B644ED}"/>
    <cellStyle name="Check Cell 2 2 2 2 2 2 2 2 2 35" xfId="32624" xr:uid="{3729B42C-F29E-433D-B8B0-8024F13A0F04}"/>
    <cellStyle name="Check Cell 2 2 2 2 2 2 2 2 2 36" xfId="33823" xr:uid="{E75523F8-1A0F-49B0-85D1-268D109AD80A}"/>
    <cellStyle name="Check Cell 2 2 2 2 2 2 2 2 2 37" xfId="31813" xr:uid="{6B683C55-E6D3-40F4-BB5F-C820F733706A}"/>
    <cellStyle name="Check Cell 2 2 2 2 2 2 2 2 2 38" xfId="29754" xr:uid="{D6950980-60BB-4FC4-B917-8094FE375A64}"/>
    <cellStyle name="Check Cell 2 2 2 2 2 2 2 2 2 39" xfId="31995" xr:uid="{8F7C4374-02AC-49EB-AB33-9EE4527C3488}"/>
    <cellStyle name="Check Cell 2 2 2 2 2 2 2 2 2 4" xfId="22132" xr:uid="{BC362FDE-39FE-42E8-A31A-F8861F7844A2}"/>
    <cellStyle name="Check Cell 2 2 2 2 2 2 2 2 2 40" xfId="30623" xr:uid="{8D1DD1E1-BA5F-42ED-8FCB-F42AADE7B2FC}"/>
    <cellStyle name="Check Cell 2 2 2 2 2 2 2 2 2 41" xfId="31065" xr:uid="{0CD7DA75-4FA4-4DC3-A0EE-E42E26DCCBB7}"/>
    <cellStyle name="Check Cell 2 2 2 2 2 2 2 2 2 42" xfId="14882" xr:uid="{9025038A-EA64-470B-A00E-B1B9CD4E9483}"/>
    <cellStyle name="Check Cell 2 2 2 2 2 2 2 2 2 43" xfId="31669" xr:uid="{99371F56-6AA3-4E04-8653-1A0CCCEE1D3E}"/>
    <cellStyle name="Check Cell 2 2 2 2 2 2 2 2 2 44" xfId="37263" xr:uid="{6F291015-CEBE-4A82-BDE3-21A7DE4B1FB1}"/>
    <cellStyle name="Check Cell 2 2 2 2 2 2 2 2 2 5" xfId="24505" xr:uid="{D7D0632B-A10E-4EEE-8DF2-0805889C6598}"/>
    <cellStyle name="Check Cell 2 2 2 2 2 2 2 2 2 6" xfId="20649" xr:uid="{BC7FA323-9113-407A-B292-DD6E7589D072}"/>
    <cellStyle name="Check Cell 2 2 2 2 2 2 2 2 2 7" xfId="24106" xr:uid="{EBD126E9-A553-470D-828D-7DD96D4081BA}"/>
    <cellStyle name="Check Cell 2 2 2 2 2 2 2 2 2 8" xfId="22236" xr:uid="{C6D6C9C2-78F5-49D8-86F5-2263793B2F13}"/>
    <cellStyle name="Check Cell 2 2 2 2 2 2 2 2 2 9" xfId="21380" xr:uid="{2DBAA9CC-954B-4E1A-8835-AB6072C6BB02}"/>
    <cellStyle name="Check Cell 2 2 2 2 2 2 2 2 20" xfId="20544" xr:uid="{787F3200-2DD5-4EAD-A121-44599B4A488B}"/>
    <cellStyle name="Check Cell 2 2 2 2 2 2 2 2 21" xfId="21045" xr:uid="{0DFB9186-2A71-4228-A670-00553D62C1B2}"/>
    <cellStyle name="Check Cell 2 2 2 2 2 2 2 2 22" xfId="24862" xr:uid="{A9AF89BF-C580-45AB-BEAB-1EDD0C59B0FA}"/>
    <cellStyle name="Check Cell 2 2 2 2 2 2 2 2 23" xfId="25039" xr:uid="{D6CD1A4C-C78C-42B4-90AF-76D11BDDB51A}"/>
    <cellStyle name="Check Cell 2 2 2 2 2 2 2 2 24" xfId="25199" xr:uid="{C98F8210-6596-4842-9631-8ACDFD9F4D8C}"/>
    <cellStyle name="Check Cell 2 2 2 2 2 2 2 2 25" xfId="25349" xr:uid="{C5E3619D-5F5D-4347-843A-BD3D650C469F}"/>
    <cellStyle name="Check Cell 2 2 2 2 2 2 2 2 26" xfId="25492" xr:uid="{2AB33356-A478-4BEE-8B73-864E32C3A3D5}"/>
    <cellStyle name="Check Cell 2 2 2 2 2 2 2 2 27" xfId="25624" xr:uid="{E75839AD-A02D-44AB-A306-268688C14A9D}"/>
    <cellStyle name="Check Cell 2 2 2 2 2 2 2 2 28" xfId="25742" xr:uid="{F36CF4E2-E910-40ED-939A-0E5C3A2673FA}"/>
    <cellStyle name="Check Cell 2 2 2 2 2 2 2 2 29" xfId="25849" xr:uid="{4002E15D-1AA4-4739-98A4-A516F983268E}"/>
    <cellStyle name="Check Cell 2 2 2 2 2 2 2 2 3" xfId="18364" xr:uid="{C8D77546-4D2B-4920-83DD-3666AFF538EC}"/>
    <cellStyle name="Check Cell 2 2 2 2 2 2 2 2 30" xfId="25949" xr:uid="{B542AE66-6C2E-4A86-8366-053A7EDB7ED7}"/>
    <cellStyle name="Check Cell 2 2 2 2 2 2 2 2 31" xfId="26030" xr:uid="{4EEE1B90-5127-4B64-BA6A-BEC8F05F58E5}"/>
    <cellStyle name="Check Cell 2 2 2 2 2 2 2 2 32" xfId="16438" xr:uid="{EC6161A4-E5D8-4710-BE48-66FCBB97B418}"/>
    <cellStyle name="Check Cell 2 2 2 2 2 2 2 2 33" xfId="17421" xr:uid="{3A3BFA72-592E-4224-8BBB-62ED34B197C0}"/>
    <cellStyle name="Check Cell 2 2 2 2 2 2 2 2 34" xfId="26303" xr:uid="{33563BF1-93CE-4981-AC6B-E3A08112F0DE}"/>
    <cellStyle name="Check Cell 2 2 2 2 2 2 2 2 35" xfId="26384" xr:uid="{66DD06A3-3A42-4264-A982-8ABEF48CBAC1}"/>
    <cellStyle name="Check Cell 2 2 2 2 2 2 2 2 36" xfId="26460" xr:uid="{67995DC6-4440-4692-B9F7-887467788EAA}"/>
    <cellStyle name="Check Cell 2 2 2 2 2 2 2 2 37" xfId="26532" xr:uid="{485B1DD5-1C91-4955-87A7-A6A3902307D8}"/>
    <cellStyle name="Check Cell 2 2 2 2 2 2 2 2 38" xfId="26597" xr:uid="{8037775A-FF83-4DF9-9EEC-6E3275E738C5}"/>
    <cellStyle name="Check Cell 2 2 2 2 2 2 2 2 39" xfId="26656" xr:uid="{523B795E-973D-4FFB-93D2-86B3EA356179}"/>
    <cellStyle name="Check Cell 2 2 2 2 2 2 2 2 4" xfId="18484" xr:uid="{DE18BBE1-D619-4D25-86F5-4B1973BF4502}"/>
    <cellStyle name="Check Cell 2 2 2 2 2 2 2 2 40" xfId="26711" xr:uid="{1AF1738D-B658-48DE-85D9-A035DBDA568A}"/>
    <cellStyle name="Check Cell 2 2 2 2 2 2 2 2 41" xfId="26760" xr:uid="{5D7A94C7-209E-45B0-9C3A-6D95B89E9173}"/>
    <cellStyle name="Check Cell 2 2 2 2 2 2 2 2 42" xfId="26808" xr:uid="{E656B570-9E35-44A1-9993-EE55219A5E1F}"/>
    <cellStyle name="Check Cell 2 2 2 2 2 2 2 2 43" xfId="26852" xr:uid="{0EC6325E-6AD1-4E6C-A692-E170C6592EED}"/>
    <cellStyle name="Check Cell 2 2 2 2 2 2 2 2 44" xfId="26894" xr:uid="{D02E2326-8701-4A75-93CB-384F5BEAE84C}"/>
    <cellStyle name="Check Cell 2 2 2 2 2 2 2 2 45" xfId="26963" xr:uid="{A849283A-C1F2-41CE-ACE9-AA2F477E1035}"/>
    <cellStyle name="Check Cell 2 2 2 2 2 2 2 2 46" xfId="27042" xr:uid="{48618F25-271B-434F-8D00-5325DD4433D0}"/>
    <cellStyle name="Check Cell 2 2 2 2 2 2 2 2 47" xfId="29184" xr:uid="{6B9E055B-27FA-4C50-A6E1-FEE5705DEC8D}"/>
    <cellStyle name="Check Cell 2 2 2 2 2 2 2 2 48" xfId="27119" xr:uid="{4E34E9B9-9442-4FB7-9898-8CF0BD22A14C}"/>
    <cellStyle name="Check Cell 2 2 2 2 2 2 2 2 49" xfId="29063" xr:uid="{C7AB6E8A-0535-4B80-AE61-3BED50315780}"/>
    <cellStyle name="Check Cell 2 2 2 2 2 2 2 2 5" xfId="18607" xr:uid="{9D7A1B36-33A1-4D27-B6CC-C742710F5DD0}"/>
    <cellStyle name="Check Cell 2 2 2 2 2 2 2 2 50" xfId="28721" xr:uid="{29004B34-4B60-402E-80CD-2D690CB378EC}"/>
    <cellStyle name="Check Cell 2 2 2 2 2 2 2 2 51" xfId="31730" xr:uid="{23804CAE-2DB8-43C6-BACE-1BD29BA6ABE7}"/>
    <cellStyle name="Check Cell 2 2 2 2 2 2 2 2 51 2" xfId="33302" xr:uid="{FA99C3D7-5118-44AA-ACCA-8C5CED047299}"/>
    <cellStyle name="Check Cell 2 2 2 2 2 2 2 2 51 3" xfId="36315" xr:uid="{FBDCC456-46C6-4293-ADFA-6DC52F824D22}"/>
    <cellStyle name="Check Cell 2 2 2 2 2 2 2 2 51 4" xfId="31246" xr:uid="{05EBE22A-9EDF-4380-B799-68966DCECAAB}"/>
    <cellStyle name="Check Cell 2 2 2 2 2 2 2 2 51 5" xfId="32517" xr:uid="{FDF62CA1-2452-4AD0-8871-8CE1D49B73DC}"/>
    <cellStyle name="Check Cell 2 2 2 2 2 2 2 2 51 6" xfId="30668" xr:uid="{C1BA8DA1-5B8E-476A-923C-6CBB07CD6AD9}"/>
    <cellStyle name="Check Cell 2 2 2 2 2 2 2 2 51 7" xfId="17483" xr:uid="{4E4FA09B-D14B-4F64-BF87-A00D60939025}"/>
    <cellStyle name="Check Cell 2 2 2 2 2 2 2 2 51 8" xfId="30338" xr:uid="{99F49247-D617-4756-86B7-1098174B359D}"/>
    <cellStyle name="Check Cell 2 2 2 2 2 2 2 2 51 9" xfId="30757" xr:uid="{6ED9FE45-9AB4-4DC6-94EA-0F88477F5973}"/>
    <cellStyle name="Check Cell 2 2 2 2 2 2 2 2 52" xfId="34694" xr:uid="{3B7EE4C9-77B0-461D-8C38-33A135C73BDB}"/>
    <cellStyle name="Check Cell 2 2 2 2 2 2 2 2 53" xfId="35280" xr:uid="{F66B1DBF-108E-4713-83F9-1E3977D64F00}"/>
    <cellStyle name="Check Cell 2 2 2 2 2 2 2 2 54" xfId="32791" xr:uid="{DA93CF2A-DDC0-488E-8B26-AB87AC6CFEF7}"/>
    <cellStyle name="Check Cell 2 2 2 2 2 2 2 2 55" xfId="34954" xr:uid="{81A07FAD-D3B2-4C8B-B0B7-E1B405149E2C}"/>
    <cellStyle name="Check Cell 2 2 2 2 2 2 2 2 56" xfId="33261" xr:uid="{B7593C08-B84A-4241-9AC1-3A19352F4C37}"/>
    <cellStyle name="Check Cell 2 2 2 2 2 2 2 2 57" xfId="32850" xr:uid="{881EB1AB-7E44-4761-9D2E-868B1BB9C54D}"/>
    <cellStyle name="Check Cell 2 2 2 2 2 2 2 2 58" xfId="33846" xr:uid="{BB7F2EF4-2F3A-40C6-93B6-85A906CA40C5}"/>
    <cellStyle name="Check Cell 2 2 2 2 2 2 2 2 59" xfId="35291" xr:uid="{46722A09-E79A-45F2-A65A-F2B3B0BC2188}"/>
    <cellStyle name="Check Cell 2 2 2 2 2 2 2 2 6" xfId="18729" xr:uid="{570FA160-C5FA-4C1D-AC56-17A64DE48256}"/>
    <cellStyle name="Check Cell 2 2 2 2 2 2 2 2 60" xfId="33004" xr:uid="{39943BA0-61D0-4F21-B6AE-5292D97ACF7C}"/>
    <cellStyle name="Check Cell 2 2 2 2 2 2 2 2 61" xfId="35112" xr:uid="{CCDACB1A-1C83-422C-BD55-5F13CB29F05F}"/>
    <cellStyle name="Check Cell 2 2 2 2 2 2 2 2 62" xfId="34477" xr:uid="{371FDBAD-A6C9-4439-812E-0FEF0BEDC090}"/>
    <cellStyle name="Check Cell 2 2 2 2 2 2 2 2 63" xfId="33454" xr:uid="{1ACCEE52-1349-4B0C-86AD-1026173C982D}"/>
    <cellStyle name="Check Cell 2 2 2 2 2 2 2 2 64" xfId="30279" xr:uid="{2BE10A16-7A5C-4348-8A33-E8D2E0B04F91}"/>
    <cellStyle name="Check Cell 2 2 2 2 2 2 2 2 65" xfId="29952" xr:uid="{686C2DB8-865D-417B-8E29-D6817020A30B}"/>
    <cellStyle name="Check Cell 2 2 2 2 2 2 2 2 66" xfId="36626" xr:uid="{05621539-2C9A-4D74-AB00-4456E7818349}"/>
    <cellStyle name="Check Cell 2 2 2 2 2 2 2 2 67" xfId="32437" xr:uid="{552A1F5A-89E4-49C1-A0D5-08808337D030}"/>
    <cellStyle name="Check Cell 2 2 2 2 2 2 2 2 68" xfId="29399" xr:uid="{3A04390C-AC46-4E0E-928F-B3781E6A2279}"/>
    <cellStyle name="Check Cell 2 2 2 2 2 2 2 2 69" xfId="15652" xr:uid="{A8619D41-C130-4F89-9AED-D06C24105E3E}"/>
    <cellStyle name="Check Cell 2 2 2 2 2 2 2 2 7" xfId="18843" xr:uid="{6109E69E-632B-4794-8CA6-61C76193692F}"/>
    <cellStyle name="Check Cell 2 2 2 2 2 2 2 2 70" xfId="28430" xr:uid="{2CCF0838-A934-4949-9348-F4BFFA5436E7}"/>
    <cellStyle name="Check Cell 2 2 2 2 2 2 2 2 71" xfId="37238" xr:uid="{4B777FE5-BADF-4089-8362-C3BA5AE4E9F4}"/>
    <cellStyle name="Check Cell 2 2 2 2 2 2 2 2 8" xfId="18962" xr:uid="{D5741D4F-06E0-432C-9A1F-3BA3E0006241}"/>
    <cellStyle name="Check Cell 2 2 2 2 2 2 2 2 9" xfId="19075" xr:uid="{D28CBCEB-EFC6-4B87-A910-9BE4187CCC46}"/>
    <cellStyle name="Check Cell 2 2 2 2 2 2 2 20" xfId="20552" xr:uid="{278C64CD-7A31-4871-8935-D885A6E32B4A}"/>
    <cellStyle name="Check Cell 2 2 2 2 2 2 2 21" xfId="24066" xr:uid="{1A559621-39B7-45F0-9B13-C48E9B4DFCF6}"/>
    <cellStyle name="Check Cell 2 2 2 2 2 2 2 22" xfId="20422" xr:uid="{4839A34F-71BA-4643-BDDF-4AA296F194DC}"/>
    <cellStyle name="Check Cell 2 2 2 2 2 2 2 23" xfId="21939" xr:uid="{FB02B94F-01F7-40DF-B48D-AC91C78957D7}"/>
    <cellStyle name="Check Cell 2 2 2 2 2 2 2 24" xfId="23735" xr:uid="{7FEB4A8F-DFF7-41D6-8D4E-1E15598E6CBA}"/>
    <cellStyle name="Check Cell 2 2 2 2 2 2 2 25" xfId="20401" xr:uid="{14052FBE-A9DB-477D-ABA5-1C5B2DD4790E}"/>
    <cellStyle name="Check Cell 2 2 2 2 2 2 2 26" xfId="24421" xr:uid="{F00D89D6-5B8A-4D59-A0E5-F23204A6FFE0}"/>
    <cellStyle name="Check Cell 2 2 2 2 2 2 2 27" xfId="20156" xr:uid="{FEEE0C71-A819-448F-BFEA-9C9A5AF9FD79}"/>
    <cellStyle name="Check Cell 2 2 2 2 2 2 2 28" xfId="21046" xr:uid="{FEC1FA6B-3D81-4B30-8756-5BDEC32B481B}"/>
    <cellStyle name="Check Cell 2 2 2 2 2 2 2 29" xfId="24815" xr:uid="{AFE0DC3F-FF6A-4ABC-87A4-5A4E696D25A4}"/>
    <cellStyle name="Check Cell 2 2 2 2 2 2 2 3" xfId="16189" xr:uid="{28D1525B-1062-437B-8DC5-A545FD6F9423}"/>
    <cellStyle name="Check Cell 2 2 2 2 2 2 2 3 10" xfId="21242" xr:uid="{B9CB4DE4-FD6C-4C98-8A4A-5B1AD5C6FEF3}"/>
    <cellStyle name="Check Cell 2 2 2 2 2 2 2 3 11" xfId="24639" xr:uid="{ED4D7F21-7245-430D-8822-9BC4C8B1131E}"/>
    <cellStyle name="Check Cell 2 2 2 2 2 2 2 3 12" xfId="20722" xr:uid="{2D6B07C7-DA47-4C60-9D3D-976221DFDDAD}"/>
    <cellStyle name="Check Cell 2 2 2 2 2 2 2 3 13" xfId="20285" xr:uid="{CB9522B8-A9BF-47EB-8B60-7D894CB951E6}"/>
    <cellStyle name="Check Cell 2 2 2 2 2 2 2 3 14" xfId="23924" xr:uid="{430950E5-FC89-47A5-A90F-FA984C727196}"/>
    <cellStyle name="Check Cell 2 2 2 2 2 2 2 3 15" xfId="20184" xr:uid="{2AF9F496-FDF2-4E8C-8D98-AB27CC489B0C}"/>
    <cellStyle name="Check Cell 2 2 2 2 2 2 2 3 16" xfId="21334" xr:uid="{0FC4D382-EA39-4DF1-8880-B4B69913797A}"/>
    <cellStyle name="Check Cell 2 2 2 2 2 2 2 3 17" xfId="20510" xr:uid="{F3FDB3BC-80A2-4AC7-8395-47BF5B6DBBB5}"/>
    <cellStyle name="Check Cell 2 2 2 2 2 2 2 3 18" xfId="27886" xr:uid="{104A4414-F468-4AAA-BEDF-CBBF46E930EB}"/>
    <cellStyle name="Check Cell 2 2 2 2 2 2 2 3 19" xfId="27873" xr:uid="{7AD56242-B0D5-45D1-B913-7C818370D856}"/>
    <cellStyle name="Check Cell 2 2 2 2 2 2 2 3 2" xfId="18339" xr:uid="{ACADF2E9-187D-4B97-BC2B-4E97EF5688E1}"/>
    <cellStyle name="Check Cell 2 2 2 2 2 2 2 3 2 2" xfId="22326" xr:uid="{7CF396CD-751D-4556-9FDF-39582609B5FC}"/>
    <cellStyle name="Check Cell 2 2 2 2 2 2 2 3 2 2 2" xfId="22993" xr:uid="{E703670A-3CDF-4B19-AB06-ACE6031E4541}"/>
    <cellStyle name="Check Cell 2 2 2 2 2 2 2 3 2 2 3" xfId="29701" xr:uid="{A697A535-CF05-4494-BDB7-760BDF808521}"/>
    <cellStyle name="Check Cell 2 2 2 2 2 2 2 3 2 2 4" xfId="27321" xr:uid="{13EA18D2-CCA4-4369-91DE-71CB7F3D63BF}"/>
    <cellStyle name="Check Cell 2 2 2 2 2 2 2 3 2 2 5" xfId="27676" xr:uid="{3F87FDBF-59BC-4A4B-9CED-975B850853A4}"/>
    <cellStyle name="Check Cell 2 2 2 2 2 2 2 3 2 2 6" xfId="29049" xr:uid="{67EF7B4D-4CE7-4C6B-8582-05634E11AE6B}"/>
    <cellStyle name="Check Cell 2 2 2 2 2 2 2 3 2 2 7" xfId="15355" xr:uid="{9F1AC9FA-5824-4648-92AC-60C43520C40F}"/>
    <cellStyle name="Check Cell 2 2 2 2 2 2 2 3 2 2 8" xfId="27322" xr:uid="{807D78DE-39F5-40A5-9FC8-07CE0C7D34C4}"/>
    <cellStyle name="Check Cell 2 2 2 2 2 2 2 3 2 3" xfId="29326" xr:uid="{468A408A-8C69-4D7B-B0A8-812C91FAB368}"/>
    <cellStyle name="Check Cell 2 2 2 2 2 2 2 3 2 4" xfId="28139" xr:uid="{2B37EF83-0C54-48CA-9E3B-6A24C44E5B5E}"/>
    <cellStyle name="Check Cell 2 2 2 2 2 2 2 3 2 5" xfId="30959" xr:uid="{45689544-594E-4CEA-947A-41755F3AECAC}"/>
    <cellStyle name="Check Cell 2 2 2 2 2 2 2 3 2 6" xfId="27950" xr:uid="{2EE760D1-A8A3-4FE6-92CB-309C5FB1C93D}"/>
    <cellStyle name="Check Cell 2 2 2 2 2 2 2 3 2 7" xfId="28722" xr:uid="{74658B06-8C17-4FB4-B7A8-9C950A0A5194}"/>
    <cellStyle name="Check Cell 2 2 2 2 2 2 2 3 2 8" xfId="31206" xr:uid="{E468EC27-F7D3-473C-8B01-412F0B6F3E70}"/>
    <cellStyle name="Check Cell 2 2 2 2 2 2 2 3 20" xfId="29758" xr:uid="{450EFEA3-2FB1-43CC-8B44-53454A21F34D}"/>
    <cellStyle name="Check Cell 2 2 2 2 2 2 2 3 21" xfId="27714" xr:uid="{6D796D0D-AA75-4BFC-A4E3-0CB3FC9AC065}"/>
    <cellStyle name="Check Cell 2 2 2 2 2 2 2 3 22" xfId="30608" xr:uid="{250858D1-9667-4A9F-8A03-DDBE9012D253}"/>
    <cellStyle name="Check Cell 2 2 2 2 2 2 2 3 23" xfId="15914" xr:uid="{36119229-C509-46F1-9094-F78439E6C811}"/>
    <cellStyle name="Check Cell 2 2 2 2 2 2 2 3 3" xfId="24329" xr:uid="{E26BFC58-7ABD-4CE4-90C2-9B7B1EB656B3}"/>
    <cellStyle name="Check Cell 2 2 2 2 2 2 2 3 4" xfId="21943" xr:uid="{EF5611D9-A3C8-4C8A-9D6F-429639F685C9}"/>
    <cellStyle name="Check Cell 2 2 2 2 2 2 2 3 5" xfId="23738" xr:uid="{A176C66E-57BD-48B3-85CC-5A78DA51703B}"/>
    <cellStyle name="Check Cell 2 2 2 2 2 2 2 3 6" xfId="21137" xr:uid="{8C79576C-A95B-4047-A150-DF1D035A7A2C}"/>
    <cellStyle name="Check Cell 2 2 2 2 2 2 2 3 7" xfId="24266" xr:uid="{FF7B3C58-DCCC-4CFE-A6C0-8157633FB391}"/>
    <cellStyle name="Check Cell 2 2 2 2 2 2 2 3 8" xfId="20188" xr:uid="{FDB58CEB-57E3-40FF-BFBF-42E0E18AC0FF}"/>
    <cellStyle name="Check Cell 2 2 2 2 2 2 2 3 9" xfId="23878" xr:uid="{40C753CB-21CC-4F6E-B546-7ABBA7465B1A}"/>
    <cellStyle name="Check Cell 2 2 2 2 2 2 2 30" xfId="24993" xr:uid="{FC01036E-E84E-4D8D-B839-5C0A213A584A}"/>
    <cellStyle name="Check Cell 2 2 2 2 2 2 2 31" xfId="25157" xr:uid="{CD79AF85-CBBA-463B-A6F3-E8EBEAD3A69F}"/>
    <cellStyle name="Check Cell 2 2 2 2 2 2 2 32" xfId="17282" xr:uid="{94872EA3-723A-4D90-A953-91DB14E875C1}"/>
    <cellStyle name="Check Cell 2 2 2 2 2 2 2 33" xfId="19593" xr:uid="{B1278367-41FB-4DC5-A101-55466226737F}"/>
    <cellStyle name="Check Cell 2 2 2 2 2 2 2 34" xfId="26278" xr:uid="{41ACB534-BB2D-4351-8329-410F16A980FC}"/>
    <cellStyle name="Check Cell 2 2 2 2 2 2 2 35" xfId="26359" xr:uid="{D023A4F2-5595-44FC-98E6-626F1066B546}"/>
    <cellStyle name="Check Cell 2 2 2 2 2 2 2 36" xfId="26435" xr:uid="{388EE2BF-CB75-4EBD-8814-8A9C8374659F}"/>
    <cellStyle name="Check Cell 2 2 2 2 2 2 2 37" xfId="26507" xr:uid="{2A342614-9CB0-4E79-91D6-950988ACB69E}"/>
    <cellStyle name="Check Cell 2 2 2 2 2 2 2 38" xfId="26572" xr:uid="{CA75262C-7CBD-454C-8160-FA2D81E958E4}"/>
    <cellStyle name="Check Cell 2 2 2 2 2 2 2 39" xfId="26631" xr:uid="{F5385391-F5C9-404B-B3EA-98E65BA29125}"/>
    <cellStyle name="Check Cell 2 2 2 2 2 2 2 4" xfId="18459" xr:uid="{C15E9C5A-0412-4AAC-A70B-3B5389BDD5B5}"/>
    <cellStyle name="Check Cell 2 2 2 2 2 2 2 40" xfId="26686" xr:uid="{5B38775B-C907-4E8D-A87B-01B5C3CE4066}"/>
    <cellStyle name="Check Cell 2 2 2 2 2 2 2 41" xfId="26735" xr:uid="{F5C91160-16FF-458C-829E-37B7CB3C2414}"/>
    <cellStyle name="Check Cell 2 2 2 2 2 2 2 42" xfId="26783" xr:uid="{B33DC53A-6969-4916-9C02-E7AD3A89566B}"/>
    <cellStyle name="Check Cell 2 2 2 2 2 2 2 43" xfId="26827" xr:uid="{2E82CD0F-883E-4498-BE76-A8CF854FBED3}"/>
    <cellStyle name="Check Cell 2 2 2 2 2 2 2 44" xfId="26869" xr:uid="{01C0C235-753C-4466-928A-985688E90DED}"/>
    <cellStyle name="Check Cell 2 2 2 2 2 2 2 45" xfId="26915" xr:uid="{0DFB2E7B-8B35-4A57-AB86-05D1649ABA52}"/>
    <cellStyle name="Check Cell 2 2 2 2 2 2 2 46" xfId="29823" xr:uid="{5C9E0E28-C63F-44AD-99A7-7A2068837A2D}"/>
    <cellStyle name="Check Cell 2 2 2 2 2 2 2 47" xfId="28304" xr:uid="{49FF0324-567F-48B2-B31B-0FFB52BA1978}"/>
    <cellStyle name="Check Cell 2 2 2 2 2 2 2 48" xfId="14892" xr:uid="{4D06D0AA-99A0-476F-9B0D-6730825ECF14}"/>
    <cellStyle name="Check Cell 2 2 2 2 2 2 2 49" xfId="27709" xr:uid="{90E931F5-16C0-4B67-A77C-497D19F8B672}"/>
    <cellStyle name="Check Cell 2 2 2 2 2 2 2 5" xfId="18582" xr:uid="{66823B2C-3C36-4FA8-803A-829D335BC41E}"/>
    <cellStyle name="Check Cell 2 2 2 2 2 2 2 50" xfId="15719" xr:uid="{2F37256F-F8B5-4E6B-BC26-E78AC8E76B5F}"/>
    <cellStyle name="Check Cell 2 2 2 2 2 2 2 51" xfId="29188" xr:uid="{739DDF2F-4BB3-42C1-8D6C-B9CB81FB9A43}"/>
    <cellStyle name="Check Cell 2 2 2 2 2 2 2 51 2" xfId="33277" xr:uid="{D98F4311-0BAA-4978-AAE3-EB26D7A62221}"/>
    <cellStyle name="Check Cell 2 2 2 2 2 2 2 51 3" xfId="36290" xr:uid="{7C4A60BD-4EE1-4C86-95DE-48092A62B4E4}"/>
    <cellStyle name="Check Cell 2 2 2 2 2 2 2 51 4" xfId="28388" xr:uid="{DAA25719-BE9C-46D6-BE0C-128B395BA552}"/>
    <cellStyle name="Check Cell 2 2 2 2 2 2 2 51 5" xfId="36429" xr:uid="{FAE7A683-6F33-4594-B3FC-745E8BBEF6D1}"/>
    <cellStyle name="Check Cell 2 2 2 2 2 2 2 51 6" xfId="31896" xr:uid="{333FA4D6-2BE1-41FB-AEA0-92CD9F0BC31C}"/>
    <cellStyle name="Check Cell 2 2 2 2 2 2 2 51 7" xfId="30561" xr:uid="{6FA053E7-DACA-4CB7-9A94-7E1453C73D43}"/>
    <cellStyle name="Check Cell 2 2 2 2 2 2 2 51 8" xfId="30113" xr:uid="{EE4CC3BF-2A8B-48DA-911C-CB2A1AB6A556}"/>
    <cellStyle name="Check Cell 2 2 2 2 2 2 2 51 9" xfId="30688" xr:uid="{758A902B-401B-4C74-BE4B-15EFEFF2DEB1}"/>
    <cellStyle name="Check Cell 2 2 2 2 2 2 2 52" xfId="34571" xr:uid="{CD6A6A2E-54B5-43CF-840F-25B28957B526}"/>
    <cellStyle name="Check Cell 2 2 2 2 2 2 2 53" xfId="35435" xr:uid="{AB13D594-BACB-45F0-9C17-1CF28269CAAD}"/>
    <cellStyle name="Check Cell 2 2 2 2 2 2 2 54" xfId="32671" xr:uid="{50768F32-C3DD-4A5E-88BC-2DAF6E6D3FEC}"/>
    <cellStyle name="Check Cell 2 2 2 2 2 2 2 55" xfId="34201" xr:uid="{3566AF53-8C71-4472-824B-9AB91DBB2EAA}"/>
    <cellStyle name="Check Cell 2 2 2 2 2 2 2 56" xfId="35676" xr:uid="{3557376F-C65C-42E6-A45A-173F4D8722BF}"/>
    <cellStyle name="Check Cell 2 2 2 2 2 2 2 57" xfId="35728" xr:uid="{A7F27D0A-9A6D-4286-B719-ACA3D6DFA54F}"/>
    <cellStyle name="Check Cell 2 2 2 2 2 2 2 58" xfId="35775" xr:uid="{6124F2FD-86C2-4447-B87D-DDD3A7779F01}"/>
    <cellStyle name="Check Cell 2 2 2 2 2 2 2 59" xfId="35818" xr:uid="{E46FCEAE-F24D-4635-8335-DDD715013218}"/>
    <cellStyle name="Check Cell 2 2 2 2 2 2 2 6" xfId="18704" xr:uid="{50D407F5-AEB8-4FEE-96B9-E8250BA9D13F}"/>
    <cellStyle name="Check Cell 2 2 2 2 2 2 2 60" xfId="35860" xr:uid="{E15D0276-1953-40FA-B38F-6C38F81C13C5}"/>
    <cellStyle name="Check Cell 2 2 2 2 2 2 2 61" xfId="35899" xr:uid="{169551F9-23D9-47DC-974B-48142099E17D}"/>
    <cellStyle name="Check Cell 2 2 2 2 2 2 2 62" xfId="35935" xr:uid="{B1D7F73C-3AAC-42D8-ABCC-2136EAD54A8A}"/>
    <cellStyle name="Check Cell 2 2 2 2 2 2 2 63" xfId="35966" xr:uid="{F0A1D38A-93FE-4D90-8F71-C939AB535FA0}"/>
    <cellStyle name="Check Cell 2 2 2 2 2 2 2 64" xfId="29416" xr:uid="{204B4D5A-4013-4565-B3B7-F9AA3AF62758}"/>
    <cellStyle name="Check Cell 2 2 2 2 2 2 2 65" xfId="32158" xr:uid="{A7F516D4-1EF0-4E3A-B14E-9525288567B2}"/>
    <cellStyle name="Check Cell 2 2 2 2 2 2 2 66" xfId="29191" xr:uid="{21BDBB70-7A4E-40DC-B262-2B6E993DE229}"/>
    <cellStyle name="Check Cell 2 2 2 2 2 2 2 67" xfId="30776" xr:uid="{48D2046E-DB68-46BF-9BFB-B41D9310A422}"/>
    <cellStyle name="Check Cell 2 2 2 2 2 2 2 68" xfId="32449" xr:uid="{F9742C2F-B03C-4C12-B93F-BA3B8AE1D806}"/>
    <cellStyle name="Check Cell 2 2 2 2 2 2 2 69" xfId="36584" xr:uid="{9A79F5C0-CFCD-4539-8E44-22460D93FE5D}"/>
    <cellStyle name="Check Cell 2 2 2 2 2 2 2 7" xfId="18818" xr:uid="{D5AB9257-647F-45D0-9F58-DA347B66FD9D}"/>
    <cellStyle name="Check Cell 2 2 2 2 2 2 2 70" xfId="32488" xr:uid="{5164BD76-FEBD-435A-9A97-78DACF8A3725}"/>
    <cellStyle name="Check Cell 2 2 2 2 2 2 2 71" xfId="37201" xr:uid="{BCB64A39-6E14-44EE-8AAF-9533653CF966}"/>
    <cellStyle name="Check Cell 2 2 2 2 2 2 2 8" xfId="18937" xr:uid="{9D685521-7751-4984-A0B7-743552D45AA6}"/>
    <cellStyle name="Check Cell 2 2 2 2 2 2 2 9" xfId="19050" xr:uid="{BD69D79A-EE62-44A7-B79D-190451DA1CBE}"/>
    <cellStyle name="Check Cell 2 2 2 2 2 2 20" xfId="20931" xr:uid="{4B9E12DD-9A53-4C5C-87E8-29BE3182FA0A}"/>
    <cellStyle name="Check Cell 2 2 2 2 2 2 21" xfId="24441" xr:uid="{E860CA39-8F8F-4FDB-AFA3-49A606ECCF55}"/>
    <cellStyle name="Check Cell 2 2 2 2 2 2 22" xfId="21701" xr:uid="{8E678DEE-FE31-4AEC-8FCC-E15A6C0D1959}"/>
    <cellStyle name="Check Cell 2 2 2 2 2 2 23" xfId="24152" xr:uid="{DDBF9046-666C-4502-9AE6-1076A1625E0F}"/>
    <cellStyle name="Check Cell 2 2 2 2 2 2 24" xfId="20200" xr:uid="{BE217C32-4C3B-451A-950C-7F5C308A5DB2}"/>
    <cellStyle name="Check Cell 2 2 2 2 2 2 25" xfId="23935" xr:uid="{844C5862-414E-4702-972F-8685546A03D4}"/>
    <cellStyle name="Check Cell 2 2 2 2 2 2 26" xfId="20658" xr:uid="{BF23B27A-9A17-4AC5-824C-2C3C00256685}"/>
    <cellStyle name="Check Cell 2 2 2 2 2 2 27" xfId="21305" xr:uid="{3F80A402-E59A-40AC-BFF9-6E5AA9282F87}"/>
    <cellStyle name="Check Cell 2 2 2 2 2 2 28" xfId="21644" xr:uid="{935B91D8-4D95-40CC-BB2C-464104D8EE54}"/>
    <cellStyle name="Check Cell 2 2 2 2 2 2 29" xfId="21074" xr:uid="{CA57EF7A-1279-4B70-A035-D3A8C8584555}"/>
    <cellStyle name="Check Cell 2 2 2 2 2 2 3" xfId="16164" xr:uid="{6C9158B2-27E1-43BA-8B59-10B1C7C97078}"/>
    <cellStyle name="Check Cell 2 2 2 2 2 2 3 10" xfId="24886" xr:uid="{CC2D7B2C-A5B7-4B65-8D0C-6E371B2D7747}"/>
    <cellStyle name="Check Cell 2 2 2 2 2 2 3 11" xfId="25059" xr:uid="{B999CD02-8E82-43DB-85B7-FA6464AD0D60}"/>
    <cellStyle name="Check Cell 2 2 2 2 2 2 3 12" xfId="25216" xr:uid="{6A12EC4F-B5FA-481A-9C76-D77D5B8113F4}"/>
    <cellStyle name="Check Cell 2 2 2 2 2 2 3 13" xfId="25366" xr:uid="{9CB108E3-500A-467F-BF59-B5ADFE6B500F}"/>
    <cellStyle name="Check Cell 2 2 2 2 2 2 3 14" xfId="25507" xr:uid="{0EB1BEC7-7EC6-451D-880A-98BDB09D77EB}"/>
    <cellStyle name="Check Cell 2 2 2 2 2 2 3 15" xfId="25638" xr:uid="{A8FD70F2-D09E-4C54-9598-D81FA50CD261}"/>
    <cellStyle name="Check Cell 2 2 2 2 2 2 3 16" xfId="25753" xr:uid="{7B36602C-FC7C-4575-9A0F-7DF46AE5136C}"/>
    <cellStyle name="Check Cell 2 2 2 2 2 2 3 17" xfId="25859" xr:uid="{E5339FFE-D493-4B84-9CE0-DC555A10AE7D}"/>
    <cellStyle name="Check Cell 2 2 2 2 2 2 3 18" xfId="27853" xr:uid="{E59CFB20-5044-4D9C-8A72-4BB649BE0DFC}"/>
    <cellStyle name="Check Cell 2 2 2 2 2 2 3 19" xfId="26937" xr:uid="{807CC42A-E910-4455-B1C5-19D203C01D80}"/>
    <cellStyle name="Check Cell 2 2 2 2 2 2 3 2" xfId="18286" xr:uid="{C8E6CB92-AF80-4213-A5B1-2103D718FD87}"/>
    <cellStyle name="Check Cell 2 2 2 2 2 2 3 2 2" xfId="22301" xr:uid="{31B41AE1-F437-4364-9F9D-6D683BED9334}"/>
    <cellStyle name="Check Cell 2 2 2 2 2 2 3 2 2 2" xfId="22968" xr:uid="{7808BF46-C21C-4E02-B1A9-1E465BD94ED8}"/>
    <cellStyle name="Check Cell 2 2 2 2 2 2 3 2 2 3" xfId="29682" xr:uid="{E86E863F-6ABC-4D3B-8DD3-2E712E71465B}"/>
    <cellStyle name="Check Cell 2 2 2 2 2 2 3 2 2 4" xfId="27733" xr:uid="{0CA34746-C16D-452B-BEFE-B46B1B5C9094}"/>
    <cellStyle name="Check Cell 2 2 2 2 2 2 3 2 2 5" xfId="29103" xr:uid="{04A9CA1C-B39E-44C3-84E9-B64D7C4358D8}"/>
    <cellStyle name="Check Cell 2 2 2 2 2 2 3 2 2 6" xfId="27163" xr:uid="{47A71F16-B6B5-4DF1-8904-696AADF6B7D0}"/>
    <cellStyle name="Check Cell 2 2 2 2 2 2 3 2 2 7" xfId="15092" xr:uid="{8F498631-46CD-4F22-90E7-1D15EF9F66C6}"/>
    <cellStyle name="Check Cell 2 2 2 2 2 2 3 2 2 8" xfId="27087" xr:uid="{2E35FDDA-7A24-4F9F-ABDF-C1CDC2C91771}"/>
    <cellStyle name="Check Cell 2 2 2 2 2 2 3 2 3" xfId="29301" xr:uid="{2ED69B05-BAE5-494B-B050-4591B6306258}"/>
    <cellStyle name="Check Cell 2 2 2 2 2 2 3 2 4" xfId="29992" xr:uid="{56B59375-4AD5-4DAD-8077-323677A4E721}"/>
    <cellStyle name="Check Cell 2 2 2 2 2 2 3 2 5" xfId="27037" xr:uid="{D6CD543C-FC8B-4FCE-855E-E306DDCA5376}"/>
    <cellStyle name="Check Cell 2 2 2 2 2 2 3 2 6" xfId="15208" xr:uid="{B166AC2D-B209-4B3B-9C54-F038AFF7580A}"/>
    <cellStyle name="Check Cell 2 2 2 2 2 2 3 2 7" xfId="28005" xr:uid="{853DBA60-C3FD-43E7-9F74-B54EC33C34F5}"/>
    <cellStyle name="Check Cell 2 2 2 2 2 2 3 2 8" xfId="31216" xr:uid="{2FD05555-A19A-4712-ABA4-45DEFE995784}"/>
    <cellStyle name="Check Cell 2 2 2 2 2 2 3 20" xfId="27419" xr:uid="{60828090-EF76-4E88-9B3E-2F0F399A9395}"/>
    <cellStyle name="Check Cell 2 2 2 2 2 2 3 21" xfId="28688" xr:uid="{7BBE0F61-B71B-45F7-8258-2E3251A5D0E3}"/>
    <cellStyle name="Check Cell 2 2 2 2 2 2 3 22" xfId="28870" xr:uid="{023A7871-4965-42E4-AB2E-8626655C5D8A}"/>
    <cellStyle name="Check Cell 2 2 2 2 2 2 3 23" xfId="31184" xr:uid="{A20EC56D-BB46-4546-9FC7-1B08D95FBBF6}"/>
    <cellStyle name="Check Cell 2 2 2 2 2 2 3 3" xfId="24303" xr:uid="{B5FFCBAC-45CF-466F-9931-6C90AD2BF7CB}"/>
    <cellStyle name="Check Cell 2 2 2 2 2 2 3 4" xfId="20612" xr:uid="{A37E0C94-0E0E-4F43-ACE2-D899E4B4B62B}"/>
    <cellStyle name="Check Cell 2 2 2 2 2 2 3 5" xfId="24163" xr:uid="{9975AB3E-B517-4B18-A6EA-C4EE4AB07BBD}"/>
    <cellStyle name="Check Cell 2 2 2 2 2 2 3 6" xfId="19988" xr:uid="{51BEBAAF-5F54-41BB-BCCF-C851C595BBFD}"/>
    <cellStyle name="Check Cell 2 2 2 2 2 2 3 7" xfId="24095" xr:uid="{B59DBE30-3E5F-444F-832D-A8CAB2250B56}"/>
    <cellStyle name="Check Cell 2 2 2 2 2 2 3 8" xfId="21428" xr:uid="{00D517E5-EB96-4DD8-A7E5-FE9E7E063C2E}"/>
    <cellStyle name="Check Cell 2 2 2 2 2 2 3 9" xfId="19948" xr:uid="{4D6B319A-445A-4B42-ABF5-01F2FE765A43}"/>
    <cellStyle name="Check Cell 2 2 2 2 2 2 30" xfId="21781" xr:uid="{398C3B38-75FE-4CF9-9CCC-2743265DC607}"/>
    <cellStyle name="Check Cell 2 2 2 2 2 2 31" xfId="23593" xr:uid="{5DBA4D67-5725-4FA2-A73F-79F918A4E55D}"/>
    <cellStyle name="Check Cell 2 2 2 2 2 2 32" xfId="17826" xr:uid="{E2D3F515-AFD6-459C-8B0D-F379B42F0C2A}"/>
    <cellStyle name="Check Cell 2 2 2 2 2 2 33" xfId="17551" xr:uid="{34370B8C-9E94-4AAD-8AC3-F02C0625A5F2}"/>
    <cellStyle name="Check Cell 2 2 2 2 2 2 34" xfId="23364" xr:uid="{AE6C0F6A-DFA0-4C9D-B836-19FBA6ADA7CC}"/>
    <cellStyle name="Check Cell 2 2 2 2 2 2 35" xfId="23251" xr:uid="{3A04E19A-C472-491C-8C61-E92EACF3042D}"/>
    <cellStyle name="Check Cell 2 2 2 2 2 2 36" xfId="23229" xr:uid="{117B3A49-F39B-45BD-948E-44BD5D9BE985}"/>
    <cellStyle name="Check Cell 2 2 2 2 2 2 37" xfId="22860" xr:uid="{EE1BEC7A-E0DA-4559-95B9-2C55383D2848}"/>
    <cellStyle name="Check Cell 2 2 2 2 2 2 38" xfId="16363" xr:uid="{031520F4-0C56-461E-84DD-2A1762F45130}"/>
    <cellStyle name="Check Cell 2 2 2 2 2 2 39" xfId="22553" xr:uid="{91F8E50D-8BCA-4890-BF99-DD758D7C4753}"/>
    <cellStyle name="Check Cell 2 2 2 2 2 2 4" xfId="18406" xr:uid="{C4BD33A2-C6E2-4695-8B85-9FF600A23FDF}"/>
    <cellStyle name="Check Cell 2 2 2 2 2 2 40" xfId="22803" xr:uid="{89738ABD-BC59-48D4-BE7D-202CBE711929}"/>
    <cellStyle name="Check Cell 2 2 2 2 2 2 41" xfId="19469" xr:uid="{29149931-3FE9-4FA6-8C42-5D0C3EEC897E}"/>
    <cellStyle name="Check Cell 2 2 2 2 2 2 42" xfId="19476" xr:uid="{52D5F664-7190-4B69-96E6-C24802901482}"/>
    <cellStyle name="Check Cell 2 2 2 2 2 2 43" xfId="22866" xr:uid="{9BE2B2B4-D055-45D8-A44A-E3F3C296BFE4}"/>
    <cellStyle name="Check Cell 2 2 2 2 2 2 44" xfId="22585" xr:uid="{D3F2DB8E-0FC3-481C-8EC7-BAA05A3013AF}"/>
    <cellStyle name="Check Cell 2 2 2 2 2 2 45" xfId="15796" xr:uid="{6C6BAD65-977A-446B-9E50-A1042BFEB4A8}"/>
    <cellStyle name="Check Cell 2 2 2 2 2 2 46" xfId="27584" xr:uid="{C59E3720-BF4C-4D6E-9317-471716565363}"/>
    <cellStyle name="Check Cell 2 2 2 2 2 2 47" xfId="30136" xr:uid="{7C5799A3-165C-432F-BC25-A28EC153755C}"/>
    <cellStyle name="Check Cell 2 2 2 2 2 2 48" xfId="30367" xr:uid="{66F9C80B-4634-4B84-81ED-F9B12D11E4AF}"/>
    <cellStyle name="Check Cell 2 2 2 2 2 2 49" xfId="16094" xr:uid="{59E6D99D-1334-44BC-A347-F0D383FA2C51}"/>
    <cellStyle name="Check Cell 2 2 2 2 2 2 5" xfId="18526" xr:uid="{396ACAF1-7932-4EE9-96D3-A813099BC29B}"/>
    <cellStyle name="Check Cell 2 2 2 2 2 2 50" xfId="30510" xr:uid="{1CE9EA54-A57C-45C1-8153-24C33106D4FC}"/>
    <cellStyle name="Check Cell 2 2 2 2 2 2 51" xfId="14673" xr:uid="{4BA50107-A6B1-45B9-B5A6-BD87E4CD2171}"/>
    <cellStyle name="Check Cell 2 2 2 2 2 2 51 2" xfId="33240" xr:uid="{983CAFC4-DBA7-4283-9694-C0616AC9D298}"/>
    <cellStyle name="Check Cell 2 2 2 2 2 2 51 3" xfId="36269" xr:uid="{EF95FEB8-7B65-4B99-BE17-E2CC25871450}"/>
    <cellStyle name="Check Cell 2 2 2 2 2 2 51 4" xfId="27120" xr:uid="{05A9D001-A492-43A5-B370-F5BFEF109BE4}"/>
    <cellStyle name="Check Cell 2 2 2 2 2 2 51 5" xfId="28044" xr:uid="{B78CBD7A-60F3-4080-80C7-AF70388BE5DD}"/>
    <cellStyle name="Check Cell 2 2 2 2 2 2 51 6" xfId="36139" xr:uid="{4480CDD7-63CD-4F7F-89D9-B19F36955CA7}"/>
    <cellStyle name="Check Cell 2 2 2 2 2 2 51 7" xfId="32414" xr:uid="{7EC6D1CC-CBAD-41A8-9E5A-3D835AFC04FE}"/>
    <cellStyle name="Check Cell 2 2 2 2 2 2 51 8" xfId="32214" xr:uid="{E6919936-B73A-4046-8D94-0248154468C1}"/>
    <cellStyle name="Check Cell 2 2 2 2 2 2 51 9" xfId="32319" xr:uid="{D0F909A7-BF4D-48CC-9E53-336AF2D5EF1C}"/>
    <cellStyle name="Check Cell 2 2 2 2 2 2 52" xfId="34015" xr:uid="{4B23707D-161C-4BAB-88B9-A7BD23214581}"/>
    <cellStyle name="Check Cell 2 2 2 2 2 2 53" xfId="34708" xr:uid="{07749C57-FECD-49F2-AFE1-2546C4B18002}"/>
    <cellStyle name="Check Cell 2 2 2 2 2 2 54" xfId="34340" xr:uid="{74628B7D-C663-4EAA-9504-18E2D26D2B56}"/>
    <cellStyle name="Check Cell 2 2 2 2 2 2 55" xfId="35612" xr:uid="{0202984D-C567-4FD6-A1DC-3321E9F51454}"/>
    <cellStyle name="Check Cell 2 2 2 2 2 2 56" xfId="33077" xr:uid="{3DEF0A8A-42B7-4069-A860-F2530D49C8E1}"/>
    <cellStyle name="Check Cell 2 2 2 2 2 2 57" xfId="33118" xr:uid="{EBC2CA29-5575-4D9D-AD50-09FAD0238FE0}"/>
    <cellStyle name="Check Cell 2 2 2 2 2 2 58" xfId="34775" xr:uid="{9A290E6F-C2C3-4465-9C5F-B06DB1909C4A}"/>
    <cellStyle name="Check Cell 2 2 2 2 2 2 59" xfId="33922" xr:uid="{CC1C6F76-1273-4052-9378-A6F543463360}"/>
    <cellStyle name="Check Cell 2 2 2 2 2 2 6" xfId="18649" xr:uid="{C9CDDEA3-E619-4C33-A5CD-2F9AEB35AD1C}"/>
    <cellStyle name="Check Cell 2 2 2 2 2 2 60" xfId="33204" xr:uid="{6154FF1F-AC0E-4FED-8A95-872A32697494}"/>
    <cellStyle name="Check Cell 2 2 2 2 2 2 61" xfId="35212" xr:uid="{0CED8CB0-0E47-4BAE-91A9-4594E35F32ED}"/>
    <cellStyle name="Check Cell 2 2 2 2 2 2 62" xfId="35068" xr:uid="{D14CB5AE-411E-429B-A899-D9B48ACC21DD}"/>
    <cellStyle name="Check Cell 2 2 2 2 2 2 63" xfId="34746" xr:uid="{E4555B1F-DBE3-4822-A545-6E2ADE4FDD7B}"/>
    <cellStyle name="Check Cell 2 2 2 2 2 2 64" xfId="31741" xr:uid="{4216FF71-8F58-42C0-8151-48EB19CB0D4D}"/>
    <cellStyle name="Check Cell 2 2 2 2 2 2 65" xfId="15241" xr:uid="{65E5F362-25BA-43F0-9A44-A3DDB53385D2}"/>
    <cellStyle name="Check Cell 2 2 2 2 2 2 66" xfId="28412" xr:uid="{9AB4EFB3-DD24-4B4C-9F4F-4CE5605E01E2}"/>
    <cellStyle name="Check Cell 2 2 2 2 2 2 67" xfId="28551" xr:uid="{369A3C9F-55C5-449F-817B-8281F73B3BA3}"/>
    <cellStyle name="Check Cell 2 2 2 2 2 2 68" xfId="30662" xr:uid="{10B053A0-50D7-4F46-8095-AAA8C05EB2F6}"/>
    <cellStyle name="Check Cell 2 2 2 2 2 2 69" xfId="27627" xr:uid="{B168D606-F872-4DB6-9CE6-716EE75BAF10}"/>
    <cellStyle name="Check Cell 2 2 2 2 2 2 7" xfId="18771" xr:uid="{CC472A8D-6402-457A-A298-D23B9398B8EB}"/>
    <cellStyle name="Check Cell 2 2 2 2 2 2 70" xfId="28703" xr:uid="{30275FE8-7FC6-4F46-83EB-6B75870F809E}"/>
    <cellStyle name="Check Cell 2 2 2 2 2 2 71" xfId="37176" xr:uid="{2F76D6AB-7586-4D14-AEBC-A12BE861872B}"/>
    <cellStyle name="Check Cell 2 2 2 2 2 2 8" xfId="18885" xr:uid="{2C4A6639-C4C1-42C8-AB94-5283E4517F40}"/>
    <cellStyle name="Check Cell 2 2 2 2 2 2 9" xfId="19004" xr:uid="{C6BC8892-4736-46E5-9715-CD58126B0B0E}"/>
    <cellStyle name="Check Cell 2 2 2 2 2 20" xfId="24409" xr:uid="{BA0E23B3-7F9B-477F-9701-8158B8D1A5FA}"/>
    <cellStyle name="Check Cell 2 2 2 2 2 21" xfId="20157" xr:uid="{D4E77A6D-99AE-412B-B668-8868DFBDC7E4}"/>
    <cellStyle name="Check Cell 2 2 2 2 2 22" xfId="21043" xr:uid="{6AABC42C-ED67-4B45-AB03-992D24A6DCE6}"/>
    <cellStyle name="Check Cell 2 2 2 2 2 23" xfId="24684" xr:uid="{F33AD1FD-6A89-4F39-8B63-32F686E9E109}"/>
    <cellStyle name="Check Cell 2 2 2 2 2 24" xfId="21391" xr:uid="{970A766E-EA2A-410D-AA9B-5EDBBEC26F3B}"/>
    <cellStyle name="Check Cell 2 2 2 2 2 25" xfId="20330" xr:uid="{0D3DF531-E618-4582-9825-D7DF8F640D81}"/>
    <cellStyle name="Check Cell 2 2 2 2 2 26" xfId="23711" xr:uid="{12945568-A50A-489E-A31C-3BCD3F9B16C4}"/>
    <cellStyle name="Check Cell 2 2 2 2 2 27" xfId="21136" xr:uid="{CEE3AE84-3D26-4373-A66A-B330B5AF9755}"/>
    <cellStyle name="Check Cell 2 2 2 2 2 28" xfId="23861" xr:uid="{06091148-AC68-46D1-AFCB-A026D48D28DC}"/>
    <cellStyle name="Check Cell 2 2 2 2 2 29" xfId="21481" xr:uid="{515B3A4D-041D-4A5D-9D6F-E8ECB17473DE}"/>
    <cellStyle name="Check Cell 2 2 2 2 2 3" xfId="14564" xr:uid="{1253D9E7-0D89-489A-9E93-154B64F20D0C}"/>
    <cellStyle name="Check Cell 2 2 2 2 2 30" xfId="21298" xr:uid="{31B38CE3-0675-417C-A608-1FFE7C948CEA}"/>
    <cellStyle name="Check Cell 2 2 2 2 2 31" xfId="21692" xr:uid="{6A3267DA-ACC6-4B66-BAAB-75B82F919179}"/>
    <cellStyle name="Check Cell 2 2 2 2 2 32" xfId="21571" xr:uid="{3220C7A9-74E7-46C2-ABBC-AFE6955F8939}"/>
    <cellStyle name="Check Cell 2 2 2 2 2 33" xfId="17550" xr:uid="{2557E2E0-A1CA-4041-8740-49B1E066267C}"/>
    <cellStyle name="Check Cell 2 2 2 2 2 34" xfId="16352" xr:uid="{CD9E44D4-51A4-4236-A423-D39D86CBAE82}"/>
    <cellStyle name="Check Cell 2 2 2 2 2 35" xfId="23086" xr:uid="{F9657ECD-C98E-4134-9A09-63E418AA50CC}"/>
    <cellStyle name="Check Cell 2 2 2 2 2 36" xfId="23253" xr:uid="{43C5926F-A285-4D26-AED6-D92AD43648C1}"/>
    <cellStyle name="Check Cell 2 2 2 2 2 37" xfId="23014" xr:uid="{5ABDA4A5-9C0F-40AB-84BA-4612B9BA679E}"/>
    <cellStyle name="Check Cell 2 2 2 2 2 38" xfId="18420" xr:uid="{1C3FC7A8-CC97-4397-8F78-730B6B6ED068}"/>
    <cellStyle name="Check Cell 2 2 2 2 2 39" xfId="19130" xr:uid="{5C436432-7A96-4D4E-90C9-EE0CEE6521D4}"/>
    <cellStyle name="Check Cell 2 2 2 2 2 4" xfId="16081" xr:uid="{F5E8FC20-B3E6-4EC6-9549-FA05821522C0}"/>
    <cellStyle name="Check Cell 2 2 2 2 2 4 10" xfId="24108" xr:uid="{3BD68C85-7286-469D-8A63-69578D7BC7DD}"/>
    <cellStyle name="Check Cell 2 2 2 2 2 4 11" xfId="20755" xr:uid="{46DD1CB8-DF9C-4D53-BD3B-8849CC0CF060}"/>
    <cellStyle name="Check Cell 2 2 2 2 2 4 12" xfId="21954" xr:uid="{BC1029CD-1812-4ABA-AC26-8F623B4E60BD}"/>
    <cellStyle name="Check Cell 2 2 2 2 2 4 13" xfId="24702" xr:uid="{2B225173-0831-43FE-B530-E9AE88B96264}"/>
    <cellStyle name="Check Cell 2 2 2 2 2 4 14" xfId="21200" xr:uid="{EC5F59E5-69DB-4895-AE28-A8249C5F6A83}"/>
    <cellStyle name="Check Cell 2 2 2 2 2 4 15" xfId="20453" xr:uid="{ECA3231A-E201-48F3-BF65-9A56B5DFD9CC}"/>
    <cellStyle name="Check Cell 2 2 2 2 2 4 16" xfId="20505" xr:uid="{7E2A50D4-4459-437A-BF7F-1FB49B133F69}"/>
    <cellStyle name="Check Cell 2 2 2 2 2 4 17" xfId="23631" xr:uid="{7556E270-E767-4F1C-86CE-868C14AD72E6}"/>
    <cellStyle name="Check Cell 2 2 2 2 2 4 18" xfId="27828" xr:uid="{ED5A3030-FFC2-4CD5-B92D-1DDC680375D3}"/>
    <cellStyle name="Check Cell 2 2 2 2 2 4 19" xfId="27464" xr:uid="{B883ECD8-233B-483A-813D-2412775B13D7}"/>
    <cellStyle name="Check Cell 2 2 2 2 2 4 2" xfId="18261" xr:uid="{E46E81E8-3D3D-4DE9-B27D-DDC892977E07}"/>
    <cellStyle name="Check Cell 2 2 2 2 2 4 2 2" xfId="20002" xr:uid="{6DDAABEE-89D3-41E6-80F8-E4E5D37A7EC4}"/>
    <cellStyle name="Check Cell 2 2 2 2 2 4 2 2 2" xfId="22943" xr:uid="{E705B102-613B-487F-BDDA-748BD0630F65}"/>
    <cellStyle name="Check Cell 2 2 2 2 2 4 2 2 3" xfId="29657" xr:uid="{7F5FB606-6744-4C2E-B4FA-87DC3B375E01}"/>
    <cellStyle name="Check Cell 2 2 2 2 2 4 2 2 4" xfId="27594" xr:uid="{F8C38BD1-034F-4D46-8573-5172F24770CF}"/>
    <cellStyle name="Check Cell 2 2 2 2 2 4 2 2 5" xfId="28028" xr:uid="{EEFF7F31-A5A6-4F9F-BE2B-1919F9AC8CBF}"/>
    <cellStyle name="Check Cell 2 2 2 2 2 4 2 2 6" xfId="15288" xr:uid="{5866F955-B7A0-4D1E-9C90-E5C86BC43699}"/>
    <cellStyle name="Check Cell 2 2 2 2 2 4 2 2 7" xfId="28418" xr:uid="{BE4A41A6-8CB8-4FB8-906A-49779DED91FC}"/>
    <cellStyle name="Check Cell 2 2 2 2 2 4 2 2 8" xfId="29463" xr:uid="{976E8E3A-B58A-4E77-86C0-28776060FBA3}"/>
    <cellStyle name="Check Cell 2 2 2 2 2 4 2 3" xfId="28484" xr:uid="{3854A6A4-6C30-442B-8B88-5BD387069DCF}"/>
    <cellStyle name="Check Cell 2 2 2 2 2 4 2 4" xfId="28788" xr:uid="{5839A9E2-AAE9-472B-996E-D01557FD47C1}"/>
    <cellStyle name="Check Cell 2 2 2 2 2 4 2 5" xfId="15268" xr:uid="{5CEE2452-E833-4403-B49C-9557E7218090}"/>
    <cellStyle name="Check Cell 2 2 2 2 2 4 2 6" xfId="14917" xr:uid="{8C40A065-1315-42A7-80CF-58EFD7B5547E}"/>
    <cellStyle name="Check Cell 2 2 2 2 2 4 2 7" xfId="29571" xr:uid="{59711864-8090-4F2C-A01D-77F75D47BF16}"/>
    <cellStyle name="Check Cell 2 2 2 2 2 4 2 8" xfId="15474" xr:uid="{F4E29E20-C26B-44FA-8064-66DDD05452F8}"/>
    <cellStyle name="Check Cell 2 2 2 2 2 4 20" xfId="28958" xr:uid="{022ADB85-1681-426C-8420-7202C000C51B}"/>
    <cellStyle name="Check Cell 2 2 2 2 2 4 21" xfId="15984" xr:uid="{03F68402-5C33-4A1B-B9F6-94FEFC18162D}"/>
    <cellStyle name="Check Cell 2 2 2 2 2 4 22" xfId="15890" xr:uid="{C35ED44D-5CC9-4C3D-ABD8-DE37443AF379}"/>
    <cellStyle name="Check Cell 2 2 2 2 2 4 23" xfId="30752" xr:uid="{355D3A6D-BB54-4158-A113-301C92AE1129}"/>
    <cellStyle name="Check Cell 2 2 2 2 2 4 3" xfId="24278" xr:uid="{22DB50EB-FECA-4122-8CAB-37B6890FA8EC}"/>
    <cellStyle name="Check Cell 2 2 2 2 2 4 4" xfId="20567" xr:uid="{3B250333-0290-4066-8DA1-C7A7A684AE98}"/>
    <cellStyle name="Check Cell 2 2 2 2 2 4 5" xfId="24064" xr:uid="{DE37E89E-8883-4E8A-BC68-B663F5518D29}"/>
    <cellStyle name="Check Cell 2 2 2 2 2 4 6" xfId="20761" xr:uid="{D761268E-443B-4921-9021-9405F991F014}"/>
    <cellStyle name="Check Cell 2 2 2 2 2 4 7" xfId="22035" xr:uid="{60179CEE-0387-4874-A0D2-A83E4C2BFDB2}"/>
    <cellStyle name="Check Cell 2 2 2 2 2 4 8" xfId="24485" xr:uid="{346B4456-C9A5-4666-8AA4-4935114E13EA}"/>
    <cellStyle name="Check Cell 2 2 2 2 2 4 9" xfId="21293" xr:uid="{6CA54918-7B80-4580-9258-C1ACFA7F1B4E}"/>
    <cellStyle name="Check Cell 2 2 2 2 2 40" xfId="17939" xr:uid="{6D4C44DD-8893-4FD5-A216-403BF288BA2D}"/>
    <cellStyle name="Check Cell 2 2 2 2 2 41" xfId="23161" xr:uid="{539D9573-A7AA-403C-8EC0-A6634AA50129}"/>
    <cellStyle name="Check Cell 2 2 2 2 2 42" xfId="23218" xr:uid="{76EC2730-C619-4399-9826-1E6E6DC47E76}"/>
    <cellStyle name="Check Cell 2 2 2 2 2 43" xfId="18055" xr:uid="{E3ABC2D6-5E15-4592-A059-6149A8E61DEA}"/>
    <cellStyle name="Check Cell 2 2 2 2 2 44" xfId="23427" xr:uid="{62509790-4A6E-4920-8E45-BD6D9E0A21C1}"/>
    <cellStyle name="Check Cell 2 2 2 2 2 45" xfId="19154" xr:uid="{44DA1F68-FD19-4CA5-8AEE-524E63D3BA41}"/>
    <cellStyle name="Check Cell 2 2 2 2 2 46" xfId="15861" xr:uid="{78294F19-5146-4D54-94A5-4719CDAAA942}"/>
    <cellStyle name="Check Cell 2 2 2 2 2 47" xfId="27913" xr:uid="{35BFB1A2-90B1-4984-8FED-D180FD8C6659}"/>
    <cellStyle name="Check Cell 2 2 2 2 2 48" xfId="30900" xr:uid="{64B13095-389B-4E3A-884D-7100E69C2CA8}"/>
    <cellStyle name="Check Cell 2 2 2 2 2 49" xfId="15619" xr:uid="{28F8EAB6-D6F4-4062-8DCF-E4687405535A}"/>
    <cellStyle name="Check Cell 2 2 2 2 2 5" xfId="18381" xr:uid="{95314777-295C-41A1-8696-72E0E9CF38AA}"/>
    <cellStyle name="Check Cell 2 2 2 2 2 50" xfId="15578" xr:uid="{F728C320-EFCC-4E82-8C49-2A6C43F5A8A8}"/>
    <cellStyle name="Check Cell 2 2 2 2 2 51" xfId="15550" xr:uid="{9F89ACF8-7610-4C23-972D-E69208C9F85C}"/>
    <cellStyle name="Check Cell 2 2 2 2 2 52" xfId="27378" xr:uid="{7B7C1191-FD3B-40B1-BFC0-E752B6757553}"/>
    <cellStyle name="Check Cell 2 2 2 2 2 52 2" xfId="33215" xr:uid="{3F85BD47-119C-4E1B-90B9-25DC294B6139}"/>
    <cellStyle name="Check Cell 2 2 2 2 2 52 3" xfId="36244" xr:uid="{3CEFC8C5-5B86-4DCA-948F-47A9EA4464F9}"/>
    <cellStyle name="Check Cell 2 2 2 2 2 52 4" xfId="29835" xr:uid="{B3905A9C-BFD8-42F8-A717-3B865C8A7E56}"/>
    <cellStyle name="Check Cell 2 2 2 2 2 52 5" xfId="30530" xr:uid="{FA7268D9-158A-4A16-8214-D5AC97997F15}"/>
    <cellStyle name="Check Cell 2 2 2 2 2 52 6" xfId="32320" xr:uid="{9C4ABFDC-F74C-44EE-BD70-8A36F166BA89}"/>
    <cellStyle name="Check Cell 2 2 2 2 2 52 7" xfId="36572" xr:uid="{6F024B19-D8DC-4D70-862C-08F119130940}"/>
    <cellStyle name="Check Cell 2 2 2 2 2 52 8" xfId="28385" xr:uid="{3952A9BB-4B9A-45D9-8FD1-344DBC868921}"/>
    <cellStyle name="Check Cell 2 2 2 2 2 52 9" xfId="15131" xr:uid="{1C200994-29CB-4ABF-A9BF-B8498A118B39}"/>
    <cellStyle name="Check Cell 2 2 2 2 2 53" xfId="35439" xr:uid="{289F152C-3288-4201-BB35-CDC6B5EA4902}"/>
    <cellStyle name="Check Cell 2 2 2 2 2 54" xfId="33063" xr:uid="{EB435914-81BA-4040-819F-74A9EFAF5014}"/>
    <cellStyle name="Check Cell 2 2 2 2 2 55" xfId="32899" xr:uid="{BFE5DE4C-DD01-4CAE-9241-D3FF0374F302}"/>
    <cellStyle name="Check Cell 2 2 2 2 2 56" xfId="33630" xr:uid="{2B547D01-F355-4DFA-9E29-2F2B6FF65A00}"/>
    <cellStyle name="Check Cell 2 2 2 2 2 57" xfId="35605" xr:uid="{D1C73E0B-2D55-453B-9129-225EE0BE1F08}"/>
    <cellStyle name="Check Cell 2 2 2 2 2 58" xfId="32556" xr:uid="{3CF92E2A-5B98-4485-84F5-1EF34D1927EF}"/>
    <cellStyle name="Check Cell 2 2 2 2 2 59" xfId="33089" xr:uid="{BD1336C3-2480-4191-997A-CB980E825ABA}"/>
    <cellStyle name="Check Cell 2 2 2 2 2 6" xfId="18501" xr:uid="{2270F9F6-5E47-48FF-9A30-F506F1E4D50D}"/>
    <cellStyle name="Check Cell 2 2 2 2 2 60" xfId="33131" xr:uid="{31F1BB41-8A36-4D75-8F00-906F250BF799}"/>
    <cellStyle name="Check Cell 2 2 2 2 2 61" xfId="33656" xr:uid="{4E8FA309-B966-4FB8-9DFE-1CA4CF272506}"/>
    <cellStyle name="Check Cell 2 2 2 2 2 62" xfId="33736" xr:uid="{3964667C-82F6-4894-852C-3840E5F1C0B6}"/>
    <cellStyle name="Check Cell 2 2 2 2 2 63" xfId="35490" xr:uid="{B159D9D7-0B3B-48BC-82AC-C772318B15F5}"/>
    <cellStyle name="Check Cell 2 2 2 2 2 64" xfId="32630" xr:uid="{BA6D8394-F611-4E1C-9B5D-0AB986902FA9}"/>
    <cellStyle name="Check Cell 2 2 2 2 2 65" xfId="32417" xr:uid="{A3F53BAF-D56A-4529-9379-CCD092895E4A}"/>
    <cellStyle name="Check Cell 2 2 2 2 2 66" xfId="32142" xr:uid="{9035F41B-E989-49D5-A4F1-36DF5D5AA54F}"/>
    <cellStyle name="Check Cell 2 2 2 2 2 67" xfId="30844" xr:uid="{4AF753BA-AF10-4578-BED9-C33DE8E95ACE}"/>
    <cellStyle name="Check Cell 2 2 2 2 2 68" xfId="27262" xr:uid="{9F0AEC33-250A-4D48-8FB8-73AB44294569}"/>
    <cellStyle name="Check Cell 2 2 2 2 2 69" xfId="29337" xr:uid="{8BB5351A-645C-41E1-A93E-7197E2769FAD}"/>
    <cellStyle name="Check Cell 2 2 2 2 2 7" xfId="18624" xr:uid="{7C735D27-6CBF-4869-862C-B2CE208B9109}"/>
    <cellStyle name="Check Cell 2 2 2 2 2 70" xfId="32024" xr:uid="{E849C623-E82D-4AB4-90B8-6F4A6FAF062E}"/>
    <cellStyle name="Check Cell 2 2 2 2 2 71" xfId="32344" xr:uid="{C61C6901-62AB-4484-8A2B-09B8C45A0ADF}"/>
    <cellStyle name="Check Cell 2 2 2 2 2 72" xfId="37139" xr:uid="{A53B90A9-B8C4-45BC-89CF-5A66B41988FA}"/>
    <cellStyle name="Check Cell 2 2 2 2 2 8" xfId="18746" xr:uid="{544996E4-4909-41BF-A660-B4FA16E6C69A}"/>
    <cellStyle name="Check Cell 2 2 2 2 2 9" xfId="18860" xr:uid="{4E16A3B3-24F9-43B8-99CB-A1B2320E33D5}"/>
    <cellStyle name="Check Cell 2 2 2 2 20" xfId="24814" xr:uid="{6F39D789-7D2C-47B1-A780-CB121326A2FC}"/>
    <cellStyle name="Check Cell 2 2 2 2 21" xfId="24992" xr:uid="{20ADA3A3-C169-4558-8D8D-6951C1BBAD23}"/>
    <cellStyle name="Check Cell 2 2 2 2 22" xfId="25156" xr:uid="{C58133C6-08E2-433A-9722-CEA5471D3640}"/>
    <cellStyle name="Check Cell 2 2 2 2 23" xfId="25311" xr:uid="{D6565499-FCFB-4D0D-A7F2-474453617026}"/>
    <cellStyle name="Check Cell 2 2 2 2 24" xfId="25456" xr:uid="{B727D4D2-3150-434E-BFFF-B4593056E09C}"/>
    <cellStyle name="Check Cell 2 2 2 2 25" xfId="25590" xr:uid="{2CB07BE1-4A3D-45DB-991A-EEA69833A9E0}"/>
    <cellStyle name="Check Cell 2 2 2 2 26" xfId="25712" xr:uid="{4E3C8A03-7A72-4D72-9635-1F45EBE005DD}"/>
    <cellStyle name="Check Cell 2 2 2 2 27" xfId="25820" xr:uid="{AB94987F-2C88-4057-B1B4-22F2E84B70EB}"/>
    <cellStyle name="Check Cell 2 2 2 2 28" xfId="25922" xr:uid="{160FE16E-4783-4F2D-8B4D-DA29F23F1C90}"/>
    <cellStyle name="Check Cell 2 2 2 2 29" xfId="26007" xr:uid="{2D83A0AD-9118-4FD1-95E7-0DF5D6E45B6B}"/>
    <cellStyle name="Check Cell 2 2 2 2 3" xfId="14539" xr:uid="{FA0C030F-12D8-460A-AE23-27AB510649FD}"/>
    <cellStyle name="Check Cell 2 2 2 2 30" xfId="26082" xr:uid="{E3A8D74E-6067-4E05-8368-2F5F6601E27A}"/>
    <cellStyle name="Check Cell 2 2 2 2 31" xfId="26142" xr:uid="{D1B1BA47-D82C-496A-9948-378169E62085}"/>
    <cellStyle name="Check Cell 2 2 2 2 32" xfId="26190" xr:uid="{85091CAA-381B-43D8-8FC9-F43D92BE258D}"/>
    <cellStyle name="Check Cell 2 2 2 2 33" xfId="18449" xr:uid="{B9953EEA-BDAD-4487-B584-15E67747F8FF}"/>
    <cellStyle name="Check Cell 2 2 2 2 34" xfId="17724" xr:uid="{00BF874B-E28C-4CC0-AAAB-3BF1CFD0AE9C}"/>
    <cellStyle name="Check Cell 2 2 2 2 35" xfId="22805" xr:uid="{C005A8C3-0A44-4ABB-BE99-137BA905A268}"/>
    <cellStyle name="Check Cell 2 2 2 2 36" xfId="17789" xr:uid="{9AB45055-5107-47A8-AADA-7264EB8C5EB0}"/>
    <cellStyle name="Check Cell 2 2 2 2 37" xfId="16437" xr:uid="{22388229-AF9E-4C10-BECA-2B7777406DBB}"/>
    <cellStyle name="Check Cell 2 2 2 2 38" xfId="16620" xr:uid="{881B78DF-5C67-45F2-97EF-8954BC48FD29}"/>
    <cellStyle name="Check Cell 2 2 2 2 39" xfId="22490" xr:uid="{CB4F4CC2-F81A-4098-B8AD-050EF2CBAE39}"/>
    <cellStyle name="Check Cell 2 2 2 2 4" xfId="16056" xr:uid="{62A62DF2-1C63-4262-BE84-E0AADAF31335}"/>
    <cellStyle name="Check Cell 2 2 2 2 4 10" xfId="21725" xr:uid="{73903596-C5B6-4F22-B1D0-1F4A77456036}"/>
    <cellStyle name="Check Cell 2 2 2 2 4 11" xfId="24426" xr:uid="{82FDF3EF-881E-413E-A4A8-99ECAF9EA529}"/>
    <cellStyle name="Check Cell 2 2 2 2 4 12" xfId="20318" xr:uid="{922FE139-35AB-4913-949A-E245FCA26818}"/>
    <cellStyle name="Check Cell 2 2 2 2 4 13" xfId="23809" xr:uid="{F8BF415A-2831-4B8F-88CF-58A5454215EF}"/>
    <cellStyle name="Check Cell 2 2 2 2 4 14" xfId="22373" xr:uid="{0CAE1A18-4615-4CF4-A77A-E4571C5C1937}"/>
    <cellStyle name="Check Cell 2 2 2 2 4 15" xfId="24732" xr:uid="{5DABBB5B-1F67-43B4-B697-343B427C3930}"/>
    <cellStyle name="Check Cell 2 2 2 2 4 16" xfId="20715" xr:uid="{CA02566E-993B-41CB-862B-7AC70C63F866}"/>
    <cellStyle name="Check Cell 2 2 2 2 4 17" xfId="20356" xr:uid="{4953D7EC-547F-4734-AFBB-73FB268D0116}"/>
    <cellStyle name="Check Cell 2 2 2 2 4 18" xfId="27780" xr:uid="{D5967F5B-9939-416D-B0D8-C4D2FB5924B5}"/>
    <cellStyle name="Check Cell 2 2 2 2 4 19" xfId="30371" xr:uid="{1D654CFD-0E36-49E5-ADAC-FFC65AE880D1}"/>
    <cellStyle name="Check Cell 2 2 2 2 4 2" xfId="18161" xr:uid="{4354C22D-0DF8-460E-9FA2-B0769B403ADB}"/>
    <cellStyle name="Check Cell 2 2 2 2 4 2 2" xfId="20020" xr:uid="{85DFD990-6040-442C-922E-C89A29B5BD6B}"/>
    <cellStyle name="Check Cell 2 2 2 2 4 2 2 2" xfId="22910" xr:uid="{17190174-FDDB-458B-8FEF-92113F6560D3}"/>
    <cellStyle name="Check Cell 2 2 2 2 4 2 2 3" xfId="29631" xr:uid="{50FD3FB8-E08F-4E3B-8CD1-475046DD0605}"/>
    <cellStyle name="Check Cell 2 2 2 2 4 2 2 4" xfId="28324" xr:uid="{6B1CC14C-B9DD-4BDD-8A28-260AC5EDBEFF}"/>
    <cellStyle name="Check Cell 2 2 2 2 4 2 2 5" xfId="28996" xr:uid="{5271F30E-3AB1-4FD6-A57B-6C8468D6F241}"/>
    <cellStyle name="Check Cell 2 2 2 2 4 2 2 6" xfId="30090" xr:uid="{5141A28B-7923-4D23-BC09-771E3D4DFA5E}"/>
    <cellStyle name="Check Cell 2 2 2 2 4 2 2 7" xfId="30567" xr:uid="{61B73C78-20D1-4E74-8496-E053D258A3D8}"/>
    <cellStyle name="Check Cell 2 2 2 2 4 2 2 8" xfId="15604" xr:uid="{EC38B7EB-206B-4A02-B178-FAF02F607F1B}"/>
    <cellStyle name="Check Cell 2 2 2 2 4 2 3" xfId="28502" xr:uid="{DB60B8D6-CF0A-4C8F-9C46-58C070F16672}"/>
    <cellStyle name="Check Cell 2 2 2 2 4 2 4" xfId="28517" xr:uid="{8E772F34-6353-48B6-9B11-79C600A4ECD9}"/>
    <cellStyle name="Check Cell 2 2 2 2 4 2 5" xfId="16209" xr:uid="{497BC169-387C-4D4E-B31A-21F0171E826D}"/>
    <cellStyle name="Check Cell 2 2 2 2 4 2 6" xfId="15563" xr:uid="{2508309B-C347-4CBA-ADD9-20FB11CE35D2}"/>
    <cellStyle name="Check Cell 2 2 2 2 4 2 7" xfId="30432" xr:uid="{1C5D4205-6CA4-45C2-8A73-C293F16AF0B2}"/>
    <cellStyle name="Check Cell 2 2 2 2 4 2 8" xfId="31293" xr:uid="{152C61FF-CAE6-4069-88DB-58BC35020551}"/>
    <cellStyle name="Check Cell 2 2 2 2 4 20" xfId="15021" xr:uid="{6A05F7B8-AB9F-4250-ADB0-60A5A1634A6C}"/>
    <cellStyle name="Check Cell 2 2 2 2 4 21" xfId="29236" xr:uid="{47AA63B4-B710-4EC2-B19E-2160599D8341}"/>
    <cellStyle name="Check Cell 2 2 2 2 4 22" xfId="30054" xr:uid="{0D20BAA0-FF28-49B5-8EBF-DC67EF0D7D45}"/>
    <cellStyle name="Check Cell 2 2 2 2 4 23" xfId="31169" xr:uid="{7A6152D5-7A3A-4A02-8F3E-D2E1F7AC967B}"/>
    <cellStyle name="Check Cell 2 2 2 2 4 3" xfId="24226" xr:uid="{0B75742B-5969-4F77-A30D-79F57A359A28}"/>
    <cellStyle name="Check Cell 2 2 2 2 4 4" xfId="20180" xr:uid="{3CFF3426-72C4-42C6-BBD9-D908BE45F41E}"/>
    <cellStyle name="Check Cell 2 2 2 2 4 5" xfId="24495" xr:uid="{63409A34-F8A0-49B6-9682-433DB068AFAD}"/>
    <cellStyle name="Check Cell 2 2 2 2 4 6" xfId="20648" xr:uid="{97C03815-1C6A-4BE2-A72C-B2067A0E8E58}"/>
    <cellStyle name="Check Cell 2 2 2 2 4 7" xfId="24367" xr:uid="{278428B0-70FE-4561-A368-029491E87E8A}"/>
    <cellStyle name="Check Cell 2 2 2 2 4 8" xfId="21743" xr:uid="{166C004D-2E05-4814-B854-26DB5FE22AE2}"/>
    <cellStyle name="Check Cell 2 2 2 2 4 9" xfId="24368" xr:uid="{B8FB679C-E602-4E68-B298-69E4EB9DA48F}"/>
    <cellStyle name="Check Cell 2 2 2 2 40" xfId="16701" xr:uid="{B6834DE0-4868-4B56-81CE-E98C45FFE823}"/>
    <cellStyle name="Check Cell 2 2 2 2 41" xfId="22656" xr:uid="{7A7BD1C2-0B59-459D-AC5B-71ED2001367D}"/>
    <cellStyle name="Check Cell 2 2 2 2 42" xfId="23383" xr:uid="{DA28878B-08BD-4F1A-BEA7-1D7FFE4EB1F1}"/>
    <cellStyle name="Check Cell 2 2 2 2 43" xfId="23068" xr:uid="{F9716A5C-C8E4-4759-9A76-C25E6A610C8A}"/>
    <cellStyle name="Check Cell 2 2 2 2 44" xfId="23354" xr:uid="{EC3C25A2-7E6F-4A18-A62F-3E9233D4F61C}"/>
    <cellStyle name="Check Cell 2 2 2 2 45" xfId="17209" xr:uid="{B4232FBE-26A6-4D8D-A11F-FEBC484615CC}"/>
    <cellStyle name="Check Cell 2 2 2 2 46" xfId="15800" xr:uid="{E0F82AFF-4DA8-4E67-B501-0111298BA746}"/>
    <cellStyle name="Check Cell 2 2 2 2 47" xfId="28211" xr:uid="{6C565D4B-1198-4AD5-A824-A0458B19489F}"/>
    <cellStyle name="Check Cell 2 2 2 2 48" xfId="31014" xr:uid="{B4878323-3B91-49C0-AC91-3227068C212F}"/>
    <cellStyle name="Check Cell 2 2 2 2 49" xfId="15299" xr:uid="{3BCF266B-DF1C-4A97-9BF5-DE72E6700384}"/>
    <cellStyle name="Check Cell 2 2 2 2 5" xfId="16382" xr:uid="{3634C829-193E-4C22-A3C5-8005DB3BF66E}"/>
    <cellStyle name="Check Cell 2 2 2 2 50" xfId="27058" xr:uid="{1CD1CF9D-9F67-4566-8306-1483A1C79B86}"/>
    <cellStyle name="Check Cell 2 2 2 2 51" xfId="31372" xr:uid="{384B30C2-49E5-4800-A684-69320A1E853D}"/>
    <cellStyle name="Check Cell 2 2 2 2 52" xfId="14847" xr:uid="{D0DED4F5-40C4-4C1A-AAA3-B820DDA1C262}"/>
    <cellStyle name="Check Cell 2 2 2 2 52 2" xfId="33171" xr:uid="{1B80F56B-D07E-4F49-BCA6-8155E6F2F78F}"/>
    <cellStyle name="Check Cell 2 2 2 2 52 3" xfId="36224" xr:uid="{3FB1EBA7-09EA-4F9B-AFED-82E01A5F45E1}"/>
    <cellStyle name="Check Cell 2 2 2 2 52 4" xfId="29065" xr:uid="{4EA9093F-7AC4-4C09-A0FF-7994402EB4DA}"/>
    <cellStyle name="Check Cell 2 2 2 2 52 5" xfId="36101" xr:uid="{7448F758-79FC-414F-BC6D-EA0E976AB8A0}"/>
    <cellStyle name="Check Cell 2 2 2 2 52 6" xfId="32345" xr:uid="{BD797172-C6FC-4540-93DA-4707301B8DF8}"/>
    <cellStyle name="Check Cell 2 2 2 2 52 7" xfId="31362" xr:uid="{0AFE2C64-B14C-4ADE-951D-23F811005F58}"/>
    <cellStyle name="Check Cell 2 2 2 2 52 8" xfId="32047" xr:uid="{5F101986-0497-4387-BA47-FA7EF5CCAF0F}"/>
    <cellStyle name="Check Cell 2 2 2 2 52 9" xfId="30061" xr:uid="{AB0CAE00-DC41-4EB1-BADC-3AE2F427CA44}"/>
    <cellStyle name="Check Cell 2 2 2 2 53" xfId="33267" xr:uid="{EBFACA15-3C23-4C53-8E4E-F61859A5A37F}"/>
    <cellStyle name="Check Cell 2 2 2 2 54" xfId="33707" xr:uid="{E391789E-6FF3-49BA-A061-AA9D52222A7F}"/>
    <cellStyle name="Check Cell 2 2 2 2 55" xfId="33263" xr:uid="{54A7C97B-7F9E-49C4-B999-4924EC1ADC3E}"/>
    <cellStyle name="Check Cell 2 2 2 2 56" xfId="34689" xr:uid="{E8990EA8-4D1B-4A6C-AB1D-19DFA4566AC2}"/>
    <cellStyle name="Check Cell 2 2 2 2 57" xfId="33594" xr:uid="{34DB055C-44D6-4FDF-839A-03DF9E5F9E15}"/>
    <cellStyle name="Check Cell 2 2 2 2 58" xfId="34103" xr:uid="{22C94403-5131-4C4C-B508-C3FE68BBCE26}"/>
    <cellStyle name="Check Cell 2 2 2 2 59" xfId="33580" xr:uid="{D843CBFA-1EDF-4697-A007-86B1604EAE57}"/>
    <cellStyle name="Check Cell 2 2 2 2 6" xfId="17370" xr:uid="{574C45F5-09AF-4F79-99DE-439666286621}"/>
    <cellStyle name="Check Cell 2 2 2 2 60" xfId="34730" xr:uid="{1BAF2D04-C809-4309-8E94-0F1F5053D911}"/>
    <cellStyle name="Check Cell 2 2 2 2 61" xfId="34092" xr:uid="{72908861-3402-4A97-8DA1-8E138235EAD2}"/>
    <cellStyle name="Check Cell 2 2 2 2 62" xfId="34722" xr:uid="{B5E55015-A284-4D52-975B-6B83FA2EC73F}"/>
    <cellStyle name="Check Cell 2 2 2 2 63" xfId="33870" xr:uid="{62FD4DB1-6267-488F-86F5-CA4DF2484F07}"/>
    <cellStyle name="Check Cell 2 2 2 2 64" xfId="35535" xr:uid="{826E40A2-EFF6-4C64-AF57-3BC70B238EED}"/>
    <cellStyle name="Check Cell 2 2 2 2 65" xfId="28867" xr:uid="{6CFD638F-DFB5-4D57-88CB-80F92184825C}"/>
    <cellStyle name="Check Cell 2 2 2 2 66" xfId="27085" xr:uid="{6FC6C29B-4F21-45B9-ADE8-7EB525EF16A4}"/>
    <cellStyle name="Check Cell 2 2 2 2 67" xfId="31802" xr:uid="{8C93A986-559A-4513-870E-E32D1BC36559}"/>
    <cellStyle name="Check Cell 2 2 2 2 68" xfId="30377" xr:uid="{46C6ECC9-8EEB-44DD-A788-4B726AF26B27}"/>
    <cellStyle name="Check Cell 2 2 2 2 69" xfId="15940" xr:uid="{C4A04DC6-9E79-49A0-AF14-CBA4F0689F75}"/>
    <cellStyle name="Check Cell 2 2 2 2 7" xfId="16960" xr:uid="{AB4D3892-A0D5-4FA1-8FBF-260B3C8789EF}"/>
    <cellStyle name="Check Cell 2 2 2 2 70" xfId="36093" xr:uid="{96E26314-A4D1-4081-A8F4-FDA725421ACC}"/>
    <cellStyle name="Check Cell 2 2 2 2 71" xfId="30589" xr:uid="{77F3E6C8-7EFA-401A-A5A9-B52BCE955718}"/>
    <cellStyle name="Check Cell 2 2 2 2 72" xfId="37114" xr:uid="{04206264-3A02-416C-B804-82B0BEC2FE72}"/>
    <cellStyle name="Check Cell 2 2 2 2 8" xfId="18252" xr:uid="{5652C314-015F-468B-A6C8-2478DE1E89F1}"/>
    <cellStyle name="Check Cell 2 2 2 2 9" xfId="16308" xr:uid="{845BC39E-4746-40D2-97DF-A2EA2F7B6101}"/>
    <cellStyle name="Check Cell 2 2 2 20" xfId="24150" xr:uid="{620B47F8-428B-44AD-B192-EADF64FDEBED}"/>
    <cellStyle name="Check Cell 2 2 2 21" xfId="22260" xr:uid="{FCE29570-2022-49CF-914B-4C49BA644663}"/>
    <cellStyle name="Check Cell 2 2 2 22" xfId="21454" xr:uid="{331C3E52-F242-45FB-BD61-F7623C12629D}"/>
    <cellStyle name="Check Cell 2 2 2 23" xfId="20706" xr:uid="{0E73D02E-3A65-4F41-9291-600009E59088}"/>
    <cellStyle name="Check Cell 2 2 2 24" xfId="21071" xr:uid="{86594D61-867D-40DA-961D-83B771AF6F48}"/>
    <cellStyle name="Check Cell 2 2 2 25" xfId="21156" xr:uid="{296E6878-E9D6-4876-A4B3-D281EBBD9B91}"/>
    <cellStyle name="Check Cell 2 2 2 26" xfId="23780" xr:uid="{7425E7B6-474A-4EF4-9AB4-43543499FB05}"/>
    <cellStyle name="Check Cell 2 2 2 27" xfId="21780" xr:uid="{AFBE0FF1-9BED-4C74-B48B-A7DC9B94C6C7}"/>
    <cellStyle name="Check Cell 2 2 2 28" xfId="24055" xr:uid="{326C98A4-EDC4-4FD6-9209-A04239009A89}"/>
    <cellStyle name="Check Cell 2 2 2 29" xfId="19978" xr:uid="{6CE780B0-660E-4ABA-A90B-756FB7A3AC89}"/>
    <cellStyle name="Check Cell 2 2 2 3" xfId="14396" xr:uid="{EDD341D7-D227-4DD7-B37C-1614D1864018}"/>
    <cellStyle name="Check Cell 2 2 2 30" xfId="21899" xr:uid="{2AE225A2-8673-4B25-AC62-8609AA9F266C}"/>
    <cellStyle name="Check Cell 2 2 2 31" xfId="24381" xr:uid="{826E2743-A73A-4D31-BA78-71A76E0366EB}"/>
    <cellStyle name="Check Cell 2 2 2 32" xfId="21457" xr:uid="{8DB419A0-06B9-413E-B7C7-85B14C576E7F}"/>
    <cellStyle name="Check Cell 2 2 2 33" xfId="23615" xr:uid="{FC56167F-5EDA-4EF6-8D06-BAA149C57A50}"/>
    <cellStyle name="Check Cell 2 2 2 34" xfId="17843" xr:uid="{AA71A293-EBD0-4A2C-A10F-B25B0EEE357F}"/>
    <cellStyle name="Check Cell 2 2 2 35" xfId="18001" xr:uid="{5622A41C-6AA2-48F0-9EAE-F630E4EC1803}"/>
    <cellStyle name="Check Cell 2 2 2 36" xfId="18247" xr:uid="{8027FD75-6839-40F3-B7D4-F593EE530EF6}"/>
    <cellStyle name="Check Cell 2 2 2 37" xfId="19706" xr:uid="{E4BE28A5-2178-46CE-BB1B-3B0DF376FBD9}"/>
    <cellStyle name="Check Cell 2 2 2 38" xfId="17833" xr:uid="{E0799578-3384-4CBF-B44A-F6B8020E3C9F}"/>
    <cellStyle name="Check Cell 2 2 2 39" xfId="22765" xr:uid="{EF839EBA-44EB-4F7E-9D20-BFB886E7D5B9}"/>
    <cellStyle name="Check Cell 2 2 2 4" xfId="14522" xr:uid="{2EA84544-F94D-4494-A8FB-22E84626BF43}"/>
    <cellStyle name="Check Cell 2 2 2 40" xfId="17015" xr:uid="{2D8246BF-AB3D-40AC-AC2F-66E1E80B6C89}"/>
    <cellStyle name="Check Cell 2 2 2 41" xfId="18446" xr:uid="{B9F482DB-7450-4DD9-9AC4-A00FF7FA6835}"/>
    <cellStyle name="Check Cell 2 2 2 42" xfId="17162" xr:uid="{E6C5F724-A8A2-4CBE-8A79-3B6766B147C7}"/>
    <cellStyle name="Check Cell 2 2 2 43" xfId="26229" xr:uid="{ECCBC96A-2F87-4069-A330-CA31B8EA294B}"/>
    <cellStyle name="Check Cell 2 2 2 44" xfId="26319" xr:uid="{19DF4B24-B266-4135-8A04-3E92A08A75FA}"/>
    <cellStyle name="Check Cell 2 2 2 45" xfId="26399" xr:uid="{32714676-85CF-4C21-858A-43EA8899CB61}"/>
    <cellStyle name="Check Cell 2 2 2 46" xfId="26474" xr:uid="{C3895767-126D-4623-904C-9FE7F25131BB}"/>
    <cellStyle name="Check Cell 2 2 2 47" xfId="15026" xr:uid="{F6774DBA-8FA5-4920-842D-58013D9302C4}"/>
    <cellStyle name="Check Cell 2 2 2 48" xfId="29165" xr:uid="{A2B636C0-535A-46CD-AAAA-6DD05EFAEF14}"/>
    <cellStyle name="Check Cell 2 2 2 49" xfId="27171" xr:uid="{E62EA458-C67A-4971-8864-C706E70411E9}"/>
    <cellStyle name="Check Cell 2 2 2 5" xfId="15692" xr:uid="{154697B5-323D-417D-8BAE-C46E98B92F3F}"/>
    <cellStyle name="Check Cell 2 2 2 5 10" xfId="22234" xr:uid="{ED7A428F-AFB2-4B44-B328-15F0536AFFC6}"/>
    <cellStyle name="Check Cell 2 2 2 5 11" xfId="24445" xr:uid="{98DB0D82-4E9A-4874-A59B-B4B6BAEC7FB5}"/>
    <cellStyle name="Check Cell 2 2 2 5 12" xfId="20557" xr:uid="{71B8283E-5B6E-4FE4-9481-87B7E884AD05}"/>
    <cellStyle name="Check Cell 2 2 2 5 13" xfId="24170" xr:uid="{AF943E26-982D-4FDC-B159-7BE568CCD00A}"/>
    <cellStyle name="Check Cell 2 2 2 5 14" xfId="22285" xr:uid="{F78CCF58-B573-42C2-A82E-903158CC34B3}"/>
    <cellStyle name="Check Cell 2 2 2 5 15" xfId="23665" xr:uid="{9F262669-9E0F-4DF5-81A8-0718A1953552}"/>
    <cellStyle name="Check Cell 2 2 2 5 16" xfId="21610" xr:uid="{8CCE4E23-35D1-45D4-A82C-627DF3BBF735}"/>
    <cellStyle name="Check Cell 2 2 2 5 17" xfId="23779" xr:uid="{1EB82A3A-3A39-4CE8-A8F9-71CEB39C6BD2}"/>
    <cellStyle name="Check Cell 2 2 2 5 18" xfId="27755" xr:uid="{53FE34DF-6F6A-4069-A92F-6A49F20C221D}"/>
    <cellStyle name="Check Cell 2 2 2 5 19" xfId="14747" xr:uid="{F0E2E02C-E483-4E0F-9099-0CE9B75726A1}"/>
    <cellStyle name="Check Cell 2 2 2 5 2" xfId="18136" xr:uid="{9A2D82BD-8F36-4EE4-8711-217B25BA946D}"/>
    <cellStyle name="Check Cell 2 2 2 5 2 2" xfId="21438" xr:uid="{4DF0167A-0925-4E70-A8D2-6F9D0DCB0532}"/>
    <cellStyle name="Check Cell 2 2 2 5 2 2 2" xfId="22885" xr:uid="{10F2C823-634C-4E93-BE0F-641D0562C817}"/>
    <cellStyle name="Check Cell 2 2 2 5 2 2 3" xfId="29606" xr:uid="{44735F06-03D8-4E7D-A718-DE2ACF57A971}"/>
    <cellStyle name="Check Cell 2 2 2 5 2 2 4" xfId="29270" xr:uid="{CA88B4D1-8CB0-4112-AC4B-506C2C116AC9}"/>
    <cellStyle name="Check Cell 2 2 2 5 2 2 5" xfId="28171" xr:uid="{F1F9026E-7897-40F4-971A-80783461D687}"/>
    <cellStyle name="Check Cell 2 2 2 5 2 2 6" xfId="28256" xr:uid="{DD10A18F-480A-4913-A33B-A507902D3D47}"/>
    <cellStyle name="Check Cell 2 2 2 5 2 2 7" xfId="30553" xr:uid="{8A205335-064C-4A49-89CC-19552BE9C583}"/>
    <cellStyle name="Check Cell 2 2 2 5 2 2 8" xfId="27027" xr:uid="{ABDDC9EE-8751-46C3-8E3F-EF9FF83DAAAA}"/>
    <cellStyle name="Check Cell 2 2 2 5 2 3" xfId="28981" xr:uid="{093D1593-B9B7-4261-A0ED-AA3A7AD9BDF6}"/>
    <cellStyle name="Check Cell 2 2 2 5 2 4" xfId="27033" xr:uid="{0B1519E1-56F3-47FF-962A-90760D054A85}"/>
    <cellStyle name="Check Cell 2 2 2 5 2 5" xfId="30885" xr:uid="{F48DDE11-B6A2-476F-B2EC-7F32F8A255D0}"/>
    <cellStyle name="Check Cell 2 2 2 5 2 6" xfId="16115" xr:uid="{8411FA19-9C23-4CF2-9AA6-481573DA4FDB}"/>
    <cellStyle name="Check Cell 2 2 2 5 2 7" xfId="15155" xr:uid="{D445D863-A172-400F-B83F-B09753B05632}"/>
    <cellStyle name="Check Cell 2 2 2 5 2 8" xfId="27689" xr:uid="{99F271BC-2B4B-42D8-B0DE-E248D631C2EA}"/>
    <cellStyle name="Check Cell 2 2 2 5 20" xfId="28776" xr:uid="{3916FD7C-BFBC-4420-ACA4-6747C8C3C94D}"/>
    <cellStyle name="Check Cell 2 2 2 5 21" xfId="15981" xr:uid="{710503C1-4CDF-42C1-B331-09606412226F}"/>
    <cellStyle name="Check Cell 2 2 2 5 22" xfId="30703" xr:uid="{15778E43-E777-460C-A244-7F92C00EF589}"/>
    <cellStyle name="Check Cell 2 2 2 5 23" xfId="15283" xr:uid="{42E03A01-73C3-40EA-AB2C-A45A889ED4EC}"/>
    <cellStyle name="Check Cell 2 2 2 5 3" xfId="24201" xr:uid="{56F93EDB-7B60-4B5B-8254-7A43462DB2B3}"/>
    <cellStyle name="Check Cell 2 2 2 5 4" xfId="21906" xr:uid="{0A276D57-D536-4FAF-88B5-1D4E75E11E3A}"/>
    <cellStyle name="Check Cell 2 2 2 5 5" xfId="23764" xr:uid="{FBBABA1B-2979-4235-8DAC-5836D2B3B202}"/>
    <cellStyle name="Check Cell 2 2 2 5 6" xfId="20785" xr:uid="{1686DBA2-A2AC-4E66-8C5F-2E5406A6C747}"/>
    <cellStyle name="Check Cell 2 2 2 5 7" xfId="23940" xr:uid="{3E9C4B97-F98D-4D08-AC61-77C034F90FCA}"/>
    <cellStyle name="Check Cell 2 2 2 5 8" xfId="20209" xr:uid="{742C13C9-290F-4094-8457-4453343F1DA1}"/>
    <cellStyle name="Check Cell 2 2 2 5 9" xfId="24612" xr:uid="{A2210141-B36A-49D3-8828-6FB2686DD16B}"/>
    <cellStyle name="Check Cell 2 2 2 50" xfId="29557" xr:uid="{83EA34D8-447E-4424-8204-7B07A5D92E26}"/>
    <cellStyle name="Check Cell 2 2 2 51" xfId="28678" xr:uid="{376633DF-C7DB-409E-BCA6-2CD9E14EFA25}"/>
    <cellStyle name="Check Cell 2 2 2 52" xfId="29900" xr:uid="{7BEE5E08-5E0A-44BB-B9BC-B33EAA16AB2E}"/>
    <cellStyle name="Check Cell 2 2 2 53" xfId="28192" xr:uid="{6E858954-13D6-4380-9DFE-7C347097E26C}"/>
    <cellStyle name="Check Cell 2 2 2 53 2" xfId="33146" xr:uid="{E2520075-D83F-498D-BC91-0F3C1244F217}"/>
    <cellStyle name="Check Cell 2 2 2 53 3" xfId="36199" xr:uid="{3AA3E6E0-EDFD-4FD8-BFD1-0EB7AAA81F7F}"/>
    <cellStyle name="Check Cell 2 2 2 53 4" xfId="15199" xr:uid="{7198BB6B-7F2F-4EBB-8E47-C9415368A80A}"/>
    <cellStyle name="Check Cell 2 2 2 53 5" xfId="27198" xr:uid="{6C888952-498A-422D-9AA5-E6CB70E25ADA}"/>
    <cellStyle name="Check Cell 2 2 2 53 6" xfId="32276" xr:uid="{A08E9CD7-D54C-4ADC-994D-947FBD2F717D}"/>
    <cellStyle name="Check Cell 2 2 2 53 7" xfId="31482" xr:uid="{6C97E615-8BB5-4CC6-8AE6-B8052D10C124}"/>
    <cellStyle name="Check Cell 2 2 2 53 8" xfId="27060" xr:uid="{04C2E902-9407-4930-BE66-280BC806EA7A}"/>
    <cellStyle name="Check Cell 2 2 2 53 9" xfId="32253" xr:uid="{C2D90E07-7B26-4FB1-8F03-37D3A3D36F53}"/>
    <cellStyle name="Check Cell 2 2 2 54" xfId="35507" xr:uid="{DEC9EAE3-2B17-44A5-8794-44BEEEC49DC0}"/>
    <cellStyle name="Check Cell 2 2 2 55" xfId="33067" xr:uid="{D736F760-E5A7-4CA0-996C-685B024D4873}"/>
    <cellStyle name="Check Cell 2 2 2 56" xfId="33192" xr:uid="{6B4619BE-C07E-46C2-BDF9-D60F18BA8BC1}"/>
    <cellStyle name="Check Cell 2 2 2 57" xfId="33854" xr:uid="{980CC070-CB9C-4F96-BE7B-B5C69EA6AB11}"/>
    <cellStyle name="Check Cell 2 2 2 58" xfId="33740" xr:uid="{4BD75CA8-C406-4BCD-8EF5-BCA7F067F8DF}"/>
    <cellStyle name="Check Cell 2 2 2 59" xfId="34132" xr:uid="{1849FF0F-D8C6-4217-860C-99C52FCAC5C3}"/>
    <cellStyle name="Check Cell 2 2 2 6" xfId="16401" xr:uid="{75171C5A-E6BD-460C-88AA-60C738243CBD}"/>
    <cellStyle name="Check Cell 2 2 2 60" xfId="32893" xr:uid="{30F903EB-2354-4C3F-B40A-E4F23EEC9067}"/>
    <cellStyle name="Check Cell 2 2 2 61" xfId="33550" xr:uid="{FA09B5D6-F057-47C8-9841-D8ABAD254E1C}"/>
    <cellStyle name="Check Cell 2 2 2 62" xfId="33658" xr:uid="{62CBCDAA-FD9D-4357-8888-FA6303327001}"/>
    <cellStyle name="Check Cell 2 2 2 63" xfId="33701" xr:uid="{113327DE-4661-4ED9-AB0F-4DE7C39E330F}"/>
    <cellStyle name="Check Cell 2 2 2 64" xfId="33556" xr:uid="{DE432EE1-18C3-433A-8280-97B753F6883F}"/>
    <cellStyle name="Check Cell 2 2 2 65" xfId="34915" xr:uid="{7A64C101-F575-4665-BC15-EF1343DCAFA1}"/>
    <cellStyle name="Check Cell 2 2 2 66" xfId="32038" xr:uid="{85987C78-ED5B-4912-8080-A11641024656}"/>
    <cellStyle name="Check Cell 2 2 2 67" xfId="28988" xr:uid="{150394A1-5917-416D-801C-451D069F71E3}"/>
    <cellStyle name="Check Cell 2 2 2 68" xfId="32163" xr:uid="{6AF67BBE-24E7-458B-AD9E-D8BD0A95C90F}"/>
    <cellStyle name="Check Cell 2 2 2 69" xfId="29880" xr:uid="{BC398EB3-75F5-4BBD-9565-4A18DF24250B}"/>
    <cellStyle name="Check Cell 2 2 2 7" xfId="18075" xr:uid="{014F5C77-5666-4A59-B876-98C9E8D93C72}"/>
    <cellStyle name="Check Cell 2 2 2 70" xfId="31511" xr:uid="{3A4990FA-E333-479D-AD5E-1E3DFD89D227}"/>
    <cellStyle name="Check Cell 2 2 2 71" xfId="32071" xr:uid="{6FCE4159-9201-435E-AC4E-71B9E757633C}"/>
    <cellStyle name="Check Cell 2 2 2 72" xfId="30473" xr:uid="{82BAB265-3B02-4EB0-9199-D6D526783055}"/>
    <cellStyle name="Check Cell 2 2 2 73" xfId="37097" xr:uid="{60D9E23E-E8C4-4ACE-8586-1EB2E56E58D1}"/>
    <cellStyle name="Check Cell 2 2 2 8" xfId="17594" xr:uid="{5CD8BDF8-7B30-45C7-9A39-5FB28B34BCE4}"/>
    <cellStyle name="Check Cell 2 2 2 9" xfId="16786" xr:uid="{86084777-ACA6-4425-828A-CB9106D1A986}"/>
    <cellStyle name="Check Cell 2 2 20" xfId="17588" xr:uid="{09E87CD1-A0A4-41AD-820A-3E73D05615F2}"/>
    <cellStyle name="Check Cell 2 2 20 2" xfId="21008" xr:uid="{26EE3A3C-9CFC-4977-A91F-D8040B427F3B}"/>
    <cellStyle name="Check Cell 2 2 21" xfId="23765" xr:uid="{EC2AF096-CB81-4AB2-A73C-72B7F1EC1245}"/>
    <cellStyle name="Check Cell 2 2 22" xfId="20062" xr:uid="{6B08DFA1-01E0-4166-A531-7B80BB7413B4}"/>
    <cellStyle name="Check Cell 2 2 23" xfId="24072" xr:uid="{C6270524-3EC6-4B7F-A596-C6EE5220D947}"/>
    <cellStyle name="Check Cell 2 2 24" xfId="20759" xr:uid="{E160B9BE-A09F-4051-8715-D734A56B153F}"/>
    <cellStyle name="Check Cell 2 2 25" xfId="21099" xr:uid="{7D75F182-00D6-4DDC-B88B-8BB31787F19F}"/>
    <cellStyle name="Check Cell 2 2 26" xfId="23927" xr:uid="{EDD22ECA-DC1C-48AC-8324-B2A86A970EE1}"/>
    <cellStyle name="Check Cell 2 2 27" xfId="20198" xr:uid="{AEF783EA-3DAB-489B-9769-5DE166E7DB33}"/>
    <cellStyle name="Check Cell 2 2 28" xfId="23836" xr:uid="{0D2B2CF7-F817-4401-8EE7-69E8D21FB6FA}"/>
    <cellStyle name="Check Cell 2 2 29" xfId="20034" xr:uid="{B027CAE7-AF03-446F-B31E-212C27BCC2B9}"/>
    <cellStyle name="Check Cell 2 2 3" xfId="14254" xr:uid="{843E4FBC-979F-4712-AEF1-E74FBF2FC292}"/>
    <cellStyle name="Check Cell 2 2 30" xfId="23756" xr:uid="{66CD0C89-E0F1-46A7-AB3D-0FFF04ED7513}"/>
    <cellStyle name="Check Cell 2 2 31" xfId="22389" xr:uid="{D9A5872C-311C-4CC3-8C26-A738ACC2E1E0}"/>
    <cellStyle name="Check Cell 2 2 32" xfId="22140" xr:uid="{3D28A3D1-104F-49B7-802C-E884F82D7C8A}"/>
    <cellStyle name="Check Cell 2 2 33" xfId="24748" xr:uid="{F646ECA3-17E5-47CC-B4E4-93AC93315DC0}"/>
    <cellStyle name="Check Cell 2 2 34" xfId="20634" xr:uid="{6434A212-1156-46CF-B39F-1C16583878EE}"/>
    <cellStyle name="Check Cell 2 2 35" xfId="22488" xr:uid="{5FB03309-E35C-4A22-9EDF-0E3E95FB669D}"/>
    <cellStyle name="Check Cell 2 2 36" xfId="16711" xr:uid="{45182160-81DE-453C-9811-88FA62C76755}"/>
    <cellStyle name="Check Cell 2 2 37" xfId="16895" xr:uid="{1056EFE9-A6C6-4347-A438-82293C82F135}"/>
    <cellStyle name="Check Cell 2 2 38" xfId="17381" xr:uid="{6A426AC6-561B-44BC-B6E9-B34A905B321D}"/>
    <cellStyle name="Check Cell 2 2 39" xfId="26312" xr:uid="{75074BC9-5F64-472D-B0F0-785500EDA43F}"/>
    <cellStyle name="Check Cell 2 2 4" xfId="14371" xr:uid="{4109387F-3508-482E-87D1-0D64D858156B}"/>
    <cellStyle name="Check Cell 2 2 40" xfId="26393" xr:uid="{AE8F8B7D-FA70-4AAA-98C5-5044A1715EE5}"/>
    <cellStyle name="Check Cell 2 2 41" xfId="26469" xr:uid="{8F8316F0-78D1-4D74-8033-6FE2F799A8D2}"/>
    <cellStyle name="Check Cell 2 2 42" xfId="26541" xr:uid="{30580AE4-DD3A-49EC-BD7B-2D315A898CC6}"/>
    <cellStyle name="Check Cell 2 2 43" xfId="26606" xr:uid="{6EAFF38D-C344-46A9-A037-6C18FD0D5688}"/>
    <cellStyle name="Check Cell 2 2 44" xfId="26665" xr:uid="{362126E5-88B5-4837-BFD3-72C0E32CECEE}"/>
    <cellStyle name="Check Cell 2 2 45" xfId="26720" xr:uid="{BFD61EB6-5027-48BB-9613-DF2D5CE45F72}"/>
    <cellStyle name="Check Cell 2 2 46" xfId="26769" xr:uid="{9CED9437-E639-4440-BAE9-CAB942DF46D2}"/>
    <cellStyle name="Check Cell 2 2 47" xfId="26817" xr:uid="{A1FEF7BD-9005-4643-96AC-8D05D13A084F}"/>
    <cellStyle name="Check Cell 2 2 48" xfId="15240" xr:uid="{FC0DD6D9-9A44-4C83-9AE0-E39F0F27BD8E}"/>
    <cellStyle name="Check Cell 2 2 49" xfId="29206" xr:uid="{CDD7BCFF-4D8D-4ED4-8F5B-59EB5C182E2B}"/>
    <cellStyle name="Check Cell 2 2 5" xfId="14497" xr:uid="{21B2EA33-34E0-4F4D-BA73-63038D197BB7}"/>
    <cellStyle name="Check Cell 2 2 50" xfId="30221" xr:uid="{4FFABB82-A629-40E2-B181-41555A8BDBEA}"/>
    <cellStyle name="Check Cell 2 2 51" xfId="15316" xr:uid="{D0C2B13B-0C49-4CB9-93E8-A214F0B402FB}"/>
    <cellStyle name="Check Cell 2 2 52" xfId="15866" xr:uid="{8037C28B-4726-4A01-8D89-AB87072DB07D}"/>
    <cellStyle name="Check Cell 2 2 53" xfId="14942" xr:uid="{BC67DCA4-B417-4553-88CB-3F0B847C92C1}"/>
    <cellStyle name="Check Cell 2 2 54" xfId="14906" xr:uid="{AFFF82F7-5BF2-4D36-9153-C145EF4934D3}"/>
    <cellStyle name="Check Cell 2 2 54 2" xfId="32986" xr:uid="{31E82B9D-48B8-4B0F-BBF3-ADB73CA9C4E9}"/>
    <cellStyle name="Check Cell 2 2 54 3" xfId="36163" xr:uid="{7D98CBC1-A2E8-427C-BB03-69D0FB64761F}"/>
    <cellStyle name="Check Cell 2 2 54 4" xfId="32143" xr:uid="{503961A7-9496-4152-A630-8D3F5BB3D5FE}"/>
    <cellStyle name="Check Cell 2 2 54 5" xfId="30419" xr:uid="{3CA275FE-C696-4006-B814-DDA2971BD6AB}"/>
    <cellStyle name="Check Cell 2 2 54 6" xfId="32092" xr:uid="{12818434-AE0E-4B2A-A2FC-C23535EBE585}"/>
    <cellStyle name="Check Cell 2 2 54 7" xfId="27052" xr:uid="{8403A022-D2AE-496C-B492-74EE4413DB83}"/>
    <cellStyle name="Check Cell 2 2 54 8" xfId="31968" xr:uid="{0AE15BF2-CF41-470E-A25B-42E63B2E2975}"/>
    <cellStyle name="Check Cell 2 2 54 9" xfId="32242" xr:uid="{D6309DE3-B683-49B7-AA78-826694656FCC}"/>
    <cellStyle name="Check Cell 2 2 55" xfId="33957" xr:uid="{1C7A8476-979F-444F-9580-09E91B9C30FA}"/>
    <cellStyle name="Check Cell 2 2 56" xfId="35245" xr:uid="{F4B0D7D3-E31C-4536-BCBA-16C682DB8B40}"/>
    <cellStyle name="Check Cell 2 2 57" xfId="32524" xr:uid="{51407026-523E-4C2A-A8CC-6F00BEB7262F}"/>
    <cellStyle name="Check Cell 2 2 58" xfId="32962" xr:uid="{6F93D205-8680-4C71-AB2E-27105EBCB4F4}"/>
    <cellStyle name="Check Cell 2 2 59" xfId="34091" xr:uid="{F6B301BD-6165-4FEB-BA35-70A9199E70A5}"/>
    <cellStyle name="Check Cell 2 2 6" xfId="15397" xr:uid="{05E5F8E5-1D48-4FDB-A53F-A73549A0214D}"/>
    <cellStyle name="Check Cell 2 2 6 10" xfId="20378" xr:uid="{1F6DE545-4231-4D12-8A57-87EFD7006F0A}"/>
    <cellStyle name="Check Cell 2 2 6 11" xfId="23835" xr:uid="{FEF70F53-8A22-4475-B923-3DE056C971A8}"/>
    <cellStyle name="Check Cell 2 2 6 12" xfId="22024" xr:uid="{EF5E6E04-3B1F-4C4D-8C85-7BDA50DD41F2}"/>
    <cellStyle name="Check Cell 2 2 6 13" xfId="24131" xr:uid="{3605EBF2-6D3A-4FED-ABFD-3EA680FC864F}"/>
    <cellStyle name="Check Cell 2 2 6 14" xfId="19971" xr:uid="{552819A3-DC2B-4EE7-B934-D8773379A159}"/>
    <cellStyle name="Check Cell 2 2 6 15" xfId="20334" xr:uid="{3D756D1D-D8B9-4967-9106-A0241DC4DD0B}"/>
    <cellStyle name="Check Cell 2 2 6 16" xfId="24558" xr:uid="{0D6A0C6C-AC1C-4E55-89D0-A04789341F30}"/>
    <cellStyle name="Check Cell 2 2 6 17" xfId="20488" xr:uid="{74B2FBC5-657F-4C0B-B362-8712F480ED65}"/>
    <cellStyle name="Check Cell 2 2 6 18" xfId="27564" xr:uid="{6F5D9659-88CB-45C9-9DF9-8FEC8E7C310E}"/>
    <cellStyle name="Check Cell 2 2 6 19" xfId="29947" xr:uid="{729249F3-59F9-417D-B586-D87D6E57FA98}"/>
    <cellStyle name="Check Cell 2 2 6 2" xfId="17656" xr:uid="{07306B3B-9CA1-4F90-B59B-614D4194B318}"/>
    <cellStyle name="Check Cell 2 2 6 2 2" xfId="21621" xr:uid="{C5899D11-F4B9-4055-B6E7-86BC9D377AAD}"/>
    <cellStyle name="Check Cell 2 2 6 2 2 2" xfId="22777" xr:uid="{FB2CCF53-7200-4BF4-927A-ECA112AE35D9}"/>
    <cellStyle name="Check Cell 2 2 6 2 2 3" xfId="29547" xr:uid="{43450820-2E7C-49B1-BFA6-9C6AD6042A93}"/>
    <cellStyle name="Check Cell 2 2 6 2 2 4" xfId="30084" xr:uid="{5FFFB4D8-922E-479D-8CF7-B9DDC2D2DC98}"/>
    <cellStyle name="Check Cell 2 2 6 2 2 5" xfId="28453" xr:uid="{40B18103-FEDB-4A49-8A25-69D67E3518DA}"/>
    <cellStyle name="Check Cell 2 2 6 2 2 6" xfId="27921" xr:uid="{C27F3138-F23E-4F75-8E41-83C2CA6B44C4}"/>
    <cellStyle name="Check Cell 2 2 6 2 2 7" xfId="28872" xr:uid="{040B032C-C682-4BAB-8071-EDA6FDE1012C}"/>
    <cellStyle name="Check Cell 2 2 6 2 2 8" xfId="15383" xr:uid="{4EDA266B-AA19-44A2-8E47-CB5523201B6C}"/>
    <cellStyle name="Check Cell 2 2 6 2 3" xfId="29055" xr:uid="{756BC773-EEA2-40CA-827D-8FB5F88217E1}"/>
    <cellStyle name="Check Cell 2 2 6 2 4" xfId="30315" xr:uid="{168CAD89-E163-4ED8-A265-C7E71862C32A}"/>
    <cellStyle name="Check Cell 2 2 6 2 5" xfId="28124" xr:uid="{A28BAB44-3B6A-4CAA-B184-82D37813E1A6}"/>
    <cellStyle name="Check Cell 2 2 6 2 6" xfId="31024" xr:uid="{A73CBD65-4DE7-4943-B7D7-790426269FAF}"/>
    <cellStyle name="Check Cell 2 2 6 2 7" xfId="31201" xr:uid="{4AD21118-8494-48F2-9670-F47C271515E8}"/>
    <cellStyle name="Check Cell 2 2 6 2 8" xfId="15629" xr:uid="{CCBB6F60-CC35-4467-AC83-0BA040055237}"/>
    <cellStyle name="Check Cell 2 2 6 20" xfId="30956" xr:uid="{EC2187AD-6815-43D3-BB48-F909B4CECA00}"/>
    <cellStyle name="Check Cell 2 2 6 21" xfId="29973" xr:uid="{28F79469-0674-4397-8640-D4A4F4D496B2}"/>
    <cellStyle name="Check Cell 2 2 6 22" xfId="16104" xr:uid="{2AC08476-BAB2-4F49-9A43-4ED74F941613}"/>
    <cellStyle name="Check Cell 2 2 6 23" xfId="30103" xr:uid="{607524E1-F4C9-4814-9C28-B7043B39D96E}"/>
    <cellStyle name="Check Cell 2 2 6 3" xfId="24033" xr:uid="{3C8348CA-94A2-4E52-86C3-14ED636E32E6}"/>
    <cellStyle name="Check Cell 2 2 6 4" xfId="21624" xr:uid="{0E548F86-1EB9-4B97-A4DA-45C29B7BB4AE}"/>
    <cellStyle name="Check Cell 2 2 6 5" xfId="22086" xr:uid="{65F4D8A6-675D-4EF2-98F7-FA771EB6E102}"/>
    <cellStyle name="Check Cell 2 2 6 6" xfId="21149" xr:uid="{8DEBA4EA-9AF1-4AFD-B268-D6901F31A93D}"/>
    <cellStyle name="Check Cell 2 2 6 7" xfId="24529" xr:uid="{CFA19B07-BB35-4C9A-BD2A-2DD979051B3D}"/>
    <cellStyle name="Check Cell 2 2 6 8" xfId="20167" xr:uid="{15646125-6784-4D8A-AC5B-6DD903FC12D6}"/>
    <cellStyle name="Check Cell 2 2 6 9" xfId="19962" xr:uid="{8510DFF2-A3F1-48F0-B6AF-932676650EED}"/>
    <cellStyle name="Check Cell 2 2 60" xfId="34802" xr:uid="{5AC02C66-0C55-4282-AB06-6BD7DBC75EE9}"/>
    <cellStyle name="Check Cell 2 2 61" xfId="33188" xr:uid="{E33B7101-7235-4340-870A-59BB13564DC7}"/>
    <cellStyle name="Check Cell 2 2 62" xfId="34982" xr:uid="{AFA13BDB-8B0E-4FAD-AEB7-639DF7E36AEF}"/>
    <cellStyle name="Check Cell 2 2 63" xfId="34401" xr:uid="{3772275F-3F7C-4675-AE51-2AD9CB6354B3}"/>
    <cellStyle name="Check Cell 2 2 64" xfId="33771" xr:uid="{5B9C0338-082F-41CF-B98A-96AECD944D2A}"/>
    <cellStyle name="Check Cell 2 2 65" xfId="33599" xr:uid="{3BAFEAC5-5483-4DD4-882C-4F6132345DC7}"/>
    <cellStyle name="Check Cell 2 2 66" xfId="33406" xr:uid="{53D06A12-147D-4BCC-AF83-62727B68C31C}"/>
    <cellStyle name="Check Cell 2 2 67" xfId="32177" xr:uid="{2D4C0CCA-F1A2-4683-AAE7-C04DD6500AA1}"/>
    <cellStyle name="Check Cell 2 2 68" xfId="32116" xr:uid="{432D79DF-FEA6-49FE-87F7-025E86E861E0}"/>
    <cellStyle name="Check Cell 2 2 69" xfId="32366" xr:uid="{A67876EB-9E94-4147-B056-728C3C9F196D}"/>
    <cellStyle name="Check Cell 2 2 7" xfId="16744" xr:uid="{F06AE7F4-A377-4425-A531-89B83AD0ABEF}"/>
    <cellStyle name="Check Cell 2 2 70" xfId="28131" xr:uid="{CFFF8F57-2C75-46F3-A520-FD10A49479E6}"/>
    <cellStyle name="Check Cell 2 2 71" xfId="29752" xr:uid="{522591CB-709D-4383-B55C-C76C6534CCA0}"/>
    <cellStyle name="Check Cell 2 2 72" xfId="30247" xr:uid="{E1D10371-2F7D-4B1E-BD4F-4AE6B1B0FACA}"/>
    <cellStyle name="Check Cell 2 2 73" xfId="32167" xr:uid="{7CCC04C0-4F4C-4136-99F6-EFB8D10331B8}"/>
    <cellStyle name="Check Cell 2 2 74" xfId="37036" xr:uid="{6771295F-1EEE-4E88-8EF5-DD221036F6E2}"/>
    <cellStyle name="Check Cell 2 2 75" xfId="45246" xr:uid="{B3088812-FD77-4D56-99F2-C3B6325B5494}"/>
    <cellStyle name="Check Cell 2 2 8" xfId="17295" xr:uid="{2C4224CF-91D1-4367-887B-3EF59E4C056B}"/>
    <cellStyle name="Check Cell 2 2 9" xfId="17027" xr:uid="{FBE8D40C-5E7F-4115-8694-FF3E2D27CEA2}"/>
    <cellStyle name="Check Cell 2 20" xfId="16856" xr:uid="{E12B469F-9F2E-4334-8461-ADB70F1A2406}"/>
    <cellStyle name="Check Cell 2 21" xfId="18539" xr:uid="{EEEDBCF4-62C4-4FCC-ABD5-D958FB710670}"/>
    <cellStyle name="Check Cell 2 21 2" xfId="21670" xr:uid="{2AEF1F03-AD90-4E19-B490-E5B45562024D}"/>
    <cellStyle name="Check Cell 2 22" xfId="20216" xr:uid="{51A3E142-7E8F-40A3-BB6C-4B80A284BFD8}"/>
    <cellStyle name="Check Cell 2 23" xfId="23769" xr:uid="{06CA6C29-5D10-4E10-90B0-69E65FA39B6E}"/>
    <cellStyle name="Check Cell 2 24" xfId="20407" xr:uid="{A13485FF-2849-4939-8A8A-13930C14259C}"/>
    <cellStyle name="Check Cell 2 25" xfId="24058" xr:uid="{F001B348-5843-4AE7-9512-D5B8373E29DB}"/>
    <cellStyle name="Check Cell 2 26" xfId="22266" xr:uid="{8631BC64-19A6-4C0E-8BF1-AD0690428AFD}"/>
    <cellStyle name="Check Cell 2 27" xfId="20237" xr:uid="{AD8F282F-75AC-44D3-9BA2-EA2C45B33B03}"/>
    <cellStyle name="Check Cell 2 28" xfId="20454" xr:uid="{392FC301-7B6A-40EB-9889-9B602D7D42AB}"/>
    <cellStyle name="Check Cell 2 29" xfId="21879" xr:uid="{1055AECC-D5FD-4FBE-9A14-5554D10BA017}"/>
    <cellStyle name="Check Cell 2 3" xfId="12689" xr:uid="{38761E99-2D0A-459C-8ABA-468E2B8B07F5}"/>
    <cellStyle name="Check Cell 2 30" xfId="23503" xr:uid="{AB9223A6-0B10-4DAB-A98B-016D3DC12C5D}"/>
    <cellStyle name="Check Cell 2 31" xfId="20282" xr:uid="{1CDCE25B-52DB-4483-B86E-FA1038C3E4FE}"/>
    <cellStyle name="Check Cell 2 32" xfId="24077" xr:uid="{8D5F0BF7-2F17-463C-99D6-46E9E38382C7}"/>
    <cellStyle name="Check Cell 2 33" xfId="19979" xr:uid="{855E6C79-CA05-4A98-9943-2C03CF1CCC37}"/>
    <cellStyle name="Check Cell 2 34" xfId="22114" xr:uid="{1C02848B-904F-4498-86EC-2929681C2053}"/>
    <cellStyle name="Check Cell 2 35" xfId="24509" xr:uid="{01C52EA4-E235-469B-B2CB-B04AE3DFA286}"/>
    <cellStyle name="Check Cell 2 36" xfId="22496" xr:uid="{4FA6745D-146D-49CE-B956-CCA6280B497C}"/>
    <cellStyle name="Check Cell 2 37" xfId="23338" xr:uid="{F85C794A-AE1A-477E-A61B-CB261A4EBC41}"/>
    <cellStyle name="Check Cell 2 38" xfId="17971" xr:uid="{BE59C3BD-1F9B-4A95-BEAF-105E43E427BD}"/>
    <cellStyle name="Check Cell 2 39" xfId="18555" xr:uid="{8CF964BB-8C78-49B2-A92B-FEFE40936A94}"/>
    <cellStyle name="Check Cell 2 4" xfId="14149" xr:uid="{8EB7E4CD-A530-4468-A02E-5E60233F2DC5}"/>
    <cellStyle name="Check Cell 2 4 2" xfId="14229" xr:uid="{B28AFC78-609D-4DB1-9374-CC401CD616EC}"/>
    <cellStyle name="Check Cell 2 40" xfId="19594" xr:uid="{CE712F02-5F55-4B7E-B801-B81D12D02351}"/>
    <cellStyle name="Check Cell 2 41" xfId="26254" xr:uid="{0FB086D9-CB6F-4B5C-8735-164DBE0D3859}"/>
    <cellStyle name="Check Cell 2 42" xfId="26340" xr:uid="{AA30ECD1-8A80-4FF1-9553-8B00D7E44561}"/>
    <cellStyle name="Check Cell 2 43" xfId="26419" xr:uid="{77A259F7-58F6-43F5-9FCC-4011524FF3DB}"/>
    <cellStyle name="Check Cell 2 44" xfId="26492" xr:uid="{D3080F83-5B16-4DC9-9A53-D8CBF715EF52}"/>
    <cellStyle name="Check Cell 2 45" xfId="26557" xr:uid="{59E6D45A-5BB4-4BF7-A850-9C66FD4BCFBA}"/>
    <cellStyle name="Check Cell 2 46" xfId="26619" xr:uid="{4C699A2B-2AED-40BA-B7C2-AF2752605850}"/>
    <cellStyle name="Check Cell 2 47" xfId="26675" xr:uid="{1061FD65-31F1-46F6-91CE-7E44AD1698BB}"/>
    <cellStyle name="Check Cell 2 48" xfId="26725" xr:uid="{A800EF42-9B32-4568-A0A6-53C5190D64AA}"/>
    <cellStyle name="Check Cell 2 49" xfId="15622" xr:uid="{86741543-8BF6-45C8-A88E-EF2F6B4341FD}"/>
    <cellStyle name="Check Cell 2 5" xfId="14353" xr:uid="{6E1F07B1-C819-4099-96A6-E9E1D3187844}"/>
    <cellStyle name="Check Cell 2 50" xfId="15070" xr:uid="{1557AC17-4A1B-4F9F-9BCF-7E0B3A56F605}"/>
    <cellStyle name="Check Cell 2 51" xfId="29852" xr:uid="{6506DB3C-6ACF-437E-9665-DFE2ABA6275F}"/>
    <cellStyle name="Check Cell 2 52" xfId="15039" xr:uid="{EE3AADDD-27DF-4050-B1A4-6AD28DF11C07}"/>
    <cellStyle name="Check Cell 2 53" xfId="30123" xr:uid="{58F85843-03BB-43E2-AE2B-4FB49BE24981}"/>
    <cellStyle name="Check Cell 2 54" xfId="30500" xr:uid="{07A7C681-2285-43BC-BC23-7B224E4F69E9}"/>
    <cellStyle name="Check Cell 2 55" xfId="30280" xr:uid="{EAC97D5B-B403-479D-B0D8-AAE9D23F049F}"/>
    <cellStyle name="Check Cell 2 55 2" xfId="32832" xr:uid="{F73A159A-DCE2-4222-823C-E09422E2026D}"/>
    <cellStyle name="Check Cell 2 55 3" xfId="36120" xr:uid="{6189F7F9-7024-46C2-9A8F-5DDC7BCB27C3}"/>
    <cellStyle name="Check Cell 2 55 4" xfId="16100" xr:uid="{B0B6D304-D780-41C5-8201-6938142AC73B}"/>
    <cellStyle name="Check Cell 2 55 5" xfId="31970" xr:uid="{7398CCDE-8835-4B9B-9BB1-096617956C09}"/>
    <cellStyle name="Check Cell 2 55 6" xfId="36674" xr:uid="{2B04E614-A327-439D-B6B3-4C49C12FF3F3}"/>
    <cellStyle name="Check Cell 2 55 7" xfId="36724" xr:uid="{EC830695-3FB2-45AB-AE45-F184E7161AA5}"/>
    <cellStyle name="Check Cell 2 55 8" xfId="36769" xr:uid="{D1DE4457-7D08-4228-B3C7-DEF44098681F}"/>
    <cellStyle name="Check Cell 2 55 9" xfId="36804" xr:uid="{C59B1E5E-D111-4684-8104-A595EB934F96}"/>
    <cellStyle name="Check Cell 2 56" xfId="33342" xr:uid="{1CC3C1CA-B984-48C1-8505-31B181A6A977}"/>
    <cellStyle name="Check Cell 2 57" xfId="35458" xr:uid="{7D836E7E-85C7-4F61-94C5-522177991ECA}"/>
    <cellStyle name="Check Cell 2 58" xfId="32654" xr:uid="{27389615-869D-4C11-9389-8CE17E5ACBE4}"/>
    <cellStyle name="Check Cell 2 59" xfId="33620" xr:uid="{D1E4F38A-62AD-4724-9B26-AE6CB0A5E27D}"/>
    <cellStyle name="Check Cell 2 6" xfId="14479" xr:uid="{68E609A6-A2F9-48C9-A387-D496AE765550}"/>
    <cellStyle name="Check Cell 2 60" xfId="33968" xr:uid="{67FE5CB0-F690-47BC-AC62-568C68D49CB2}"/>
    <cellStyle name="Check Cell 2 61" xfId="34622" xr:uid="{D7A87160-39C4-489F-8A30-605598B256BE}"/>
    <cellStyle name="Check Cell 2 62" xfId="34392" xr:uid="{B48AB584-BA92-4EAC-A12D-267C86D41CE8}"/>
    <cellStyle name="Check Cell 2 63" xfId="33761" xr:uid="{39D59CC0-EAE1-4BAB-B283-E59C30749E84}"/>
    <cellStyle name="Check Cell 2 64" xfId="33972" xr:uid="{24D38E61-9121-473C-994C-089FC90B9863}"/>
    <cellStyle name="Check Cell 2 65" xfId="35203" xr:uid="{BC7FCC4A-77DF-4CE1-AD04-3A7243685B70}"/>
    <cellStyle name="Check Cell 2 66" xfId="34857" xr:uid="{316FF421-BFB5-41EC-8D21-3D7A42138619}"/>
    <cellStyle name="Check Cell 2 67" xfId="33527" xr:uid="{B2EDF008-331D-46B7-BAD6-3D72DF6468DB}"/>
    <cellStyle name="Check Cell 2 68" xfId="15312" xr:uid="{7CF46829-37CB-47C0-B037-0515D8C9A74F}"/>
    <cellStyle name="Check Cell 2 69" xfId="31453" xr:uid="{E57CC5EE-C4FD-4FE9-9EF7-CD8BACDA464A}"/>
    <cellStyle name="Check Cell 2 7" xfId="14653" xr:uid="{8D00AFEF-A9FE-4DA1-8D15-E07AA6F6BDF3}"/>
    <cellStyle name="Check Cell 2 7 10" xfId="23533" xr:uid="{3500ADB2-4B44-4F87-A734-F972B7B96B86}"/>
    <cellStyle name="Check Cell 2 7 11" xfId="20875" xr:uid="{63DDDADB-0941-4BF3-8AA6-2BCEAFE79C61}"/>
    <cellStyle name="Check Cell 2 7 12" xfId="24448" xr:uid="{6CA0C78C-60BA-45AF-8759-F0B7DB804247}"/>
    <cellStyle name="Check Cell 2 7 13" xfId="21720" xr:uid="{F8B8386F-8A82-40E9-B566-F7FDDCD579A5}"/>
    <cellStyle name="Check Cell 2 7 14" xfId="24117" xr:uid="{2BEE8811-30C5-4A5A-A5E8-554E4F63255A}"/>
    <cellStyle name="Check Cell 2 7 15" xfId="22264" xr:uid="{E6F2A2E7-457A-4302-ACF0-C6E099C62E76}"/>
    <cellStyle name="Check Cell 2 7 16" xfId="21867" xr:uid="{3EDE7C5C-A753-4EAE-A060-AFEDF02A4733}"/>
    <cellStyle name="Check Cell 2 7 17" xfId="23704" xr:uid="{66F36661-CD43-42AB-B642-0CFB6DE06B97}"/>
    <cellStyle name="Check Cell 2 7 18" xfId="27392" xr:uid="{4CFDCE7E-851B-4B6F-ADA1-FF63FBC9F3B9}"/>
    <cellStyle name="Check Cell 2 7 19" xfId="30697" xr:uid="{C48F378F-A801-4DC8-905E-E85A56246691}"/>
    <cellStyle name="Check Cell 2 7 2" xfId="17267" xr:uid="{FFBA2984-EB2F-4144-85AA-AA34A4AAD4E4}"/>
    <cellStyle name="Check Cell 2 7 2 2" xfId="21491" xr:uid="{127275AA-1C38-4B8A-9253-2C77B9927175}"/>
    <cellStyle name="Check Cell 2 7 2 2 2" xfId="22662" xr:uid="{A4A9A798-AB58-46C7-91A2-7F6C2BB74C0A}"/>
    <cellStyle name="Check Cell 2 7 2 2 3" xfId="29490" xr:uid="{5C5C8FAA-B3F5-4DA3-A24E-9767894E63F9}"/>
    <cellStyle name="Check Cell 2 7 2 2 4" xfId="30319" xr:uid="{066BA4ED-AE49-40CB-9831-C9F81D861959}"/>
    <cellStyle name="Check Cell 2 7 2 2 5" xfId="30687" xr:uid="{10A9BE45-0E5D-4710-B161-C319F6BD4479}"/>
    <cellStyle name="Check Cell 2 7 2 2 6" xfId="30515" xr:uid="{C37A8C42-C001-444C-A712-BA78B9BE03AE}"/>
    <cellStyle name="Check Cell 2 7 2 2 7" xfId="15988" xr:uid="{F5C7EBA3-A58B-4E52-8450-74F327E84E11}"/>
    <cellStyle name="Check Cell 2 7 2 2 8" xfId="15617" xr:uid="{5A205E03-FC6C-4CDF-85B6-25B91E7DF7A1}"/>
    <cellStyle name="Check Cell 2 7 2 3" xfId="29008" xr:uid="{AD8BFF9D-ECB7-411A-8F59-33B65F6EED9F}"/>
    <cellStyle name="Check Cell 2 7 2 4" xfId="30642" xr:uid="{AB0B4357-33C1-4D27-834B-FC30562C8A9A}"/>
    <cellStyle name="Check Cell 2 7 2 5" xfId="15979" xr:uid="{A877D187-C884-493C-B2B2-96BC2BB17642}"/>
    <cellStyle name="Check Cell 2 7 2 6" xfId="30720" xr:uid="{27F046DA-2E25-445A-BE3C-D49C6E8D3B52}"/>
    <cellStyle name="Check Cell 2 7 2 7" xfId="14899" xr:uid="{A8124986-6835-4C16-910B-F894E43742FD}"/>
    <cellStyle name="Check Cell 2 7 2 8" xfId="31244" xr:uid="{393C203C-5AC3-4826-8F7E-6BC93E9081A3}"/>
    <cellStyle name="Check Cell 2 7 20" xfId="14957" xr:uid="{4BBB8F58-7A8E-4C0B-B1BA-B4448402DFEF}"/>
    <cellStyle name="Check Cell 2 7 21" xfId="14816" xr:uid="{A51DAB50-28C2-4D58-A527-9DC02F116735}"/>
    <cellStyle name="Check Cell 2 7 22" xfId="30569" xr:uid="{46AD9B75-72D8-4337-BBFD-210A4B97B3D8}"/>
    <cellStyle name="Check Cell 2 7 23" xfId="15358" xr:uid="{0662A771-05B8-4943-BF0D-6C42446EE8A8}"/>
    <cellStyle name="Check Cell 2 7 3" xfId="23892" xr:uid="{C416DC9B-13AE-48F9-AC5E-7259BD8A43CB}"/>
    <cellStyle name="Check Cell 2 7 4" xfId="20773" xr:uid="{E453B217-7CB3-4138-A5CA-8458BAA8C49E}"/>
    <cellStyle name="Check Cell 2 7 5" xfId="21833" xr:uid="{C870BECC-B244-4F03-8DD6-910322AF7D37}"/>
    <cellStyle name="Check Cell 2 7 6" xfId="24315" xr:uid="{A38D6CD7-BCC7-42E8-B831-85E7F8BF783F}"/>
    <cellStyle name="Check Cell 2 7 7" xfId="20178" xr:uid="{01AF9F02-8C27-447C-957B-148062525990}"/>
    <cellStyle name="Check Cell 2 7 8" xfId="24237" xr:uid="{09941B46-FEB3-4887-8462-A34BE6487100}"/>
    <cellStyle name="Check Cell 2 7 9" xfId="20079" xr:uid="{7DB25CE7-1D5C-465B-A093-310E21C0239C}"/>
    <cellStyle name="Check Cell 2 70" xfId="29830" xr:uid="{A23F2CF7-E8E5-44C5-9BFA-CC93715D4F9E}"/>
    <cellStyle name="Check Cell 2 71" xfId="29799" xr:uid="{40B5F32A-BDE4-4F58-937F-B48557E17409}"/>
    <cellStyle name="Check Cell 2 72" xfId="15735" xr:uid="{0EFAC239-38B1-437E-A032-3EAAFD80D54A}"/>
    <cellStyle name="Check Cell 2 73" xfId="30231" xr:uid="{85C9F9E7-403A-4BC6-847D-8B7150E10C58}"/>
    <cellStyle name="Check Cell 2 74" xfId="31750" xr:uid="{24CD8FA1-380D-41E6-A639-3BD9C61A5B4D}"/>
    <cellStyle name="Check Cell 2 75" xfId="37014" xr:uid="{62301509-F1F7-4BCB-B101-323FC5B02CF8}"/>
    <cellStyle name="Check Cell 2 76" xfId="44381" xr:uid="{B386461C-0D1B-4968-B61C-88BF9AED1167}"/>
    <cellStyle name="Check Cell 2 77" xfId="12428" xr:uid="{58F8F2A6-BECA-4F11-A0C8-DDDD0D4C09A4}"/>
    <cellStyle name="Check Cell 2 8" xfId="17045" xr:uid="{F888EA79-CD09-462E-A02B-344E4F9A52DE}"/>
    <cellStyle name="Check Cell 2 9" xfId="17224" xr:uid="{DECA9F98-F1BD-48FD-9CCC-34B9614B1662}"/>
    <cellStyle name="Check Cell 20" xfId="18127" xr:uid="{E843F08C-8900-4955-B323-E188E0EE199F}"/>
    <cellStyle name="Check Cell 21" xfId="16408" xr:uid="{AC041935-AEA3-4C35-9DEB-026EE1D5F5E0}"/>
    <cellStyle name="Check Cell 21 2" xfId="44968" xr:uid="{03CBA086-B347-413C-98D9-936921BF799C}"/>
    <cellStyle name="Check Cell 21 3" xfId="44967" xr:uid="{E6C8E184-9887-4A4D-A60B-233C052BAFF9}"/>
    <cellStyle name="Check Cell 22" xfId="17330" xr:uid="{3DEF8126-CBB2-4A52-93C7-9A9E900DF6C9}"/>
    <cellStyle name="Check Cell 22 2" xfId="45247" xr:uid="{EA3A0707-E3DC-480E-986D-25CDFB8B5B3D}"/>
    <cellStyle name="Check Cell 22 3" xfId="44969" xr:uid="{C3440E0D-6E71-45CF-8165-482B64070749}"/>
    <cellStyle name="Check Cell 23" xfId="17123" xr:uid="{736CF542-03EC-4A00-B612-1402FFFBE781}"/>
    <cellStyle name="Check Cell 23 2" xfId="44966" xr:uid="{B51DAD62-E9D1-4945-B1E6-30FF6BDD4C95}"/>
    <cellStyle name="Check Cell 24" xfId="18905" xr:uid="{AFDC64CB-C6F0-4526-96E5-292E0947AEDC}"/>
    <cellStyle name="Check Cell 24 2" xfId="45248" xr:uid="{15A0962F-AE80-4E03-B7A5-DA1B37F9B938}"/>
    <cellStyle name="Check Cell 25" xfId="22497" xr:uid="{BAF6691C-EBB8-449E-A2A6-B1539AD1C871}"/>
    <cellStyle name="Check Cell 25 2" xfId="45249" xr:uid="{B421AE9A-9A11-40F6-9380-29F1B3232EEE}"/>
    <cellStyle name="Check Cell 26" xfId="16722" xr:uid="{068E7446-9DFC-494C-9EDC-FDF3D22309CC}"/>
    <cellStyle name="Check Cell 27" xfId="22521" xr:uid="{D7570AA6-DFF6-4904-BD7D-CE18630B9CB1}"/>
    <cellStyle name="Check Cell 28" xfId="23219" xr:uid="{441A4642-FEF1-42A7-A744-876ABEF61798}"/>
    <cellStyle name="Check Cell 29" xfId="17464" xr:uid="{0C1A0000-BD56-4819-8F27-289CC47D8A82}"/>
    <cellStyle name="Check Cell 3" xfId="12429" xr:uid="{53077EA2-A12A-419B-957A-F1D9FD2AC9AA}"/>
    <cellStyle name="Check Cell 3 2" xfId="44380" xr:uid="{6DE2C92F-D03F-4744-A6DE-8F4F43C24AD3}"/>
    <cellStyle name="Check Cell 3 3" xfId="44970" xr:uid="{99DAED22-0184-4BA4-8C53-9239E907AE1F}"/>
    <cellStyle name="Check Cell 30" xfId="17041" xr:uid="{84759BCC-1BFC-4169-853D-6F629560BB9E}"/>
    <cellStyle name="Check Cell 31" xfId="26248" xr:uid="{AD9D787C-36CC-4297-A972-8B157B94C71B}"/>
    <cellStyle name="Check Cell 32" xfId="26335" xr:uid="{5E334508-C684-4405-AEC2-DCEE2AC54E5D}"/>
    <cellStyle name="Check Cell 33" xfId="26414" xr:uid="{4B879E59-12F1-47C0-8105-9A39B36B4936}"/>
    <cellStyle name="Check Cell 34" xfId="26488" xr:uid="{C7753164-22BE-4517-A558-EF848996267B}"/>
    <cellStyle name="Check Cell 35" xfId="26554" xr:uid="{95C8A786-5DEB-41DE-98AF-CF6EADE68BAA}"/>
    <cellStyle name="Check Cell 36" xfId="26616" xr:uid="{0868AAB7-2C74-441C-A1D7-2BD2439CCF9A}"/>
    <cellStyle name="Check Cell 37" xfId="30781" xr:uid="{D6A0DBF6-5A9D-476A-A69B-55B347BEFBA6}"/>
    <cellStyle name="Check Cell 38" xfId="32953" xr:uid="{FEA02AD7-7927-4326-9433-1AA77C51C7E5}"/>
    <cellStyle name="Check Cell 39" xfId="35306" xr:uid="{5C5F2BDD-3751-4141-99ED-C0DD0485566A}"/>
    <cellStyle name="Check Cell 4" xfId="14001" xr:uid="{F4208DFD-F655-48EB-9729-6969ADEE56B2}"/>
    <cellStyle name="Check Cell 40" xfId="32770" xr:uid="{C6A87107-24F4-4297-B37C-EF91EE6740E0}"/>
    <cellStyle name="Check Cell 41" xfId="35516" xr:uid="{9E29F379-3F90-4FB2-8AAB-EC1AC9D2578E}"/>
    <cellStyle name="Check Cell 42" xfId="32610" xr:uid="{202F2FC3-3289-481B-99EE-6FC3BFADFB97}"/>
    <cellStyle name="Check Cell 43" xfId="34753" xr:uid="{50DEED5B-B58E-46C8-910C-BE609A293C8C}"/>
    <cellStyle name="Check Cell 44" xfId="33326" xr:uid="{C3468AED-1F60-4333-AE33-1FA8082514BA}"/>
    <cellStyle name="Check Cell 45" xfId="34579" xr:uid="{29D743BD-EDEF-424A-AB74-8F6709F70835}"/>
    <cellStyle name="Check Cell 46" xfId="33587" xr:uid="{3164ADFF-E468-453F-9A52-732739E02172}"/>
    <cellStyle name="Check Cell 47" xfId="34644" xr:uid="{5DAB241D-FCDD-4365-AC81-903DB5E49240}"/>
    <cellStyle name="Check Cell 48" xfId="34089" xr:uid="{D75F5E5E-07F0-4F81-A3F8-35D25E5342D3}"/>
    <cellStyle name="Check Cell 49" xfId="35220" xr:uid="{924D2B4F-9573-409D-9512-5958782C8A64}"/>
    <cellStyle name="Check Cell 5" xfId="14075" xr:uid="{1AE14765-DB20-4AD3-978B-2CA9DC693EA7}"/>
    <cellStyle name="Check Cell 50" xfId="36996" xr:uid="{640F6058-4F41-4BD3-900B-30C3905618B5}"/>
    <cellStyle name="Check Cell 51" xfId="42284" xr:uid="{F166845A-88CA-4104-988C-C33169933DC9}"/>
    <cellStyle name="Check Cell 52" xfId="42333" xr:uid="{2098014D-51E6-436A-B5A0-3E91EF4BB0CD}"/>
    <cellStyle name="Check Cell 53" xfId="42354" xr:uid="{98EED72A-AEB8-4F55-B947-4036EADB957A}"/>
    <cellStyle name="Check Cell 54" xfId="42375" xr:uid="{861E4109-4944-458F-B224-89FACB17F5C8}"/>
    <cellStyle name="Check Cell 55" xfId="42396" xr:uid="{483EF90D-5012-49EC-B740-2A7930711A6E}"/>
    <cellStyle name="Check Cell 56" xfId="42417" xr:uid="{51B86DB0-A596-4EB4-8AEA-3CB0817C6C4A}"/>
    <cellStyle name="Check Cell 57" xfId="42428" xr:uid="{617EFAAA-C6B7-44CF-BEB1-56A8FBAA18F2}"/>
    <cellStyle name="Check Cell 58" xfId="42449" xr:uid="{906D3A8B-0E2D-45FB-93E8-D8D18530E2F2}"/>
    <cellStyle name="Check Cell 59" xfId="42469" xr:uid="{B285CCF0-E64E-48AC-8E81-CB23E5B883D7}"/>
    <cellStyle name="Check Cell 6" xfId="14158" xr:uid="{3DEA69B8-55F4-481C-B66B-0204979E3745}"/>
    <cellStyle name="Check Cell 60" xfId="42489" xr:uid="{7B16AEE1-EF84-42ED-8781-04C713F7955D}"/>
    <cellStyle name="Check Cell 61" xfId="42522" xr:uid="{434931B8-B0F2-4436-AA35-EB6B9C8A1A8C}"/>
    <cellStyle name="Check Cell 62" xfId="42543" xr:uid="{C6ECEBEE-D4B1-4711-9E2C-21E424CE77E3}"/>
    <cellStyle name="Check Cell 63" xfId="42564" xr:uid="{84423CA8-6D3D-40AA-BE24-45633B1E09A4}"/>
    <cellStyle name="Check Cell 64" xfId="42585" xr:uid="{B66C2B1B-43FD-4B2F-ABF0-04D6EE0D9CE1}"/>
    <cellStyle name="Check Cell 65" xfId="42606" xr:uid="{90E281FA-4169-442E-836B-CF8A7453262F}"/>
    <cellStyle name="Check Cell 66" xfId="42627" xr:uid="{6E7E1D1A-1B55-4F70-A9E2-C31DD49592DF}"/>
    <cellStyle name="Check Cell 67" xfId="42648" xr:uid="{0EB9C9CE-4275-4D74-B7B7-5E44DD6EC6D0}"/>
    <cellStyle name="Check Cell 68" xfId="42669" xr:uid="{3A95DDAC-6560-46F5-9EA4-16C662D2236D}"/>
    <cellStyle name="Check Cell 69" xfId="42690" xr:uid="{E3EDCFB3-13D2-44DC-8100-A35482546C43}"/>
    <cellStyle name="Check Cell 7" xfId="14274" xr:uid="{F642DBA8-8FC0-4085-99EB-0F4CEBBE18A6}"/>
    <cellStyle name="Check Cell 7 2" xfId="14299" xr:uid="{ECBE8014-AAC1-480E-B1DE-E8DDE574F33C}"/>
    <cellStyle name="Check Cell 70" xfId="42711" xr:uid="{DCE5ED6F-894E-4CE5-B1D0-EDA6B97D9CC4}"/>
    <cellStyle name="Check Cell 71" xfId="42724" xr:uid="{5B23BDCE-1EBA-4344-88B1-851C37892443}"/>
    <cellStyle name="Check Cell 72" xfId="42753" xr:uid="{8BDDE296-1DB4-4C40-8934-F83A447DC841}"/>
    <cellStyle name="Check Cell 73" xfId="42764" xr:uid="{100A30D6-EEFC-47A2-B05D-905DC1D2F40D}"/>
    <cellStyle name="Check Cell 74" xfId="42794" xr:uid="{AC2609A8-397B-4E76-8177-7E036C6CCB9F}"/>
    <cellStyle name="Check Cell 75" xfId="42816" xr:uid="{14630DBB-B8BC-45F8-9D77-D269951096B2}"/>
    <cellStyle name="Check Cell 76" xfId="42837" xr:uid="{01C5D921-CA86-478A-B25A-5F7F61BCA810}"/>
    <cellStyle name="Check Cell 77" xfId="42858" xr:uid="{63A70E51-63D7-42F1-8FEA-04DAED0D111C}"/>
    <cellStyle name="Check Cell 78" xfId="42879" xr:uid="{01E09B77-A922-4F60-850B-8DC652DCD549}"/>
    <cellStyle name="Check Cell 79" xfId="42884" xr:uid="{6823FC50-CBDC-404B-AF65-D1E10B8D7757}"/>
    <cellStyle name="Check Cell 8" xfId="14334" xr:uid="{FC962C7B-0B0C-4092-B532-0E2CCA486AAD}"/>
    <cellStyle name="Check Cell 80" xfId="42921" xr:uid="{474D82D0-7E55-4414-A1D0-FAF02507B047}"/>
    <cellStyle name="Check Cell 81" xfId="42942" xr:uid="{CB727654-27BC-4AC3-A55E-4D6FFF2E0E25}"/>
    <cellStyle name="Check Cell 82" xfId="42963" xr:uid="{0024B25D-6263-423B-A12E-C5AFC5A2C4A5}"/>
    <cellStyle name="Check Cell 83" xfId="43022" xr:uid="{2928A59B-F319-48C6-BD5B-1F0C9D6BB21E}"/>
    <cellStyle name="Check Cell 84" xfId="43009" xr:uid="{CEE52C5C-71AE-4FD6-85D8-722434403FCC}"/>
    <cellStyle name="Check Cell 85" xfId="43052" xr:uid="{0965A1B0-ABE4-493C-B347-18D208D1397B}"/>
    <cellStyle name="Check Cell 86" xfId="43073" xr:uid="{41FCFC6A-2979-4F99-B282-12B1C4980B0F}"/>
    <cellStyle name="Check Cell 87" xfId="43094" xr:uid="{82704873-09CC-4F8C-929B-9322855FB793}"/>
    <cellStyle name="Check Cell 88" xfId="43118" xr:uid="{DDD02EA6-68E4-4F34-A9E9-24492F62E683}"/>
    <cellStyle name="Check Cell 89" xfId="43139" xr:uid="{0500A280-C008-4658-8824-AC04C7181D83}"/>
    <cellStyle name="Check Cell 9" xfId="14458" xr:uid="{E48672CA-1372-4CFD-BD45-420006DFEA91}"/>
    <cellStyle name="Check Cell 90" xfId="43160" xr:uid="{90FA7A96-C963-457D-96BC-FE75DE092CA0}"/>
    <cellStyle name="Check Cell 91" xfId="43181" xr:uid="{3F869306-4B40-4131-A222-892613CC6B5D}"/>
    <cellStyle name="Check Cell 92" xfId="43202" xr:uid="{30ED680B-6E13-43ED-8C47-1DF2E03E2F38}"/>
    <cellStyle name="Check Cell 93" xfId="43223" xr:uid="{C6122460-37F3-4860-9DD2-7C6931612F44}"/>
    <cellStyle name="Check Cell 94" xfId="43244" xr:uid="{701AF36E-A287-47B8-87A2-4E853A42EAA6}"/>
    <cellStyle name="Check Cell 95" xfId="43253" xr:uid="{79BA0435-1469-4322-9C3D-58778FE40D21}"/>
    <cellStyle name="Check Cell 96" xfId="43286" xr:uid="{3CEB40FC-90C4-43A5-9C95-7E400C9F762C}"/>
    <cellStyle name="Check Cell 97" xfId="43307" xr:uid="{B25405C3-FCB4-45CC-8D6B-BACC7E6BA1BA}"/>
    <cellStyle name="Check Cell 98" xfId="43316" xr:uid="{70CDFAC1-1012-45F2-8A54-2F9DB3865E76}"/>
    <cellStyle name="Check Cell 99" xfId="43349" xr:uid="{F6BA3516-4FD6-41E6-96C6-7CBB88F65E26}"/>
    <cellStyle name="Comma" xfId="12" builtinId="3"/>
    <cellStyle name="Comma [0]1996 (2)_9ฟ๙ฐๆบ๑ (2)_97ศธบ๑ (2)_1ฟ๙ศธบ๑ณปฟช (2)" xfId="12430" xr:uid="{886A4B06-58B7-4067-B1E2-B78EE9143F91}"/>
    <cellStyle name="Comma [00]" xfId="1485" xr:uid="{B64ABCB4-4939-48F1-BE71-ECA7DF328918}"/>
    <cellStyle name="Comma 10" xfId="467" xr:uid="{F3EF13F8-3B37-4294-B46F-F446F7E02B3B}"/>
    <cellStyle name="Comma 10 10" xfId="45587" xr:uid="{99662A14-ADAD-45C1-987A-D51162293CB1}"/>
    <cellStyle name="Comma 10 10 2" xfId="45704" xr:uid="{919A5F0F-5398-4D01-818B-7F133CACE0D4}"/>
    <cellStyle name="Comma 10 10 2 2" xfId="45791" xr:uid="{5F8CD177-66AD-45E7-8D6A-8262CE889ACD}"/>
    <cellStyle name="Comma 10 10 2 2 2" xfId="46014" xr:uid="{FAAE0590-3FC7-4AA6-85D0-118B7803B6E6}"/>
    <cellStyle name="Comma 10 10 2 2 2 2" xfId="46232" xr:uid="{80870167-52D7-4294-96CD-FC3B242433D7}"/>
    <cellStyle name="Comma 10 10 2 2 3" xfId="46105" xr:uid="{96CBD9C2-8F93-4012-BF5F-C0ABAFAB3ECD}"/>
    <cellStyle name="Comma 10 10 2 3" xfId="45989" xr:uid="{6EF6898A-CF05-4DA9-811F-9F1C0B7B9B96}"/>
    <cellStyle name="Comma 10 10 2 4" xfId="46091" xr:uid="{A0FD855B-BC8F-423B-BE8A-6A1341C7BDB2}"/>
    <cellStyle name="Comma 10 10 2 5" xfId="46231" xr:uid="{66D0E491-662C-4AD2-BDE2-94E34C4F589C}"/>
    <cellStyle name="Comma 10 10 3" xfId="45702" xr:uid="{7DFAAA07-C674-4F39-AB5F-B81B8406C5B1}"/>
    <cellStyle name="Comma 10 10 4" xfId="46258" xr:uid="{E4826CF8-41BA-4738-A4E9-894C33176EE3}"/>
    <cellStyle name="Comma 10 11" xfId="45766" xr:uid="{61BBCF37-B246-45FB-B0EB-D6F66970F3F8}"/>
    <cellStyle name="Comma 10 11 2" xfId="45903" xr:uid="{66247423-D3E3-4476-AA93-BB5D59990B88}"/>
    <cellStyle name="Comma 10 11 2 2" xfId="45961" xr:uid="{16880DEE-9808-4209-9B90-2B239DC176F8}"/>
    <cellStyle name="Comma 10 12" xfId="45814" xr:uid="{4E0A32E4-FB71-4968-8090-4E4DA2C9F383}"/>
    <cellStyle name="Comma 10 13" xfId="45995" xr:uid="{90F5EC50-38CC-43B4-90E1-BB11C67AA8F2}"/>
    <cellStyle name="Comma 10 13 2 2" xfId="46074" xr:uid="{D1608E32-52C7-4773-A455-70C59F337525}"/>
    <cellStyle name="Comma 10 13 2 2 2" xfId="46075" xr:uid="{1700A361-AF4B-4B1C-991E-B04E5AA92C88}"/>
    <cellStyle name="Comma 10 13 2 2 2 2 2" xfId="46230" xr:uid="{CED173DD-A53A-4902-825B-772611ABCB1F}"/>
    <cellStyle name="Comma 10 13 2 2 3" xfId="46174" xr:uid="{97B6B4BE-1746-4CCA-B539-3BA7AFCCCF32}"/>
    <cellStyle name="Comma 10 13 2 2 4" xfId="46237" xr:uid="{CB732F81-1BE4-4CED-B4DF-DFBD3039E810}"/>
    <cellStyle name="Comma 10 14" xfId="46181" xr:uid="{3DB077AD-39A1-4A4D-84F2-4EC75094A3D9}"/>
    <cellStyle name="Comma 10 15" xfId="46064" xr:uid="{FA35CD99-9395-4358-AD23-2FFFBB71F42E}"/>
    <cellStyle name="Comma 10 15 2" xfId="46245" xr:uid="{10CA4B25-4ECA-4470-A15E-CF29F6C8ABF0}"/>
    <cellStyle name="Comma 10 2" xfId="144" xr:uid="{D2A9CBAD-4209-4459-9A41-C3CA410AC8AB}"/>
    <cellStyle name="Comma 10 2 10" xfId="45650" xr:uid="{624D9525-2D81-4035-8A01-81D187F0FF93}"/>
    <cellStyle name="Comma 10 2 11" xfId="45665" xr:uid="{E812C6BA-C3A2-419E-A872-4B6FB151FA6C}"/>
    <cellStyle name="Comma 10 2 11 2" xfId="45924" xr:uid="{13697316-7A54-4309-8897-961BEA53E0D2}"/>
    <cellStyle name="Comma 10 2 11 3" xfId="45862" xr:uid="{6A3208C5-5ADC-49C3-B28A-3F034743DAEF}"/>
    <cellStyle name="Comma 10 2 11 4" xfId="46061" xr:uid="{FB8E9C2D-C035-4A20-9889-A3EF01B9B3C8}"/>
    <cellStyle name="Comma 10 2 11 5" xfId="46146" xr:uid="{F0D2FB47-50AE-4F8C-A5E4-05FB7BEC2595}"/>
    <cellStyle name="Comma 10 2 2" xfId="907" xr:uid="{FEA2C09A-5A95-4A8F-9721-10E1EA5AEE42}"/>
    <cellStyle name="Comma 10 2 2 2" xfId="1327" xr:uid="{84681AB3-2597-4FE1-971B-E78269DEA556}"/>
    <cellStyle name="Comma 10 2 2 2 2" xfId="4806" xr:uid="{E047DD43-D34B-468B-B76A-F86B33776C09}"/>
    <cellStyle name="Comma 10 2 2 2 2 2" xfId="44311" xr:uid="{E266DBE6-56A4-4C2C-9DEA-4F5422DD9EAD}"/>
    <cellStyle name="Comma 10 2 2 2 3" xfId="9594" xr:uid="{4AF3FB08-3994-4069-A937-8C7A0171EEF6}"/>
    <cellStyle name="Comma 10 2 2 2 4" xfId="44148" xr:uid="{F817EC1B-9F5F-4A67-8CEC-DEA0A28FAD1F}"/>
    <cellStyle name="Comma 10 2 2 3" xfId="2283" xr:uid="{D95AF98F-FB37-4E56-BF11-07A8809BE739}"/>
    <cellStyle name="Comma 10 2 2 3 2" xfId="10098" xr:uid="{C5723E85-803B-4D83-BAC7-EDF5DB3C83AE}"/>
    <cellStyle name="Comma 10 2 2 3 3" xfId="44245" xr:uid="{F503477F-92B2-4646-BF13-71AA868ED7BD}"/>
    <cellStyle name="Comma 10 2 2 4" xfId="2838" xr:uid="{B15D94BA-59C7-41B8-AF6A-851080286D88}"/>
    <cellStyle name="Comma 10 2 2 5" xfId="9272" xr:uid="{27CB8A18-3870-4140-BC1E-C1A400AE6DA2}"/>
    <cellStyle name="Comma 10 2 2 6" xfId="44086" xr:uid="{EC354498-4F89-4901-AE32-2DAC6EA41C91}"/>
    <cellStyle name="Comma 10 2 2 7" xfId="46037" xr:uid="{4C0C6552-1147-407C-B7E8-6066F3CDE6EE}"/>
    <cellStyle name="Comma 10 2 2 8" xfId="46124" xr:uid="{200FD702-0069-4F67-A5FC-629C4B088CCD}"/>
    <cellStyle name="Comma 10 2 2 8 2" xfId="46166" xr:uid="{4120E071-01A5-41C7-BD5A-201D7427229D}"/>
    <cellStyle name="Comma 10 2 3" xfId="1205" xr:uid="{6E7B1E3A-7ECF-4105-BE77-E5F29B2A37D0}"/>
    <cellStyle name="Comma 10 2 3 2" xfId="5679" xr:uid="{D6E7D89F-5F0C-40EB-950B-5EB2D4B81B97}"/>
    <cellStyle name="Comma 10 2 3 2 2" xfId="44303" xr:uid="{8270C1BE-7EB5-4066-84A5-9840B489E2F3}"/>
    <cellStyle name="Comma 10 2 3 3" xfId="3626" xr:uid="{6929BD86-0015-4F8F-8132-CE822FD746D9}"/>
    <cellStyle name="Comma 10 2 3 4" xfId="9493" xr:uid="{8E924F67-8996-4624-8561-0E57975FD768}"/>
    <cellStyle name="Comma 10 2 3 5" xfId="44139" xr:uid="{D48F8EF0-C877-49A7-BF19-0426806DE980}"/>
    <cellStyle name="Comma 10 2 4" xfId="1631" xr:uid="{3D44E090-FE4B-4874-9807-AC12F80F3984}"/>
    <cellStyle name="Comma 10 2 4 2" xfId="4314" xr:uid="{313BE4EE-A541-4EC2-880A-8A317744CBDE}"/>
    <cellStyle name="Comma 10 2 4 3" xfId="9781" xr:uid="{60F71B71-7754-432B-BD14-75C7E5F692DF}"/>
    <cellStyle name="Comma 10 2 4 4" xfId="44237" xr:uid="{9055173D-EA40-4E49-8A66-78DF1A2F4F25}"/>
    <cellStyle name="Comma 10 2 5" xfId="2122" xr:uid="{6DC9D59C-4C60-472F-861A-D784BCF656D3}"/>
    <cellStyle name="Comma 10 2 5 2" xfId="10000" xr:uid="{A9949BE3-C04B-4E4A-A565-287E03880ADF}"/>
    <cellStyle name="Comma 10 2 5 3" xfId="44076" xr:uid="{B016E16D-C918-4DD4-BCFE-58982B3D2F3C}"/>
    <cellStyle name="Comma 10 2 6" xfId="2471" xr:uid="{2EDD88EE-DC1E-4E15-A993-410088CFA08A}"/>
    <cellStyle name="Comma 10 2 7" xfId="9111" xr:uid="{748603DC-38C7-4711-8243-7CD6BD4FD18B}"/>
    <cellStyle name="Comma 10 2 8" xfId="43958" xr:uid="{E27D7B83-6913-4BD7-8347-52CCF2E50DB9}"/>
    <cellStyle name="Comma 10 2 9" xfId="124" xr:uid="{51EDD4CB-7BBC-4F21-877A-3A9DBBD70AC0}"/>
    <cellStyle name="Comma 10 2 9 2" xfId="718" xr:uid="{C1242020-DB63-4BCD-AADA-CFE4F5E0C2C4}"/>
    <cellStyle name="Comma 10 2 9 2 2" xfId="46045" xr:uid="{186FFE4C-DD88-4A0D-A921-37C7EEE94549}"/>
    <cellStyle name="Comma 10 2 9 2 3" xfId="46132" xr:uid="{BBEFF879-A3CC-4EE9-A73B-A831771695B9}"/>
    <cellStyle name="Comma 10 2 9 3" xfId="45847" xr:uid="{62815299-21A7-4C2B-90FE-89C612BD6A63}"/>
    <cellStyle name="Comma 10 2 9 3 2" xfId="45934" xr:uid="{821C85B3-F35A-4191-8F1B-48AEEF9B5E91}"/>
    <cellStyle name="Comma 10 2 9 3 3" xfId="46048" xr:uid="{E4DC9451-AE20-4905-A467-6861595601D3}"/>
    <cellStyle name="Comma 10 2 9 3 4" xfId="46135" xr:uid="{62F19241-4C36-4176-8B86-2368C9B208E6}"/>
    <cellStyle name="Comma 10 2 9 4" xfId="45855" xr:uid="{F2B09BB4-81AC-43F1-9D16-9C4CA67A63F9}"/>
    <cellStyle name="Comma 10 2 9 4 2" xfId="46055" xr:uid="{C71956D7-0CAE-4865-AD74-6F8442AA5EA7}"/>
    <cellStyle name="Comma 10 2 9 4 2 2" xfId="46142" xr:uid="{0F5523CC-36FB-407B-9054-5E3FA6338877}"/>
    <cellStyle name="Comma 10 2 9 5" xfId="46042" xr:uid="{E1F1CE51-46B9-42DB-A6BE-4FFDCC178550}"/>
    <cellStyle name="Comma 10 2 9 5 2" xfId="46129" xr:uid="{8A130E8A-8882-4C74-A674-422290A36620}"/>
    <cellStyle name="Comma 10 22" xfId="46007" xr:uid="{8172E241-F83E-4EBC-87F7-4B7191D32EAF}"/>
    <cellStyle name="Comma 10 22 2" xfId="46100" xr:uid="{B588E75E-34DD-4484-B6D0-CF317563D053}"/>
    <cellStyle name="Comma 10 3" xfId="868" xr:uid="{53602A3F-096C-47DC-9F18-F7057C06C10A}"/>
    <cellStyle name="Comma 10 3 2" xfId="1300" xr:uid="{3D72F307-2ECC-4E3B-8E3A-3FF5FD2FF26B}"/>
    <cellStyle name="Comma 10 3 2 2" xfId="4569" xr:uid="{4A3DB362-0D19-447B-9426-51EEB7BD43A7}"/>
    <cellStyle name="Comma 10 3 2 2 2" xfId="44166" xr:uid="{3E552C52-D904-4F7B-8E5A-10A2B9CC6FF3}"/>
    <cellStyle name="Comma 10 3 2 3" xfId="9567" xr:uid="{070C9A55-A083-4310-AB27-C0BC2FCD37F0}"/>
    <cellStyle name="Comma 10 3 3" xfId="2256" xr:uid="{A75044F0-08C7-489C-B8F3-41B1201A3065}"/>
    <cellStyle name="Comma 10 3 3 2" xfId="10071" xr:uid="{36180143-2FE5-4066-ADB1-F1C8386CB340}"/>
    <cellStyle name="Comma 10 3 4" xfId="2643" xr:uid="{C5507A33-3C1A-4129-9C8B-F38354E7A76C}"/>
    <cellStyle name="Comma 10 3 5" xfId="9245" xr:uid="{BCF0ED14-A97E-45E1-9535-302D63B6774D}"/>
    <cellStyle name="Comma 10 3 6" xfId="56" xr:uid="{0B3DD025-839E-4B22-B84C-059CF6AA8990}"/>
    <cellStyle name="Comma 10 3 6 2" xfId="44201" xr:uid="{96F7C473-DEDF-47E4-BF27-AAF87E9AEF01}"/>
    <cellStyle name="Comma 10 3 6 2 2" xfId="45821" xr:uid="{47CD3A9D-0EF9-4EEA-8B4A-ECD0EFBD4CD0}"/>
    <cellStyle name="Comma 10 3 6 2 3" xfId="46029" xr:uid="{FE9E5626-052D-4943-8261-3C4CD749691E}"/>
    <cellStyle name="Comma 10 3 6 2 4" xfId="46117" xr:uid="{5F2B1945-7A5D-4DBA-BB9B-7D07EA1DACB9}"/>
    <cellStyle name="Comma 10 3 6 3" xfId="45792" xr:uid="{D2181C84-7AEF-4BA1-9FE3-32E87B12B30A}"/>
    <cellStyle name="Comma 10 3 6 4" xfId="46015" xr:uid="{761CB8FC-CA2B-4638-8D2E-E041C5B8DEBA}"/>
    <cellStyle name="Comma 10 3 6 5" xfId="46085" xr:uid="{2E1DECC9-D7C9-4FCA-A06F-14D1A2EB8E70}"/>
    <cellStyle name="Comma 10 3 6 6" xfId="46179" xr:uid="{DDF71295-228A-4D2B-9651-84057B5F92E7}"/>
    <cellStyle name="Comma 10 3 6 7" xfId="45996" xr:uid="{44FE39A7-75B1-41A4-A6E2-522657EE453E}"/>
    <cellStyle name="Comma 10 3 6 7 2" xfId="46095" xr:uid="{5ABEB5DC-597B-4587-8AB4-D562414D9BE7}"/>
    <cellStyle name="Comma 10 3 7" xfId="46026" xr:uid="{2C0C2CD2-3292-47BB-802E-54BEC341E8A4}"/>
    <cellStyle name="Comma 10 4" xfId="1046" xr:uid="{DF29033F-E7D0-4254-A806-6D8F612B5C6C}"/>
    <cellStyle name="Comma 10 4 2" xfId="5442" xr:uid="{E918C791-042E-4313-BCC3-96BAD5FDFAFD}"/>
    <cellStyle name="Comma 10 4 3" xfId="3377" xr:uid="{619CF840-9BF3-464D-AA70-10B528DF6C45}"/>
    <cellStyle name="Comma 10 4 4" xfId="9376" xr:uid="{BE79CFE0-16A0-4DDD-8968-84DC2015D26C}"/>
    <cellStyle name="Comma 10 4 5" xfId="44051" xr:uid="{71A2CDEF-CD76-4664-ABCF-8CDFBF70B57B}"/>
    <cellStyle name="Comma 10 5" xfId="1524" xr:uid="{15E56B49-247E-4459-9848-66DC31892168}"/>
    <cellStyle name="Comma 10 5 2" xfId="4077" xr:uid="{F714B5D1-2365-41B1-9687-58734953BC07}"/>
    <cellStyle name="Comma 10 5 3" xfId="9753" xr:uid="{4491FDF3-557F-4199-99BA-632FD1AFBDE5}"/>
    <cellStyle name="Comma 10 5 4" xfId="45250" xr:uid="{1761C90F-489E-4EF5-91C6-C536FDA9C3F6}"/>
    <cellStyle name="Comma 10 6" xfId="1728" xr:uid="{E4713557-C038-4641-8158-C63B7DFAC5C1}"/>
    <cellStyle name="Comma 10 6 2" xfId="9808" xr:uid="{60FD44C3-28D7-424E-B654-3CB9A05DB2A2}"/>
    <cellStyle name="Comma 10 7" xfId="1885" xr:uid="{2724FF8C-35F9-4A93-92E7-BB926E9E53A6}"/>
    <cellStyle name="Comma 10 7 2" xfId="9889" xr:uid="{08378E1A-BAA4-490C-AEB3-0ED3D660B333}"/>
    <cellStyle name="Comma 10 7 3" xfId="45594" xr:uid="{7DD04391-EAB6-4CDE-9AA7-EF2C42C288E6}"/>
    <cellStyle name="Comma 10 8" xfId="2360" xr:uid="{1930078C-7977-4B56-9273-872D70F53D6D}"/>
    <cellStyle name="Comma 10 9" xfId="8874" xr:uid="{C096C18B-4566-4C00-B3B6-82526B69B45C}"/>
    <cellStyle name="Comma 100" xfId="46246" xr:uid="{E1C37707-86BC-42E1-923A-00EA4B2434EB}"/>
    <cellStyle name="Comma 101" xfId="46269" xr:uid="{E2C0EE81-0A2B-4146-B7E5-82D484891731}"/>
    <cellStyle name="Comma 102" xfId="46272" xr:uid="{CC667F67-E473-4026-9DB6-8190E30281E4}"/>
    <cellStyle name="Comma 103" xfId="46274" xr:uid="{BF17FF3B-497E-4186-9388-2988530A2C04}"/>
    <cellStyle name="Comma 104" xfId="52" xr:uid="{EEF5A1C8-8BFF-46ED-A846-3523DC5DB590}"/>
    <cellStyle name="Comma 105" xfId="13" xr:uid="{0E682335-3AFD-4FF1-BFC3-0C4A40CD799D}"/>
    <cellStyle name="Comma 107" xfId="119" xr:uid="{FE7458E8-FA4E-4976-B3AF-96C276F10207}"/>
    <cellStyle name="Comma 108" xfId="117" xr:uid="{856F499C-F217-4AFD-8C27-22740070CB73}"/>
    <cellStyle name="Comma 108 2" xfId="45660" xr:uid="{9F0F4E27-520F-471A-95CA-A7B8210BD937}"/>
    <cellStyle name="Comma 109" xfId="45724" xr:uid="{BC8FAED2-1B76-4025-94E4-B35F4C9016E3}"/>
    <cellStyle name="Comma 109 2" xfId="46175" xr:uid="{DE1D902C-9C24-4B46-A13E-C246AE88E5A8}"/>
    <cellStyle name="Comma 11" xfId="469" xr:uid="{848DF896-5CB9-468C-ACE5-EF2234D346A9}"/>
    <cellStyle name="Comma 11 10" xfId="8875" xr:uid="{8BA57CAE-9C2F-43A6-AE34-7D087EC9CA08}"/>
    <cellStyle name="Comma 11 10 2" xfId="46004" xr:uid="{8C89893E-5D32-402A-91C2-D3BE49855806}"/>
    <cellStyle name="Comma 11 10 3" xfId="46098" xr:uid="{71D3DFC4-286F-4F6C-AAC6-CC897A305BFC}"/>
    <cellStyle name="Comma 11 11" xfId="36976" xr:uid="{9A73B8EA-A21C-42C4-AC12-2E26998AF2D0}"/>
    <cellStyle name="Comma 11 12" xfId="45588" xr:uid="{79A0532B-97C6-4DEA-8787-93CF74F7C315}"/>
    <cellStyle name="Comma 11 13" xfId="45598" xr:uid="{D41D9F1D-3033-4FFF-B59A-4E4B7C3296F1}"/>
    <cellStyle name="Comma 11 13 2" xfId="45875" xr:uid="{E3A5F0BD-8CCC-432B-8A14-96A8A0AF69CD}"/>
    <cellStyle name="Comma 11 13 2 2" xfId="45939" xr:uid="{850D2894-87D2-4388-A3DC-62B39695796F}"/>
    <cellStyle name="Comma 11 14" xfId="45605" xr:uid="{07D36AC3-63D3-4644-B890-2B5898D34699}"/>
    <cellStyle name="Comma 11 14 2" xfId="46059" xr:uid="{10DDE5EE-C3DF-418F-BC5D-C17BF6159966}"/>
    <cellStyle name="Comma 11 15" xfId="45817" xr:uid="{6EE8B433-AD01-482F-8357-48307C4D609F}"/>
    <cellStyle name="Comma 11 16" xfId="46027" xr:uid="{0798B95D-3C65-4DD8-8A48-C4A17209E01D}"/>
    <cellStyle name="Comma 11 17" xfId="46115" xr:uid="{F66758CE-3E09-4C51-A536-1514A20F90B9}"/>
    <cellStyle name="Comma 11 2" xfId="720" xr:uid="{E55104E7-2CB0-447D-81D1-92D2220D0371}"/>
    <cellStyle name="Comma 11 2 2" xfId="909" xr:uid="{C1EE00EB-B579-49B5-9FC0-FB71D5B986BA}"/>
    <cellStyle name="Comma 11 2 2 2" xfId="1328" xr:uid="{AA00803A-A84E-4078-8BAA-484195654EBE}"/>
    <cellStyle name="Comma 11 2 2 2 2" xfId="4807" xr:uid="{555CA5E0-2165-4079-8AA6-543D7322401F}"/>
    <cellStyle name="Comma 11 2 2 2 3" xfId="9595" xr:uid="{79ED3FA1-3EB5-4F0B-8F44-F5C54BDC0BC2}"/>
    <cellStyle name="Comma 11 2 2 3" xfId="2284" xr:uid="{0908A449-D512-476B-A8F7-CF44149593DD}"/>
    <cellStyle name="Comma 11 2 2 3 2" xfId="10099" xr:uid="{CF953A5B-40C4-4BF3-9796-7D1755419B54}"/>
    <cellStyle name="Comma 11 2 2 4" xfId="2839" xr:uid="{BF94756D-9CEB-423F-BDC6-725C1CAEBA53}"/>
    <cellStyle name="Comma 11 2 2 5" xfId="9273" xr:uid="{9D638925-CBCF-4014-BB8C-0C941BE55ED4}"/>
    <cellStyle name="Comma 11 2 3" xfId="1206" xr:uid="{315CCB70-7F29-4062-A968-18A50E234151}"/>
    <cellStyle name="Comma 11 2 3 2" xfId="5680" xr:uid="{CB781969-B5C4-4044-AE9A-CE6A10BCF2D4}"/>
    <cellStyle name="Comma 11 2 3 3" xfId="3628" xr:uid="{9F2B82BD-D4A5-4FD3-A6CC-0050A15A07EB}"/>
    <cellStyle name="Comma 11 2 3 4" xfId="9494" xr:uid="{FA9AFFFD-6BC9-4957-A85D-EE41594D8F69}"/>
    <cellStyle name="Comma 11 2 4" xfId="2123" xr:uid="{C34DCF86-3500-4958-83B3-64EFB663B4B5}"/>
    <cellStyle name="Comma 11 2 4 2" xfId="4315" xr:uid="{4C46E6B6-D7CE-4212-B441-C25476F7852F}"/>
    <cellStyle name="Comma 11 2 4 3" xfId="10001" xr:uid="{A1AA5E3A-CF68-4C05-A77F-7EFE15AC9FF0}"/>
    <cellStyle name="Comma 11 2 5" xfId="2472" xr:uid="{BA5D2768-153C-4653-8568-777DD34D7486}"/>
    <cellStyle name="Comma 11 2 6" xfId="9112" xr:uid="{E41B0C0F-A506-4E41-85EA-D1E738BB8119}"/>
    <cellStyle name="Comma 11 2 7" xfId="44216" xr:uid="{578AE089-1F21-4062-882D-3D7D7A436AEA}"/>
    <cellStyle name="Comma 11 3" xfId="870" xr:uid="{FF33F8F9-3177-4654-ACCC-FE0BBAE54605}"/>
    <cellStyle name="Comma 11 3 2" xfId="1301" xr:uid="{786BC86C-C4B8-4263-A5CA-6ACCBD5E31D1}"/>
    <cellStyle name="Comma 11 3 2 2" xfId="4570" xr:uid="{1DC9AE0A-70EE-472E-BC7F-DF919CDFC262}"/>
    <cellStyle name="Comma 11 3 2 3" xfId="9568" xr:uid="{9D492CFB-65D1-42DF-9323-BA3F53E76308}"/>
    <cellStyle name="Comma 11 3 3" xfId="2257" xr:uid="{C442E23A-6923-444D-A2E5-944EC396C0D4}"/>
    <cellStyle name="Comma 11 3 3 2" xfId="10072" xr:uid="{D6827E5E-7840-43E5-BAC9-1A30933CA65A}"/>
    <cellStyle name="Comma 11 3 4" xfId="2644" xr:uid="{A70850FA-2D6D-4B58-9C7A-D466A350D8D8}"/>
    <cellStyle name="Comma 11 3 5" xfId="9246" xr:uid="{8FBA0623-6A6C-4E8C-8662-811BA550CD29}"/>
    <cellStyle name="Comma 11 3 6" xfId="44054" xr:uid="{E3718775-BDEA-40A9-9A13-69E235912D0E}"/>
    <cellStyle name="Comma 11 4" xfId="1047" xr:uid="{F8248C04-49B6-4707-A493-02564AF0C693}"/>
    <cellStyle name="Comma 11 4 2" xfId="5443" xr:uid="{005AE80D-18AF-488E-AC85-F9E1E4F577F5}"/>
    <cellStyle name="Comma 11 4 3" xfId="3379" xr:uid="{561B5FBE-340C-443D-8928-30803108D767}"/>
    <cellStyle name="Comma 11 4 4" xfId="9377" xr:uid="{990E0F1F-0621-4CEF-B141-E5C0E685612E}"/>
    <cellStyle name="Comma 11 4 5" xfId="44442" xr:uid="{E21DC7FF-D949-4210-884D-D776DB36CA8B}"/>
    <cellStyle name="Comma 11 5" xfId="1526" xr:uid="{BF37E14E-6F29-4F38-9EF4-F68C49720269}"/>
    <cellStyle name="Comma 11 5 2" xfId="4078" xr:uid="{EB750BC9-4383-4011-A607-C806F3BDAD0F}"/>
    <cellStyle name="Comma 11 5 3" xfId="9754" xr:uid="{44552ACC-1512-4C1F-B775-36E98210EF6D}"/>
    <cellStyle name="Comma 11 6" xfId="1729" xr:uid="{45891730-5BE0-4395-AC09-F583794C709D}"/>
    <cellStyle name="Comma 11 6 2" xfId="9809" xr:uid="{2FF3B075-3E38-4AB4-8053-76D612D0C7BE}"/>
    <cellStyle name="Comma 11 6 3" xfId="44482" xr:uid="{6195C894-C7A9-411F-806E-1B4BE8F8FD07}"/>
    <cellStyle name="Comma 11 7" xfId="1886" xr:uid="{45151630-BD7F-4726-AF15-066755D81537}"/>
    <cellStyle name="Comma 11 7 2" xfId="9890" xr:uid="{63BF291A-7C38-47C2-86D3-5060461DDD20}"/>
    <cellStyle name="Comma 11 7 3" xfId="45251" xr:uid="{1B435946-308F-45E9-BFBC-83616BE89FED}"/>
    <cellStyle name="Comma 11 8" xfId="2361" xr:uid="{0023E1DA-33DB-4942-A894-154EB65ABECE}"/>
    <cellStyle name="Comma 11 8 2" xfId="45488" xr:uid="{C0A17C21-644A-4107-B4F7-5B3B4E032B9E}"/>
    <cellStyle name="Comma 11 9" xfId="8737" xr:uid="{2EAD692E-C2E7-4201-BE00-2E62BE71097E}"/>
    <cellStyle name="Comma 11 9 2" xfId="45556" xr:uid="{FFD6639A-3E83-4F9B-89BF-BC5663B8455D}"/>
    <cellStyle name="Comma 110" xfId="45729" xr:uid="{66EC6751-B577-4A09-BC9B-F367B30BDC98}"/>
    <cellStyle name="Comma 116" xfId="45687" xr:uid="{408A621A-A183-4E43-9E07-5DEB0270D74B}"/>
    <cellStyle name="Comma 12" xfId="581" xr:uid="{7136205D-F8E3-4F6B-84A4-4EFCCF29EB21}"/>
    <cellStyle name="Comma 12 10" xfId="45595" xr:uid="{92B0854F-EAEC-4569-A2EF-96BCA3442FA1}"/>
    <cellStyle name="Comma 12 11" xfId="45604" xr:uid="{6224FEA7-1BE4-4A3A-971D-E895662C28CB}"/>
    <cellStyle name="Comma 12 11 2" xfId="46058" xr:uid="{FA0AE694-43EF-41EF-A6BB-ED8448C199E5}"/>
    <cellStyle name="Comma 12 12" xfId="45819" xr:uid="{11BD3F92-D3F3-446C-B552-44347A19FD8C}"/>
    <cellStyle name="Comma 12 13" xfId="46028" xr:uid="{92064795-753E-4B79-81EA-C753B501E14D}"/>
    <cellStyle name="Comma 12 14" xfId="46116" xr:uid="{0F93926D-13E3-478A-BADB-3A57329B2E31}"/>
    <cellStyle name="Comma 12 2" xfId="876" xr:uid="{8689FA90-292A-47F6-BF81-6866AEB18495}"/>
    <cellStyle name="Comma 12 2 2" xfId="1303" xr:uid="{F50C7510-DE3A-4DB9-B76A-84D78F20954F}"/>
    <cellStyle name="Comma 12 2 2 2" xfId="4677" xr:uid="{88D7BD4D-4230-4E49-A4EB-CFC552650C39}"/>
    <cellStyle name="Comma 12 2 2 3" xfId="9570" xr:uid="{0FD1C046-DD33-457C-BC88-3BE0C062DBB2}"/>
    <cellStyle name="Comma 12 2 2 6" xfId="45999" xr:uid="{04E2B4A2-2570-4CA3-B402-48DF353F2660}"/>
    <cellStyle name="Comma 12 2 2 6 2" xfId="46097" xr:uid="{FD872CA9-ACCE-41B4-BBA4-57ACD332189F}"/>
    <cellStyle name="Comma 12 2 3" xfId="1634" xr:uid="{7A5D8070-728D-4F6D-B0B3-EB14BBBDFFF7}"/>
    <cellStyle name="Comma 12 2 3 2" xfId="9782" xr:uid="{8A7721FA-DE3A-4FEB-85F5-1F6CAFE6BA61}"/>
    <cellStyle name="Comma 12 2 3 3" xfId="44141" xr:uid="{BC878B0D-768C-4ECB-B3E7-2B3E04A21246}"/>
    <cellStyle name="Comma 12 2 4" xfId="2259" xr:uid="{2E5B9975-F3CD-42D9-9318-E2B854699E5C}"/>
    <cellStyle name="Comma 12 2 4 2" xfId="10074" xr:uid="{0A62F9A4-0324-4FC5-A614-33C55C724170}"/>
    <cellStyle name="Comma 12 2 4 3" xfId="45386" xr:uid="{84DAEA6C-BE4B-4718-AD6C-9ADDB48D3E2A}"/>
    <cellStyle name="Comma 12 2 5" xfId="2730" xr:uid="{F10A3B6A-8209-4893-9F6A-524E8BC4076D}"/>
    <cellStyle name="Comma 12 2 6" xfId="9248" xr:uid="{4E3BAEF4-D1F8-4FD7-AB68-B986C23C7D5A}"/>
    <cellStyle name="Comma 12 2 7" xfId="43916" xr:uid="{94F83C96-AD54-4C71-93EF-4DC9976DCEC3}"/>
    <cellStyle name="Comma 12 3" xfId="1115" xr:uid="{F10DC34B-7C2C-44A6-B4FB-00CDB8071447}"/>
    <cellStyle name="Comma 12 3 2" xfId="5550" xr:uid="{295C8FB7-4C0E-4F02-BBCB-09076E9824CE}"/>
    <cellStyle name="Comma 12 3 3" xfId="3490" xr:uid="{4F5099AE-8140-4CBD-A653-77F7F47D29F6}"/>
    <cellStyle name="Comma 12 3 4" xfId="9424" xr:uid="{971F1DA2-FC09-4E89-9B8C-715D203D4596}"/>
    <cellStyle name="Comma 12 4" xfId="1527" xr:uid="{4CC3492F-B48F-46E4-B12F-0794CD4EBED7}"/>
    <cellStyle name="Comma 12 4 2" xfId="4185" xr:uid="{FED61DB3-B35A-437A-8D50-170A1CEB2706}"/>
    <cellStyle name="Comma 12 4 2 2" xfId="45529" xr:uid="{0C253533-E809-411A-B9A3-755AD2BED9D4}"/>
    <cellStyle name="Comma 12 4 3" xfId="9755" xr:uid="{D3D38853-7966-4277-8B7A-5C55AAED4E22}"/>
    <cellStyle name="Comma 12 5" xfId="1730" xr:uid="{79D14D2F-54A0-4236-AA83-7ED2116C5A51}"/>
    <cellStyle name="Comma 12 5 2" xfId="9810" xr:uid="{5B066CCC-3C9B-4C07-81B5-1D4CE0F6F5FD}"/>
    <cellStyle name="Comma 12 5 3" xfId="44470" xr:uid="{88FAD40E-EED5-48ED-8730-5254D07DA4DB}"/>
    <cellStyle name="Comma 12 6" xfId="1993" xr:uid="{74791F0D-5EE4-490F-8469-1ECA0C8B497C}"/>
    <cellStyle name="Comma 12 6 2" xfId="9934" xr:uid="{C70B32DE-DD23-4ED1-80D3-A914D20BA3AD}"/>
    <cellStyle name="Comma 12 6 3" xfId="44481" xr:uid="{34AB2C1C-3238-4184-8112-AC83D55D5F97}"/>
    <cellStyle name="Comma 12 7" xfId="2405" xr:uid="{E376D277-6888-471E-A333-0863A204324B}"/>
    <cellStyle name="Comma 12 7 2" xfId="45385" xr:uid="{755DF35B-018D-4E11-8024-FDDEF08F536D}"/>
    <cellStyle name="Comma 12 8" xfId="8982" xr:uid="{8DBBC4AB-6C7F-4F61-BAF0-9EEB8B9B1C21}"/>
    <cellStyle name="Comma 12 8 2" xfId="45557" xr:uid="{3CA25617-EE0C-42B9-A9E8-3D1A6759CB1D}"/>
    <cellStyle name="Comma 12 9" xfId="10262" xr:uid="{B6BBAE05-26EC-4F40-A80D-A3012F791BCC}"/>
    <cellStyle name="Comma 120" xfId="45991" xr:uid="{5821E210-18DC-4E7E-BC53-C7E468C7096F}"/>
    <cellStyle name="Comma 120 2" xfId="46093" xr:uid="{9B851D3D-C842-485A-A5B1-B5E52AD5A559}"/>
    <cellStyle name="Comma 122" xfId="45745" xr:uid="{F81EFED7-8EFC-4C90-8EA1-AA6A1B1463D6}"/>
    <cellStyle name="Comma 122 2" xfId="46005" xr:uid="{DB70A854-A7CB-409E-BF80-6C549AAA72B0}"/>
    <cellStyle name="Comma 122 3" xfId="46099" xr:uid="{73D21E9F-95E5-4D38-8544-9288750B7A2D}"/>
    <cellStyle name="Comma 124" xfId="45746" xr:uid="{C10FF600-0824-4179-B1AB-405AA62ABC9E}"/>
    <cellStyle name="Comma 13" xfId="3" xr:uid="{753F2EA0-EED6-4724-828C-7F16068AC82F}"/>
    <cellStyle name="Comma 13 10" xfId="586" xr:uid="{DE8C3903-E533-45DB-B9C5-218FE9E6F7D3}"/>
    <cellStyle name="Comma 13 11" xfId="62" xr:uid="{9E7B6D75-3447-4CCB-ACF7-7C70BF73FC2D}"/>
    <cellStyle name="Comma 13 11 5" xfId="45997" xr:uid="{96826E21-7718-4824-AE50-A72C49293A9A}"/>
    <cellStyle name="Comma 13 12" xfId="45824" xr:uid="{B4DCF9E8-4C9A-4971-9DFB-FA47F2FACB3E}"/>
    <cellStyle name="Comma 13 13" xfId="45913" xr:uid="{4E1EFC44-EC13-411A-A1FB-37684A3B35D8}"/>
    <cellStyle name="Comma 13 13 2" xfId="45975" xr:uid="{A76BE445-F192-4196-BE58-FF31D07926E3}"/>
    <cellStyle name="Comma 13 14" xfId="46031" xr:uid="{97D86003-D7CC-46D2-8493-17060CFF54F9}"/>
    <cellStyle name="Comma 13 15" xfId="46118" xr:uid="{295E6085-753A-4F50-B29E-B8E9F101E51F}"/>
    <cellStyle name="Comma 13 16" xfId="147" xr:uid="{7584CE66-8C0C-460E-B561-1526899DDF2C}"/>
    <cellStyle name="Comma 13 17" xfId="14" xr:uid="{19F1FBD4-470F-4E9E-8C96-65544BD56D03}"/>
    <cellStyle name="Comma 13 2" xfId="879" xr:uid="{75A5BD30-1BDB-4C7F-BE3D-9C045B2F65EA}"/>
    <cellStyle name="Comma 13 2 2" xfId="1305" xr:uid="{EC6D77C3-0B57-4B7E-948C-0C9A1863FB57}"/>
    <cellStyle name="Comma 13 2 2 2" xfId="4679" xr:uid="{F693F50A-D16E-40C8-8079-8FDF8E85C18C}"/>
    <cellStyle name="Comma 13 2 2 3" xfId="9572" xr:uid="{2FB9FDA7-B2C6-499A-BE71-6D39272FFFC2}"/>
    <cellStyle name="Comma 13 2 2 4" xfId="44261" xr:uid="{AD5BB2B6-F0C6-4138-84D5-D80A4B958EE7}"/>
    <cellStyle name="Comma 13 2 3" xfId="2261" xr:uid="{B7505309-F69F-4459-8B98-CD761CE7ACAB}"/>
    <cellStyle name="Comma 13 2 3 2" xfId="10076" xr:uid="{A0440244-8C5E-49D6-AA66-CB9506F564AC}"/>
    <cellStyle name="Comma 13 2 4" xfId="2732" xr:uid="{EBA3A2EE-8906-423E-9F9E-3BB2C9D38F8A}"/>
    <cellStyle name="Comma 13 2 5" xfId="9250" xr:uid="{A7766012-B89A-4527-A5F8-AC2EC648664E}"/>
    <cellStyle name="Comma 13 2 6" xfId="63" xr:uid="{6D776F0C-79CF-4543-94DD-3527D70A741E}"/>
    <cellStyle name="Comma 13 2 6 2" xfId="10198" xr:uid="{177EB40F-F31A-4BC6-90E8-E0D56F6BF484}"/>
    <cellStyle name="Comma 13 3" xfId="1117" xr:uid="{275F434C-7234-46B6-9555-6D8105592553}"/>
    <cellStyle name="Comma 13 3 2" xfId="5552" xr:uid="{FD021ADD-9B5F-4E10-AD01-EDF949A452DE}"/>
    <cellStyle name="Comma 13 3 3" xfId="3493" xr:uid="{A05EAA14-D6E1-4003-A853-01D553B28AD7}"/>
    <cellStyle name="Comma 13 3 4" xfId="9426" xr:uid="{EA30C950-6E7F-43FC-99CF-2FE92D5D9144}"/>
    <cellStyle name="Comma 13 3 5" xfId="43869" xr:uid="{62E5D360-1A22-40F3-AFB3-C3E4B85C992A}"/>
    <cellStyle name="Comma 13 4" xfId="1529" xr:uid="{50204B19-5041-4209-84A2-D239FFBB8AC5}"/>
    <cellStyle name="Comma 13 4 2" xfId="4187" xr:uid="{76B85C96-E045-452A-8582-22BAC6DA7331}"/>
    <cellStyle name="Comma 13 4 3" xfId="9756" xr:uid="{17E5249B-7B73-4AF2-9AFE-751BBE2A9FB4}"/>
    <cellStyle name="Comma 13 4 4" xfId="45384" xr:uid="{1E546B21-9552-4075-A323-C634F7EF62C8}"/>
    <cellStyle name="Comma 13 5" xfId="130" xr:uid="{5AD2E764-E93B-49DA-B7F3-9C928E1158A8}"/>
    <cellStyle name="Comma 13 5 2" xfId="9811" xr:uid="{994B3D6A-75BB-456F-9DBD-DD9421E28918}"/>
    <cellStyle name="Comma 13 5 2 2" xfId="45842" xr:uid="{D0BF7874-1D7E-4D71-A641-4F4526D22192}"/>
    <cellStyle name="Comma 13 5 2 3" xfId="45966" xr:uid="{3635B3F5-FB0E-4851-AF4D-13336D2A3499}"/>
    <cellStyle name="Comma 13 5 2 4" xfId="46043" xr:uid="{EF1BB135-8DCD-4026-8BA9-21C44574C825}"/>
    <cellStyle name="Comma 13 5 2 5" xfId="46130" xr:uid="{AF799588-3ACC-45CA-9E49-9A6075B76E40}"/>
    <cellStyle name="Comma 13 5 3" xfId="10185" xr:uid="{94EFE3CE-1A5C-4E2F-B4A3-0ED40221DCEF}"/>
    <cellStyle name="Comma 13 5 3 2" xfId="45845" xr:uid="{38CEFDD0-E0D9-4D65-BD0A-AA5C1769268F}"/>
    <cellStyle name="Comma 13 5 3 3" xfId="46046" xr:uid="{BE331712-1C39-415D-A372-24D836EA1848}"/>
    <cellStyle name="Comma 13 5 3 4" xfId="46133" xr:uid="{38D75E36-AFEF-421B-B7C3-147040A13D9F}"/>
    <cellStyle name="Comma 13 5 4" xfId="1731" xr:uid="{1C8E20E0-00ED-4FD9-AB12-592ECC2EC5EA}"/>
    <cellStyle name="Comma 13 5 4 2" xfId="45853" xr:uid="{C6FED467-93EB-4865-9454-27BE81B8EFC8}"/>
    <cellStyle name="Comma 13 5 4 3" xfId="46053" xr:uid="{7CB73FB9-8FA3-4307-A887-B98E5015697B}"/>
    <cellStyle name="Comma 13 5 4 4" xfId="46140" xr:uid="{9D5FE3D8-09AF-4069-8A16-4C4ED88000D6}"/>
    <cellStyle name="Comma 13 5 5" xfId="45838" xr:uid="{46EB9D6C-D395-43F3-9CE8-1CD3F343F029}"/>
    <cellStyle name="Comma 13 5 5 2" xfId="46039" xr:uid="{BB04E309-78B8-43D3-B631-840ABF82A954}"/>
    <cellStyle name="Comma 13 5 5 3" xfId="46126" xr:uid="{64F8BCC9-59AF-414D-A1B8-ECAF417AC041}"/>
    <cellStyle name="Comma 13 6" xfId="1995" xr:uid="{344726AA-2796-4807-86C4-86B1965C28ED}"/>
    <cellStyle name="Comma 13 6 2" xfId="9936" xr:uid="{3788BB63-93A8-4083-B9E1-0A823C68D594}"/>
    <cellStyle name="Comma 13 7" xfId="2407" xr:uid="{DB2EF20B-72EF-4106-A582-1E3BE2C4C320}"/>
    <cellStyle name="Comma 13 8" xfId="8984" xr:uid="{67B8A28A-25DE-4A51-9843-D8886F0847A4}"/>
    <cellStyle name="Comma 13 9" xfId="10147" xr:uid="{B9275156-0382-40D0-9546-7FB209F48D32}"/>
    <cellStyle name="Comma 134 2" xfId="143" xr:uid="{3822C1A5-3D56-4647-B1E7-7D81FA1F7239}"/>
    <cellStyle name="Comma 14" xfId="141" xr:uid="{924E9DD0-87A6-4255-B673-BB4CE15F024D}"/>
    <cellStyle name="Comma 14 10" xfId="8988" xr:uid="{CCA8CF35-1E0D-44B2-999E-FAAA8D5146DE}"/>
    <cellStyle name="Comma 14 11" xfId="590" xr:uid="{61DF42C4-8AD2-4F2A-9185-807C86FF9CC9}"/>
    <cellStyle name="Comma 14 12" xfId="45830" xr:uid="{2FC3CA26-4EDE-4338-80F3-DDB2C2D08144}"/>
    <cellStyle name="Comma 14 13" xfId="46032" xr:uid="{73F7C1D2-3264-4818-9B87-C12B575B5980}"/>
    <cellStyle name="Comma 14 14" xfId="46119" xr:uid="{43B97638-8A3F-4AB6-97BA-15BCC435A127}"/>
    <cellStyle name="Comma 14 2" xfId="883" xr:uid="{F9CC7686-6468-4DBA-9042-813B076BFE5B}"/>
    <cellStyle name="Comma 14 2 2" xfId="1309" xr:uid="{CEED5478-66B6-4306-8892-182BDB487486}"/>
    <cellStyle name="Comma 14 2 2 2" xfId="4683" xr:uid="{6A89CDE2-78FC-48B6-8A86-3FA22CBD4806}"/>
    <cellStyle name="Comma 14 2 2 3" xfId="9576" xr:uid="{DFBE8523-066C-4E88-9883-85353087BBED}"/>
    <cellStyle name="Comma 14 2 3" xfId="2265" xr:uid="{F05BB566-B12F-4546-98AD-082463C6CF37}"/>
    <cellStyle name="Comma 14 2 3 2" xfId="10080" xr:uid="{4F5E7BB0-B1B1-4070-80BE-3CC4522004B3}"/>
    <cellStyle name="Comma 14 2 4" xfId="2736" xr:uid="{57E89273-BF64-464E-BACE-D0C389A810BF}"/>
    <cellStyle name="Comma 14 2 5" xfId="9254" xr:uid="{5FC92F4E-9683-4AAB-B90A-AF6E0EBD08FC}"/>
    <cellStyle name="Comma 14 2 6" xfId="43868" xr:uid="{67A60612-824A-4929-A6C0-D73A91E7CDDC}"/>
    <cellStyle name="Comma 14 3" xfId="935" xr:uid="{730E46D7-466F-4524-BEE0-0DDB11F807B2}"/>
    <cellStyle name="Comma 14 3 2" xfId="5556" xr:uid="{19AC0162-CF7A-4E8C-AD85-CBA5C7294887}"/>
    <cellStyle name="Comma 14 3 3" xfId="3497" xr:uid="{7216D184-5E3F-4FB3-A155-2502912AE8CE}"/>
    <cellStyle name="Comma 14 3 4" xfId="9286" xr:uid="{8A9CB3C8-ABB9-4AEA-BBCE-D0D027B67D16}"/>
    <cellStyle name="Comma 14 4" xfId="1121" xr:uid="{54C554EC-55E2-4467-87DD-D4101C84D478}"/>
    <cellStyle name="Comma 14 4 2" xfId="4191" xr:uid="{9538B18E-9759-4E85-B51B-691837624ECF}"/>
    <cellStyle name="Comma 14 4 3" xfId="9430" xr:uid="{360A47E4-02E4-4B35-B5F1-B003854EDB81}"/>
    <cellStyle name="Comma 14 5" xfId="1531" xr:uid="{8C56299B-C398-4640-9689-52CC1C59CF97}"/>
    <cellStyle name="Comma 14 5 2" xfId="9757" xr:uid="{431A1337-E57B-4511-ADA1-335805B265F2}"/>
    <cellStyle name="Comma 14 6" xfId="1732" xr:uid="{7392DBD9-801C-431A-8790-079FD84DDD49}"/>
    <cellStyle name="Comma 14 6 2" xfId="9812" xr:uid="{47E858F7-C85C-4C41-9DE3-071A1D560A05}"/>
    <cellStyle name="Comma 14 7" xfId="1999" xr:uid="{9EF38F8E-F9BD-47CD-AF5B-D3811C485272}"/>
    <cellStyle name="Comma 14 7 2" xfId="9940" xr:uid="{E2003E4A-BA43-4D82-9F34-581B2A0A7320}"/>
    <cellStyle name="Comma 14 8" xfId="2411" xr:uid="{E49734BF-DFF5-4001-8FAD-344345D8EBF7}"/>
    <cellStyle name="Comma 14 9" xfId="8731" xr:uid="{B168C914-EE96-41AF-ABA6-E024045D8DFE}"/>
    <cellStyle name="Comma 15" xfId="831" xr:uid="{1B086651-29EF-418B-8CEA-92288523D34E}"/>
    <cellStyle name="Comma 15 10" xfId="45690" xr:uid="{06FEA2D4-19E4-40E3-904D-1C98B628784E}"/>
    <cellStyle name="Comma 15 11" xfId="45832" xr:uid="{E0D0E9C9-004C-42FF-B89B-6B9739BB0964}"/>
    <cellStyle name="Comma 15 12" xfId="46033" xr:uid="{31547685-73BF-4C78-9246-08021F1FB129}"/>
    <cellStyle name="Comma 15 13" xfId="46120" xr:uid="{81B89BEF-D181-4832-83D0-E3B13F284F24}"/>
    <cellStyle name="Comma 15 2" xfId="915" xr:uid="{90111466-DED5-433D-8967-4BB77070E100}"/>
    <cellStyle name="Comma 15 2 2" xfId="1330" xr:uid="{17D41C75-7B88-442B-AEC5-A242E6B3FB5B}"/>
    <cellStyle name="Comma 15 2 2 2" xfId="9597" xr:uid="{E2783AB1-319D-4B74-B395-96B4514C2F30}"/>
    <cellStyle name="Comma 15 2 2 3" xfId="44270" xr:uid="{1603EB08-0EC7-40E0-8E52-B6087C112A4F}"/>
    <cellStyle name="Comma 15 2 3" xfId="1657" xr:uid="{78CAEDBC-8B48-48AE-A216-11FDB155B521}"/>
    <cellStyle name="Comma 15 2 3 2" xfId="9783" xr:uid="{96366286-80E5-490C-9EB5-0D4EA03777D4}"/>
    <cellStyle name="Comma 15 2 4" xfId="2286" xr:uid="{630A578B-4823-45C1-BE2E-99108FEB8378}"/>
    <cellStyle name="Comma 15 2 4 2" xfId="10101" xr:uid="{0C2FE8A4-ADE2-4D9D-87E4-2593ED80DC90}"/>
    <cellStyle name="Comma 15 2 5" xfId="4424" xr:uid="{B3D415B8-6501-45B7-9065-AB6F14CB3E95}"/>
    <cellStyle name="Comma 15 2 6" xfId="9275" xr:uid="{8432ADCE-6CF5-4A1D-AB87-338C9FE67972}"/>
    <cellStyle name="Comma 15 3" xfId="1274" xr:uid="{875A5149-5109-4F32-BFB6-DBF1EF2692FF}"/>
    <cellStyle name="Comma 15 3 2" xfId="9541" xr:uid="{32D900F4-A86C-43B9-8403-754CF45ACED9}"/>
    <cellStyle name="Comma 15 3 3" xfId="44108" xr:uid="{9DA2193A-3292-44C1-83F5-4132B17A0106}"/>
    <cellStyle name="Comma 15 4" xfId="1562" xr:uid="{927E2B2E-561A-466A-8285-56726E3E0B41}"/>
    <cellStyle name="Comma 15 4 2" xfId="9761" xr:uid="{E95E713D-F3CB-4D8D-939B-FCEDEE73DA37}"/>
    <cellStyle name="Comma 15 5" xfId="1738" xr:uid="{3159705A-6B03-4111-98A0-C695AD130A07}"/>
    <cellStyle name="Comma 15 5 2" xfId="9817" xr:uid="{23E2441C-2A59-4DAF-9EE4-4FF87D318B34}"/>
    <cellStyle name="Comma 15 6" xfId="2230" xr:uid="{E4DE3909-7DDB-4912-8F00-3950671EB197}"/>
    <cellStyle name="Comma 15 6 2" xfId="10045" xr:uid="{3602E788-5B89-46A7-BAA8-CB3704DAD039}"/>
    <cellStyle name="Comma 15 7" xfId="2519" xr:uid="{E7666CEE-A06A-4B16-900D-C370A16E0446}"/>
    <cellStyle name="Comma 15 8" xfId="9219" xr:uid="{F12CA1EC-839B-4AC9-8007-2A6B7E44D6AE}"/>
    <cellStyle name="Comma 15 9" xfId="45592" xr:uid="{9DF33516-5DAE-4B72-B7A9-D2F3A0C57D26}"/>
    <cellStyle name="Comma 154" xfId="10226" xr:uid="{DB0F2025-F9FE-4554-9850-89D68E39802F}"/>
    <cellStyle name="Comma 159" xfId="43917" xr:uid="{67BB2C1F-529A-4047-B21E-116EB191FF4C}"/>
    <cellStyle name="Comma 16" xfId="926" xr:uid="{47A06D00-3409-4959-8F49-3ED747922783}"/>
    <cellStyle name="Comma 16 10" xfId="45833" xr:uid="{47F45987-EAB6-46F2-B0A8-EF26AE773B49}"/>
    <cellStyle name="Comma 16 11" xfId="46036" xr:uid="{026DC8BE-3E57-43D4-AAC2-63B317B3970E}"/>
    <cellStyle name="Comma 16 12" xfId="46072" xr:uid="{E5F521DC-66E3-47B4-92EE-FC8062FF8FE3}"/>
    <cellStyle name="Comma 16 13" xfId="46123" xr:uid="{5FC45799-B51F-43DC-8C03-2AC0E985F9D1}"/>
    <cellStyle name="Comma 16 2" xfId="1335" xr:uid="{E3479590-FD76-48E9-A1EE-030262B197E2}"/>
    <cellStyle name="Comma 16 2 2" xfId="1674" xr:uid="{28C99D11-CDDA-4EC6-91D6-1DE2B558FB60}"/>
    <cellStyle name="Comma 16 2 2 2" xfId="9784" xr:uid="{281B97FE-AEDB-45DC-AED6-C839E3C8436B}"/>
    <cellStyle name="Comma 16 2 3" xfId="5318" xr:uid="{C135CC03-45E1-4151-B7F5-1063717D6D34}"/>
    <cellStyle name="Comma 16 2 4" xfId="9602" xr:uid="{CCDF9257-99D6-47FD-8C8B-92D179811696}"/>
    <cellStyle name="Comma 16 2 5" xfId="45711" xr:uid="{C91071E9-AC46-4D12-9DFD-433F35364789}"/>
    <cellStyle name="Comma 16 2 6" xfId="45850" xr:uid="{99D11958-0EC3-468F-89F8-E3013AEE6868}"/>
    <cellStyle name="Comma 16 2 7" xfId="46052" xr:uid="{3659F361-0E37-4453-B952-553C710AA33B}"/>
    <cellStyle name="Comma 16 2 8" xfId="46139" xr:uid="{31577E3D-227F-41B5-8F0E-619948AB8888}"/>
    <cellStyle name="Comma 16 2 9" xfId="45778" xr:uid="{C21FAF23-243B-44BC-8298-6619694214A7}"/>
    <cellStyle name="Comma 16 3" xfId="1581" xr:uid="{2070F92F-5A9B-420E-B4E4-D9C8E03AF733}"/>
    <cellStyle name="Comma 16 3 2" xfId="9763" xr:uid="{79CA9B1F-6F82-4B9B-9C15-745C5509BD06}"/>
    <cellStyle name="Comma 16 3 3" xfId="45716" xr:uid="{96A2C2C6-F4AC-4DFC-9044-D9E566DA7E51}"/>
    <cellStyle name="Comma 16 4" xfId="1740" xr:uid="{C2633714-DC3B-4D5B-B039-D70E62FDBD5A}"/>
    <cellStyle name="Comma 16 4 2" xfId="9819" xr:uid="{BD474B4C-FFAA-4DF4-98F0-7069D7F77339}"/>
    <cellStyle name="Comma 16 4 3" xfId="45717" xr:uid="{A05B36BB-3DD8-4988-B01B-5748619DD7F1}"/>
    <cellStyle name="Comma 16 5" xfId="2291" xr:uid="{E2EC2D34-C547-4787-9662-8FBD1338BEE3}"/>
    <cellStyle name="Comma 16 5 2" xfId="10106" xr:uid="{C8DA7980-CA4B-45B6-BF65-71078AEC61C8}"/>
    <cellStyle name="Comma 16 6" xfId="3249" xr:uid="{95B1FF29-16D5-478A-9D73-F26A57144B73}"/>
    <cellStyle name="Comma 16 7" xfId="9280" xr:uid="{D33A8895-D482-4AB0-958F-BAF8CD1FC928}"/>
    <cellStyle name="Comma 16 8" xfId="10264" xr:uid="{56AF91E6-06E5-41A3-87BA-31299C6BB51E}"/>
    <cellStyle name="Comma 16 9" xfId="125" xr:uid="{0483DE8F-AA1B-419A-A843-F4ED4EDBE0F8}"/>
    <cellStyle name="Comma 16 9 2" xfId="45710" xr:uid="{46DB595D-A288-4518-90F9-90F1D769231B}"/>
    <cellStyle name="Comma 16 9 2 2" xfId="46051" xr:uid="{E697D794-D170-4E0D-A153-65EFF8196BC4}"/>
    <cellStyle name="Comma 16 9 2 3" xfId="45776" xr:uid="{A9A477C7-ADB7-41C3-994F-EDA8E725E3C4}"/>
    <cellStyle name="Comma 16 9 2 4" xfId="45777" xr:uid="{1120C96C-6495-4368-8A92-0B8939895B51}"/>
    <cellStyle name="Comma 16 9 2 5" xfId="46138" xr:uid="{1E5AAC80-E4E1-4E79-9C03-834949A49E71}"/>
    <cellStyle name="Comma 16 9 3" xfId="46035" xr:uid="{3C456C5F-5ACB-4427-9DFA-2005637DF3E4}"/>
    <cellStyle name="Comma 16 9 4" xfId="46122" xr:uid="{C3DDB91C-BD5D-459D-9D79-EFD93CD14234}"/>
    <cellStyle name="Comma 17" xfId="931" xr:uid="{AA1E506D-57FD-4B37-8EF9-24656E33D277}"/>
    <cellStyle name="Comma 17 10" xfId="46038" xr:uid="{03D51DEB-16B6-4DD7-87B8-A0F11AD780CF}"/>
    <cellStyle name="Comma 17 11" xfId="46125" xr:uid="{40FF4AB9-0DF0-4809-BBEE-CA7DA9743778}"/>
    <cellStyle name="Comma 17 2" xfId="1338" xr:uid="{AEBD57A4-6857-4FE8-8D95-FEA1F257AF38}"/>
    <cellStyle name="Comma 17 2 2" xfId="1681" xr:uid="{073AAECE-5F46-42CA-AE2C-BBD938014324}"/>
    <cellStyle name="Comma 17 2 2 2" xfId="9785" xr:uid="{5E4CA8DD-A86F-43C4-BD6F-D740181B789E}"/>
    <cellStyle name="Comma 17 2 3" xfId="9605" xr:uid="{5AD67390-FFBF-475B-BDA0-20DDEB02D59F}"/>
    <cellStyle name="Comma 17 3" xfId="1588" xr:uid="{7EF73C1C-445E-431B-902B-4C27E96ACB60}"/>
    <cellStyle name="Comma 17 3 2" xfId="9764" xr:uid="{9CC15F2D-85AD-4686-8E78-3E5556EBC1A7}"/>
    <cellStyle name="Comma 17 3 3" xfId="44171" xr:uid="{8A231390-69E1-44A2-A53C-11FF4F0C18DF}"/>
    <cellStyle name="Comma 17 4" xfId="1741" xr:uid="{C5750D38-EA18-4A28-B774-F22B735DA32D}"/>
    <cellStyle name="Comma 17 4 2" xfId="9820" xr:uid="{3245ED47-0C6E-4799-9134-A0B22FC86180}"/>
    <cellStyle name="Comma 17 5" xfId="2294" xr:uid="{9540CC0D-2A49-4E83-9253-37B5EE33EDC2}"/>
    <cellStyle name="Comma 17 5 2" xfId="10109" xr:uid="{29F86A11-5FCF-414F-821D-D81B06AA22AA}"/>
    <cellStyle name="Comma 17 6" xfId="2298" xr:uid="{BAC69301-CBE6-413E-9179-23F495BEF0E0}"/>
    <cellStyle name="Comma 17 7" xfId="9283" xr:uid="{50039C5A-4E94-4C80-82FC-5D66E3C47063}"/>
    <cellStyle name="Comma 17 8" xfId="10201" xr:uid="{3A71AFF0-E040-460F-8294-ADC6C116DE42}"/>
    <cellStyle name="Comma 17 9" xfId="45837" xr:uid="{72895A20-3480-4900-84A1-21632D83F166}"/>
    <cellStyle name="Comma 18" xfId="918" xr:uid="{050C7D17-71F6-48CE-B9FA-12D9C02C78C6}"/>
    <cellStyle name="Comma 18 10" xfId="46136" xr:uid="{89307892-ECA9-4096-9650-452FA2BD9AE9}"/>
    <cellStyle name="Comma 18 2" xfId="1691" xr:uid="{59830FCB-F946-4895-BD72-F78597BD1228}"/>
    <cellStyle name="Comma 18 2 2" xfId="9786" xr:uid="{7F502E6B-7250-4E85-9C15-5BAA89A6CBEA}"/>
    <cellStyle name="Comma 18 2 2 2" xfId="45624" xr:uid="{F45D7FD1-E169-40AC-8F34-B02562988556}"/>
    <cellStyle name="Comma 18 3" xfId="1600" xr:uid="{A8295801-581A-461A-AA9C-64737A517B0A}"/>
    <cellStyle name="Comma 18 3 2" xfId="9766" xr:uid="{502AECA0-D035-4039-865F-BF7545AB1C52}"/>
    <cellStyle name="Comma 18 4" xfId="3952" xr:uid="{548C0AF0-E4B0-4E0F-9224-9A46DDB36414}"/>
    <cellStyle name="Comma 18 5" xfId="8735" xr:uid="{B627BED4-417C-4D8A-AB2A-FF41085111E9}"/>
    <cellStyle name="Comma 18 6" xfId="9277" xr:uid="{A9D2480E-BC73-45A7-A386-587BDB4F0D59}"/>
    <cellStyle name="Comma 18 7" xfId="43870" xr:uid="{F7BF6E2C-D79F-4421-8B76-E88E468C9201}"/>
    <cellStyle name="Comma 18 8" xfId="45849" xr:uid="{F30B792D-BC6C-4E79-8EB1-8AA9E8459A18}"/>
    <cellStyle name="Comma 18 9" xfId="46049" xr:uid="{F685EE84-4D49-4EAF-9B59-61C479C7C4B8}"/>
    <cellStyle name="Comma 181" xfId="46240" xr:uid="{3BDA30DE-901E-4E5C-80E2-516228DF2EAE}"/>
    <cellStyle name="Comma 19" xfId="1332" xr:uid="{6A48876B-CD5E-4097-8DCA-FB47CA6C2B14}"/>
    <cellStyle name="Comma 19 2" xfId="1692" xr:uid="{CFABDB56-0116-457A-87AE-872314CFAF41}"/>
    <cellStyle name="Comma 19 2 2" xfId="9787" xr:uid="{433D3FCC-CE63-43BE-9CD3-31B15F155DCC}"/>
    <cellStyle name="Comma 19 2 3" xfId="44018" xr:uid="{FD2C8412-FE1E-4C9B-81B8-56982DB70491}"/>
    <cellStyle name="Comma 19 3" xfId="1601" xr:uid="{77A4DC2F-3873-48FE-91CA-11DCC623DA40}"/>
    <cellStyle name="Comma 19 3 2" xfId="9767" xr:uid="{C5454729-87B6-428B-ACF3-09B772896AC5}"/>
    <cellStyle name="Comma 19 4" xfId="9599" xr:uid="{DFDAF26B-1526-4BC8-915A-E1E0AF17D276}"/>
    <cellStyle name="Comma 19 5" xfId="45858" xr:uid="{72AF0D25-EE50-476C-AE59-3CAB63C26148}"/>
    <cellStyle name="Comma 19 6" xfId="46057" xr:uid="{3F63CA26-B97C-48E6-B7A4-D12BC385EE9C}"/>
    <cellStyle name="Comma 19 7" xfId="46144" xr:uid="{0EFE0E70-BCAE-45A6-BD13-F3A30A91211F}"/>
    <cellStyle name="Comma 196" xfId="45634" xr:uid="{F83FE35E-E9B9-461D-921D-B4FDAC8BDE35}"/>
    <cellStyle name="Comma 2" xfId="92" xr:uid="{49533441-7AD4-4919-BBBA-324E6948D72B}"/>
    <cellStyle name="Comma 2 10" xfId="12432" xr:uid="{C5541E64-285B-413F-936F-15051B54E7E9}"/>
    <cellStyle name="Comma 2 10 2" xfId="45541" xr:uid="{FEB944E9-F8FB-47F3-8461-8910EBB0F744}"/>
    <cellStyle name="Comma 2 10 2 10" xfId="43919" xr:uid="{115FBBFC-6255-4BA6-B2FA-7D771730A7F5}"/>
    <cellStyle name="Comma 2 11" xfId="12431" xr:uid="{D5CEA790-7070-4B54-90AA-0567E3C9018C}"/>
    <cellStyle name="Comma 2 12" xfId="12763" xr:uid="{3FED4520-02E9-4900-8F51-E59D8741D7E8}"/>
    <cellStyle name="Comma 2 13" xfId="12872" xr:uid="{E49A70A2-4D87-4D71-8D96-7E7A4A150E2D}"/>
    <cellStyle name="Comma 2 14" xfId="12864" xr:uid="{896EAE01-E92B-468D-977D-4BFB23FB36FB}"/>
    <cellStyle name="Comma 2 15" xfId="12934" xr:uid="{2BA2B1BD-1590-43AD-B6A3-E25B38FD4D38}"/>
    <cellStyle name="Comma 2 15 2" xfId="45674" xr:uid="{6AC17DBC-3BCB-4069-9F65-3AC7B1DA45F2}"/>
    <cellStyle name="Comma 2 15 2 2" xfId="45917" xr:uid="{968958B5-4CB4-43C7-8215-540759381A03}"/>
    <cellStyle name="Comma 2 15 3" xfId="45797" xr:uid="{BBFB2672-D3CA-4A6C-9D12-0CC78F1BD5D0}"/>
    <cellStyle name="Comma 2 16" xfId="12913" xr:uid="{774B8429-D801-4135-981C-9266C6C4D3C4}"/>
    <cellStyle name="Comma 2 17" xfId="13733" xr:uid="{306E78CB-039A-4340-8552-B5B403B9B344}"/>
    <cellStyle name="Comma 2 18" xfId="13786" xr:uid="{CAAA0742-FB0E-4A1E-8C81-FBE2DF350D25}"/>
    <cellStyle name="Comma 2 19" xfId="13953" xr:uid="{0E4A90F5-D7E8-4D34-A20E-CEFE26F2A6F6}"/>
    <cellStyle name="Comma 2 2" xfId="100" xr:uid="{EC8BFB01-E42B-44D6-A67D-B1E3E00B5C5F}"/>
    <cellStyle name="Comma 2 2 10" xfId="1735" xr:uid="{A58B6D00-04DE-4240-8C18-BC4CE58647F0}"/>
    <cellStyle name="Comma 2 2 10 2" xfId="9814" xr:uid="{CDDBA5F2-DB58-40C4-A11C-78B50D0AF56B}"/>
    <cellStyle name="Comma 2 2 10 3" xfId="44973" xr:uid="{84FB3B76-ECA0-4328-87E1-59FF6D2733B2}"/>
    <cellStyle name="Comma 2 2 11" xfId="1763" xr:uid="{AFD5F724-DDF0-4591-B273-ED736D3E8D98}"/>
    <cellStyle name="Comma 2 2 11 2" xfId="9830" xr:uid="{5FD404DE-3A82-4688-90BB-7B2345DCC81D}"/>
    <cellStyle name="Comma 2 2 11 3" xfId="10179" xr:uid="{F51BCF90-B21A-43C1-BA55-D74CF11A5381}"/>
    <cellStyle name="Comma 2 2 12" xfId="2301" xr:uid="{D9B23566-B46E-420E-ACFE-7E8659190120}"/>
    <cellStyle name="Comma 2 2 12 2" xfId="10161" xr:uid="{C68090FC-44FA-479F-92C5-8DAC92552CBF}"/>
    <cellStyle name="Comma 2 2 13" xfId="8752" xr:uid="{3A4127F5-B330-4C51-B4F2-A5861D7F3010}"/>
    <cellStyle name="Comma 2 2 14" xfId="10148" xr:uid="{2050212B-A095-4CC1-B243-A3B06B5B8735}"/>
    <cellStyle name="Comma 2 2 15" xfId="293" xr:uid="{A4A63F7C-4D38-4344-8A1E-A13A35EE6342}"/>
    <cellStyle name="Comma 2 2 16" xfId="45611" xr:uid="{EE51EF00-F410-454A-A517-AB6F940E0D1F}"/>
    <cellStyle name="Comma 2 2 17" xfId="45693" xr:uid="{2B9773C9-A1C1-40FA-9957-F0259DA9F81E}"/>
    <cellStyle name="Comma 2 2 18" xfId="45715" xr:uid="{63938A1D-E686-4FD7-981F-FE0DC6E89AA6}"/>
    <cellStyle name="Comma 2 2 19" xfId="45764" xr:uid="{3A853C90-57CB-433D-96B4-B0749DB134CD}"/>
    <cellStyle name="Comma 2 2 2" xfId="86" xr:uid="{476770A7-8937-460F-BAAA-3C969C840EFD}"/>
    <cellStyle name="Comma 2 2 2 10" xfId="45659" xr:uid="{A0905B86-AE6F-48D2-832E-CCCB64C0DA48}"/>
    <cellStyle name="Comma 2 2 2 11" xfId="45721" xr:uid="{3525614C-FCCF-4B83-9781-E7B6635E5325}"/>
    <cellStyle name="Comma 2 2 2 12" xfId="45732" xr:uid="{EC8963F3-500D-4AB5-B691-73CAE1A70C51}"/>
    <cellStyle name="Comma 2 2 2 12 2" xfId="45923" xr:uid="{91987031-30BE-4B8A-9BE7-D6E6F396517F}"/>
    <cellStyle name="Comma 2 2 2 12 3" xfId="45861" xr:uid="{0CE11327-1053-46BD-A578-F1C7C2D4AD3C}"/>
    <cellStyle name="Comma 2 2 2 2" xfId="830" xr:uid="{E0251166-0412-4537-9462-2B2AC3BB9F3C}"/>
    <cellStyle name="Comma 2 2 2 2 2" xfId="914" xr:uid="{46D816A0-E147-4801-A0D6-B47F9F942DCA}"/>
    <cellStyle name="Comma 2 2 2 2 2 2" xfId="1329" xr:uid="{DBB7CB7B-2121-44AE-A0DB-0C821E6842A7}"/>
    <cellStyle name="Comma 2 2 2 2 2 2 2" xfId="4913" xr:uid="{A93E5808-FA2E-492D-8008-9DF9AFA1286D}"/>
    <cellStyle name="Comma 2 2 2 2 2 2 3" xfId="9596" xr:uid="{30F30642-4EA6-48AC-8E39-09BAC579EBFD}"/>
    <cellStyle name="Comma 2 2 2 2 2 3" xfId="2285" xr:uid="{9B4E0CE6-2B77-44C4-9F3E-B9A8BB99DCF7}"/>
    <cellStyle name="Comma 2 2 2 2 2 3 2" xfId="10100" xr:uid="{2E06C345-04C8-4DB4-B5A7-71C86EB69E17}"/>
    <cellStyle name="Comma 2 2 2 2 2 4" xfId="2924" xr:uid="{5201CD02-3FAA-4E9F-86ED-7B35AAFB4E76}"/>
    <cellStyle name="Comma 2 2 2 2 2 5" xfId="9274" xr:uid="{595A24B9-E8ED-463F-B641-4CF98A60B318}"/>
    <cellStyle name="Comma 2 2 2 2 2 6" xfId="44246" xr:uid="{6121C708-EC1B-48E9-8071-6E810BC76D5E}"/>
    <cellStyle name="Comma 2 2 2 2 3" xfId="1273" xr:uid="{E1D6BD8D-2C23-47D3-9BDA-72ECC7CECABA}"/>
    <cellStyle name="Comma 2 2 2 2 3 2" xfId="5786" xr:uid="{0A1FB0B9-8B15-4CFC-8E81-9A162E468180}"/>
    <cellStyle name="Comma 2 2 2 2 3 3" xfId="3738" xr:uid="{099D02F8-EDC4-4561-8604-E80BC7B3C86A}"/>
    <cellStyle name="Comma 2 2 2 2 3 4" xfId="9540" xr:uid="{AC5C08AE-0BA5-42FE-AD5A-DF07FFB159CE}"/>
    <cellStyle name="Comma 2 2 2 2 3 5" xfId="44088" xr:uid="{A864CF52-035E-4F54-B1A5-439DABD8BF0C}"/>
    <cellStyle name="Comma 2 2 2 2 4" xfId="2229" xr:uid="{F4E12ABE-C501-45C9-8601-1E1A7CEAE75C}"/>
    <cellStyle name="Comma 2 2 2 2 4 2" xfId="4421" xr:uid="{FED34E41-0BB0-49A1-9C8B-FE639B384F7B}"/>
    <cellStyle name="Comma 2 2 2 2 4 3" xfId="10044" xr:uid="{8D1CB4D6-18CC-4530-BA50-27DB06537EE4}"/>
    <cellStyle name="Comma 2 2 2 2 5" xfId="2515" xr:uid="{B6F83A97-CE93-46B6-AC15-9E04D65BCF6D}"/>
    <cellStyle name="Comma 2 2 2 2 6" xfId="9218" xr:uid="{1EE73892-DC62-4BCB-9FF4-98F46F195955}"/>
    <cellStyle name="Comma 2 2 2 2 7" xfId="12434" xr:uid="{1B721650-FADE-4470-8836-AFF869BDEE70}"/>
    <cellStyle name="Comma 2 2 2 2 8" xfId="45940" xr:uid="{5CD61706-EC80-4486-A51E-96E7F706F2D8}"/>
    <cellStyle name="Comma 2 2 2 3" xfId="875" xr:uid="{05802FE2-A0F6-43C6-9C2C-4557BCC28BEB}"/>
    <cellStyle name="Comma 2 2 2 3 2" xfId="1302" xr:uid="{C62FACE1-6AC7-475C-B507-F150728B0EAB}"/>
    <cellStyle name="Comma 2 2 2 3 2 2" xfId="4676" xr:uid="{C721CBB0-9F6F-4315-90F3-CCFE398608B2}"/>
    <cellStyle name="Comma 2 2 2 3 2 3" xfId="9569" xr:uid="{75BA58B7-404E-45E8-82E7-662B4196371E}"/>
    <cellStyle name="Comma 2 2 2 3 2 4" xfId="44312" xr:uid="{7E05E044-7B5D-47D3-9B35-6BDFB4041EB3}"/>
    <cellStyle name="Comma 2 2 2 3 3" xfId="2258" xr:uid="{9A10E065-F45D-416A-89A5-B41B6D128E4D}"/>
    <cellStyle name="Comma 2 2 2 3 3 2" xfId="10073" xr:uid="{116798E4-5B7E-45F7-B9B3-2926C97FEDF8}"/>
    <cellStyle name="Comma 2 2 2 3 3 3" xfId="44149" xr:uid="{95E47473-EA5D-4FA1-9495-90D605118AA2}"/>
    <cellStyle name="Comma 2 2 2 3 4" xfId="2729" xr:uid="{D12DF36B-61E7-4013-BDDA-66E9EC54A735}"/>
    <cellStyle name="Comma 2 2 2 3 5" xfId="9247" xr:uid="{68BD4217-D08D-4B3E-97DA-5A181744C243}"/>
    <cellStyle name="Comma 2 2 2 3 6" xfId="10208" xr:uid="{E57E864A-2464-4022-A7D2-C6D37D1E1CA7}"/>
    <cellStyle name="Comma 2 2 2 4" xfId="1114" xr:uid="{1B86995E-05EA-4751-9C45-EFEA71F368F7}"/>
    <cellStyle name="Comma 2 2 2 4 2" xfId="5549" xr:uid="{33F0F618-9EEE-4FC5-8BB1-1C8E230AEE12}"/>
    <cellStyle name="Comma 2 2 2 4 3" xfId="3489" xr:uid="{3CFF9DD6-FF33-416A-9D13-75119E7168E3}"/>
    <cellStyle name="Comma 2 2 2 4 4" xfId="9423" xr:uid="{0169BFA0-53F9-4915-92D1-31CEEFBCCA5D}"/>
    <cellStyle name="Comma 2 2 2 4 5" xfId="44181" xr:uid="{9475B115-D160-4DF4-9090-680AEDE636FB}"/>
    <cellStyle name="Comma 2 2 2 5" xfId="1992" xr:uid="{CEC294D3-1277-40EB-8C44-74BBE08FAB17}"/>
    <cellStyle name="Comma 2 2 2 5 2" xfId="4184" xr:uid="{8DD106EB-9C31-44F7-8844-38876C9B223B}"/>
    <cellStyle name="Comma 2 2 2 5 3" xfId="9933" xr:uid="{08A2C056-3762-47E4-8C6C-AB5FD124E120}"/>
    <cellStyle name="Comma 2 2 2 5 4" xfId="44463" xr:uid="{4DA46834-8A43-418A-8FAA-F2EA7BADB8C1}"/>
    <cellStyle name="Comma 2 2 2 6" xfId="2404" xr:uid="{8E285E06-E966-4177-829A-0EF88094DFC1}"/>
    <cellStyle name="Comma 2 2 2 6 2" xfId="45538" xr:uid="{23253663-5BF8-4C94-978C-C61F4EBD47AC}"/>
    <cellStyle name="Comma 2 2 2 7" xfId="8981" xr:uid="{1866D835-BDA8-413B-AA62-70458FB64519}"/>
    <cellStyle name="Comma 2 2 2 8" xfId="10196" xr:uid="{7F787CB1-AD58-4BE7-8DFB-147C032FF071}"/>
    <cellStyle name="Comma 2 2 2 9" xfId="579" xr:uid="{B5D9ADE6-7736-40D0-A9AD-F61339F263A7}"/>
    <cellStyle name="Comma 2 2 20" xfId="45840" xr:uid="{1833DD0D-F4E2-497D-BC4A-F19DAA331A9C}"/>
    <cellStyle name="Comma 2 2 21" xfId="46041" xr:uid="{E9DB2DD5-1E49-4161-8AE1-6B654B508C95}"/>
    <cellStyle name="Comma 2 2 22" xfId="46128" xr:uid="{A8BFD5D6-0225-43D5-BAB4-24983CBE41CA}"/>
    <cellStyle name="Comma 2 2 3" xfId="126" xr:uid="{A455C49A-74B1-4C4B-93F8-D7D6ADE54425}"/>
    <cellStyle name="Comma 2 2 3 2" xfId="877" xr:uid="{E52535F1-6532-467A-9177-7398E27FB56B}"/>
    <cellStyle name="Comma 2 2 3 2 2" xfId="1304" xr:uid="{030BBC3B-FA6F-459D-845A-1BC01981A052}"/>
    <cellStyle name="Comma 2 2 3 2 2 2" xfId="4678" xr:uid="{3C10B463-9EC6-4755-BD14-D379132832DA}"/>
    <cellStyle name="Comma 2 2 3 2 2 3" xfId="9571" xr:uid="{2A36DA22-3853-4A42-A407-A07B7C797AA7}"/>
    <cellStyle name="Comma 2 2 3 2 2 4" xfId="44186" xr:uid="{1153D2E5-A015-4E3E-B9B8-7C6A8F0C3C3C}"/>
    <cellStyle name="Comma 2 2 3 2 3" xfId="2260" xr:uid="{697AB3C7-BA11-4074-B61B-9A90A6EEF778}"/>
    <cellStyle name="Comma 2 2 3 2 3 2" xfId="10075" xr:uid="{93B2D9EF-4AB2-4F73-B338-70CAA3E9449F}"/>
    <cellStyle name="Comma 2 2 3 2 4" xfId="2731" xr:uid="{27A04FD8-0EC8-4E55-BC83-E8C4DA583CC5}"/>
    <cellStyle name="Comma 2 2 3 2 5" xfId="9249" xr:uid="{0884F4F2-3E47-44EC-8D10-B9CD69F38824}"/>
    <cellStyle name="Comma 2 2 3 2 6" xfId="44002" xr:uid="{A418A67D-9027-4F8C-BEB7-CECC95E20BB6}"/>
    <cellStyle name="Comma 2 2 3 3" xfId="1116" xr:uid="{DBF582A3-41B7-4371-AFC0-F387E21BEFB1}"/>
    <cellStyle name="Comma 2 2 3 3 2" xfId="5551" xr:uid="{B6FEA658-8D6A-4593-B775-72DC99FE7EA7}"/>
    <cellStyle name="Comma 2 2 3 3 3" xfId="3491" xr:uid="{5807AD8E-A9CF-47CB-82F5-88C6B72B52C4}"/>
    <cellStyle name="Comma 2 2 3 3 4" xfId="9425" xr:uid="{58E1D7D2-16F5-4DAC-B546-7898559A0E60}"/>
    <cellStyle name="Comma 2 2 3 3 5" xfId="44038" xr:uid="{437A450D-F4C6-4411-8BF1-F225ED9778E5}"/>
    <cellStyle name="Comma 2 2 3 4" xfId="1994" xr:uid="{5AB84800-CBB1-476F-8727-71638E6C3AF8}"/>
    <cellStyle name="Comma 2 2 3 4 2" xfId="4186" xr:uid="{522EF84F-BC73-4881-824D-C5A559C95DFC}"/>
    <cellStyle name="Comma 2 2 3 4 3" xfId="9935" xr:uid="{A63574A9-B01E-4B8B-8879-06C121958310}"/>
    <cellStyle name="Comma 2 2 3 5" xfId="2406" xr:uid="{5B69B72D-A7CB-4F12-AE4E-D51C19DD01B2}"/>
    <cellStyle name="Comma 2 2 3 6" xfId="8983" xr:uid="{E45D23A0-96ED-44A5-BC5B-45E73CC57545}"/>
    <cellStyle name="Comma 2 2 3 7" xfId="12433" xr:uid="{FAA7C93F-AF3F-4218-A1B5-5D1C1E362411}"/>
    <cellStyle name="Comma 2 2 3 8" xfId="582" xr:uid="{FA34B968-94AC-45BB-B398-4BC47C6DB16C}"/>
    <cellStyle name="Comma 2 2 4" xfId="289" xr:uid="{59323960-B129-4BBD-9AFC-D153562C35AF}"/>
    <cellStyle name="Comma 2 2 4 2" xfId="588" xr:uid="{29A4F824-7854-46F9-B1E7-E3FCF749F1B9}"/>
    <cellStyle name="Comma 2 2 4 2 2" xfId="881" xr:uid="{2D3E4AC7-AB16-470D-A607-EEF476499D1D}"/>
    <cellStyle name="Comma 2 2 4 2 2 2" xfId="1307" xr:uid="{E696DA34-1620-449D-A961-18C2DA9D1546}"/>
    <cellStyle name="Comma 2 2 4 2 2 2 2" xfId="9574" xr:uid="{E69BA144-7493-4730-87FD-B0F4BBDA091E}"/>
    <cellStyle name="Comma 2 2 4 2 2 3" xfId="2263" xr:uid="{221489E9-8A48-4BD7-9B28-AA563EDC1C58}"/>
    <cellStyle name="Comma 2 2 4 2 2 3 2" xfId="10078" xr:uid="{21ED2185-BD8C-4CD1-9A50-3DE6EDAD4D11}"/>
    <cellStyle name="Comma 2 2 4 2 2 4" xfId="4681" xr:uid="{441640B1-144F-45C9-A741-F00AB73DF5F0}"/>
    <cellStyle name="Comma 2 2 4 2 2 5" xfId="9252" xr:uid="{61890533-1629-4CFA-A235-31C19FB00B31}"/>
    <cellStyle name="Comma 2 2 4 2 3" xfId="1119" xr:uid="{35947271-B127-461E-B236-067BAC0FFC33}"/>
    <cellStyle name="Comma 2 2 4 2 3 2" xfId="9428" xr:uid="{9665901B-6869-4E99-A439-F3701852A4F1}"/>
    <cellStyle name="Comma 2 2 4 2 4" xfId="1997" xr:uid="{FB7CE5C1-732E-438F-BC08-804F692F45A5}"/>
    <cellStyle name="Comma 2 2 4 2 4 2" xfId="9938" xr:uid="{77CC0A48-014F-465B-A45C-AAE18B4D284A}"/>
    <cellStyle name="Comma 2 2 4 2 5" xfId="2734" xr:uid="{8EFF6FAD-D5CD-4A8B-8428-526BB108FCB7}"/>
    <cellStyle name="Comma 2 2 4 2 6" xfId="8986" xr:uid="{A013146E-330B-4C84-907C-5D5562DCEFAB}"/>
    <cellStyle name="Comma 2 2 4 2 7" xfId="44193" xr:uid="{3958D13F-5468-45E3-B978-0CBFFB68B2C2}"/>
    <cellStyle name="Comma 2 2 4 3" xfId="842" xr:uid="{095019F7-D36D-4D92-B4A3-6380307EC22B}"/>
    <cellStyle name="Comma 2 2 4 3 2" xfId="1280" xr:uid="{79B52103-B88C-4270-92BC-3FA69BBA0A3C}"/>
    <cellStyle name="Comma 2 2 4 3 2 2" xfId="5554" xr:uid="{90F605C1-88F1-498B-84ED-38F9C56A9246}"/>
    <cellStyle name="Comma 2 2 4 3 2 3" xfId="9547" xr:uid="{DE5541E1-E370-4B59-A302-4EF48CF6F368}"/>
    <cellStyle name="Comma 2 2 4 3 3" xfId="2236" xr:uid="{DCB91880-070C-4C3A-A14E-0F543D7B3152}"/>
    <cellStyle name="Comma 2 2 4 3 3 2" xfId="10051" xr:uid="{CCB41ECF-CE65-4E0A-B55D-73242F7DD113}"/>
    <cellStyle name="Comma 2 2 4 3 4" xfId="3495" xr:uid="{F505F2FE-B8FF-4410-82D6-DC9FE60D4710}"/>
    <cellStyle name="Comma 2 2 4 3 5" xfId="9225" xr:uid="{B9B67CA1-D055-41F2-B603-8EFE34577B53}"/>
    <cellStyle name="Comma 2 2 4 3 6" xfId="44044" xr:uid="{2529F893-8CD7-4A54-A024-9736B9819356}"/>
    <cellStyle name="Comma 2 2 4 4" xfId="941" xr:uid="{3E1C158B-E270-48BC-AA51-E59A260E2B8D}"/>
    <cellStyle name="Comma 2 2 4 4 2" xfId="4189" xr:uid="{07544BC6-3B8C-4FF6-9412-12F4B5FE1BDB}"/>
    <cellStyle name="Comma 2 2 4 4 3" xfId="9292" xr:uid="{071C86B3-B807-4A94-978A-236EA22C454E}"/>
    <cellStyle name="Comma 2 2 4 5" xfId="1760" xr:uid="{FC99A529-6DDA-489A-A528-0E84DB0D02E7}"/>
    <cellStyle name="Comma 2 2 4 5 2" xfId="9827" xr:uid="{80542DBA-FAA3-4A48-B05C-0157FB32FF7D}"/>
    <cellStyle name="Comma 2 2 4 6" xfId="2409" xr:uid="{D7332819-2E88-49EA-8CE4-719A6E7B6A82}"/>
    <cellStyle name="Comma 2 2 4 7" xfId="8749" xr:uid="{512274B4-A92C-4797-9CE6-8FF9CCC0A2A5}"/>
    <cellStyle name="Comma 2 2 4 8" xfId="36981" xr:uid="{0AE66D16-A02A-4780-B099-116FCF41CF78}"/>
    <cellStyle name="Comma 2 2 5" xfId="592" xr:uid="{0F98A657-F27D-49F5-9189-6F76E7337E4A}"/>
    <cellStyle name="Comma 2 2 5 2" xfId="885" xr:uid="{DE757E3F-1397-4D16-9211-763A698A94F3}"/>
    <cellStyle name="Comma 2 2 5 2 2" xfId="1310" xr:uid="{EB43A6CF-BE62-499E-B224-0B1EC94F7113}"/>
    <cellStyle name="Comma 2 2 5 2 2 2" xfId="4684" xr:uid="{6BC73264-5508-4085-8716-5244A8D52725}"/>
    <cellStyle name="Comma 2 2 5 2 2 3" xfId="9577" xr:uid="{3F261780-FBAC-4DF0-A21C-568DFA51F368}"/>
    <cellStyle name="Comma 2 2 5 2 3" xfId="2266" xr:uid="{28E184EB-0126-4491-8BD6-C0AC3D47BE27}"/>
    <cellStyle name="Comma 2 2 5 2 3 2" xfId="10081" xr:uid="{22FEE9F5-A50B-4CD2-BF3B-7A87C8DF3400}"/>
    <cellStyle name="Comma 2 2 5 2 4" xfId="2737" xr:uid="{599A3CAF-4F71-49CA-A71A-7191CA76310C}"/>
    <cellStyle name="Comma 2 2 5 2 5" xfId="9255" xr:uid="{95909E91-A003-459D-8442-3DE201A58488}"/>
    <cellStyle name="Comma 2 2 5 2 6" xfId="44199" xr:uid="{81535470-D759-4D84-A35F-7EF2D6C8EEC0}"/>
    <cellStyle name="Comma 2 2 5 3" xfId="1122" xr:uid="{F6861ECE-E0D5-4400-89FC-82DA06EBC8A9}"/>
    <cellStyle name="Comma 2 2 5 3 2" xfId="5557" xr:uid="{84A44D4A-1D30-442F-BB4A-626A63438EF4}"/>
    <cellStyle name="Comma 2 2 5 3 3" xfId="3499" xr:uid="{A3571B32-1DEC-4923-B04C-3D4359D366BF}"/>
    <cellStyle name="Comma 2 2 5 3 4" xfId="9431" xr:uid="{8A2171DC-A841-44B1-9356-D3026845A87E}"/>
    <cellStyle name="Comma 2 2 5 4" xfId="2000" xr:uid="{BB6EB7A3-98A9-4291-8F76-B28F73E47848}"/>
    <cellStyle name="Comma 2 2 5 4 2" xfId="4192" xr:uid="{3C07CC86-D6AB-4190-9786-D90ADE4AA271}"/>
    <cellStyle name="Comma 2 2 5 4 3" xfId="9941" xr:uid="{F5E78379-C72D-4F34-BB3B-37E960C27825}"/>
    <cellStyle name="Comma 2 2 5 5" xfId="2412" xr:uid="{0B62F54C-B9F2-4649-BA2B-8BCEA62E4C15}"/>
    <cellStyle name="Comma 2 2 5 6" xfId="8989" xr:uid="{4A86E02F-DFE1-4329-B30E-FF6B61D6616E}"/>
    <cellStyle name="Comma 2 2 5 7" xfId="43808" xr:uid="{779B290F-2C21-43E4-B033-F3DC12EB4271}"/>
    <cellStyle name="Comma 2 2 6" xfId="846" xr:uid="{A6F0ED4D-BB13-42C3-9023-7EAB5E4FF646}"/>
    <cellStyle name="Comma 2 2 6 2" xfId="1283" xr:uid="{D90DC7A6-6291-4BC9-8499-900FF51DE332}"/>
    <cellStyle name="Comma 2 2 6 2 2" xfId="4426" xr:uid="{3AB85A24-CAEE-4865-AC77-A95C3CBE7D0E}"/>
    <cellStyle name="Comma 2 2 6 2 3" xfId="9550" xr:uid="{1D397D1E-0B89-493C-8382-D5DB6C5FD287}"/>
    <cellStyle name="Comma 2 2 6 2 4" xfId="44225" xr:uid="{2D5C6682-5256-4DBC-9B32-20AB40C19306}"/>
    <cellStyle name="Comma 2 2 6 3" xfId="2239" xr:uid="{8448E87D-51E5-4E46-B854-ECB4985C8E88}"/>
    <cellStyle name="Comma 2 2 6 3 2" xfId="10054" xr:uid="{E472C7E5-79FD-4C9C-88FA-86555FD547B5}"/>
    <cellStyle name="Comma 2 2 6 3 3" xfId="44062" xr:uid="{E2FA271F-1F6E-4D6F-A85F-980F1359B204}"/>
    <cellStyle name="Comma 2 2 6 4" xfId="2521" xr:uid="{FCECF639-2CB4-4183-8CFD-48E646C42FC1}"/>
    <cellStyle name="Comma 2 2 6 5" xfId="9228" xr:uid="{A6BBB410-9570-499A-B32B-C6841DEAA140}"/>
    <cellStyle name="Comma 2 2 7" xfId="4" xr:uid="{2A78C9B5-4BFA-45F0-9884-131EFCB4E289}"/>
    <cellStyle name="Comma 2 2 7 10" xfId="15" xr:uid="{72B6E200-91E4-49D9-BD71-685895D1BF3B}"/>
    <cellStyle name="Comma 2 2 7 2" xfId="5320" xr:uid="{908E6864-81F0-4F5E-9D67-EB9793183A3E}"/>
    <cellStyle name="Comma 2 2 7 2 2" xfId="44267" xr:uid="{D690F164-E45E-4F8D-B113-7726C66670E1}"/>
    <cellStyle name="Comma 2 2 7 3" xfId="3252" xr:uid="{02BE5F99-670D-49E7-97A5-6B378F52B5FC}"/>
    <cellStyle name="Comma 2 2 7 3 2" xfId="44106" xr:uid="{FC4EEF60-4FD7-47B2-AD02-6BF27A100B3D}"/>
    <cellStyle name="Comma 2 2 7 4" xfId="9284" xr:uid="{80CC9FA9-E36D-4EAF-9354-F535532E9CA6}"/>
    <cellStyle name="Comma 2 2 7 5" xfId="933" xr:uid="{64C53FBF-AE91-448D-88FD-3C3EFC8F9B38}"/>
    <cellStyle name="Comma 2 2 7 6" xfId="45985" xr:uid="{8B0A05EB-8193-45F3-B222-EC4CFD8AEFBC}"/>
    <cellStyle name="Comma 2 2 7 7" xfId="46088" xr:uid="{DFD435E1-AB8D-4E54-94E6-C4DF58F7FE08}"/>
    <cellStyle name="Comma 2 2 7 8" xfId="64" xr:uid="{CF731AF4-850A-4687-B53D-66EFBB62D700}"/>
    <cellStyle name="Comma 2 2 7 9" xfId="6" xr:uid="{15938832-82C3-4C9A-9C71-23DD8320D320}"/>
    <cellStyle name="Comma 2 2 8" xfId="944" xr:uid="{17734FA1-FF0B-4143-87E4-87BAE2C34D6E}"/>
    <cellStyle name="Comma 2 2 8 2" xfId="3955" xr:uid="{E12FC9DB-0357-4ECF-BA89-9A41E11BB02A}"/>
    <cellStyle name="Comma 2 2 8 2 2" xfId="44279" xr:uid="{3AB83F55-016D-4514-B23A-7DCF5138F7F2}"/>
    <cellStyle name="Comma 2 2 8 3" xfId="9295" xr:uid="{5514644C-2F9A-4C5F-A5CB-3A507598428B}"/>
    <cellStyle name="Comma 2 2 8 3 2" xfId="44116" xr:uid="{BD3185F0-3044-4279-ABDF-77A07C095D82}"/>
    <cellStyle name="Comma 2 2 8 4" xfId="10210" xr:uid="{37097B25-125B-43CB-B67D-57E192A92414}"/>
    <cellStyle name="Comma 2 2 9" xfId="1540" xr:uid="{A22E1618-9F8F-4E0E-ACDB-30E6561B8207}"/>
    <cellStyle name="Comma 2 2 9 2" xfId="9758" xr:uid="{F9CB0763-928F-4878-9290-8154CBE8D5FB}"/>
    <cellStyle name="Comma 2 2 9 2 2" xfId="44176" xr:uid="{8B16C132-CA57-4637-8846-C4B62C8B8F7B}"/>
    <cellStyle name="Comma 2 2 9 3" xfId="44008" xr:uid="{F0EC1DD2-262B-49C3-911F-E50E0E777B28}"/>
    <cellStyle name="Comma 2 20" xfId="13952" xr:uid="{21AE21CF-16DA-44C8-A320-42B9E4A1602F}"/>
    <cellStyle name="Comma 2 21" xfId="13954" xr:uid="{9690B7C9-6B7B-4E0B-AEFA-673B8BA6B161}"/>
    <cellStyle name="Comma 2 22" xfId="14023" xr:uid="{B1339D5D-ED0A-4551-B891-1438247868F0}"/>
    <cellStyle name="Comma 2 23" xfId="14090" xr:uid="{4FC30580-2439-4A5E-A8B7-2F4658B3F04E}"/>
    <cellStyle name="Comma 2 24" xfId="10273" xr:uid="{4E302678-0106-445C-B47D-6958AF3A8665}"/>
    <cellStyle name="Comma 2 25" xfId="44972" xr:uid="{A3535E4F-BC95-4BB7-95C8-BAF2C3A81BEC}"/>
    <cellStyle name="Comma 2 26" xfId="45487" xr:uid="{6175ACDD-5795-46D2-809F-520D4D6B4F1E}"/>
    <cellStyle name="Comma 2 27" xfId="10176" xr:uid="{63954178-64E3-4DBB-8687-94263F923C4F}"/>
    <cellStyle name="Comma 2 28" xfId="45547" xr:uid="{EDFBC64F-34FC-4336-B4C7-3A8E21C842D4}"/>
    <cellStyle name="Comma 2 29" xfId="249" xr:uid="{325CEA42-3EE0-455C-8432-2BAF61C17BB6}"/>
    <cellStyle name="Comma 2 3" xfId="88" xr:uid="{E112AFF8-8B8A-45B2-B7CE-2BB7FBDC5748}"/>
    <cellStyle name="Comma 2 3 10" xfId="8734" xr:uid="{225B1EA4-E763-4332-BCE4-AAF5161DDEE1}"/>
    <cellStyle name="Comma 2 3 11" xfId="8748" xr:uid="{0024A029-4DC1-4537-8DDF-900101375268}"/>
    <cellStyle name="Comma 2 3 12" xfId="10113" xr:uid="{396819E0-F120-4C27-8358-203D3A53A27F}"/>
    <cellStyle name="Comma 2 3 13" xfId="10223" xr:uid="{0F332D30-3EBF-47A4-8DC5-28AC1D8BA8BF}"/>
    <cellStyle name="Comma 2 3 14" xfId="288" xr:uid="{2F73F710-0E41-4BA5-A484-6BE04D4A7572}"/>
    <cellStyle name="Comma 2 3 15" xfId="45629" xr:uid="{9C1917D4-B44F-41F9-AC31-2C408CE884E1}"/>
    <cellStyle name="Comma 2 3 16" xfId="46010" xr:uid="{7B16B01E-1C31-4CBE-9D14-F76DF975FC1B}"/>
    <cellStyle name="Comma 2 3 17" xfId="46102" xr:uid="{41D8A0F5-1AB0-47CB-8F98-3292FDB30889}"/>
    <cellStyle name="Comma 2 3 2" xfId="587" xr:uid="{DEE49D73-C07A-4513-A013-9C67B1C19723}"/>
    <cellStyle name="Comma 2 3 2 10" xfId="13938" xr:uid="{D5B01CAE-0408-4F00-90D4-1E8141C20A3C}"/>
    <cellStyle name="Comma 2 3 2 11" xfId="13911" xr:uid="{DE049EF2-09DA-4350-91D2-1EB9033DFE4D}"/>
    <cellStyle name="Comma 2 3 2 12" xfId="14034" xr:uid="{5E6461C5-FDA8-4C27-8798-4C03E7C901B4}"/>
    <cellStyle name="Comma 2 3 2 13" xfId="14101" xr:uid="{F044E9C3-BE87-4CE1-8598-9B33C02F5E84}"/>
    <cellStyle name="Comma 2 3 2 14" xfId="44091" xr:uid="{8058626B-CC30-4291-81BB-4252DAF5E785}"/>
    <cellStyle name="Comma 2 3 2 15" xfId="45388" xr:uid="{B9BDB4C4-415E-4FA6-94E6-49C6DDAF61FB}"/>
    <cellStyle name="Comma 2 3 2 16" xfId="12435" xr:uid="{745999EF-6621-4448-B41D-91F36DCB3072}"/>
    <cellStyle name="Comma 2 3 2 17" xfId="45734" xr:uid="{800C5C3D-ED24-4D9C-9164-D35DA565FF58}"/>
    <cellStyle name="Comma 2 3 2 2" xfId="880" xr:uid="{991EAEBF-1039-4FE0-A43D-294019E0A876}"/>
    <cellStyle name="Comma 2 3 2 2 2" xfId="1306" xr:uid="{B73ECB56-2984-41B8-8198-3B772CFCD443}"/>
    <cellStyle name="Comma 2 3 2 2 2 2" xfId="9573" xr:uid="{C704C87E-E0D7-4C04-AEF0-29725C98A1DD}"/>
    <cellStyle name="Comma 2 3 2 2 2 3" xfId="44250" xr:uid="{CBD5871E-5693-4FF0-B7D2-247D7F7A62CA}"/>
    <cellStyle name="Comma 2 3 2 2 3" xfId="2262" xr:uid="{30FD43EE-B592-4306-83FE-3805D413DBFD}"/>
    <cellStyle name="Comma 2 3 2 2 3 2" xfId="10077" xr:uid="{572D6BC6-08C1-4E8F-8208-AC9BE5DC8086}"/>
    <cellStyle name="Comma 2 3 2 2 4" xfId="4680" xr:uid="{3C6C4952-94D6-4795-BE69-A2DE9236A976}"/>
    <cellStyle name="Comma 2 3 2 2 5" xfId="9251" xr:uid="{87722DB6-FF19-4215-A52D-B42C04222F0F}"/>
    <cellStyle name="Comma 2 3 2 2 6" xfId="45942" xr:uid="{671CF285-EDC0-4868-8144-8F8D554BB06F}"/>
    <cellStyle name="Comma 2 3 2 3" xfId="1118" xr:uid="{79D1AD9D-D43B-427E-85DE-BAE175DA645A}"/>
    <cellStyle name="Comma 2 3 2 3 2" xfId="9427" xr:uid="{62ACE63C-1726-4401-9982-768B1CF29B0B}"/>
    <cellStyle name="Comma 2 3 2 4" xfId="1996" xr:uid="{0E3CD4E5-167F-4BF0-92CB-2FB73BF86038}"/>
    <cellStyle name="Comma 2 3 2 4 2" xfId="9937" xr:uid="{1DFC1C94-E87B-4162-AAC4-8A9A94ED6BDA}"/>
    <cellStyle name="Comma 2 3 2 5" xfId="2733" xr:uid="{721A13C8-703B-4935-BBC6-2ECAD28037B9}"/>
    <cellStyle name="Comma 2 3 2 6" xfId="8985" xr:uid="{C00331DF-D21D-442D-9269-11E947F6AE63}"/>
    <cellStyle name="Comma 2 3 2 7" xfId="13735" xr:uid="{9A4CAD06-5B35-47F4-B292-E6CAD5B961A3}"/>
    <cellStyle name="Comma 2 3 2 8" xfId="13785" xr:uid="{3EA4E863-EFA2-4857-A673-45FFBCEA63F6}"/>
    <cellStyle name="Comma 2 3 2 9" xfId="13914" xr:uid="{E9709D30-9C00-498C-A8F4-5DE022A8E3A0}"/>
    <cellStyle name="Comma 2 3 3" xfId="841" xr:uid="{6735C046-F535-4A77-9D0B-62B0A540897F}"/>
    <cellStyle name="Comma 2 3 3 2" xfId="1279" xr:uid="{5CB7FFFD-4C3C-420F-9D5B-AADA66D71D45}"/>
    <cellStyle name="Comma 2 3 3 2 2" xfId="5553" xr:uid="{070441F5-47CF-41B4-B115-5665037F9C05}"/>
    <cellStyle name="Comma 2 3 3 2 3" xfId="9546" xr:uid="{91EF6DCF-482B-47BA-B9EF-7F4EA620F4BF}"/>
    <cellStyle name="Comma 2 3 3 2 4" xfId="44317" xr:uid="{0FE87EBC-E7E3-446C-8086-08A607420F0B}"/>
    <cellStyle name="Comma 2 3 3 3" xfId="2235" xr:uid="{140FE1D0-81B5-4F91-9BCB-C1C8245B19D3}"/>
    <cellStyle name="Comma 2 3 3 3 2" xfId="10050" xr:uid="{3BB72A49-EF90-4AEC-B425-EDD35B48DA93}"/>
    <cellStyle name="Comma 2 3 3 3 3" xfId="44154" xr:uid="{29160714-C782-4BE5-A26B-7E0BE0F81883}"/>
    <cellStyle name="Comma 2 3 3 4" xfId="3494" xr:uid="{DF08C772-9BD0-47F8-93A7-7DF934F7CC99}"/>
    <cellStyle name="Comma 2 3 3 4 2" xfId="45387" xr:uid="{BC5536A1-E78D-4E1D-9E31-A633A54F5337}"/>
    <cellStyle name="Comma 2 3 3 5" xfId="9224" xr:uid="{61D670C6-6C66-4B0F-B1EC-D52F41A0F178}"/>
    <cellStyle name="Comma 2 3 4" xfId="927" xr:uid="{784C4A3B-A6C6-46EB-AE78-65A02C3233E8}"/>
    <cellStyle name="Comma 2 3 4 2" xfId="1336" xr:uid="{A10BE06D-0A44-4BA9-99BA-78B9F0E2CF4C}"/>
    <cellStyle name="Comma 2 3 4 2 2" xfId="9603" xr:uid="{08C53C79-8AE4-4FD9-986A-82AF6C16CD10}"/>
    <cellStyle name="Comma 2 3 4 2 3" xfId="44177" xr:uid="{C866EBA9-1B79-488A-95E8-F0DFA9F66945}"/>
    <cellStyle name="Comma 2 3 4 3" xfId="2292" xr:uid="{7AC35F7C-E87A-4C7B-BF8C-32F6DABE340E}"/>
    <cellStyle name="Comma 2 3 4 3 2" xfId="10107" xr:uid="{79435C7A-E22E-4CA0-A266-78D6BD986E77}"/>
    <cellStyle name="Comma 2 3 4 4" xfId="4188" xr:uid="{F6419967-43D9-4EBC-A90F-05234177861A}"/>
    <cellStyle name="Comma 2 3 4 5" xfId="9281" xr:uid="{671571FE-84D5-4EC4-A4DA-0D03BB48E08B}"/>
    <cellStyle name="Comma 2 3 4 6" xfId="10280" xr:uid="{F2792358-69F6-455D-BD53-B9A8DE1D0330}"/>
    <cellStyle name="Comma 2 3 5" xfId="940" xr:uid="{D3581DD0-CF9A-4AF6-9AF0-C6E26D4F21D4}"/>
    <cellStyle name="Comma 2 3 5 2" xfId="9291" xr:uid="{AB0BA209-477B-4923-B787-F71161852844}"/>
    <cellStyle name="Comma 2 3 5 3" xfId="44001" xr:uid="{6E47ED9D-9E33-46D1-8E3C-995C845802CE}"/>
    <cellStyle name="Comma 2 3 6" xfId="1546" xr:uid="{73FEA84E-3897-41CB-9DFB-A9485D212FA1}"/>
    <cellStyle name="Comma 2 3 6 2" xfId="9759" xr:uid="{F3E0E5C0-33DD-4945-B61D-B130AB4DC1AE}"/>
    <cellStyle name="Comma 2 3 6 3" xfId="45252" xr:uid="{CCC504C3-791D-4A98-B57E-EB910089062D}"/>
    <cellStyle name="Comma 2 3 7" xfId="1736" xr:uid="{8AC40457-38A7-4E26-9B81-D3E92563F11F}"/>
    <cellStyle name="Comma 2 3 7 2" xfId="9815" xr:uid="{A976191B-DE8E-4C7A-9860-A99EECDF4274}"/>
    <cellStyle name="Comma 2 3 7 3" xfId="10169" xr:uid="{89DFE79B-4F5D-4793-A4BB-3274A0681D90}"/>
    <cellStyle name="Comma 2 3 8" xfId="1759" xr:uid="{BCC548C0-9957-4503-B420-48129031DA67}"/>
    <cellStyle name="Comma 2 3 8 2" xfId="9826" xr:uid="{C0C53EDE-3931-4CFA-AD20-39AC31A884EB}"/>
    <cellStyle name="Comma 2 3 8 3" xfId="45550" xr:uid="{5DEAA98B-01C3-4DA4-BC82-BB06DCEFD448}"/>
    <cellStyle name="Comma 2 3 9" xfId="2408" xr:uid="{1047E954-1E7C-473B-B088-6F8DE5266576}"/>
    <cellStyle name="Comma 2 30" xfId="45672" xr:uid="{AC2FE237-05E6-4022-8C97-E289663B1825}"/>
    <cellStyle name="Comma 2 30 2" xfId="45765" xr:uid="{4C9D879C-AF4A-4F35-B501-2AEE05BC4251}"/>
    <cellStyle name="Comma 2 31" xfId="45787" xr:uid="{543DC753-29C2-4405-9051-4025A7DE0441}"/>
    <cellStyle name="Comma 2 32" xfId="45915" xr:uid="{F1AE0D16-4C8A-45B2-BC3D-CF7FD0D8B101}"/>
    <cellStyle name="Comma 2 32 2" xfId="46204" xr:uid="{A8F924F1-FB7B-4085-987F-D0D034186C78}"/>
    <cellStyle name="Comma 2 33" xfId="45987" xr:uid="{B55EB131-0E95-49FF-9AB2-A4B03C8A0321}"/>
    <cellStyle name="Comma 2 34" xfId="46080" xr:uid="{C8682862-A377-45F7-9D04-8DBF157EFE90}"/>
    <cellStyle name="Comma 2 35" xfId="46083" xr:uid="{A37F1274-D9FF-449B-9080-5741F1B3B89F}"/>
    <cellStyle name="Comma 2 36" xfId="46089" xr:uid="{5705FAB6-FD86-4287-8150-389C8E1A9067}"/>
    <cellStyle name="Comma 2 4" xfId="834" xr:uid="{5D857153-E675-4A66-A31A-0BC1C9726CA9}"/>
    <cellStyle name="Comma 2 4 10" xfId="13835" xr:uid="{F47C4218-881F-4559-B09F-66C8810F1B0D}"/>
    <cellStyle name="Comma 2 4 11" xfId="13920" xr:uid="{DA4781E4-A10B-4E9D-B956-03E94CF97204}"/>
    <cellStyle name="Comma 2 4 12" xfId="14035" xr:uid="{2C49A0D8-68D4-4A7C-A493-AB3765F9EAB1}"/>
    <cellStyle name="Comma 2 4 13" xfId="14102" xr:uid="{AE23AE50-97EA-48FA-8708-878B39E57B99}"/>
    <cellStyle name="Comma 2 4 14" xfId="43918" xr:uid="{ED54E93D-DC76-4DD1-BE1F-FCCEB1925172}"/>
    <cellStyle name="Comma 2 4 15" xfId="44168" xr:uid="{36EC6BC8-E072-4C65-B961-D4007AABC3AA}"/>
    <cellStyle name="Comma 2 4 16" xfId="45253" xr:uid="{08D2C473-30D7-4238-8D7A-9EFF7B4067D4}"/>
    <cellStyle name="Comma 2 4 17" xfId="12436" xr:uid="{54AF3D83-3E2E-4F22-B0C5-7D543F1C3701}"/>
    <cellStyle name="Comma 2 4 18" xfId="46063" xr:uid="{4CC3B2CB-3944-4D98-8CE7-BFFECF5264D3}"/>
    <cellStyle name="Comma 2 4 19" xfId="46150" xr:uid="{B91E8854-FED5-481C-9A9C-705997F85933}"/>
    <cellStyle name="Comma 2 4 2" xfId="916" xr:uid="{63975408-0DC1-4DFD-AE82-8391BC57889B}"/>
    <cellStyle name="Comma 2 4 2 2" xfId="1331" xr:uid="{D58D9435-7B96-4F84-AE51-04AFF0203196}"/>
    <cellStyle name="Comma 2 4 2 2 2" xfId="9598" xr:uid="{315A8E52-840B-4AAC-B202-C572202826F4}"/>
    <cellStyle name="Comma 2 4 2 3" xfId="2287" xr:uid="{9D556E28-3D1F-4145-A312-458AF7BC8CE5}"/>
    <cellStyle name="Comma 2 4 2 3 2" xfId="10102" xr:uid="{52E3DBAF-442A-4075-8367-FB22D7EA3C2A}"/>
    <cellStyle name="Comma 2 4 2 4" xfId="4422" xr:uid="{AC28AEEC-1EDD-4D2C-B9CF-79584D7A737A}"/>
    <cellStyle name="Comma 2 4 2 5" xfId="9276" xr:uid="{874002F4-6AAB-494F-A7C0-3B9A0A5F39EE}"/>
    <cellStyle name="Comma 2 4 2 6" xfId="12700" xr:uid="{BB36A892-89F6-4804-875C-E1FCE41202DE}"/>
    <cellStyle name="Comma 2 4 3" xfId="1275" xr:uid="{56CA7BD8-F938-4614-A383-94A56A6E45FF}"/>
    <cellStyle name="Comma 2 4 3 2" xfId="9542" xr:uid="{EE9B3865-7278-4377-B37D-A7966E66DACD}"/>
    <cellStyle name="Comma 2 4 3 3" xfId="12824" xr:uid="{ED1BC83D-42E2-4278-B0D9-B4F0E2A9E29F}"/>
    <cellStyle name="Comma 2 4 4" xfId="2231" xr:uid="{5BDCE594-AE11-483E-AFF1-3A48DFA621FB}"/>
    <cellStyle name="Comma 2 4 4 2" xfId="10046" xr:uid="{F099D928-2571-41CA-AB6C-A12865B343DC}"/>
    <cellStyle name="Comma 2 4 4 3" xfId="12796" xr:uid="{6F0B8BA6-28D8-460D-B005-A8FD15E05DFC}"/>
    <cellStyle name="Comma 2 4 5" xfId="2517" xr:uid="{CA4929B1-8288-44ED-B040-F74848FA14D2}"/>
    <cellStyle name="Comma 2 4 5 2" xfId="12917" xr:uid="{5EF699D2-6423-4D47-92AD-DE5F22FB1752}"/>
    <cellStyle name="Comma 2 4 6" xfId="9220" xr:uid="{DB273CC6-6B45-4BC6-BB19-24189E306CA5}"/>
    <cellStyle name="Comma 2 4 6 2" xfId="12943" xr:uid="{C4192010-84D7-495C-850B-CD89BA60E1E2}"/>
    <cellStyle name="Comma 2 4 7" xfId="13737" xr:uid="{E8C20F7E-8905-4F14-9295-43635EE7C2B5}"/>
    <cellStyle name="Comma 2 4 8" xfId="13781" xr:uid="{79A1255E-DA53-4E67-8514-EFB013ACF601}"/>
    <cellStyle name="Comma 2 4 9" xfId="13947" xr:uid="{F6B2EFFB-4F44-495D-979D-1C2C104DFF8A}"/>
    <cellStyle name="Comma 2 5" xfId="921" xr:uid="{EB86AA1C-D650-4447-9E66-9597F4E38685}"/>
    <cellStyle name="Comma 2 5 2" xfId="1334" xr:uid="{8200CD2D-69A9-4B1A-927A-8D708EB5D8E6}"/>
    <cellStyle name="Comma 2 5 2 2" xfId="5125" xr:uid="{34772B20-BC1B-4EB3-966E-7D8527EF3FFF}"/>
    <cellStyle name="Comma 2 5 2 3" xfId="9601" xr:uid="{A3AA2AFB-A2A0-4B1F-93D2-0A1A4F43480A}"/>
    <cellStyle name="Comma 2 5 2 4" xfId="43996" xr:uid="{2F33B5FB-528A-4169-B97A-E2E5623A515F}"/>
    <cellStyle name="Comma 2 5 3" xfId="2290" xr:uid="{700C68DF-9143-43AF-9301-440DD6C53A14}"/>
    <cellStyle name="Comma 2 5 3 2" xfId="10105" xr:uid="{274803EE-7B82-495A-BD95-9CF9ACA76F6D}"/>
    <cellStyle name="Comma 2 5 3 3" xfId="44383" xr:uid="{1607A717-A64F-4E00-BCFF-14B5A6521FEE}"/>
    <cellStyle name="Comma 2 5 4" xfId="3096" xr:uid="{5907A18D-8ADE-424A-9C2F-DC2C9B3FC975}"/>
    <cellStyle name="Comma 2 5 4 2" xfId="45389" xr:uid="{4107E10D-EF82-42F6-8B8C-9CCB7C2554CE}"/>
    <cellStyle name="Comma 2 5 5" xfId="9279" xr:uid="{76A44211-6533-4845-8E59-05F0A68C1F1E}"/>
    <cellStyle name="Comma 2 5 6" xfId="12437" xr:uid="{CACEBB26-D2E8-4DE5-8F40-A873A1EB35F8}"/>
    <cellStyle name="Comma 2 6" xfId="1486" xr:uid="{22E52D12-2EB9-4956-B356-E66E6D451A30}"/>
    <cellStyle name="Comma 2 6 2" xfId="5315" xr:uid="{3A644817-2AA6-434C-B9AA-8B6975BA163C}"/>
    <cellStyle name="Comma 2 6 3" xfId="3245" xr:uid="{7A4B12CA-4E35-4FA7-9DF9-FED6AB419618}"/>
    <cellStyle name="Comma 2 6 4" xfId="9744" xr:uid="{C67AEE94-3474-4792-96CD-42464F7AA966}"/>
    <cellStyle name="Comma 2 6 5" xfId="12438" xr:uid="{19BB42FE-BB60-4395-856A-55A9B2F06C97}"/>
    <cellStyle name="Comma 2 7" xfId="1719" xr:uid="{1F4F0715-FC59-437E-B7A3-499B589A5CD7}"/>
    <cellStyle name="Comma 2 7 2" xfId="5997" xr:uid="{2CAF9E09-BB9E-4689-819F-10C6A120624F}"/>
    <cellStyle name="Comma 2 7 2 2" xfId="12439" xr:uid="{676418E2-D609-42B9-BABE-85CCF1C2303F}"/>
    <cellStyle name="Comma 2 7 3" xfId="3949" xr:uid="{C609798A-06B4-4B11-9E87-014C4788752C}"/>
    <cellStyle name="Comma 2 7 4" xfId="9799" xr:uid="{3FA8453C-E0EC-4BC7-9047-B913C64B2163}"/>
    <cellStyle name="Comma 2 7 5" xfId="10289" xr:uid="{6ECB32E1-7F48-411B-8DD9-E2D8C8E298BD}"/>
    <cellStyle name="Comma 2 8" xfId="8730" xr:uid="{8879F826-5C83-41DF-BE4C-E37DA9EA6B17}"/>
    <cellStyle name="Comma 2 8 10" xfId="13965" xr:uid="{5DAEEB0D-2C28-49E4-98EF-A1999B16535A}"/>
    <cellStyle name="Comma 2 8 11" xfId="13915" xr:uid="{5AE3E446-1333-41BF-BC15-CE6E41198DE5}"/>
    <cellStyle name="Comma 2 8 12" xfId="14036" xr:uid="{EA5C9EE8-9BE4-4E52-8546-9392CF2C0621}"/>
    <cellStyle name="Comma 2 8 13" xfId="14103" xr:uid="{3D61038A-00D5-4740-B2D2-6634234C39FF}"/>
    <cellStyle name="Comma 2 8 14" xfId="12440" xr:uid="{CB018988-EE50-43B4-912D-4C4AF4546835}"/>
    <cellStyle name="Comma 2 8 2" xfId="12701" xr:uid="{1392E8F3-1835-40A2-9E57-2035168D75D9}"/>
    <cellStyle name="Comma 2 8 3" xfId="12823" xr:uid="{64702394-0C1B-4E7A-91AF-1204D8FAB578}"/>
    <cellStyle name="Comma 2 8 4" xfId="12806" xr:uid="{949EE6E6-D5A3-4883-9B8D-172236DDF8D9}"/>
    <cellStyle name="Comma 2 8 5" xfId="12964" xr:uid="{442677A7-85D5-4B1F-9BFB-03E1A2823FFB}"/>
    <cellStyle name="Comma 2 8 6" xfId="12993" xr:uid="{8666E8BB-7A73-4676-8298-1728DCC142C1}"/>
    <cellStyle name="Comma 2 8 7" xfId="13738" xr:uid="{9450A8B2-F970-4D92-820A-67B6D89DE177}"/>
    <cellStyle name="Comma 2 8 8" xfId="13779" xr:uid="{62D490D9-EC17-4DDC-A78E-90FE56C1A603}"/>
    <cellStyle name="Comma 2 8 9" xfId="13966" xr:uid="{63ADDAB4-DD8E-401D-8E87-F2F24EDDBAAE}"/>
    <cellStyle name="Comma 2 9" xfId="258" xr:uid="{470289D5-28C9-45B1-AD50-C39640D7FE4F}"/>
    <cellStyle name="Comma 2 9 2" xfId="12441" xr:uid="{C3391C8B-87BE-41A0-911A-D7F4A3F35D1D}"/>
    <cellStyle name="Comma 20" xfId="1605" xr:uid="{88CCFD13-21C9-408E-A33B-A8CE5F807F1D}"/>
    <cellStyle name="Comma 20 2" xfId="1695" xr:uid="{75787933-D082-4A18-A26A-49FEC4943421}"/>
    <cellStyle name="Comma 20 2 2" xfId="9788" xr:uid="{6DE3EC58-BEDF-4BA7-9F9B-EC60F5CF8277}"/>
    <cellStyle name="Comma 20 2 3" xfId="44413" xr:uid="{7E97ABE7-CF76-428C-A615-607F28A8462D}"/>
    <cellStyle name="Comma 20 3" xfId="9769" xr:uid="{2C8E9E59-EAF7-4920-B1A8-E4775A549B24}"/>
    <cellStyle name="Comma 20 4" xfId="43875" xr:uid="{87E8C8F4-BCFF-45EE-B14A-26A61CE58A29}"/>
    <cellStyle name="Comma 20 5" xfId="45860" xr:uid="{F9A7F888-8705-466A-9318-A117981ED385}"/>
    <cellStyle name="Comma 20 6" xfId="46008" xr:uid="{A699A271-8A8F-4604-8EF1-1F897611FEA5}"/>
    <cellStyle name="Comma 20 7" xfId="46101" xr:uid="{FB172A23-81C0-4597-8E66-F7FC6DE3B58C}"/>
    <cellStyle name="Comma 204" xfId="46194" xr:uid="{3C28AA2A-1A05-4ADB-A41C-77A74DC1741C}"/>
    <cellStyle name="Comma 205" xfId="46241" xr:uid="{DFEA16B1-587E-4978-A88C-335290C94290}"/>
    <cellStyle name="Comma 21" xfId="1606" xr:uid="{2AA7E472-E796-4909-BDA1-304F32BA4747}"/>
    <cellStyle name="Comma 21 2" xfId="1696" xr:uid="{E746AC0E-C7CF-4FD2-B1EA-F6FDDBBA69AA}"/>
    <cellStyle name="Comma 21 2 2" xfId="9789" xr:uid="{033847D1-6022-48BD-9679-A412FF386545}"/>
    <cellStyle name="Comma 21 2 3" xfId="44416" xr:uid="{6F0CC6CC-E44A-41BF-9E90-C5392BBFB8A5}"/>
    <cellStyle name="Comma 21 3" xfId="9770" xr:uid="{94B57CD5-4C47-4F9E-BD81-0EF8A84A24EC}"/>
    <cellStyle name="Comma 21 3 2" xfId="45498" xr:uid="{95570385-5043-4D99-96D0-84F37E4CD0A0}"/>
    <cellStyle name="Comma 21 3 3" xfId="45429" xr:uid="{256897AF-4ECC-45AA-A355-4CCC2E0F7E50}"/>
    <cellStyle name="Comma 21 4" xfId="43998" xr:uid="{C8BD5652-55E1-4FF9-8C5F-A42BB47DEFAF}"/>
    <cellStyle name="Comma 22" xfId="1608" xr:uid="{8BAF8A74-2495-40EE-A1BB-FEFE6D28512A}"/>
    <cellStyle name="Comma 22 2" xfId="1698" xr:uid="{85F8D45E-F431-4534-B7D0-AE99063F5661}"/>
    <cellStyle name="Comma 22 2 2" xfId="9790" xr:uid="{2BA6BFF5-9810-4D95-AFEB-717790C27247}"/>
    <cellStyle name="Comma 22 3" xfId="9771" xr:uid="{6DD63221-EC61-4D1E-B865-A5149F2AA049}"/>
    <cellStyle name="Comma 23" xfId="1610" xr:uid="{D0438D79-FA81-443C-BE79-21C3CCE6E55C}"/>
    <cellStyle name="Comma 23 2" xfId="1700" xr:uid="{BA0DA7A4-058C-434B-8C83-1B4461397182}"/>
    <cellStyle name="Comma 23 2 2" xfId="9791" xr:uid="{B721579B-3B18-47AE-AC69-A6C1AB0595EE}"/>
    <cellStyle name="Comma 23 3" xfId="9772" xr:uid="{EFD27477-B30F-4141-AFC7-438F3A0FEEC0}"/>
    <cellStyle name="Comma 23 4" xfId="44012" xr:uid="{C2D434D0-9E1E-4566-8946-55ACF322861D}"/>
    <cellStyle name="Comma 24" xfId="1614" xr:uid="{C9A37749-A796-40EE-90BC-8C77EE23FD14}"/>
    <cellStyle name="Comma 24 2" xfId="1704" xr:uid="{37361EFB-35BC-4DAF-B555-A1B800540D51}"/>
    <cellStyle name="Comma 24 2 2" xfId="9792" xr:uid="{0F3D67F5-FE40-47CC-B0F9-AE36925F4A1A}"/>
    <cellStyle name="Comma 24 3" xfId="9773" xr:uid="{11E4D1E7-41C7-433A-BE3C-E18E6CDD5280}"/>
    <cellStyle name="Comma 24 4" xfId="44016" xr:uid="{1E1AEED5-F0C6-457E-AA44-C8C165484DEB}"/>
    <cellStyle name="Comma 24 5" xfId="45758" xr:uid="{D096D664-66A2-4CCE-86DE-6B74831E57FA}"/>
    <cellStyle name="Comma 25" xfId="1616" xr:uid="{E4113A24-FBB7-467F-8110-EDA134487893}"/>
    <cellStyle name="Comma 25 2" xfId="1706" xr:uid="{0B1ED37C-E954-4FE0-B026-E46525C9B03A}"/>
    <cellStyle name="Comma 25 2 2" xfId="9793" xr:uid="{7556164E-2621-4199-B6F9-ADC07CA40524}"/>
    <cellStyle name="Comma 25 3" xfId="9774" xr:uid="{6316D935-43AE-4493-BA98-EEC099400CE6}"/>
    <cellStyle name="Comma 25 4" xfId="44446" xr:uid="{E5BCCE79-7930-497E-AD50-E67068010C31}"/>
    <cellStyle name="Comma 25 6" xfId="45799" xr:uid="{075EC09D-7F31-4FB3-9358-E9091451EB2C}"/>
    <cellStyle name="Comma 25 6 2" xfId="46019" xr:uid="{667C174A-9B93-430C-A43A-B6323E466561}"/>
    <cellStyle name="Comma 25 6 3" xfId="46109" xr:uid="{B326F137-41B2-4CF6-9E20-679AF6F31F01}"/>
    <cellStyle name="Comma 256" xfId="46192" xr:uid="{8253BDB7-989B-4A34-8019-A293CFAC20EC}"/>
    <cellStyle name="Comma 26" xfId="1618" xr:uid="{A7D6BA8D-8C6A-42F3-95C0-10CD304CC644}"/>
    <cellStyle name="Comma 26 2" xfId="1708" xr:uid="{7C46537D-916B-4115-8A01-4E7D871898A4}"/>
    <cellStyle name="Comma 26 2 2" xfId="9794" xr:uid="{E59F530D-89B1-4EF1-8247-8C5B72D18C4D}"/>
    <cellStyle name="Comma 26 3" xfId="9775" xr:uid="{408505A2-1802-4D17-BF6D-B4833FFA2982}"/>
    <cellStyle name="Comma 26 4" xfId="44450" xr:uid="{BD73C730-D860-4499-A6D2-F6ED0E5EAD15}"/>
    <cellStyle name="Comma 27" xfId="1624" xr:uid="{0F8A359C-666B-427D-8659-096BBBB7D698}"/>
    <cellStyle name="Comma 27 2" xfId="9777" xr:uid="{EB244666-FB2E-4AE5-A2A1-7DE542B0ABF4}"/>
    <cellStyle name="Comma 27 3" xfId="44453" xr:uid="{C761947F-485A-4F50-A91D-7ED77AC57F2A}"/>
    <cellStyle name="Comma 28" xfId="1622" xr:uid="{A01748FA-8B7A-4EC9-A870-4E40DC8762CF}"/>
    <cellStyle name="Comma 28 2" xfId="9776" xr:uid="{A39821C2-F3DD-4939-9C5C-3290D1969C0C}"/>
    <cellStyle name="Comma 29" xfId="1713" xr:uid="{C921C817-1DEE-402F-BD9E-F654A3867876}"/>
    <cellStyle name="Comma 29 2" xfId="9795" xr:uid="{FB74A268-8708-4FA4-B625-83C2D276D4CE}"/>
    <cellStyle name="Comma 29 3" xfId="90" xr:uid="{BCDE13ED-0DE0-4605-ADF0-8DC27DC54FD1}"/>
    <cellStyle name="Comma 29 3 2" xfId="45436" xr:uid="{A6E51116-0110-47D6-AF67-42D3762E6351}"/>
    <cellStyle name="Comma 3" xfId="2" xr:uid="{85D826CD-D01F-4C53-8CEA-AC63C5B157D0}"/>
    <cellStyle name="Comma 3 10" xfId="281" xr:uid="{2D32F57F-64C2-43B1-8E96-DA32D4DFC7C9}"/>
    <cellStyle name="Comma 3 10 2" xfId="5316" xr:uid="{72981869-7796-42B5-A9DB-9FCEAB2C8078}"/>
    <cellStyle name="Comma 3 10 2 2" xfId="44169" xr:uid="{4C9DA54B-A4D1-48A1-B34C-C4AF7AA26A35}"/>
    <cellStyle name="Comma 3 10 3" xfId="3246" xr:uid="{FD288B1E-7C88-4307-884A-FA217F2F08D7}"/>
    <cellStyle name="Comma 3 10 4" xfId="8744" xr:uid="{457EE067-7C12-4159-B737-F03B2AC0987A}"/>
    <cellStyle name="Comma 3 10 5" xfId="12705" xr:uid="{23047DB6-65EA-482B-8432-9021A017F97A}"/>
    <cellStyle name="Comma 3 10 6" xfId="46071" xr:uid="{070CFEE9-D26D-4E00-A8EC-49ED49804450}"/>
    <cellStyle name="Comma 3 11" xfId="936" xr:uid="{F4A8690B-C87C-4FC1-AEC8-045629648536}"/>
    <cellStyle name="Comma 3 11 2" xfId="5317" xr:uid="{7C35FBFC-BA41-4F6F-A318-E84526665545}"/>
    <cellStyle name="Comma 3 11 3" xfId="3248" xr:uid="{212E76EB-CFC5-49BA-8D11-1AEF7788F336}"/>
    <cellStyle name="Comma 3 11 4" xfId="9287" xr:uid="{30EBE6A9-C7AB-48FD-BB5E-D97F90FB1736}"/>
    <cellStyle name="Comma 3 11 5" xfId="12702" xr:uid="{CAD046D7-44D1-4031-B6C6-E0539D35B5C9}"/>
    <cellStyle name="Comma 3 12" xfId="1487" xr:uid="{3AD422F6-F449-4468-84D7-5D8070F9572D}"/>
    <cellStyle name="Comma 3 12 2" xfId="2297" xr:uid="{2D5526F6-CA10-4591-8447-BD9C79A72360}"/>
    <cellStyle name="Comma 3 12 2 2" xfId="44384" xr:uid="{D4D04220-F980-414B-A950-9044CE402BD8}"/>
    <cellStyle name="Comma 3 12 3" xfId="9745" xr:uid="{108C0190-0B08-4AA0-929D-073C66AF4013}"/>
    <cellStyle name="Comma 3 13" xfId="1720" xr:uid="{F8202735-0DA5-47A8-B309-9647F3EF0B27}"/>
    <cellStyle name="Comma 3 13 2" xfId="3951" xr:uid="{FEC4B77C-4C95-47EE-9617-C5E353E8029F}"/>
    <cellStyle name="Comma 3 13 3" xfId="9800" xr:uid="{8E6A7406-CB3D-4461-90AC-15C07FB8D9DF}"/>
    <cellStyle name="Comma 3 14" xfId="1755" xr:uid="{FD40D496-AA7B-4BD2-83C4-08E95C888BFD}"/>
    <cellStyle name="Comma 3 14 2" xfId="9822" xr:uid="{3491ED2E-4273-4E59-A815-165C1781A8C4}"/>
    <cellStyle name="Comma 3 14 3" xfId="13739" xr:uid="{FBC03DAA-1FD0-47A3-8B38-87734CF0B292}"/>
    <cellStyle name="Comma 3 15" xfId="278" xr:uid="{87452180-CDF8-4DB2-B0B1-53EDC424BDB5}"/>
    <cellStyle name="Comma 3 15 2" xfId="13776" xr:uid="{19164DE2-309D-45C7-B085-F5EAFFE77D0D}"/>
    <cellStyle name="Comma 3 16" xfId="2296" xr:uid="{DFD90A02-596C-4809-94D9-2DDF2246BDFE}"/>
    <cellStyle name="Comma 3 16 2" xfId="13832" xr:uid="{68CE4BA8-637C-4CFC-90AD-F07942E6D3A0}"/>
    <cellStyle name="Comma 3 17" xfId="8742" xr:uid="{EDB03F92-5E9C-44D0-9B81-2F9C19253D8A}"/>
    <cellStyle name="Comma 3 17 2" xfId="13973" xr:uid="{81BDD7A1-734D-457E-A862-80FD49F12125}"/>
    <cellStyle name="Comma 3 18" xfId="277" xr:uid="{5D808295-760F-4802-889B-4BE2830DD745}"/>
    <cellStyle name="Comma 3 18 2" xfId="13870" xr:uid="{0A8AC90D-9449-46EC-AA95-5A7D6210FB96}"/>
    <cellStyle name="Comma 3 19" xfId="257" xr:uid="{48D29444-2409-4DF3-AB7A-CF15B17BE63B}"/>
    <cellStyle name="Comma 3 19 2" xfId="14021" xr:uid="{B7C7DD0E-4D21-4535-8ECB-3AF2ECCA77FE}"/>
    <cellStyle name="Comma 3 2" xfId="263" xr:uid="{739DD2FD-FD24-4DA2-9C74-F1AA243ABCE7}"/>
    <cellStyle name="Comma 3 2 10" xfId="2302" xr:uid="{4F667A83-7C64-4F36-A0AD-E0A8692E2BC2}"/>
    <cellStyle name="Comma 3 2 10 2" xfId="13935" xr:uid="{88251787-7196-4B21-B21D-A5F0737E7AD4}"/>
    <cellStyle name="Comma 3 2 11" xfId="8736" xr:uid="{310BE063-A33D-4F76-A068-2E2EDF6A1C62}"/>
    <cellStyle name="Comma 3 2 11 2" xfId="13919" xr:uid="{FE133775-1894-4E7F-BF72-6E1E546A9F02}"/>
    <cellStyle name="Comma 3 2 12" xfId="8774" xr:uid="{74354C31-B904-4F78-88A2-3C4F4D11BE57}"/>
    <cellStyle name="Comma 3 2 12 2" xfId="13837" xr:uid="{F75ED1CA-4AAD-4216-8C3A-E0E484A71F2A}"/>
    <cellStyle name="Comma 3 2 13" xfId="14037" xr:uid="{F920B7EC-9199-4919-B644-C1556D3490F5}"/>
    <cellStyle name="Comma 3 2 14" xfId="14104" xr:uid="{3A37442C-F543-4F1F-A266-9E0039B54402}"/>
    <cellStyle name="Comma 3 2 15" xfId="10265" xr:uid="{2744B336-C04F-4571-8139-B8BEF2BD870F}"/>
    <cellStyle name="Comma 3 2 16" xfId="10225" xr:uid="{A6A9A921-FFAF-41F0-A9D3-F73BE3F9FE64}"/>
    <cellStyle name="Comma 3 2 17" xfId="44003" xr:uid="{7B8C63FB-710B-4387-8394-B7A0761B827D}"/>
    <cellStyle name="Comma 3 2 18" xfId="10197" xr:uid="{12632DE8-96EB-4242-B2E6-B4BB3F840C62}"/>
    <cellStyle name="Comma 3 2 19" xfId="45561" xr:uid="{C11DBF47-9FA3-41ED-9455-049F7D671CC4}"/>
    <cellStyle name="Comma 3 2 2" xfId="341" xr:uid="{599B67B7-31D8-4402-915A-B82C74C8EBD8}"/>
    <cellStyle name="Comma 3 2 2 2" xfId="615" xr:uid="{FB204B6E-D213-494D-90F0-311EC4D845B7}"/>
    <cellStyle name="Comma 3 2 2 2 2" xfId="887" xr:uid="{ECECAAFE-4E47-43B8-9845-1660320270BA}"/>
    <cellStyle name="Comma 3 2 2 2 2 2" xfId="1312" xr:uid="{C438DCD0-660C-4221-A3E9-604A7EFDD514}"/>
    <cellStyle name="Comma 3 2 2 2 2 2 2" xfId="4707" xr:uid="{044E812E-6992-4B43-9983-28326EC88C3D}"/>
    <cellStyle name="Comma 3 2 2 2 2 2 3" xfId="9579" xr:uid="{957A0957-33C9-448A-8957-BF3162113897}"/>
    <cellStyle name="Comma 3 2 2 2 2 3" xfId="2268" xr:uid="{3E5C8139-FB7E-4047-99B5-0E1C06C238F1}"/>
    <cellStyle name="Comma 3 2 2 2 2 3 2" xfId="10083" xr:uid="{0F38DFB1-5EB8-4846-BB66-D247A5A83119}"/>
    <cellStyle name="Comma 3 2 2 2 2 4" xfId="2760" xr:uid="{BD0FF574-19AC-49B9-86CF-AA207DC00EDE}"/>
    <cellStyle name="Comma 3 2 2 2 2 5" xfId="9257" xr:uid="{50A86025-7476-4CED-8469-C46D678DE41B}"/>
    <cellStyle name="Comma 3 2 2 2 3" xfId="1127" xr:uid="{04DB92E4-2CA7-4EAD-AF6D-8B482F1A4350}"/>
    <cellStyle name="Comma 3 2 2 2 3 2" xfId="5580" xr:uid="{8D4D4F2A-751F-4410-B039-9B7E63EBF475}"/>
    <cellStyle name="Comma 3 2 2 2 3 3" xfId="3522" xr:uid="{5BDD4D1E-7C32-4BBB-90F9-AF0290D4324E}"/>
    <cellStyle name="Comma 3 2 2 2 3 4" xfId="9436" xr:uid="{22A6D9A6-2850-4059-B400-43B9909814EB}"/>
    <cellStyle name="Comma 3 2 2 2 4" xfId="2023" xr:uid="{E0D23276-0DF3-4CE6-A37D-99A841FA2CFC}"/>
    <cellStyle name="Comma 3 2 2 2 4 2" xfId="4215" xr:uid="{2594435E-9532-478F-8666-677D1E493DFE}"/>
    <cellStyle name="Comma 3 2 2 2 4 3" xfId="9943" xr:uid="{4FA73E88-236D-4121-9BBC-B17BD97E85E4}"/>
    <cellStyle name="Comma 3 2 2 2 5" xfId="2414" xr:uid="{720862C8-49FE-4D78-A497-77E20146A740}"/>
    <cellStyle name="Comma 3 2 2 2 6" xfId="9012" xr:uid="{77873981-8D48-4302-906C-45E2D1A1A4EF}"/>
    <cellStyle name="Comma 3 2 2 3" xfId="848" xr:uid="{A99E87CF-F3E5-4E8A-AEDA-6F6EE4AAFC4B}"/>
    <cellStyle name="Comma 3 2 2 3 2" xfId="1285" xr:uid="{B740342C-482D-4653-AC8E-9EBEC14B9832}"/>
    <cellStyle name="Comma 3 2 2 3 2 2" xfId="4470" xr:uid="{69364593-3E14-4C9A-9B6B-A27A662A333F}"/>
    <cellStyle name="Comma 3 2 2 3 2 3" xfId="9552" xr:uid="{2763AFA5-C866-4BE8-B4F4-8241C788AABC}"/>
    <cellStyle name="Comma 3 2 2 3 3" xfId="2241" xr:uid="{1B0FD42B-993A-482F-BF3B-C09BDEF004C3}"/>
    <cellStyle name="Comma 3 2 2 3 3 2" xfId="10056" xr:uid="{872A16E8-4DEE-4343-B4DA-47750C030C76}"/>
    <cellStyle name="Comma 3 2 2 3 4" xfId="2565" xr:uid="{93D229E4-0B2A-43E6-A86D-FD35BF09D0EF}"/>
    <cellStyle name="Comma 3 2 2 3 5" xfId="9230" xr:uid="{57C86ABA-AFB9-4D9E-9826-F658F03724A8}"/>
    <cellStyle name="Comma 3 2 2 4" xfId="968" xr:uid="{E4F1CB52-96E7-4D78-84E7-3020B366A5FA}"/>
    <cellStyle name="Comma 3 2 2 4 2" xfId="5343" xr:uid="{08946A4F-CD3D-479D-A7CE-29D3E3C68206}"/>
    <cellStyle name="Comma 3 2 2 4 3" xfId="3275" xr:uid="{B6BA83F4-3613-4AC9-A01B-0CCD2EF3733A}"/>
    <cellStyle name="Comma 3 2 2 4 4" xfId="9319" xr:uid="{F0C984E0-41D3-42AF-88EC-EDB54E59E6F9}"/>
    <cellStyle name="Comma 3 2 2 5" xfId="1786" xr:uid="{41C7B7C8-61EA-429C-B0BC-DE84AB01AACD}"/>
    <cellStyle name="Comma 3 2 2 5 2" xfId="3978" xr:uid="{6C8392D9-B933-418D-8756-981729FE07B7}"/>
    <cellStyle name="Comma 3 2 2 5 3" xfId="9832" xr:uid="{99425974-C22B-4E06-B7BE-0D58D31E7B64}"/>
    <cellStyle name="Comma 3 2 2 6" xfId="2303" xr:uid="{56B69444-3ABE-44E5-AC3C-046EE808BF77}"/>
    <cellStyle name="Comma 3 2 2 7" xfId="8775" xr:uid="{C6776A7F-B8E3-4341-A9A0-31BCFEBACE7E}"/>
    <cellStyle name="Comma 3 2 2 8" xfId="12442" xr:uid="{B35F4AB1-35B2-4266-B1F6-D734049F0BB4}"/>
    <cellStyle name="Comma 3 2 2 9" xfId="45653" xr:uid="{134D2376-AC35-4CEB-94BB-6D593D2B3316}"/>
    <cellStyle name="Comma 3 2 20" xfId="10146" xr:uid="{9299CC9C-3FB4-4772-8BD5-3BF46ABAF49E}"/>
    <cellStyle name="Comma 3 2 21" xfId="45613" xr:uid="{77428FDA-A43F-44B2-A48E-BAF4696BEA2B}"/>
    <cellStyle name="Comma 3 2 22" xfId="45656" xr:uid="{8D4AC3AA-80D1-48CD-9C4A-977815B24B28}"/>
    <cellStyle name="Comma 3 2 23" xfId="45689" xr:uid="{0F8701FC-683F-4F67-9E01-7BECEAE8AD10}"/>
    <cellStyle name="Comma 3 2 24" xfId="46012" xr:uid="{0427CE6D-565E-4612-99C1-6DF553811492}"/>
    <cellStyle name="Comma 3 2 25" xfId="46103" xr:uid="{589C215B-B090-4D51-BA57-AFD6608DCB55}"/>
    <cellStyle name="Comma 3 2 26" xfId="46170" xr:uid="{42707708-8944-42A6-A9B9-393E789B30C4}"/>
    <cellStyle name="Comma 3 2 3" xfId="614" xr:uid="{C160A16D-3B5D-4380-88CF-656F2F506971}"/>
    <cellStyle name="Comma 3 2 3 2" xfId="886" xr:uid="{9EAB07E1-82FE-4109-AE72-2BC966DEBE71}"/>
    <cellStyle name="Comma 3 2 3 2 2" xfId="1311" xr:uid="{11EE078B-5D68-4927-96AC-BBE45DB2D6F2}"/>
    <cellStyle name="Comma 3 2 3 2 2 2" xfId="4706" xr:uid="{C2B261FD-7257-4877-88BA-51D6C7D362B2}"/>
    <cellStyle name="Comma 3 2 3 2 2 3" xfId="9578" xr:uid="{566DD329-35F9-4AF0-8639-8090EB9A1116}"/>
    <cellStyle name="Comma 3 2 3 2 3" xfId="2267" xr:uid="{DC5F7D2C-F897-41C1-98C8-FF6AAACF43B5}"/>
    <cellStyle name="Comma 3 2 3 2 3 2" xfId="10082" xr:uid="{31018EB9-FF56-4429-B9A8-09EB58B683BF}"/>
    <cellStyle name="Comma 3 2 3 2 4" xfId="2759" xr:uid="{3A43A649-9722-4675-ACB4-FC5E52E6A578}"/>
    <cellStyle name="Comma 3 2 3 2 5" xfId="9256" xr:uid="{013F7F5F-EF94-45F9-8C6D-BAAAB67FF66F}"/>
    <cellStyle name="Comma 3 2 3 3" xfId="1126" xr:uid="{3C0417B9-2348-4F5B-94D8-9E4F2C727613}"/>
    <cellStyle name="Comma 3 2 3 3 2" xfId="5579" xr:uid="{96479903-B6DA-4B49-B9EB-A23539A054C1}"/>
    <cellStyle name="Comma 3 2 3 3 3" xfId="3521" xr:uid="{E5045346-626E-427C-84BF-4ABBB97EC508}"/>
    <cellStyle name="Comma 3 2 3 3 4" xfId="9435" xr:uid="{7274D30D-1DB9-421A-A7BA-FBA9A52AB208}"/>
    <cellStyle name="Comma 3 2 3 4" xfId="2022" xr:uid="{86320AA9-FE28-49ED-B5A5-52E5B92A12C9}"/>
    <cellStyle name="Comma 3 2 3 4 2" xfId="4214" xr:uid="{5C080F2E-8384-4380-8A63-908280DB1ECD}"/>
    <cellStyle name="Comma 3 2 3 4 3" xfId="9942" xr:uid="{C1460603-9E65-4B2B-8EEF-01D57CE5D767}"/>
    <cellStyle name="Comma 3 2 3 5" xfId="2413" xr:uid="{E65980A0-CC3E-447F-BABD-034F199D5E1A}"/>
    <cellStyle name="Comma 3 2 3 6" xfId="9011" xr:uid="{3062EBEC-4FCC-43E3-A253-CC277186666C}"/>
    <cellStyle name="Comma 3 2 3 7" xfId="12699" xr:uid="{6C2B586B-FB33-4C7E-B24D-82585619FDF0}"/>
    <cellStyle name="Comma 3 2 4" xfId="847" xr:uid="{5958ADCB-ADDA-41A5-B4AF-79D617790DA4}"/>
    <cellStyle name="Comma 3 2 4 2" xfId="1284" xr:uid="{ADE7F091-8F23-43AD-9C8F-F207427F1525}"/>
    <cellStyle name="Comma 3 2 4 2 2" xfId="4469" xr:uid="{6A5E3AD0-1EAB-4D1A-B8D4-A85523CDFD7E}"/>
    <cellStyle name="Comma 3 2 4 2 3" xfId="9551" xr:uid="{10C04759-CC91-4F7A-BF08-B94D9619B0BE}"/>
    <cellStyle name="Comma 3 2 4 3" xfId="2240" xr:uid="{BFF2B9ED-3E33-4EDF-BC75-702253A472BC}"/>
    <cellStyle name="Comma 3 2 4 3 2" xfId="10055" xr:uid="{BEF76261-BB3A-4E11-8B8C-64CFF78C4FF7}"/>
    <cellStyle name="Comma 3 2 4 4" xfId="2564" xr:uid="{BCFD64FF-003B-4FE2-817C-F478DB741D65}"/>
    <cellStyle name="Comma 3 2 4 5" xfId="9229" xr:uid="{3C19E6A2-9B48-4568-BA56-29A29893CD5D}"/>
    <cellStyle name="Comma 3 2 4 6" xfId="12795" xr:uid="{2A0F9E31-E220-47D9-8551-EAB6858F0574}"/>
    <cellStyle name="Comma 3 2 5" xfId="928" xr:uid="{3D7FC331-6A23-44AA-AC64-E29066A29E06}"/>
    <cellStyle name="Comma 3 2 5 2" xfId="1337" xr:uid="{39C16537-5A34-40ED-9FB5-C77C79E13CF5}"/>
    <cellStyle name="Comma 3 2 5 2 2" xfId="5342" xr:uid="{FE222EF5-F649-4DA1-8612-4B150C3E5537}"/>
    <cellStyle name="Comma 3 2 5 2 3" xfId="9604" xr:uid="{E1DDD049-2BF0-445E-8E8B-7DE71FD99F06}"/>
    <cellStyle name="Comma 3 2 5 3" xfId="2293" xr:uid="{F23BEF6A-DB17-40F2-9022-DADF32094AC9}"/>
    <cellStyle name="Comma 3 2 5 3 2" xfId="10108" xr:uid="{399606AA-434A-4CD2-81CA-57B7D225C316}"/>
    <cellStyle name="Comma 3 2 5 4" xfId="3274" xr:uid="{482425DF-0014-4E94-AF91-A8F5F26C2656}"/>
    <cellStyle name="Comma 3 2 5 5" xfId="9282" xr:uid="{BB990A5E-C4E1-4644-BE44-81CBE59F8F49}"/>
    <cellStyle name="Comma 3 2 5 6" xfId="12820" xr:uid="{AE2AC12A-9ED5-4FF2-8BE3-8BF38618D325}"/>
    <cellStyle name="Comma 3 2 6" xfId="967" xr:uid="{DA7EF821-B8AC-48F0-A857-398C76FEB10E}"/>
    <cellStyle name="Comma 3 2 6 2" xfId="3977" xr:uid="{B2BBA38E-704B-40F4-8A36-393DBF0C22A3}"/>
    <cellStyle name="Comma 3 2 6 3" xfId="9318" xr:uid="{081A2187-1AEA-487B-B8CF-7F80C6057ECD}"/>
    <cellStyle name="Comma 3 2 6 4" xfId="12922" xr:uid="{C4F80E5D-4F7D-4C21-AEED-8DAD043A9766}"/>
    <cellStyle name="Comma 3 2 7" xfId="1551" xr:uid="{993C4FD5-41D2-46EA-935A-EE50D72F145D}"/>
    <cellStyle name="Comma 3 2 7 2" xfId="9760" xr:uid="{907FB23F-33F2-4B10-9212-F7AD606BB62B}"/>
    <cellStyle name="Comma 3 2 7 2 2" xfId="44426" xr:uid="{15D768FC-5B6E-4158-AF31-52C50EFD05A4}"/>
    <cellStyle name="Comma 3 2 7 3" xfId="12998" xr:uid="{A00EF595-A7D5-4C73-8A49-19058CFBE8FD}"/>
    <cellStyle name="Comma 3 2 8" xfId="1737" xr:uid="{1EDF5719-C0CF-4C8E-BE8C-DCF25BC3BEA4}"/>
    <cellStyle name="Comma 3 2 8 2" xfId="9816" xr:uid="{4F461614-07C0-4A97-878F-A1D0B3DE0476}"/>
    <cellStyle name="Comma 3 2 8 3" xfId="13740" xr:uid="{487D8E06-EC94-435D-872E-A40B3259794E}"/>
    <cellStyle name="Comma 3 2 9" xfId="1785" xr:uid="{A0480E3D-8BDF-4AED-A7CE-3D9AC85C3825}"/>
    <cellStyle name="Comma 3 2 9 2" xfId="9831" xr:uid="{142D72AF-8F6E-4395-B6F3-A3E366BE6E8A}"/>
    <cellStyle name="Comma 3 2 9 3" xfId="13775" xr:uid="{B00E705B-276C-49CD-87E0-567FA3BAC634}"/>
    <cellStyle name="Comma 3 20" xfId="14088" xr:uid="{5688759E-5A3B-4E1B-909A-252E6044B25D}"/>
    <cellStyle name="Comma 3 21" xfId="10294" xr:uid="{F7BE3294-2BA0-4E7C-9DD8-B23266CA873D}"/>
    <cellStyle name="Comma 3 22" xfId="10219" xr:uid="{76E0A29C-58E3-498B-9C8E-558BBFD270F3}"/>
    <cellStyle name="Comma 3 23" xfId="10215" xr:uid="{7BBB431A-1B42-4407-932F-D03885D41B1D}"/>
    <cellStyle name="Comma 3 24" xfId="44974" xr:uid="{BDA8E7C4-D3D7-427A-B71E-C5247C3157B2}"/>
    <cellStyle name="Comma 3 25" xfId="10180" xr:uid="{18100231-3046-424A-B281-89BC43011296}"/>
    <cellStyle name="Comma 3 26" xfId="10129" xr:uid="{68BCB34E-2DEE-477C-9311-DBDEE0FC1E00}"/>
    <cellStyle name="Comma 3 26 2" xfId="10232" xr:uid="{B4FDCF6C-6BCF-430D-953D-5BB77D37AFFE}"/>
    <cellStyle name="Comma 3 27" xfId="45548" xr:uid="{A309F523-761A-4E00-9068-01AAC4E3F987}"/>
    <cellStyle name="Comma 3 28" xfId="251" xr:uid="{05D4E2C1-B3BB-4C02-99E3-B0F139D1E391}"/>
    <cellStyle name="Comma 3 29" xfId="45600" xr:uid="{37F45297-1073-4641-94C4-DC00407DA310}"/>
    <cellStyle name="Comma 3 3" xfId="342" xr:uid="{0186EE3E-D05C-4284-8078-326C5CF01196}"/>
    <cellStyle name="Comma 3 3 10" xfId="13912" xr:uid="{3C6C8366-BD07-4BB5-9AC9-304EB227CDBA}"/>
    <cellStyle name="Comma 3 3 11" xfId="13928" xr:uid="{1C059089-E4F7-440B-A3EF-E10FD9942FED}"/>
    <cellStyle name="Comma 3 3 12" xfId="14032" xr:uid="{85D6CC97-DEC9-488D-B2B4-97F341C2A0DC}"/>
    <cellStyle name="Comma 3 3 13" xfId="14099" xr:uid="{FDF2507E-AF9E-4135-B6DA-2752F54A1AF9}"/>
    <cellStyle name="Comma 3 3 14" xfId="43955" xr:uid="{8113F9CF-F2A5-49AA-A4D8-D43262CE2CC8}"/>
    <cellStyle name="Comma 3 3 15" xfId="44035" xr:uid="{994488F0-5310-4AA7-8A0F-05C08A7E604D}"/>
    <cellStyle name="Comma 3 3 16" xfId="45551" xr:uid="{7338A20E-5B34-4F23-8BCB-18DA93ACC082}"/>
    <cellStyle name="Comma 3 3 17" xfId="12443" xr:uid="{690E7D93-7E18-4DDE-BEF6-F80A40B5C035}"/>
    <cellStyle name="Comma 3 3 18" xfId="45651" xr:uid="{43A6F856-9797-45A2-8C40-764430E4EF12}"/>
    <cellStyle name="Comma 3 3 2" xfId="343" xr:uid="{E4473E0D-E3C1-428A-87EC-AA9EDCCBF76C}"/>
    <cellStyle name="Comma 3 3 2 2" xfId="617" xr:uid="{3DB8098F-0CB8-48A6-BB54-AAA0E33A2123}"/>
    <cellStyle name="Comma 3 3 2 2 2" xfId="889" xr:uid="{F4C032F1-DF1B-4271-B3F9-385994E39D24}"/>
    <cellStyle name="Comma 3 3 2 2 2 2" xfId="1314" xr:uid="{E26F53F9-CEB5-47DA-8519-115A5DECFF92}"/>
    <cellStyle name="Comma 3 3 2 2 2 2 2" xfId="4709" xr:uid="{578D6AF8-EB8F-429D-AEA6-89ECFD655EB1}"/>
    <cellStyle name="Comma 3 3 2 2 2 2 3" xfId="9581" xr:uid="{E6F8FBA9-F80D-4D9E-8CFD-3F5F887AA27A}"/>
    <cellStyle name="Comma 3 3 2 2 2 3" xfId="2270" xr:uid="{FD1FE805-4C1C-4D26-A47D-DF2379ACBEC3}"/>
    <cellStyle name="Comma 3 3 2 2 2 3 2" xfId="10085" xr:uid="{C4C98E93-85BF-43F0-8AC7-DF73874A8D72}"/>
    <cellStyle name="Comma 3 3 2 2 2 4" xfId="2762" xr:uid="{4F6EE362-351F-4CA3-80C4-91C77A1C979B}"/>
    <cellStyle name="Comma 3 3 2 2 2 5" xfId="9259" xr:uid="{028C4174-EC5E-4132-BECE-C054EBB481DC}"/>
    <cellStyle name="Comma 3 3 2 2 3" xfId="1129" xr:uid="{454A8188-617E-4B21-B747-98E1694CBC1B}"/>
    <cellStyle name="Comma 3 3 2 2 3 2" xfId="5582" xr:uid="{5A37AB49-E543-4EB0-AC2E-EFE338097136}"/>
    <cellStyle name="Comma 3 3 2 2 3 3" xfId="3524" xr:uid="{B7815EF6-0E98-462D-9561-15C12C2D1F7B}"/>
    <cellStyle name="Comma 3 3 2 2 3 4" xfId="9438" xr:uid="{81898516-31FC-4E97-9367-471597AE6A66}"/>
    <cellStyle name="Comma 3 3 2 2 4" xfId="2025" xr:uid="{764992C2-2F8D-4C6A-8C0A-58A6266D0443}"/>
    <cellStyle name="Comma 3 3 2 2 4 2" xfId="4217" xr:uid="{58E85358-34D8-4E2E-BC6C-9CCF77C6751C}"/>
    <cellStyle name="Comma 3 3 2 2 4 3" xfId="9945" xr:uid="{80E3A104-237B-4CD5-BB94-A1B5F3F71C9E}"/>
    <cellStyle name="Comma 3 3 2 2 5" xfId="2416" xr:uid="{8175072B-C7ED-4EAB-B4E7-BCB406E2343D}"/>
    <cellStyle name="Comma 3 3 2 2 6" xfId="9014" xr:uid="{D0D70E0E-680E-4C3F-84CC-CC6505C8F4A2}"/>
    <cellStyle name="Comma 3 3 2 3" xfId="850" xr:uid="{EA8B8109-4AD6-49FC-B66B-FA28EBDE47C8}"/>
    <cellStyle name="Comma 3 3 2 3 2" xfId="1287" xr:uid="{295CF804-AFBF-464B-A507-F2F11E00A91B}"/>
    <cellStyle name="Comma 3 3 2 3 2 2" xfId="4472" xr:uid="{5C457F3F-D19B-412D-B360-34EFE8C1660F}"/>
    <cellStyle name="Comma 3 3 2 3 2 3" xfId="9554" xr:uid="{AB778B4A-134C-40A5-9762-EBBBD7D6EFD0}"/>
    <cellStyle name="Comma 3 3 2 3 3" xfId="2243" xr:uid="{5D724DE2-8A34-4FE0-87AE-71A538B304B6}"/>
    <cellStyle name="Comma 3 3 2 3 3 2" xfId="10058" xr:uid="{F3653D7F-B1C6-44C5-9D13-BC7BDFAF0F5D}"/>
    <cellStyle name="Comma 3 3 2 3 4" xfId="2567" xr:uid="{E86E8C05-6C4C-4DF7-9A3B-44BBBCA11D98}"/>
    <cellStyle name="Comma 3 3 2 3 5" xfId="9232" xr:uid="{1A319130-C78D-4CD8-B45B-505E7BE3C034}"/>
    <cellStyle name="Comma 3 3 2 4" xfId="970" xr:uid="{C09E4AD3-21F7-4CD4-8B92-76F9FB447344}"/>
    <cellStyle name="Comma 3 3 2 4 2" xfId="5345" xr:uid="{8CFAD01A-6034-401C-BA03-550901513507}"/>
    <cellStyle name="Comma 3 3 2 4 3" xfId="3277" xr:uid="{65DBAD3E-9B59-496B-BE94-7E6175AD13B6}"/>
    <cellStyle name="Comma 3 3 2 4 4" xfId="9321" xr:uid="{A787AD32-DF4D-44E0-B681-8E6327594209}"/>
    <cellStyle name="Comma 3 3 2 5" xfId="1788" xr:uid="{B416C1FC-4A51-4F03-B08F-9896F68D6B47}"/>
    <cellStyle name="Comma 3 3 2 5 2" xfId="3980" xr:uid="{ABC4BDD2-611D-4164-BD29-4BB45533D3DA}"/>
    <cellStyle name="Comma 3 3 2 5 3" xfId="9834" xr:uid="{B3B84E87-64D4-42C9-A747-69DDEB304E9D}"/>
    <cellStyle name="Comma 3 3 2 6" xfId="2305" xr:uid="{982BCFF4-AE3C-44FC-B3F1-5622DE6665A6}"/>
    <cellStyle name="Comma 3 3 2 7" xfId="8777" xr:uid="{97B12B04-B206-40A9-87F1-CF1087E8CB6C}"/>
    <cellStyle name="Comma 3 3 2 8" xfId="12703" xr:uid="{3B5CD4F6-AC9B-49AD-A4AE-7CCFDC539C1F}"/>
    <cellStyle name="Comma 3 3 22" xfId="46259" xr:uid="{94D6EA67-9B0D-4345-8B31-8F139E963A9C}"/>
    <cellStyle name="Comma 3 3 3" xfId="616" xr:uid="{39CE40D4-D4B3-4AB6-ADDD-F20D0028C93A}"/>
    <cellStyle name="Comma 3 3 3 2" xfId="888" xr:uid="{16E7867E-E2DB-4722-9911-F38EEF08F170}"/>
    <cellStyle name="Comma 3 3 3 2 2" xfId="1313" xr:uid="{F2BB72FB-CCAD-4D29-A257-C5695AE70811}"/>
    <cellStyle name="Comma 3 3 3 2 2 2" xfId="4708" xr:uid="{983F246E-7BD1-441B-8861-18E6A5059A7A}"/>
    <cellStyle name="Comma 3 3 3 2 2 3" xfId="9580" xr:uid="{E6595898-8FA9-415B-AFEF-FC1174C6F76E}"/>
    <cellStyle name="Comma 3 3 3 2 3" xfId="2269" xr:uid="{133289BA-E238-4321-ACC7-B7843062E7ED}"/>
    <cellStyle name="Comma 3 3 3 2 3 2" xfId="10084" xr:uid="{1FA25FC7-D32D-4555-AC34-AB6ABBE1FCE2}"/>
    <cellStyle name="Comma 3 3 3 2 4" xfId="2761" xr:uid="{CE69F26F-E4B3-4B40-B299-1D7E13765256}"/>
    <cellStyle name="Comma 3 3 3 2 5" xfId="9258" xr:uid="{A6FF536C-BE36-497D-9E15-9865FD8D4647}"/>
    <cellStyle name="Comma 3 3 3 2 6" xfId="45652" xr:uid="{67847877-45C9-411E-A315-0B3053596618}"/>
    <cellStyle name="Comma 3 3 3 3" xfId="1128" xr:uid="{976595D0-2190-4BC3-A1AF-02EF4BF6504E}"/>
    <cellStyle name="Comma 3 3 3 3 2" xfId="5581" xr:uid="{69280726-3E06-441B-AB6A-1B72770F30C5}"/>
    <cellStyle name="Comma 3 3 3 3 3" xfId="3523" xr:uid="{9C2D620B-EB20-4B97-B9F2-C8DF1DCCBE21}"/>
    <cellStyle name="Comma 3 3 3 3 4" xfId="9437" xr:uid="{44F916CC-6DDB-486C-9454-9B14B154457D}"/>
    <cellStyle name="Comma 3 3 3 4" xfId="2024" xr:uid="{A483FC5F-3BE5-42F8-AA06-07B4CCD03AF0}"/>
    <cellStyle name="Comma 3 3 3 4 2" xfId="4216" xr:uid="{EFCD896C-6C2D-46E4-9A3F-DDEC9914E5DB}"/>
    <cellStyle name="Comma 3 3 3 4 3" xfId="9944" xr:uid="{9ACD6077-5131-460C-94A5-1CF50CD1292A}"/>
    <cellStyle name="Comma 3 3 3 4 4" xfId="45474" xr:uid="{AD195CB9-09C6-48F4-9ED4-A1A614F1DFF9}"/>
    <cellStyle name="Comma 3 3 3 5" xfId="2415" xr:uid="{911D01CC-61F8-4991-8F4A-C6255E5DCF8C}"/>
    <cellStyle name="Comma 3 3 3 6" xfId="9013" xr:uid="{3F096067-CEC2-44D8-B8E2-5CE3D4C2BD9A}"/>
    <cellStyle name="Comma 3 3 3 7" xfId="12825" xr:uid="{27E68718-E19A-4966-AA2F-A1072FE169A8}"/>
    <cellStyle name="Comma 3 3 3 8" xfId="45614" xr:uid="{8E50A665-C044-4CBC-A3B0-D7CDD17ED286}"/>
    <cellStyle name="Comma 3 3 4" xfId="849" xr:uid="{477DEC13-8CD1-4748-A12A-C346A6CD0665}"/>
    <cellStyle name="Comma 3 3 4 2" xfId="1286" xr:uid="{7EE53011-842F-4D4F-B4C9-7C7B7673E6BA}"/>
    <cellStyle name="Comma 3 3 4 2 2" xfId="4471" xr:uid="{15AFA465-7D7F-4CED-8F9C-382470A0B666}"/>
    <cellStyle name="Comma 3 3 4 2 3" xfId="9553" xr:uid="{BA3F7A3C-F3BE-426D-9879-B2078165D12A}"/>
    <cellStyle name="Comma 3 3 4 3" xfId="2242" xr:uid="{79E35271-3E25-4325-843A-00F4D792EC60}"/>
    <cellStyle name="Comma 3 3 4 3 2" xfId="10057" xr:uid="{C3E3747A-5C76-4197-B253-6C5FD32219FD}"/>
    <cellStyle name="Comma 3 3 4 4" xfId="2566" xr:uid="{B84BD290-09B9-4E9F-81E9-FB9941644B17}"/>
    <cellStyle name="Comma 3 3 4 5" xfId="9231" xr:uid="{FAC978D6-BAF5-4FA1-A179-6DB1E5B9FC07}"/>
    <cellStyle name="Comma 3 3 4 6" xfId="12791" xr:uid="{21BEDA21-BB51-465E-A13E-CB751C6EF808}"/>
    <cellStyle name="Comma 3 3 5" xfId="969" xr:uid="{5FDC0F0E-7FA5-4720-AF91-35A3019D81E8}"/>
    <cellStyle name="Comma 3 3 5 2" xfId="5344" xr:uid="{EAEE2EA8-1D12-4AD0-8BAB-0702C36D3C67}"/>
    <cellStyle name="Comma 3 3 5 3" xfId="3276" xr:uid="{88542DFC-62B2-42AA-ADB1-D058823D3AEC}"/>
    <cellStyle name="Comma 3 3 5 4" xfId="9320" xr:uid="{CBB59D97-46F3-42BE-8A31-F7097516F6E0}"/>
    <cellStyle name="Comma 3 3 5 5" xfId="12957" xr:uid="{7121D1C1-AE23-4590-94CA-17C2980E6A7D}"/>
    <cellStyle name="Comma 3 3 6" xfId="1787" xr:uid="{3BBCF691-463B-43EC-90F6-D6CF6E6E3549}"/>
    <cellStyle name="Comma 3 3 6 2" xfId="3979" xr:uid="{5130F30D-3D88-4D16-A3C9-306712F71FC7}"/>
    <cellStyle name="Comma 3 3 6 3" xfId="9833" xr:uid="{DAD738F4-2A9A-4746-846A-7C6BCDD2398A}"/>
    <cellStyle name="Comma 3 3 6 4" xfId="12978" xr:uid="{9C48CBF5-D20E-420C-9F82-4D0B1F42F0EF}"/>
    <cellStyle name="Comma 3 3 7" xfId="2304" xr:uid="{F360F707-7141-4547-87AE-49B217D6372C}"/>
    <cellStyle name="Comma 3 3 7 2" xfId="13741" xr:uid="{43F55548-EB69-4C81-B7BB-0EAA34B67AFC}"/>
    <cellStyle name="Comma 3 3 8" xfId="8776" xr:uid="{1635A656-C6FD-4B37-88C3-BAEBC5295721}"/>
    <cellStyle name="Comma 3 3 8 2" xfId="13772" xr:uid="{A293F460-8E99-403D-B2F5-97F477B6F319}"/>
    <cellStyle name="Comma 3 3 9" xfId="13964" xr:uid="{6CF808FB-A7A9-4E7D-AB6C-B00165B03755}"/>
    <cellStyle name="Comma 3 30" xfId="45788" xr:uid="{20ED2600-902E-461B-BB41-343F9969AC21}"/>
    <cellStyle name="Comma 3 31" xfId="45916" xr:uid="{629634FC-6D63-4121-A6BD-B9C883864010}"/>
    <cellStyle name="Comma 3 31 2" xfId="46077" xr:uid="{8F8B9BE7-C304-48F8-B41D-DBFCE5472356}"/>
    <cellStyle name="Comma 3 32" xfId="45983" xr:uid="{5755B599-8944-4750-9675-12CBCB761B83}"/>
    <cellStyle name="Comma 3 33" xfId="46087" xr:uid="{80ED77CD-3E3C-4DFD-9DDB-9FA972D958FC}"/>
    <cellStyle name="Comma 3 34" xfId="99" xr:uid="{650E6BCC-A157-4189-9A8E-5B19D0AE852C}"/>
    <cellStyle name="Comma 3 35" xfId="16" xr:uid="{DF914D33-97F9-46B7-921D-2FE2C85374F7}"/>
    <cellStyle name="Comma 3 36" xfId="45779" xr:uid="{3E6E7092-A3D8-463D-B2A2-8CA96C391A2D}"/>
    <cellStyle name="Comma 3 36 2" xfId="46167" xr:uid="{C76CC0DD-ECC1-442A-8632-D5B12833DDB7}"/>
    <cellStyle name="Comma 3 36 3" xfId="46270" xr:uid="{9DF7E72E-3C82-4C23-A530-B8C670356541}"/>
    <cellStyle name="Comma 3 4" xfId="344" xr:uid="{67CA545D-E433-4449-A101-400F7B9547B1}"/>
    <cellStyle name="Comma 3 4 2" xfId="618" xr:uid="{24A20D02-CE9D-44F8-9D26-ECC24C8F49EC}"/>
    <cellStyle name="Comma 3 4 2 2" xfId="890" xr:uid="{4FD69F0A-87A9-4322-ACF8-520D06005CDE}"/>
    <cellStyle name="Comma 3 4 2 2 2" xfId="1315" xr:uid="{4534264F-FEAE-4414-8764-E109CA576414}"/>
    <cellStyle name="Comma 3 4 2 2 2 2" xfId="4710" xr:uid="{F0900581-B8BE-446D-B05B-90902C4E5E21}"/>
    <cellStyle name="Comma 3 4 2 2 2 3" xfId="9582" xr:uid="{998BF672-7FFB-4ED8-9B4A-F5D455AB602F}"/>
    <cellStyle name="Comma 3 4 2 2 3" xfId="2271" xr:uid="{E0E0902A-E4E9-45A1-90FD-087EE6B80943}"/>
    <cellStyle name="Comma 3 4 2 2 3 2" xfId="10086" xr:uid="{8F1D6E14-740D-4BB7-A11F-2F401D342152}"/>
    <cellStyle name="Comma 3 4 2 2 4" xfId="2763" xr:uid="{784301B4-068B-4FD9-853D-12F5FB6D3D49}"/>
    <cellStyle name="Comma 3 4 2 2 5" xfId="9260" xr:uid="{E70A452B-1EEB-4B58-90FA-96BA06308DCB}"/>
    <cellStyle name="Comma 3 4 2 3" xfId="1130" xr:uid="{A192C950-14FD-4DDB-BABB-041BD99295C5}"/>
    <cellStyle name="Comma 3 4 2 3 2" xfId="5583" xr:uid="{1A06CB91-EFD4-4343-BCA8-A9E328746DAA}"/>
    <cellStyle name="Comma 3 4 2 3 3" xfId="3525" xr:uid="{4B0027D9-663F-47E0-828D-34DDC3A2D7F7}"/>
    <cellStyle name="Comma 3 4 2 3 4" xfId="9439" xr:uid="{4D7B6A58-3AA4-4F71-84DF-560600CEDFF3}"/>
    <cellStyle name="Comma 3 4 2 4" xfId="2026" xr:uid="{65023E9F-535B-4476-8D18-77FC3C0A160E}"/>
    <cellStyle name="Comma 3 4 2 4 2" xfId="4218" xr:uid="{88D5ED39-3B0A-43EF-89EF-FD87CFC55AE1}"/>
    <cellStyle name="Comma 3 4 2 4 3" xfId="9946" xr:uid="{B14E6182-3B0B-4560-AFDB-38F8C0E1C4EC}"/>
    <cellStyle name="Comma 3 4 2 5" xfId="2417" xr:uid="{16588F07-5B0E-4266-905A-F28C1260CA03}"/>
    <cellStyle name="Comma 3 4 2 6" xfId="9015" xr:uid="{B8DC9623-73DE-4B60-8213-BD0C2B3F4D2E}"/>
    <cellStyle name="Comma 3 4 3" xfId="851" xr:uid="{4E23CEB7-A3E7-4218-8FB9-49DE7616FE52}"/>
    <cellStyle name="Comma 3 4 3 2" xfId="1288" xr:uid="{673449F9-2AD1-4CCF-9424-274FB3D25270}"/>
    <cellStyle name="Comma 3 4 3 2 2" xfId="4473" xr:uid="{C36408A1-8F38-4BF8-A4D1-1837EB99CBC1}"/>
    <cellStyle name="Comma 3 4 3 2 3" xfId="9555" xr:uid="{32087924-5E1E-495E-82AD-79933E03205C}"/>
    <cellStyle name="Comma 3 4 3 3" xfId="2244" xr:uid="{EEE4850C-9B9F-4436-9A31-6673968FB956}"/>
    <cellStyle name="Comma 3 4 3 3 2" xfId="10059" xr:uid="{D9D248EB-2E35-4807-BBA3-A7EB3298B2B7}"/>
    <cellStyle name="Comma 3 4 3 4" xfId="2568" xr:uid="{41EE4143-7CFA-4358-90FB-3C1098148593}"/>
    <cellStyle name="Comma 3 4 3 5" xfId="9233" xr:uid="{A3588085-4741-4441-818C-BFD353FC24CA}"/>
    <cellStyle name="Comma 3 4 4" xfId="971" xr:uid="{461E55A5-CF88-4CDA-A57A-6202980F35F1}"/>
    <cellStyle name="Comma 3 4 4 2" xfId="5346" xr:uid="{C104E2E0-525F-407A-8EFC-FD82297180F5}"/>
    <cellStyle name="Comma 3 4 4 3" xfId="3278" xr:uid="{103B2DB1-9480-4A74-9A39-E0BA1E6AB94D}"/>
    <cellStyle name="Comma 3 4 4 4" xfId="9322" xr:uid="{D35679F0-46C0-4607-B6DD-3637DA806142}"/>
    <cellStyle name="Comma 3 4 5" xfId="1789" xr:uid="{6BCB8852-A9F2-4E65-B495-5A4F47E294DC}"/>
    <cellStyle name="Comma 3 4 5 2" xfId="3981" xr:uid="{E96CCB0E-6182-4395-9CB6-0EB7FBA480DE}"/>
    <cellStyle name="Comma 3 4 5 3" xfId="9835" xr:uid="{201E6A15-8576-46D6-ABFA-9A7B8CAE5098}"/>
    <cellStyle name="Comma 3 4 6" xfId="2306" xr:uid="{F0CF7EAE-ED77-4CDA-9704-433EA1FDBE0D}"/>
    <cellStyle name="Comma 3 4 7" xfId="8778" xr:uid="{1781D3D2-AFB0-4C2B-91DA-66BEDEC1F1C4}"/>
    <cellStyle name="Comma 3 4 8" xfId="12762" xr:uid="{8E915C89-C546-4771-8C69-DF438F188CCB}"/>
    <cellStyle name="Comma 3 5" xfId="291" xr:uid="{BFF316D4-ED78-4C57-8974-D00A63950EE7}"/>
    <cellStyle name="Comma 3 5 2" xfId="844" xr:uid="{3A1F4634-4E72-4970-90A8-48637FA92611}"/>
    <cellStyle name="Comma 3 5 2 2" xfId="1282" xr:uid="{1F024F4E-995C-473A-A85E-169E50EDCCED}"/>
    <cellStyle name="Comma 3 5 2 2 2" xfId="4425" xr:uid="{E70CB414-8E18-4781-9473-5108CCDB8709}"/>
    <cellStyle name="Comma 3 5 2 2 3" xfId="9549" xr:uid="{05B61CBC-CE06-4228-AA83-FDAC6DE0A472}"/>
    <cellStyle name="Comma 3 5 2 3" xfId="2238" xr:uid="{8EB2596E-8614-498E-8E71-2C5CCBDA7991}"/>
    <cellStyle name="Comma 3 5 2 3 2" xfId="10053" xr:uid="{AE60EE3E-8B99-4713-A20F-011E85080526}"/>
    <cellStyle name="Comma 3 5 2 4" xfId="2520" xr:uid="{9D277F92-5085-44EC-AA3B-6A14DB47FBB8}"/>
    <cellStyle name="Comma 3 5 2 5" xfId="9227" xr:uid="{7EE82320-B9F6-4273-9030-6EB0DFA1BE9F}"/>
    <cellStyle name="Comma 3 5 3" xfId="943" xr:uid="{049B0251-F4E3-4275-AB7F-EEE3D3AA80D4}"/>
    <cellStyle name="Comma 3 5 3 2" xfId="5319" xr:uid="{CEABF7EA-AC5A-470B-9180-CF29C11C9F33}"/>
    <cellStyle name="Comma 3 5 3 3" xfId="3250" xr:uid="{C2C64E5B-3B59-478F-BBD1-2D996A67AD89}"/>
    <cellStyle name="Comma 3 5 3 4" xfId="9294" xr:uid="{442F602D-3B47-4AAD-8E46-4ED5D0AF3C34}"/>
    <cellStyle name="Comma 3 5 4" xfId="1762" xr:uid="{23923A5A-3A53-48C4-809B-73D0054A7443}"/>
    <cellStyle name="Comma 3 5 4 2" xfId="3954" xr:uid="{DB231F65-AB23-4745-AE1F-6758A1F0F08F}"/>
    <cellStyle name="Comma 3 5 4 3" xfId="9829" xr:uid="{E912E28D-DB15-45FB-B467-47EEDA135BC1}"/>
    <cellStyle name="Comma 3 5 5" xfId="2300" xr:uid="{EBC99B13-DFEC-40E6-9F4C-0FAB9F8860FF}"/>
    <cellStyle name="Comma 3 5 6" xfId="8751" xr:uid="{2461C708-DCC8-4D6C-9270-F9B4BA772FED}"/>
    <cellStyle name="Comma 3 5 6 2" xfId="45254" xr:uid="{F95642AD-ED67-4173-B01A-01ABEA75A219}"/>
    <cellStyle name="Comma 3 5 7" xfId="12827" xr:uid="{D0198F3C-8070-4243-BC85-9B8348450509}"/>
    <cellStyle name="Comma 3 6" xfId="589" xr:uid="{F35AF6AB-B6BA-44D8-85E7-69DB5EABFD8A}"/>
    <cellStyle name="Comma 3 6 2" xfId="882" xr:uid="{7A930257-AC42-4F0D-9388-C16E2584A82F}"/>
    <cellStyle name="Comma 3 6 2 2" xfId="1308" xr:uid="{6848995B-2331-4533-94C8-2AD9150B61C3}"/>
    <cellStyle name="Comma 3 6 2 2 2" xfId="4682" xr:uid="{78AC2153-9C9A-4F43-88D3-04A6619BB952}"/>
    <cellStyle name="Comma 3 6 2 2 3" xfId="9575" xr:uid="{CB96C5D6-73D9-42C7-AB15-97F15C172CA4}"/>
    <cellStyle name="Comma 3 6 2 3" xfId="2264" xr:uid="{78489894-AB90-4983-BD84-A0ECCBE68B80}"/>
    <cellStyle name="Comma 3 6 2 3 2" xfId="10079" xr:uid="{8BE60E75-8D84-4403-A0D7-776A1180ECAF}"/>
    <cellStyle name="Comma 3 6 2 4" xfId="2735" xr:uid="{CAE41EAB-B360-4D30-9B9E-D976B01F6784}"/>
    <cellStyle name="Comma 3 6 2 5" xfId="9253" xr:uid="{B55790D8-6B59-44E0-BBF9-E0F2B82F8DCB}"/>
    <cellStyle name="Comma 3 6 3" xfId="1120" xr:uid="{BD8290DA-7E09-40A9-A042-EC9AD422A556}"/>
    <cellStyle name="Comma 3 6 3 2" xfId="5555" xr:uid="{AA619CAF-1960-427D-BCA3-3D981AC86CAA}"/>
    <cellStyle name="Comma 3 6 3 3" xfId="3496" xr:uid="{370EAC6A-34F5-42EC-9F9A-EEB358AB7529}"/>
    <cellStyle name="Comma 3 6 3 4" xfId="9429" xr:uid="{B3169235-2272-4606-9DAD-5E924F623E9C}"/>
    <cellStyle name="Comma 3 6 4" xfId="1998" xr:uid="{378B83C6-5FE3-4321-BFCD-393DF33F9C6F}"/>
    <cellStyle name="Comma 3 6 4 2" xfId="4190" xr:uid="{299F851C-56C6-4963-BFD1-B220EB4201B8}"/>
    <cellStyle name="Comma 3 6 4 3" xfId="9939" xr:uid="{DD013805-212F-421F-93E4-94E69EEECD5D}"/>
    <cellStyle name="Comma 3 6 4 4" xfId="45255" xr:uid="{4C9EB37A-7B72-4D62-8CEC-59957A94192B}"/>
    <cellStyle name="Comma 3 6 5" xfId="2410" xr:uid="{84EFB90D-C016-447D-BDD3-CBF0FF7054DA}"/>
    <cellStyle name="Comma 3 6 6" xfId="8987" xr:uid="{BF807771-F45F-4ED4-BEA5-49177C06A4AE}"/>
    <cellStyle name="Comma 3 6 7" xfId="12863" xr:uid="{193D4E42-C21C-4BEC-BED3-F0160BDC3ABD}"/>
    <cellStyle name="Comma 3 7" xfId="290" xr:uid="{9D921D55-9CEC-48FE-910B-7B9EDEBAF78A}"/>
    <cellStyle name="Comma 3 7 2" xfId="843" xr:uid="{42DB4F15-66B0-4A5C-BF3B-C022DEF4E793}"/>
    <cellStyle name="Comma 3 7 2 2" xfId="1281" xr:uid="{38EA007C-B33C-45D8-8384-C827447ACCC1}"/>
    <cellStyle name="Comma 3 7 2 2 2" xfId="9548" xr:uid="{EA0D6FDD-2BFE-43C0-A78E-CF5133622F48}"/>
    <cellStyle name="Comma 3 7 2 3" xfId="2237" xr:uid="{A2C83E3C-0A50-487B-A210-9677AFA6753D}"/>
    <cellStyle name="Comma 3 7 2 3 2" xfId="10052" xr:uid="{9B1342C9-46C1-425E-AABE-60D0A730A50C}"/>
    <cellStyle name="Comma 3 7 2 4" xfId="3953" xr:uid="{AD9B4888-9452-4876-BD6C-361381874D0B}"/>
    <cellStyle name="Comma 3 7 2 5" xfId="9226" xr:uid="{52ED93D5-D72D-487D-BEA5-83232C9A6C38}"/>
    <cellStyle name="Comma 3 7 3" xfId="942" xr:uid="{828DFCA3-EF6C-49E4-A01C-1CA2FE976EAD}"/>
    <cellStyle name="Comma 3 7 3 2" xfId="9293" xr:uid="{94C6FFEE-C9B3-4E3C-B3CE-0382280E62CB}"/>
    <cellStyle name="Comma 3 7 4" xfId="1761" xr:uid="{0D5CA7C9-2C93-4881-A520-6F4ACCE33AD7}"/>
    <cellStyle name="Comma 3 7 4 2" xfId="9828" xr:uid="{B591F344-2A0E-4313-8977-3832AEB78897}"/>
    <cellStyle name="Comma 3 7 5" xfId="2299" xr:uid="{A6675974-FF7D-4067-9E32-10DB5C2F3A70}"/>
    <cellStyle name="Comma 3 7 6" xfId="8750" xr:uid="{A6DDC1B3-BC07-4D9D-802A-17998A62258A}"/>
    <cellStyle name="Comma 3 7 7" xfId="12932" xr:uid="{391DD235-68AA-4BD5-A2BE-5695E93AB669}"/>
    <cellStyle name="Comma 3 8" xfId="283" xr:uid="{63D3BEFA-3898-417D-9BE0-81A9B3A24A07}"/>
    <cellStyle name="Comma 3 8 2" xfId="937" xr:uid="{CF7F802C-B810-472F-9286-1C92DA907344}"/>
    <cellStyle name="Comma 3 8 2 2" xfId="4423" xr:uid="{0D82E336-E716-43DE-A206-69BA5D5ADE1F}"/>
    <cellStyle name="Comma 3 8 2 3" xfId="9288" xr:uid="{3DFE0DC2-0FA7-473B-8D20-32DA646C0B93}"/>
    <cellStyle name="Comma 3 8 3" xfId="1756" xr:uid="{AEBBF3C9-0675-4FC2-B421-E587293593C8}"/>
    <cellStyle name="Comma 3 8 3 2" xfId="9823" xr:uid="{6A44FC1C-F886-49C7-A8CF-91E7B6B44F13}"/>
    <cellStyle name="Comma 3 8 4" xfId="2518" xr:uid="{F4F9F799-7317-4469-A0D3-6113AAF11FFF}"/>
    <cellStyle name="Comma 3 8 5" xfId="8745" xr:uid="{E7D0559E-6E8D-42EF-BD0C-D2D10658ABAA}"/>
    <cellStyle name="Comma 3 8 6" xfId="13005" xr:uid="{F1D6740A-94FE-4492-815B-E5B723A0A479}"/>
    <cellStyle name="Comma 3 9" xfId="837" xr:uid="{26EE84CC-F586-4EE6-9834-FB93A4A10842}"/>
    <cellStyle name="Comma 3 9 2" xfId="1276" xr:uid="{4C233ACF-7E67-46CE-8664-F5D8DE6AE470}"/>
    <cellStyle name="Comma 3 9 2 2" xfId="4914" xr:uid="{A8C705D6-7F87-472B-9F36-FF8AB35FBBA1}"/>
    <cellStyle name="Comma 3 9 2 3" xfId="9543" xr:uid="{2DAF8594-F4CA-4EA1-BF8C-EC79EF6CA29A}"/>
    <cellStyle name="Comma 3 9 3" xfId="2232" xr:uid="{A86A13BE-ECBE-436F-8172-91A4AC1CF729}"/>
    <cellStyle name="Comma 3 9 3 2" xfId="10047" xr:uid="{FB163D7E-6A12-42D5-8915-B690FADAD7E5}"/>
    <cellStyle name="Comma 3 9 4" xfId="2925" xr:uid="{F13E9F76-584A-46B4-8E28-37A48C2B43D7}"/>
    <cellStyle name="Comma 3 9 5" xfId="9221" xr:uid="{FE0CF204-E5D7-449D-902C-D35FC4A63125}"/>
    <cellStyle name="Comma 3 9 6" xfId="12706" xr:uid="{32A44A6A-1BE7-43BE-9875-FA64E7F61C56}"/>
    <cellStyle name="Comma 30" xfId="1715" xr:uid="{1D4B3C40-CDDF-4F21-97BE-3B6BE3C52FBC}"/>
    <cellStyle name="Comma 30 2" xfId="9796" xr:uid="{603733CA-F977-41A6-A805-03360D45BC2D}"/>
    <cellStyle name="Comma 30 3" xfId="45438" xr:uid="{44659A50-78CE-4E1F-A415-DBFFF7095CD1}"/>
    <cellStyle name="Comma 31" xfId="1484" xr:uid="{26D21322-B1B4-4766-9816-4B4DE5F627F0}"/>
    <cellStyle name="Comma 31 2" xfId="9743" xr:uid="{5B0D4837-F3E1-4A29-800F-34F864877CE5}"/>
    <cellStyle name="Comma 31 2 2" xfId="10231" xr:uid="{D8013B30-95EB-4C80-A10A-1FAAAE694F7D}"/>
    <cellStyle name="Comma 31 3" xfId="45441" xr:uid="{47C0B40E-3B62-46C1-977E-9EB4B183D35B}"/>
    <cellStyle name="Comma 32" xfId="1598" xr:uid="{20850695-22DF-456B-A4C4-A6D8B816A675}"/>
    <cellStyle name="Comma 32 2" xfId="9765" xr:uid="{580B30FE-D1B4-40F5-A112-57AB2E24C7EE}"/>
    <cellStyle name="Comma 32 3" xfId="45440" xr:uid="{5508BC82-5488-4E70-BB9E-D8A4AAE9B024}"/>
    <cellStyle name="Comma 33" xfId="1716" xr:uid="{27729883-C580-4219-BFC2-13DAD49D207A}"/>
    <cellStyle name="Comma 33 2" xfId="9797" xr:uid="{EE7F4837-8988-42E2-B705-00B555E4CBD4}"/>
    <cellStyle name="Comma 33 3" xfId="45467" xr:uid="{3B8C3DF1-BB86-42BB-8153-253D9BD16AF8}"/>
    <cellStyle name="Comma 34" xfId="1718" xr:uid="{93706BDF-65D1-4574-8179-D8F2DDB14EBE}"/>
    <cellStyle name="Comma 34 2" xfId="9798" xr:uid="{BADFE775-3EB8-4C3F-BBA8-4FFBBF8EF1D2}"/>
    <cellStyle name="Comma 34 3" xfId="45470" xr:uid="{219E5C84-BF94-4044-B694-216955FB1CC8}"/>
    <cellStyle name="Comma 35" xfId="1734" xr:uid="{5C970B6A-3912-4797-B427-02771620EB32}"/>
    <cellStyle name="Comma 35 2" xfId="9813" xr:uid="{6BE0DCD9-061A-4A97-9C5B-A974BF8F67C2}"/>
    <cellStyle name="Comma 35 3" xfId="45478" xr:uid="{780D9B94-9900-487C-8E1E-B5B31FA6243B}"/>
    <cellStyle name="Comma 36" xfId="2288" xr:uid="{D660C2FA-C86D-4CEA-B2C6-31A09B7FD7F7}"/>
    <cellStyle name="Comma 36 2" xfId="10103" xr:uid="{62047AD9-1AEF-4C71-84A9-B2E3EC200251}"/>
    <cellStyle name="Comma 36 2 2" xfId="45682" xr:uid="{3409FCAF-8FFE-4480-BFE3-4CF52A19C9E9}"/>
    <cellStyle name="Comma 36 3" xfId="10175" xr:uid="{9649D87F-3519-44AA-A54D-33D251FB3738}"/>
    <cellStyle name="Comma 36 4" xfId="45681" xr:uid="{A4559319-ECB5-4060-B8DD-C847BFB2412E}"/>
    <cellStyle name="Comma 37" xfId="3950" xr:uid="{245D5D72-2C4D-4D82-B3FB-C9875422AD1D}"/>
    <cellStyle name="Comma 38" xfId="8729" xr:uid="{94F002E0-DB90-4124-855A-7957CFF0B468}"/>
    <cellStyle name="Comma 38 2" xfId="45499" xr:uid="{71FB3D15-96F0-4489-AB00-A0074F7395A1}"/>
    <cellStyle name="Comma 39" xfId="8733" xr:uid="{100B0885-78A7-4C98-B050-235531C345A4}"/>
    <cellStyle name="Comma 39 2" xfId="10142" xr:uid="{247A5650-DFDE-451B-9B82-03E8797B14F4}"/>
    <cellStyle name="Comma 39 2 2" xfId="46221" xr:uid="{880CE03D-2635-435C-8919-03095D856039}"/>
    <cellStyle name="Comma 4" xfId="105" xr:uid="{1A6BC27E-308B-4C61-9882-2C57B51B1865}"/>
    <cellStyle name="Comma 4 10" xfId="59" xr:uid="{9DBD0B06-245A-4FA3-954D-2AEE295A27D9}"/>
    <cellStyle name="Comma 4 10 2" xfId="9746" xr:uid="{04C59331-F4C2-43CE-8946-E8E756CBA735}"/>
    <cellStyle name="Comma 4 10 2 2" xfId="12711" xr:uid="{290D5012-763C-4D42-ACCA-A2AB868EE433}"/>
    <cellStyle name="Comma 4 10 2 2 2" xfId="45685" xr:uid="{F06F6E41-29F7-4F3C-B9AA-E0EC8DDA2950}"/>
    <cellStyle name="Comma 4 10 2 2 2 2" xfId="45992" xr:uid="{A0F583FA-69A8-46F9-A315-6EAB7B7D298D}"/>
    <cellStyle name="Comma 4 10 2 2 2 2 2" xfId="46094" xr:uid="{1FE85FBA-5C34-4424-B125-B327C7E246C5}"/>
    <cellStyle name="Comma 4 10 2 2 3" xfId="46056" xr:uid="{4AC7B448-BD61-40C9-8838-2F0573B33A91}"/>
    <cellStyle name="Comma 4 10 2 2 4" xfId="46143" xr:uid="{07C86DBF-3C27-4CA7-9753-F6F155E1A685}"/>
    <cellStyle name="Comma 4 10 2 3" xfId="45859" xr:uid="{106C5ADE-17C7-41A8-88AD-AD897317629A}"/>
    <cellStyle name="Comma 4 10 3" xfId="10236" xr:uid="{C8088992-B844-46B3-AAFC-F73E84D71C0A}"/>
    <cellStyle name="Comma 4 10 3 2" xfId="45866" xr:uid="{391DE9F1-2EE7-49A8-A66D-E8A1CA59F314}"/>
    <cellStyle name="Comma 4 10 3 2 2" xfId="45928" xr:uid="{E4D89081-8E27-47D3-A2AA-BC71022BF6F9}"/>
    <cellStyle name="Comma 4 10 4" xfId="1488" xr:uid="{CDDC3551-3FD4-4198-890B-D5290709A18E}"/>
    <cellStyle name="Comma 4 10 5" xfId="45631" xr:uid="{4927E456-F1C1-4105-AB2C-5DF470B296D8}"/>
    <cellStyle name="Comma 4 10 5 2" xfId="45843" xr:uid="{3A864B82-08D7-4EFB-9BB7-C95B52F1902D}"/>
    <cellStyle name="Comma 4 10 5 2 2" xfId="46044" xr:uid="{D2EA311D-AFD3-4915-90AD-D516F85A87A9}"/>
    <cellStyle name="Comma 4 10 5 2 3" xfId="46131" xr:uid="{E3E85D55-7922-4410-82F1-9C72BD87D07C}"/>
    <cellStyle name="Comma 4 10 5 3" xfId="45846" xr:uid="{7634EA6D-7F58-4C9F-9334-3534866BA766}"/>
    <cellStyle name="Comma 4 10 5 3 2" xfId="46047" xr:uid="{52961B19-4C54-48E6-B1B9-0EFBA677D0C2}"/>
    <cellStyle name="Comma 4 10 5 3 3" xfId="46134" xr:uid="{4D458DC2-3D07-48D4-BB0D-02519ED62491}"/>
    <cellStyle name="Comma 4 10 5 4" xfId="45854" xr:uid="{3088E5AC-21A4-4AD3-9EBC-43A5F9CAFAEC}"/>
    <cellStyle name="Comma 4 10 5 4 2" xfId="46054" xr:uid="{3FAE1300-E463-4E1C-91C5-DEE661749117}"/>
    <cellStyle name="Comma 4 10 5 4 3" xfId="46141" xr:uid="{AFF0EE08-792F-4F76-82AE-5DBA250D5BA5}"/>
    <cellStyle name="Comma 4 10 5 5" xfId="45839" xr:uid="{963CB903-899E-4EB4-B7B6-5DF516B3A752}"/>
    <cellStyle name="Comma 4 10 5 5 2" xfId="46040" xr:uid="{52AC6373-6D5E-42B0-939B-B40FA32AB6FC}"/>
    <cellStyle name="Comma 4 10 5 5 3" xfId="46127" xr:uid="{EB9B7B45-3376-425C-A6FD-D7D9A9ABA9BA}"/>
    <cellStyle name="Comma 4 10 7" xfId="45912" xr:uid="{151FD42B-B70D-4271-965A-72316046B257}"/>
    <cellStyle name="Comma 4 10 7 2" xfId="45974" xr:uid="{C593DE54-5256-49A8-B14D-3A2C98DEA8D8}"/>
    <cellStyle name="Comma 4 11" xfId="1721" xr:uid="{D1E27D86-8924-4BAE-8691-FCDC914EDDBD}"/>
    <cellStyle name="Comma 4 11 2" xfId="9801" xr:uid="{CCA6E598-FCB2-438C-AFD7-1903B1C81062}"/>
    <cellStyle name="Comma 4 11 2 2" xfId="44173" xr:uid="{6B95B6FE-7BEA-47BA-8174-D3A00C97A103}"/>
    <cellStyle name="Comma 4 11 3" xfId="12710" xr:uid="{BF7F9F84-6305-4C2D-A2D2-082F060D5691}"/>
    <cellStyle name="Comma 4 12" xfId="1757" xr:uid="{E2F8427F-CFF4-4B43-AEF6-0F9CC7E8E6A6}"/>
    <cellStyle name="Comma 4 12 2" xfId="9824" xr:uid="{ADCCBE7B-11CC-4DD4-9C14-5D941FB6B77E}"/>
    <cellStyle name="Comma 4 12 2 2" xfId="44021" xr:uid="{D87BF14C-89CF-4C35-B84C-1ED464EF8E4B}"/>
    <cellStyle name="Comma 4 12 3" xfId="12709" xr:uid="{B4B6F468-F9CA-4504-9556-E00F7562FCF5}"/>
    <cellStyle name="Comma 4 13" xfId="2307" xr:uid="{A4F8EE7D-A2F8-4894-A686-F6E0E865BE18}"/>
    <cellStyle name="Comma 4 13 2" xfId="44382" xr:uid="{4981BD06-6138-4336-B7DD-B1309AF0D742}"/>
    <cellStyle name="Comma 4 13 3" xfId="12708" xr:uid="{102B6431-CC66-4BC4-8205-CC3D899AFF56}"/>
    <cellStyle name="Comma 4 14" xfId="129" xr:uid="{E4CA4900-8D33-46CF-BC4B-32940104D950}"/>
    <cellStyle name="Comma 4 14 2" xfId="44425" xr:uid="{8520763E-4D83-41B5-A350-C60157E275C6}"/>
    <cellStyle name="Comma 4 14 2 2" xfId="45965" xr:uid="{9218779E-7947-4662-9CAE-420C2C6B439B}"/>
    <cellStyle name="Comma 4 14 3" xfId="12797" xr:uid="{14D08255-1992-4288-ADD4-84C3A89682D2}"/>
    <cellStyle name="Comma 4 14 4" xfId="8746" xr:uid="{91450FF8-B2B0-483E-8D75-BB8AED884427}"/>
    <cellStyle name="Comma 4 14 5" xfId="45769" xr:uid="{51B9A2E2-534C-4C21-85C4-C84274478EC9}"/>
    <cellStyle name="Comma 4 15" xfId="285" xr:uid="{62FE5829-119A-4880-9EB4-E9A68DD3570D}"/>
    <cellStyle name="Comma 4 15 2" xfId="45479" xr:uid="{CE9BBB45-C985-4619-9FA3-68C7B161DBDE}"/>
    <cellStyle name="Comma 4 15 2 2" xfId="45738" xr:uid="{7F70E26A-F831-4B0E-8D78-769DED00AFD5}"/>
    <cellStyle name="Comma 4 15 2 2 2" xfId="45947" xr:uid="{BD95EABA-C8A2-4A0C-8B5E-F2C27DB2658C}"/>
    <cellStyle name="Comma 4 15 2 2 3" xfId="45883" xr:uid="{CF55A6B7-CD9F-43C9-BE9C-E7399A1BA7DD}"/>
    <cellStyle name="Comma 4 15 3" xfId="12786" xr:uid="{81500EC3-997D-4060-8402-48BA6F6E77C6}"/>
    <cellStyle name="Comma 4 16" xfId="12929" xr:uid="{C85B918A-39C8-40F7-98B5-CA38FF8EA0C9}"/>
    <cellStyle name="Comma 4 17" xfId="12990" xr:uid="{AFEF4531-479A-4225-9A1E-B588DD1275DB}"/>
    <cellStyle name="Comma 4 17 2" xfId="45931" xr:uid="{2FEBF95A-9B39-46AB-A541-666B2325AF09}"/>
    <cellStyle name="Comma 4 17 3" xfId="45869" xr:uid="{F4984053-97F9-4B36-9A47-4F2832C40409}"/>
    <cellStyle name="Comma 4 18" xfId="13742" xr:uid="{06C4B804-4B47-46C2-89DE-53EC7B493D44}"/>
    <cellStyle name="Comma 4 18 2" xfId="45730" xr:uid="{FD367BDD-5827-4801-8168-E10686265F69}"/>
    <cellStyle name="Comma 4 18 2 2" xfId="45922" xr:uid="{4343D572-4D43-4357-863B-A508CBA41042}"/>
    <cellStyle name="Comma 4 18 5" xfId="45798" xr:uid="{C45F205D-E3C9-4CA7-9399-BBDA1E83897A}"/>
    <cellStyle name="Comma 4 18 5 2" xfId="46018" xr:uid="{208C9B25-7213-4392-A334-07E289473290}"/>
    <cellStyle name="Comma 4 18 5 3" xfId="46108" xr:uid="{7791544B-F518-4F27-9EF8-CCDE4A9B112D}"/>
    <cellStyle name="Comma 4 19" xfId="13771" xr:uid="{ED0D9F4B-12AF-4AE2-B2BB-CD72243A02FB}"/>
    <cellStyle name="Comma 4 2" xfId="75" xr:uid="{177BDF4B-B035-4405-8A66-31446C2914F5}"/>
    <cellStyle name="Comma 4 2 10" xfId="13949" xr:uid="{CE029864-285D-4350-97A4-9ED08B9DB529}"/>
    <cellStyle name="Comma 4 2 11" xfId="13963" xr:uid="{CDFBE1CE-BFC0-411E-B804-96A1BF0A2871}"/>
    <cellStyle name="Comma 4 2 12" xfId="14038" xr:uid="{286BEEB5-9CA9-42A5-B59A-3C976927B059}"/>
    <cellStyle name="Comma 4 2 13" xfId="14105" xr:uid="{BB96FE2C-C769-45C2-80A7-13E6929822AC}"/>
    <cellStyle name="Comma 4 2 14" xfId="43980" xr:uid="{2148A1E4-051A-45A4-BFD6-DD42E897303E}"/>
    <cellStyle name="Comma 4 2 15" xfId="12445" xr:uid="{CC947B62-7522-46C6-9E1D-F1268D086CD2}"/>
    <cellStyle name="Comma 4 2 16" xfId="44004" xr:uid="{CD69B558-0C59-49B5-80FE-AAC86CE72141}"/>
    <cellStyle name="Comma 4 2 17" xfId="44455" xr:uid="{EDE0C122-0ED0-4D1F-9887-E2567DDA8C2B}"/>
    <cellStyle name="Comma 4 2 18" xfId="10190" xr:uid="{5109C6D5-7D2B-4A6C-8690-D62F030BFFE0}"/>
    <cellStyle name="Comma 4 2 19" xfId="45560" xr:uid="{DF975511-B7BB-4B9F-B6A1-0A31C3EBF902}"/>
    <cellStyle name="Comma 4 2 2" xfId="620" xr:uid="{CF793E30-AAB9-4797-A783-25D171CC5C29}"/>
    <cellStyle name="Comma 4 2 2 10" xfId="45602" xr:uid="{5DA5914F-AB28-4FBD-B352-CE514D0B209D}"/>
    <cellStyle name="Comma 4 2 2 10 2" xfId="45645" xr:uid="{30B8F881-0CC7-4F89-B4FD-255ABDB90406}"/>
    <cellStyle name="Comma 4 2 2 10 2 2" xfId="45949" xr:uid="{6B6FBC72-3E82-4DE0-A2B3-73AD4E426008}"/>
    <cellStyle name="Comma 4 2 2 10 3" xfId="45886" xr:uid="{89EC9742-233C-4864-B17C-2956F98C6EF6}"/>
    <cellStyle name="Comma 4 2 2 11" xfId="46121" xr:uid="{DBDE2ECD-9059-4518-96C4-249632E9E965}"/>
    <cellStyle name="Comma 4 2 2 12" xfId="46151" xr:uid="{3AD914C5-8390-4E44-A0C5-F3EF7D0FA016}"/>
    <cellStyle name="Comma 4 2 2 2" xfId="892" xr:uid="{36828C4B-2607-498B-A74D-3F0CD42FAAC7}"/>
    <cellStyle name="Comma 4 2 2 2 2" xfId="1317" xr:uid="{EED3FA85-6F3A-4D04-A000-8DC6BE2CF3F6}"/>
    <cellStyle name="Comma 4 2 2 2 2 2" xfId="4712" xr:uid="{F8CA5762-CC99-4174-8F85-9B49DC5A0700}"/>
    <cellStyle name="Comma 4 2 2 2 2 3" xfId="9584" xr:uid="{9DDDB3EE-6495-416E-A1EE-3739EF2F1820}"/>
    <cellStyle name="Comma 4 2 2 2 2 4" xfId="44301" xr:uid="{9AA165AE-250C-4AA1-80DC-DC445D5BCCBB}"/>
    <cellStyle name="Comma 4 2 2 2 2 4 2" xfId="45926" xr:uid="{3A103B4F-6036-4275-8330-7AD12ADCC371}"/>
    <cellStyle name="Comma 4 2 2 2 2 4 3" xfId="45864" xr:uid="{E0CD23DC-DCE3-43C5-9542-A1D8C2CD056D}"/>
    <cellStyle name="Comma 4 2 2 2 3" xfId="2273" xr:uid="{6D409873-3B5C-4B1E-82CF-5464363B388B}"/>
    <cellStyle name="Comma 4 2 2 2 3 2" xfId="10088" xr:uid="{C63A5A37-56D3-44DE-B219-C145FA546529}"/>
    <cellStyle name="Comma 4 2 2 2 4" xfId="2765" xr:uid="{2C2885D8-C01E-40EF-86A7-FE11EB91D82F}"/>
    <cellStyle name="Comma 4 2 2 2 5" xfId="9262" xr:uid="{EA889DEB-6B31-4F2D-AF3F-9CA9184D1C37}"/>
    <cellStyle name="Comma 4 2 2 2 6" xfId="43995" xr:uid="{1DE0F751-9670-40AC-A2FD-8001BEBB0D70}"/>
    <cellStyle name="Comma 4 2 2 3" xfId="1132" xr:uid="{76818225-FA74-48AF-BA0A-776364D32905}"/>
    <cellStyle name="Comma 4 2 2 3 2" xfId="5585" xr:uid="{79E89247-F02F-4422-B92B-2D36EC7BA0C1}"/>
    <cellStyle name="Comma 4 2 2 3 3" xfId="3527" xr:uid="{61854E34-291D-4568-BD10-FA264B9CDF6D}"/>
    <cellStyle name="Comma 4 2 2 3 4" xfId="9441" xr:uid="{C5B42470-78A0-4EFB-9D5C-E40E1C620F3C}"/>
    <cellStyle name="Comma 4 2 2 3 5" xfId="44235" xr:uid="{8266EE8A-55DC-4290-9742-F7C2F6E8A046}"/>
    <cellStyle name="Comma 4 2 2 3 6" xfId="46068" xr:uid="{B905662E-C87E-4BCD-8462-3149F0D6BF0A}"/>
    <cellStyle name="Comma 4 2 2 4" xfId="2028" xr:uid="{D1F996F4-F493-4EF7-8C83-ACE1ED05C202}"/>
    <cellStyle name="Comma 4 2 2 4 2" xfId="4220" xr:uid="{201480CA-6598-4A12-BF9A-8B8AB4D29C37}"/>
    <cellStyle name="Comma 4 2 2 4 3" xfId="9948" xr:uid="{8EAB3173-EBC5-495B-A300-B5801EB63A45}"/>
    <cellStyle name="Comma 4 2 2 4 4" xfId="44461" xr:uid="{C29D157A-1EEB-4143-B2BC-9732330E3432}"/>
    <cellStyle name="Comma 4 2 2 5" xfId="2419" xr:uid="{0549B192-0842-407B-A3D0-9D27585E9B5A}"/>
    <cellStyle name="Comma 4 2 2 6" xfId="9017" xr:uid="{36F0D251-3EFE-4F48-929E-6BAD7D8E9E4F}"/>
    <cellStyle name="Comma 4 2 2 7" xfId="45649" xr:uid="{C3429A34-4837-447D-A5E8-7AAEF79EC8FF}"/>
    <cellStyle name="Comma 4 2 2 8" xfId="45691" xr:uid="{BB30C2BB-CDB4-4440-8C79-88457F36BF1D}"/>
    <cellStyle name="Comma 4 2 2 9" xfId="46034" xr:uid="{C106E449-722B-4B1B-A8F1-584764523746}"/>
    <cellStyle name="Comma 4 2 20" xfId="346" xr:uid="{972C8431-7CBA-4EE9-92E1-D1939050FCC1}"/>
    <cellStyle name="Comma 4 2 21" xfId="45612" xr:uid="{8120028A-61FF-4DB2-9BE0-98A16561A4D0}"/>
    <cellStyle name="Comma 4 2 22" xfId="45708" xr:uid="{98B725EE-6D54-4EE3-9D61-191D3C6C10D0}"/>
    <cellStyle name="Comma 4 2 23" xfId="45733" xr:uid="{9F64A5A0-C05C-4A67-8F68-565096836190}"/>
    <cellStyle name="Comma 4 2 23 2" xfId="45941" xr:uid="{A2877FC6-3C23-4DF8-A842-6EC51FA5102E}"/>
    <cellStyle name="Comma 4 2 23 3" xfId="45878" xr:uid="{392589B7-E874-441C-B021-FF90EA013EF5}"/>
    <cellStyle name="Comma 4 2 24" xfId="45803" xr:uid="{516C0703-C935-407C-A156-F100FFF94A05}"/>
    <cellStyle name="Comma 4 2 24 2" xfId="46206" xr:uid="{098C005E-367E-4419-A164-568322054175}"/>
    <cellStyle name="Comma 4 2 25" xfId="46022" xr:uid="{22CB4DC9-CC03-4EE7-B785-9F741E3AB5E6}"/>
    <cellStyle name="Comma 4 2 26" xfId="46111" xr:uid="{C92C13E5-7A67-42CF-AED9-8CBF61E7E171}"/>
    <cellStyle name="Comma 4 2 29" xfId="46252" xr:uid="{0852DDEC-2940-4A0C-BAAD-4805260A6458}"/>
    <cellStyle name="Comma 4 2 3" xfId="853" xr:uid="{ED43293E-4DA1-48B8-80AB-8F78397DF445}"/>
    <cellStyle name="Comma 4 2 3 16" xfId="46254" xr:uid="{9041BFA8-C35A-49A9-99D0-1FD585730E6F}"/>
    <cellStyle name="Comma 4 2 3 2" xfId="1290" xr:uid="{951C0606-9D02-4CA4-A3B4-659D96C76B36}"/>
    <cellStyle name="Comma 4 2 3 2 2" xfId="4475" xr:uid="{34A5B1CB-B7F4-48A7-8EDC-705CB871CC1A}"/>
    <cellStyle name="Comma 4 2 3 2 2 2" xfId="44326" xr:uid="{86300C7F-4D4C-4F6A-80B5-54AF0B80EBBD}"/>
    <cellStyle name="Comma 4 2 3 2 3" xfId="9557" xr:uid="{C2909886-BF79-415E-93DA-40F4A703211C}"/>
    <cellStyle name="Comma 4 2 3 2 4" xfId="44163" xr:uid="{2BE7F8D2-D15F-4264-8C55-46989BD62573}"/>
    <cellStyle name="Comma 4 2 3 3" xfId="2246" xr:uid="{6E6820C4-BC18-42FF-9BBD-58B1150F45A8}"/>
    <cellStyle name="Comma 4 2 3 3 2" xfId="10061" xr:uid="{DF09EA3F-AB48-4C78-AE6A-AE08DFFA6D75}"/>
    <cellStyle name="Comma 4 2 3 3 3" xfId="44259" xr:uid="{C6BC2F1B-3339-4902-8255-A4CFD800F40A}"/>
    <cellStyle name="Comma 4 2 3 4" xfId="2570" xr:uid="{20DF96DB-AD8A-4128-83BA-48EEBFB38DBD}"/>
    <cellStyle name="Comma 4 2 3 4 2" xfId="44100" xr:uid="{28879CAF-03DD-45C7-831D-0FC3685E57A7}"/>
    <cellStyle name="Comma 4 2 3 5" xfId="9235" xr:uid="{55537FE1-6EC4-4FB7-8ED0-47C906BB5270}"/>
    <cellStyle name="Comma 4 2 3 5 2" xfId="45256" xr:uid="{FBA12D6F-60D2-4156-8C7C-C0343E503FAC}"/>
    <cellStyle name="Comma 4 2 3 6" xfId="45504" xr:uid="{DE8A6F3F-A41F-466F-BA78-E1A832A25735}"/>
    <cellStyle name="Comma 4 2 3 7" xfId="46050" xr:uid="{2493AC76-7E0C-4A0A-8ACD-5307AE88F09F}"/>
    <cellStyle name="Comma 4 2 3 8" xfId="46137" xr:uid="{EDC74751-524A-44CE-B377-D3164610A736}"/>
    <cellStyle name="Comma 4 2 3 9" xfId="46149" xr:uid="{0738D720-0FF6-408F-929F-A6E3FAF1F481}"/>
    <cellStyle name="Comma 4 2 4" xfId="973" xr:uid="{8D9B0448-A5EC-44FE-9D2D-4312839E8F2C}"/>
    <cellStyle name="Comma 4 2 4 2" xfId="5348" xr:uid="{B09F2914-EB02-4F13-BC25-4EE176954AF8}"/>
    <cellStyle name="Comma 4 2 4 2 2" xfId="44223" xr:uid="{F9B0F122-B029-403A-8A00-21371B6DCBF6}"/>
    <cellStyle name="Comma 4 2 4 3" xfId="3280" xr:uid="{218303DE-E8A2-415A-BF9B-475098353418}"/>
    <cellStyle name="Comma 4 2 4 3 2" xfId="44060" xr:uid="{63C06E4B-05FE-4976-A13E-BFE389E83158}"/>
    <cellStyle name="Comma 4 2 4 4" xfId="9324" xr:uid="{58447D40-EE1F-4DA1-A756-1CAFC540751F}"/>
    <cellStyle name="Comma 4 2 5" xfId="1603" xr:uid="{13548679-9E78-4ED1-A267-3E12501F25EF}"/>
    <cellStyle name="Comma 4 2 5 2" xfId="3983" xr:uid="{19D88075-6B7C-4668-AEF6-E4FBFBCE158D}"/>
    <cellStyle name="Comma 4 2 5 2 2" xfId="44277" xr:uid="{E7B1DDE4-E30C-4C88-AACE-8FDC14515239}"/>
    <cellStyle name="Comma 4 2 5 3" xfId="9768" xr:uid="{F90EC868-86F9-48A9-A76D-60D32AD10F1B}"/>
    <cellStyle name="Comma 4 2 5 3 2" xfId="44114" xr:uid="{679AB7EF-74BE-411F-9696-A1CC43713385}"/>
    <cellStyle name="Comma 4 2 6" xfId="1748" xr:uid="{B6776230-2517-4B16-BEAB-68CBF20857C6}"/>
    <cellStyle name="Comma 4 2 6 2" xfId="9821" xr:uid="{835CF477-0C7A-4BF3-897C-7AFD63B2444A}"/>
    <cellStyle name="Comma 4 2 6 2 2" xfId="44034" xr:uid="{8FA91381-399D-4902-A1DF-80B2B5849127}"/>
    <cellStyle name="Comma 4 2 6 3" xfId="45533" xr:uid="{A8BA00C3-DF2A-4B93-B080-DCBDE5564210}"/>
    <cellStyle name="Comma 4 2 7" xfId="1791" xr:uid="{6F1E362C-B8E6-462A-8DAD-3CF76BD3D306}"/>
    <cellStyle name="Comma 4 2 7 2" xfId="9837" xr:uid="{81AF8417-3EE7-4F71-A569-07B3FCEED494}"/>
    <cellStyle name="Comma 4 2 7 2 2" xfId="44180" xr:uid="{BBA207BE-1606-430A-8229-DF80D4F6FEF9}"/>
    <cellStyle name="Comma 4 2 8" xfId="2308" xr:uid="{F68F4A9C-4BFA-4F81-A40C-1D603B03BC8E}"/>
    <cellStyle name="Comma 4 2 8 2" xfId="44023" xr:uid="{BFBE36B5-F814-43AF-AAFC-7D216B4AB4CD}"/>
    <cellStyle name="Comma 4 2 8 2 2" xfId="45937" xr:uid="{467E3730-7BCC-45BF-9B49-7803CCF217AA}"/>
    <cellStyle name="Comma 4 2 9" xfId="8780" xr:uid="{3207E143-BF63-4D5E-B5D4-76B93EFC2266}"/>
    <cellStyle name="Comma 4 20" xfId="13916" xr:uid="{19C99FD1-DAB4-457C-9BE3-A11C7A8423B9}"/>
    <cellStyle name="Comma 4 21" xfId="13931" xr:uid="{6A47FAAC-7DE6-4207-AAB7-09F4BA0BAA31}"/>
    <cellStyle name="Comma 4 22" xfId="13922" xr:uid="{3CE41505-0DCD-4CE5-8592-BD34097B94ED}"/>
    <cellStyle name="Comma 4 23" xfId="14029" xr:uid="{F4E2A3B0-463B-449E-99DC-508E33798154}"/>
    <cellStyle name="Comma 4 24" xfId="14096" xr:uid="{CD688068-8080-4548-B19A-B490B5B74097}"/>
    <cellStyle name="Comma 4 25" xfId="36975" xr:uid="{2C155681-3747-4488-A671-98E2EEB00A49}"/>
    <cellStyle name="Comma 4 25 2" xfId="36982" xr:uid="{A0336223-1F9F-4BD5-AAA4-8029DABE86AB}"/>
    <cellStyle name="Comma 4 26" xfId="10293" xr:uid="{973A08D3-65AE-4692-B5DA-4802CB395783}"/>
    <cellStyle name="Comma 4 27" xfId="10234" xr:uid="{AC08BFE0-8AB0-4626-8F77-F18846D01CFC}"/>
    <cellStyle name="Comma 4 28" xfId="10214" xr:uid="{EE61C11C-FF89-4F83-992F-CDE36AECCCC2}"/>
    <cellStyle name="Comma 4 29" xfId="44452" xr:uid="{DF29DB8A-F36E-46EE-8D16-954139A9BB67}"/>
    <cellStyle name="Comma 4 3" xfId="107" xr:uid="{F42A0335-15EF-4B72-89F9-BE87E6706D38}"/>
    <cellStyle name="Comma 4 3 10" xfId="13899" xr:uid="{A32156E5-02BC-427D-AA6F-7B08AB3DA894}"/>
    <cellStyle name="Comma 4 3 11" xfId="13921" xr:uid="{D5534C89-234D-484D-834C-76B8D7C87399}"/>
    <cellStyle name="Comma 4 3 12" xfId="14039" xr:uid="{9831FC44-7D65-4B12-829D-AA5C8554E6EF}"/>
    <cellStyle name="Comma 4 3 13" xfId="14106" xr:uid="{945D3567-37FD-4AB8-B775-D96E08FA5722}"/>
    <cellStyle name="Comma 4 3 14" xfId="43878" xr:uid="{C91A9F97-BF7C-462B-AB3D-4951A6E7C2F1}"/>
    <cellStyle name="Comma 4 3 15" xfId="45501" xr:uid="{49C95D8C-4067-40FE-BE37-DF8140E7A5D8}"/>
    <cellStyle name="Comma 4 3 16" xfId="45553" xr:uid="{C51D8E15-7599-47E0-981A-C77500DC9C7D}"/>
    <cellStyle name="Comma 4 3 17" xfId="12446" xr:uid="{750A4BE4-FE8C-4664-907E-642F2A23945A}"/>
    <cellStyle name="Comma 4 3 18" xfId="347" xr:uid="{C9EA7FC5-364E-49F6-BC3C-6A21D5EFA6F3}"/>
    <cellStyle name="Comma 4 3 19" xfId="46016" xr:uid="{785FC0CB-EE60-4CC6-A829-93DF11E49907}"/>
    <cellStyle name="Comma 4 3 2" xfId="621" xr:uid="{034AA85A-5765-47BC-BDE6-E7EDA2014733}"/>
    <cellStyle name="Comma 4 3 2 2" xfId="893" xr:uid="{67446132-029E-48E7-A9E0-814A8B385E4B}"/>
    <cellStyle name="Comma 4 3 2 2 2" xfId="1318" xr:uid="{80342532-32A3-48D4-995E-2F6E103AAD0B}"/>
    <cellStyle name="Comma 4 3 2 2 2 2" xfId="4713" xr:uid="{D1EF3DC0-2692-464D-BAEA-BCC34196A5D4}"/>
    <cellStyle name="Comma 4 3 2 2 2 3" xfId="9585" xr:uid="{3EB57C71-96FF-4C2A-891F-E5B395207467}"/>
    <cellStyle name="Comma 4 3 2 2 3" xfId="2274" xr:uid="{72928C67-75BA-4477-BC6F-101981384DDB}"/>
    <cellStyle name="Comma 4 3 2 2 3 2" xfId="10089" xr:uid="{5347025F-C2CC-4040-87D9-F8FA9EF962CF}"/>
    <cellStyle name="Comma 4 3 2 2 4" xfId="2766" xr:uid="{F2D92CB9-2193-4598-B803-3F62CDF58876}"/>
    <cellStyle name="Comma 4 3 2 2 5" xfId="9263" xr:uid="{1B0DB06A-DC58-4B62-95F7-0CFB99D58931}"/>
    <cellStyle name="Comma 4 3 2 2 6" xfId="44230" xr:uid="{CDF2FDE1-28C2-4181-A458-C2AC6147322A}"/>
    <cellStyle name="Comma 4 3 2 3" xfId="1133" xr:uid="{CBDA88F9-1291-4816-80D5-9FCCFCB19587}"/>
    <cellStyle name="Comma 4 3 2 3 2" xfId="5586" xr:uid="{4DC233AE-B09B-4E0A-815A-AD814AB43C2A}"/>
    <cellStyle name="Comma 4 3 2 3 3" xfId="3528" xr:uid="{80A74FF3-D6B1-48C5-BEDA-85E72F6F88BE}"/>
    <cellStyle name="Comma 4 3 2 3 4" xfId="9442" xr:uid="{C21CD3BA-5B92-4B74-BC94-9FDFDA199A4B}"/>
    <cellStyle name="Comma 4 3 2 3 5" xfId="44066" xr:uid="{B2545EE0-98D0-4F8B-AE00-553F9934D4B6}"/>
    <cellStyle name="Comma 4 3 2 4" xfId="2029" xr:uid="{CDD78E50-00DF-437D-9884-A90E60587E93}"/>
    <cellStyle name="Comma 4 3 2 4 2" xfId="4221" xr:uid="{BEFFB3D7-BE83-45F3-9C39-D5EFEDC1A9B1}"/>
    <cellStyle name="Comma 4 3 2 4 3" xfId="9949" xr:uid="{D449D8F8-8965-46D7-8579-BC31BEA8DE47}"/>
    <cellStyle name="Comma 4 3 2 5" xfId="2420" xr:uid="{D5E02CE1-CE7D-4D1F-AEAD-1B53723FCAF0}"/>
    <cellStyle name="Comma 4 3 2 6" xfId="9018" xr:uid="{A42A4E7D-4642-4FDE-BBB7-73309AFD3DE9}"/>
    <cellStyle name="Comma 4 3 2 7" xfId="12679" xr:uid="{EBEC628C-B87A-44B1-8009-D6BD9A194A7F}"/>
    <cellStyle name="Comma 4 3 20" xfId="46106" xr:uid="{E12205A5-C0C7-4921-9725-4CE71CFEB407}"/>
    <cellStyle name="Comma 4 3 21" xfId="46147" xr:uid="{6221B65E-C9ED-4748-9F4E-2FF03DC01044}"/>
    <cellStyle name="Comma 4 3 3" xfId="854" xr:uid="{AA47A287-9CEE-4D47-BAD4-32D0F2E0FA70}"/>
    <cellStyle name="Comma 4 3 3 2" xfId="1291" xr:uid="{F4FEF576-66E4-4E1C-B6BA-19080CCB71A7}"/>
    <cellStyle name="Comma 4 3 3 2 2" xfId="4476" xr:uid="{474E9F3F-1F89-44C0-B084-E92272E64A65}"/>
    <cellStyle name="Comma 4 3 3 2 3" xfId="9558" xr:uid="{CA1126C5-A447-4CB9-A31C-66572DCDF656}"/>
    <cellStyle name="Comma 4 3 3 2 4" xfId="44296" xr:uid="{507C609F-F2B3-46C5-8E35-17A4C0418E06}"/>
    <cellStyle name="Comma 4 3 3 3" xfId="2247" xr:uid="{33AA15AB-0023-4AC4-94B4-FFED36A94999}"/>
    <cellStyle name="Comma 4 3 3 3 2" xfId="10062" xr:uid="{84A6704F-E6D0-41D5-A4EA-F2140CC2840D}"/>
    <cellStyle name="Comma 4 3 3 3 3" xfId="44132" xr:uid="{0E481A68-6108-4BDF-AA1E-06375B0C8DCD}"/>
    <cellStyle name="Comma 4 3 3 4" xfId="2571" xr:uid="{81FE6C9F-0456-4698-A4B0-026D19C76D16}"/>
    <cellStyle name="Comma 4 3 3 5" xfId="9236" xr:uid="{3B04A793-C101-43CC-98FB-933AD62B1E84}"/>
    <cellStyle name="Comma 4 3 3 6" xfId="12794" xr:uid="{30CC5CC6-1312-484C-A7C5-79F7E44CA57A}"/>
    <cellStyle name="Comma 4 3 4" xfId="974" xr:uid="{923E0D55-5AD5-4E15-8DE5-030AC86452FC}"/>
    <cellStyle name="Comma 4 3 4 2" xfId="5349" xr:uid="{1C86949D-0164-4425-85E5-359D0B65B4AF}"/>
    <cellStyle name="Comma 4 3 4 2 2" xfId="44184" xr:uid="{3A7C6C2E-D441-4199-B853-8765A4BB8466}"/>
    <cellStyle name="Comma 4 3 4 3" xfId="3281" xr:uid="{30F95879-A547-414D-91B3-D4802B4E8ACE}"/>
    <cellStyle name="Comma 4 3 4 4" xfId="9325" xr:uid="{F4DCE98B-C6E3-4139-AB3C-E7BC4B8F9EDA}"/>
    <cellStyle name="Comma 4 3 4 5" xfId="12830" xr:uid="{F5A0BE86-3C9E-4A8A-BB5E-EF18F3782B9E}"/>
    <cellStyle name="Comma 4 3 5" xfId="1792" xr:uid="{9FD1F859-D16F-491E-9D0F-DB76D8782433}"/>
    <cellStyle name="Comma 4 3 5 2" xfId="3984" xr:uid="{2E3C405D-323A-4250-82C9-B9A81435052D}"/>
    <cellStyle name="Comma 4 3 5 3" xfId="9838" xr:uid="{59FEC541-0F6E-48D3-8C18-2D98526E20D4}"/>
    <cellStyle name="Comma 4 3 5 4" xfId="12935" xr:uid="{ED6F0197-CECB-489E-B559-C51A989D8966}"/>
    <cellStyle name="Comma 4 3 6" xfId="2309" xr:uid="{524DF54A-B1C8-4A9B-9DF5-EA7FB3C3D8BE}"/>
    <cellStyle name="Comma 4 3 6 2" xfId="12936" xr:uid="{71E0073E-EA0F-49FF-8211-1C122A3B16D5}"/>
    <cellStyle name="Comma 4 3 7" xfId="8781" xr:uid="{AA4E83BE-33F6-4D70-9D39-E6E4673F8E66}"/>
    <cellStyle name="Comma 4 3 7 2" xfId="13743" xr:uid="{A4796931-206A-41F0-897D-8990E7A3AFE7}"/>
    <cellStyle name="Comma 4 3 8" xfId="13770" xr:uid="{58C43122-995A-4115-B94B-C70561E63A22}"/>
    <cellStyle name="Comma 4 3 9" xfId="13913" xr:uid="{98E38642-2C15-4818-9F49-0E213E85528F}"/>
    <cellStyle name="Comma 4 30" xfId="45428" xr:uid="{3309BC3E-E837-4CE5-907E-51BB2A0BECC9}"/>
    <cellStyle name="Comma 4 31" xfId="10115" xr:uid="{D351FDF8-E259-433F-A007-F66FC484F14C}"/>
    <cellStyle name="Comma 4 31 2" xfId="10204" xr:uid="{AFFE18A5-B843-4BF7-9B46-A3C3E75B6F98}"/>
    <cellStyle name="Comma 4 31 3" xfId="45622" xr:uid="{EBC4D00E-D5FA-406E-B9D4-D24BDC8BA17F}"/>
    <cellStyle name="Comma 4 32" xfId="10140" xr:uid="{685D18CA-98BA-47D3-AEB2-EFD4D2EB51EE}"/>
    <cellStyle name="Comma 4 32 2" xfId="45753" xr:uid="{070C50C8-01E5-4D08-A24F-D85A42AEBF3F}"/>
    <cellStyle name="Comma 4 33" xfId="45546" xr:uid="{2A1D4E57-E69A-45A7-B465-0228E002167F}"/>
    <cellStyle name="Comma 4 34" xfId="43920" xr:uid="{BDC7E716-3E8C-41A0-A046-A793A1DCCA9B}"/>
    <cellStyle name="Comma 4 35" xfId="10124" xr:uid="{7A64C93E-7B5E-45C8-B053-9AC304C37D49}"/>
    <cellStyle name="Comma 4 36" xfId="45590" xr:uid="{B3E73F16-0EE3-4C11-90AA-BD37C7CF007D}"/>
    <cellStyle name="Comma 4 37" xfId="276" xr:uid="{038917FE-C38B-4147-8018-3832A8BCED60}"/>
    <cellStyle name="Comma 4 38" xfId="45599" xr:uid="{F30C69A4-91D5-4D03-A661-775FCAE5373E}"/>
    <cellStyle name="Comma 4 39" xfId="45655" xr:uid="{BA06C0C3-7F24-4CA5-98E6-5CA6AECB08F6}"/>
    <cellStyle name="Comma 4 4" xfId="112" xr:uid="{9BCB4DBE-F132-45F3-A8EF-E2D4E6E00B0A}"/>
    <cellStyle name="Comma 4 4 10" xfId="13898" xr:uid="{39A7BC20-0122-4A9A-B954-68E7E9BCB628}"/>
    <cellStyle name="Comma 4 4 11" xfId="13940" xr:uid="{83739A33-A17D-4F2D-8767-FAA8B6E476F8}"/>
    <cellStyle name="Comma 4 4 12" xfId="14040" xr:uid="{560DA378-652E-4526-ADAF-C751AADEEE91}"/>
    <cellStyle name="Comma 4 4 13" xfId="14107" xr:uid="{35C47F21-3960-47A8-8CE8-DBCB3B91E2CD}"/>
    <cellStyle name="Comma 4 4 14" xfId="44042" xr:uid="{ACBEF641-24AA-4928-8DA5-64BFB3EB1A10}"/>
    <cellStyle name="Comma 4 4 14 2" xfId="45960" xr:uid="{A1E2186F-86A4-4887-9A0D-90C58600E418}"/>
    <cellStyle name="Comma 4 4 14 3" xfId="45900" xr:uid="{9D0C8E8D-7366-44DE-A698-016DDC933856}"/>
    <cellStyle name="Comma 4 4 15" xfId="45540" xr:uid="{1BEB1E9D-DD13-4462-A141-F44F77160FAE}"/>
    <cellStyle name="Comma 4 4 15 2" xfId="45585" xr:uid="{E259CA3F-9979-4625-A7EF-B3E1AF5450ED}"/>
    <cellStyle name="Comma 4 4 16" xfId="12447" xr:uid="{0070143F-2BE9-4990-826B-9463BAC7F7AE}"/>
    <cellStyle name="Comma 4 4 17" xfId="348" xr:uid="{B0973C2E-7FBA-4BAA-BBC9-EF43B3D97C67}"/>
    <cellStyle name="Comma 4 4 2" xfId="622" xr:uid="{FF7D1986-A704-4587-966E-57FD5B99FE40}"/>
    <cellStyle name="Comma 4 4 2 2" xfId="894" xr:uid="{4C2C4E06-DAB7-4D02-A6AC-6A86F5A5E307}"/>
    <cellStyle name="Comma 4 4 2 2 2" xfId="1319" xr:uid="{0100A9DB-D253-48F1-83AC-F1711830A843}"/>
    <cellStyle name="Comma 4 4 2 2 2 2" xfId="4714" xr:uid="{A711DA54-1BBD-4185-BE47-0AAD9AE5BC62}"/>
    <cellStyle name="Comma 4 4 2 2 2 3" xfId="9586" xr:uid="{8E35F2A7-3404-4DE5-BEED-92F323542ED7}"/>
    <cellStyle name="Comma 4 4 2 2 3" xfId="2275" xr:uid="{ECDDF4B8-F854-4D82-B874-62050DB32B71}"/>
    <cellStyle name="Comma 4 4 2 2 3 2" xfId="10090" xr:uid="{12155CC0-1A20-4B15-A87E-E8895F8617AE}"/>
    <cellStyle name="Comma 4 4 2 2 4" xfId="2767" xr:uid="{9D43E701-8984-4B8C-AED7-0B593098EA64}"/>
    <cellStyle name="Comma 4 4 2 2 5" xfId="9264" xr:uid="{558F0260-72B0-417F-BEE8-91F8491D2B56}"/>
    <cellStyle name="Comma 4 4 2 2 6" xfId="44244" xr:uid="{8DF8FCA1-942A-42EC-9291-759958FB26EA}"/>
    <cellStyle name="Comma 4 4 2 3" xfId="1134" xr:uid="{7BF0A3A5-651D-456A-A88E-7B2A0499B220}"/>
    <cellStyle name="Comma 4 4 2 3 2" xfId="5587" xr:uid="{7917E94E-0F33-445F-8966-013933951667}"/>
    <cellStyle name="Comma 4 4 2 3 3" xfId="3529" xr:uid="{D8A22C85-E9D7-403E-B57F-E4886CC6FAB6}"/>
    <cellStyle name="Comma 4 4 2 3 4" xfId="9443" xr:uid="{3BF460AB-903A-487D-A415-E82DE0824879}"/>
    <cellStyle name="Comma 4 4 2 3 5" xfId="44085" xr:uid="{F3DE5662-D2BA-4BB1-A4B8-412B084F6C93}"/>
    <cellStyle name="Comma 4 4 2 4" xfId="2030" xr:uid="{C5799BFD-057B-4417-B7EF-5F8F23E2F0D0}"/>
    <cellStyle name="Comma 4 4 2 4 2" xfId="4222" xr:uid="{BCBF99A7-F9E7-42ED-8D01-2A25B629A925}"/>
    <cellStyle name="Comma 4 4 2 4 3" xfId="9950" xr:uid="{1185109A-87DB-4D7A-BC1E-BD8D03D63E91}"/>
    <cellStyle name="Comma 4 4 2 5" xfId="2421" xr:uid="{DDDCC703-14A6-431E-B034-035F2747029C}"/>
    <cellStyle name="Comma 4 4 2 6" xfId="9019" xr:uid="{8950C9BB-EE35-4D69-8E99-0F135E0976AD}"/>
    <cellStyle name="Comma 4 4 2 7" xfId="12745" xr:uid="{EFDCF98B-DF8F-49FB-9318-2FD2EB00C682}"/>
    <cellStyle name="Comma 4 4 3" xfId="855" xr:uid="{E2B9FFE3-79CE-4E5C-AE91-E52F4D25BE9B}"/>
    <cellStyle name="Comma 4 4 3 2" xfId="1292" xr:uid="{42A003D5-935F-473D-BE8F-4A152BF41462}"/>
    <cellStyle name="Comma 4 4 3 2 2" xfId="4477" xr:uid="{D3670325-1124-4D27-9D41-294E03CF3BB3}"/>
    <cellStyle name="Comma 4 4 3 2 3" xfId="9559" xr:uid="{7037CDB2-9177-49FF-B609-A071E68C5BDF}"/>
    <cellStyle name="Comma 4 4 3 2 4" xfId="44310" xr:uid="{4AB5DAC7-FACB-42F0-8E37-8190D083431E}"/>
    <cellStyle name="Comma 4 4 3 3" xfId="2248" xr:uid="{A0320C55-1889-4F68-B706-E37796BBC2C6}"/>
    <cellStyle name="Comma 4 4 3 3 2" xfId="10063" xr:uid="{4F1CA6B4-871D-4ADA-864C-FBAB886F7CE9}"/>
    <cellStyle name="Comma 4 4 3 3 3" xfId="44147" xr:uid="{86A19473-56B1-4A64-9CC2-F9DF0E237517}"/>
    <cellStyle name="Comma 4 4 3 4" xfId="2572" xr:uid="{C55901F3-9BCC-4FB5-AABC-1CB80D7058E0}"/>
    <cellStyle name="Comma 4 4 3 5" xfId="9237" xr:uid="{E19FA80D-B39E-45FA-B3EA-698FDB1609A1}"/>
    <cellStyle name="Comma 4 4 3 6" xfId="12875" xr:uid="{93245972-383F-4DC2-8822-900BE44A96D6}"/>
    <cellStyle name="Comma 4 4 4" xfId="975" xr:uid="{91DDD9C9-733B-41C2-9233-AA5B2122B7AF}"/>
    <cellStyle name="Comma 4 4 4 2" xfId="5350" xr:uid="{1B55DE75-D3DF-48E6-AC13-74FB18E8960C}"/>
    <cellStyle name="Comma 4 4 4 2 2" xfId="44191" xr:uid="{3D4C0593-8567-47BF-A3E5-2F54543B9D4B}"/>
    <cellStyle name="Comma 4 4 4 3" xfId="3282" xr:uid="{B5C6D579-CA36-4E7C-8E1F-19152BF5232D}"/>
    <cellStyle name="Comma 4 4 4 4" xfId="9326" xr:uid="{6D5006FB-00D6-4894-8686-CE3F02B64836}"/>
    <cellStyle name="Comma 4 4 4 5" xfId="12831" xr:uid="{0F5B4E6B-DF09-44B6-A283-A478B7FBA395}"/>
    <cellStyle name="Comma 4 4 5" xfId="1793" xr:uid="{6DEDF699-6241-4DBD-8A8C-7CABA25190D4}"/>
    <cellStyle name="Comma 4 4 5 2" xfId="3985" xr:uid="{0B491855-F29C-495C-AA3E-7479EF1C00C2}"/>
    <cellStyle name="Comma 4 4 5 3" xfId="9839" xr:uid="{8A09F295-5299-450D-A70B-917D5092BD35}"/>
    <cellStyle name="Comma 4 4 5 4" xfId="12938" xr:uid="{0F9CC1D9-9832-4B97-9731-B56323BFD358}"/>
    <cellStyle name="Comma 4 4 6" xfId="2310" xr:uid="{E6E130EE-C949-419B-BF97-75C48061F125}"/>
    <cellStyle name="Comma 4 4 6 2" xfId="12981" xr:uid="{56393841-5A4E-429F-A95F-409CA8F73273}"/>
    <cellStyle name="Comma 4 4 7" xfId="8782" xr:uid="{9C3BE51D-CE43-4A8F-B96D-5E80B2B633B1}"/>
    <cellStyle name="Comma 4 4 7 2" xfId="13744" xr:uid="{66E509D1-E7BF-4C94-88F8-6536A6B238C2}"/>
    <cellStyle name="Comma 4 4 8" xfId="13768" xr:uid="{8B88507D-DE89-4A7F-A0B7-1005D9173758}"/>
    <cellStyle name="Comma 4 4 9" xfId="13829" xr:uid="{D71527DF-C4F7-452E-BD23-299D86E5A486}"/>
    <cellStyle name="Comma 4 40" xfId="45694" xr:uid="{0953F7DF-5542-4434-A38E-191D1E0015A7}"/>
    <cellStyle name="Comma 4 41" xfId="45705" xr:uid="{760CBCB0-47BD-4C81-8FBA-0000A718C3A3}"/>
    <cellStyle name="Comma 4 42" xfId="45794" xr:uid="{C7082937-F073-47A5-9860-45CF2716A15C}"/>
    <cellStyle name="Comma 4 43" xfId="45988" xr:uid="{453D5823-8262-472B-899B-180416B60B68}"/>
    <cellStyle name="Comma 4 44" xfId="46090" xr:uid="{27C50D15-1284-4B23-88F0-EB64B2E0BD32}"/>
    <cellStyle name="Comma 4 45" xfId="46158" xr:uid="{82696D7C-024C-4B1B-988C-95427DC81DA1}"/>
    <cellStyle name="Comma 4 5" xfId="349" xr:uid="{5A285163-733D-464B-AF27-E93D1E1BABFE}"/>
    <cellStyle name="Comma 4 5 10" xfId="13767" xr:uid="{8F273FD8-845F-4BCC-A951-E05185B770FE}"/>
    <cellStyle name="Comma 4 5 11" xfId="13941" xr:uid="{060F7DB5-1C67-4F2F-985A-20BEB427F492}"/>
    <cellStyle name="Comma 4 5 12" xfId="13897" xr:uid="{FF52E1A1-6BDC-4F5E-BD44-FEF84C07CDB2}"/>
    <cellStyle name="Comma 4 5 13" xfId="13983" xr:uid="{5B091132-A7D5-4994-B2C6-68FBC33ACC4F}"/>
    <cellStyle name="Comma 4 5 14" xfId="14041" xr:uid="{2099E5FF-07E3-40DA-AC14-A43E40EC478B}"/>
    <cellStyle name="Comma 4 5 15" xfId="14108" xr:uid="{FA1363EF-71B3-421D-8D45-44649A120320}"/>
    <cellStyle name="Comma 4 5 16" xfId="10291" xr:uid="{403FC095-8CAB-408B-978F-4853BFF39206}"/>
    <cellStyle name="Comma 4 5 17" xfId="44048" xr:uid="{7A46FB8B-D0F5-4442-96A0-CF15F2D4B914}"/>
    <cellStyle name="Comma 4 5 18" xfId="45257" xr:uid="{33B95408-81FE-4D53-90C6-10B2AC8DF955}"/>
    <cellStyle name="Comma 4 5 19" xfId="45516" xr:uid="{7F064B4D-1CCD-4FA0-907F-8A1C31C836E0}"/>
    <cellStyle name="Comma 4 5 2" xfId="623" xr:uid="{69671901-F904-4305-A721-CB21DF45E975}"/>
    <cellStyle name="Comma 4 5 2 2" xfId="895" xr:uid="{A73AC8D7-6A54-433D-809B-19D616EC25FA}"/>
    <cellStyle name="Comma 4 5 2 2 2" xfId="1320" xr:uid="{871ACB27-D7A7-49A6-BEA1-6C10E887F9E3}"/>
    <cellStyle name="Comma 4 5 2 2 2 2" xfId="4715" xr:uid="{74E3B809-9E65-4FC6-B992-3BD24EC8332D}"/>
    <cellStyle name="Comma 4 5 2 2 2 3" xfId="9587" xr:uid="{666FB1B8-E4B9-45B6-A86D-50CEFCEBC6F5}"/>
    <cellStyle name="Comma 4 5 2 2 2 4" xfId="44255" xr:uid="{55B8576F-7D02-4DBB-AB4C-B9C1615AEDED}"/>
    <cellStyle name="Comma 4 5 2 2 3" xfId="2276" xr:uid="{B19630BB-6F6F-4CE3-ACDF-5F04D182AD41}"/>
    <cellStyle name="Comma 4 5 2 2 3 2" xfId="10091" xr:uid="{591F21EC-190C-4DC2-A97C-88870822E22C}"/>
    <cellStyle name="Comma 4 5 2 2 4" xfId="2768" xr:uid="{DBE284BB-BA70-463A-975D-B185C6E22D83}"/>
    <cellStyle name="Comma 4 5 2 2 5" xfId="9265" xr:uid="{95AE8D6C-BC42-4311-9849-9CAD85E877C2}"/>
    <cellStyle name="Comma 4 5 2 2 6" xfId="12449" xr:uid="{975320A9-29BA-4AED-AFB1-B3BC3A151DA2}"/>
    <cellStyle name="Comma 4 5 2 3" xfId="1135" xr:uid="{8539BC1A-3107-4371-BDE2-5C810812F5EB}"/>
    <cellStyle name="Comma 4 5 2 3 2" xfId="5588" xr:uid="{4D2CC388-DD58-4CB5-9435-D22D989B6880}"/>
    <cellStyle name="Comma 4 5 2 3 2 2" xfId="45523" xr:uid="{5CA83730-DCC3-45E4-AB60-811B4B858ADB}"/>
    <cellStyle name="Comma 4 5 2 3 3" xfId="3530" xr:uid="{FB471D1B-0162-408F-B449-FA55006D3A90}"/>
    <cellStyle name="Comma 4 5 2 3 4" xfId="9444" xr:uid="{9FAE75A0-161F-438B-A550-9637C901C046}"/>
    <cellStyle name="Comma 4 5 2 3 5" xfId="44096" xr:uid="{BB3FCB2B-FB7D-481B-A9CC-47DED2C46667}"/>
    <cellStyle name="Comma 4 5 2 4" xfId="2031" xr:uid="{4301F73B-0E3E-4021-9F7A-F3F055C4BDA1}"/>
    <cellStyle name="Comma 4 5 2 4 2" xfId="4223" xr:uid="{0B8E0D71-495A-489B-92EC-1BECE4FBCB2D}"/>
    <cellStyle name="Comma 4 5 2 4 3" xfId="9951" xr:uid="{473218B8-A47A-4DAE-8426-171CEEA72109}"/>
    <cellStyle name="Comma 4 5 2 5" xfId="2422" xr:uid="{04FA2981-DD03-4907-9874-7F4793ADE538}"/>
    <cellStyle name="Comma 4 5 2 6" xfId="9020" xr:uid="{DAFE44DD-8B5F-4C6C-91DB-73BFA9036A99}"/>
    <cellStyle name="Comma 4 5 2 7" xfId="10287" xr:uid="{03B94C4A-9632-4CCE-A55F-BE601F45EE3F}"/>
    <cellStyle name="Comma 4 5 20" xfId="10209" xr:uid="{D7188203-67A6-4238-8DA6-6CE30D183015}"/>
    <cellStyle name="Comma 4 5 3" xfId="856" xr:uid="{805C2E8B-AB4E-4334-BEFD-280788214DE0}"/>
    <cellStyle name="Comma 4 5 3 2" xfId="1293" xr:uid="{4C8CA723-C47A-4CD8-9BAF-C2852B70D696}"/>
    <cellStyle name="Comma 4 5 3 2 2" xfId="4478" xr:uid="{D29BD1F6-E1CB-436F-B6B2-1FDD27E9F149}"/>
    <cellStyle name="Comma 4 5 3 2 3" xfId="9560" xr:uid="{3C7C6DD4-0F70-4487-A8EB-9E611FAF85F1}"/>
    <cellStyle name="Comma 4 5 3 2 4" xfId="44322" xr:uid="{985B63FC-295F-458B-9874-96C4008CF990}"/>
    <cellStyle name="Comma 4 5 3 3" xfId="2249" xr:uid="{69DBDF81-D387-41F4-A9B2-5CE6436CDB72}"/>
    <cellStyle name="Comma 4 5 3 3 2" xfId="10064" xr:uid="{51A6BB0C-9A91-4E5F-92CB-A1BE5DAE2CA7}"/>
    <cellStyle name="Comma 4 5 3 3 3" xfId="44159" xr:uid="{ABD350B5-1D2C-4C3B-844E-6D21C9A57873}"/>
    <cellStyle name="Comma 4 5 3 4" xfId="2573" xr:uid="{CFD1B3E0-FA40-408F-8C7F-2DAAE709C159}"/>
    <cellStyle name="Comma 4 5 3 5" xfId="9238" xr:uid="{92D4AA5A-1142-4B02-9404-8EDE2E2DE9DD}"/>
    <cellStyle name="Comma 4 5 3 6" xfId="12448" xr:uid="{582C77A2-8A98-4CA2-88EE-922255D848B1}"/>
    <cellStyle name="Comma 4 5 4" xfId="976" xr:uid="{1AAEC9F5-3249-4C26-8F0E-B1BFC3E10413}"/>
    <cellStyle name="Comma 4 5 4 2" xfId="5351" xr:uid="{E1BE098A-ABF7-4F6A-8892-2D3439A8305F}"/>
    <cellStyle name="Comma 4 5 4 2 2" xfId="44197" xr:uid="{45F398A2-A30B-4D67-B5CC-03EF9926C9AC}"/>
    <cellStyle name="Comma 4 5 4 3" xfId="3283" xr:uid="{CD5A3514-12E0-4123-8BF1-2FDBCD1D613D}"/>
    <cellStyle name="Comma 4 5 4 3 2" xfId="45520" xr:uid="{490C13F6-BC90-4C3C-A133-796DFA96B9B3}"/>
    <cellStyle name="Comma 4 5 4 4" xfId="9327" xr:uid="{E8C3EF80-0CB5-41E8-A490-6F79DBEDC4DF}"/>
    <cellStyle name="Comma 4 5 4 5" xfId="12744" xr:uid="{EBCC6D54-788B-4F1F-9ADC-F35D6DFE254F}"/>
    <cellStyle name="Comma 4 5 5" xfId="1794" xr:uid="{0F0B4220-344A-447C-9973-83792D922D97}"/>
    <cellStyle name="Comma 4 5 5 2" xfId="3986" xr:uid="{499F29D6-C729-41A4-B1B2-B0F38B813133}"/>
    <cellStyle name="Comma 4 5 5 2 2" xfId="45519" xr:uid="{C4C934F0-14EC-42BF-A090-EB0A941FBB2B}"/>
    <cellStyle name="Comma 4 5 5 3" xfId="9840" xr:uid="{D303BF12-801F-4597-B1DF-7B77480ACEF1}"/>
    <cellStyle name="Comma 4 5 5 4" xfId="12793" xr:uid="{4AFC13C4-6F13-426D-8C38-3EB604D63B19}"/>
    <cellStyle name="Comma 4 5 6" xfId="2311" xr:uid="{38512F29-44D4-43E9-BCFF-C557FC826122}"/>
    <cellStyle name="Comma 4 5 6 2" xfId="12832" xr:uid="{6370F205-3D83-4079-8608-839931CD87DD}"/>
    <cellStyle name="Comma 4 5 7" xfId="8783" xr:uid="{801B4715-740B-4E1F-A494-A8A47849DDD3}"/>
    <cellStyle name="Comma 4 5 7 2" xfId="12926" xr:uid="{388B505F-CC70-4124-9334-D6BEF83F4727}"/>
    <cellStyle name="Comma 4 5 8" xfId="13004" xr:uid="{08702CAF-39F6-4070-BAB0-ADD3482BBC44}"/>
    <cellStyle name="Comma 4 5 9" xfId="13745" xr:uid="{FA851547-1DA9-4268-BF77-643EDA7396A6}"/>
    <cellStyle name="Comma 4 6" xfId="619" xr:uid="{B4FD8589-694D-4ABF-8725-006F485FF554}"/>
    <cellStyle name="Comma 4 6 10" xfId="13896" xr:uid="{BAD153EB-BB61-4014-917D-19B781998621}"/>
    <cellStyle name="Comma 4 6 11" xfId="13862" xr:uid="{976FAD3E-7803-49E7-BCB7-9F318EE66240}"/>
    <cellStyle name="Comma 4 6 12" xfId="14042" xr:uid="{CE906DA2-A9C3-4234-A04E-596D3D3E0416}"/>
    <cellStyle name="Comma 4 6 13" xfId="14109" xr:uid="{C86C75AC-ACED-49BB-8EF5-0B94DB69157A}"/>
    <cellStyle name="Comma 4 6 14" xfId="44056" xr:uid="{620201CE-338E-4C5F-A097-AF7548B3836F}"/>
    <cellStyle name="Comma 4 6 15" xfId="12444" xr:uid="{40175E53-A785-4E67-AC6A-B06977A88F41}"/>
    <cellStyle name="Comma 4 6 2" xfId="891" xr:uid="{9DDAFD96-8701-4AB1-AC04-081EB32C0905}"/>
    <cellStyle name="Comma 4 6 2 2" xfId="1316" xr:uid="{2E9C7E99-519B-4459-8993-B8201CCB0A18}"/>
    <cellStyle name="Comma 4 6 2 2 2" xfId="4711" xr:uid="{475CBB8D-31FF-47A1-97CE-B32ABB16578C}"/>
    <cellStyle name="Comma 4 6 2 2 3" xfId="9583" xr:uid="{F768FF1A-D59C-4794-B1FF-1CE6B09BEE85}"/>
    <cellStyle name="Comma 4 6 2 2 4" xfId="44219" xr:uid="{9152AEFD-E8EF-4F63-9F62-BE25CCB694C3}"/>
    <cellStyle name="Comma 4 6 2 3" xfId="2272" xr:uid="{D9704166-C0B6-4588-A1D8-798FA67A5958}"/>
    <cellStyle name="Comma 4 6 2 3 2" xfId="10087" xr:uid="{CB378E5D-9834-4D1D-BE45-8A71FA1E023E}"/>
    <cellStyle name="Comma 4 6 2 4" xfId="2764" xr:uid="{ACE0E23D-AE28-4B14-BFF7-540385B8DD8E}"/>
    <cellStyle name="Comma 4 6 2 5" xfId="9261" xr:uid="{FE88B68F-065D-45A1-9C6B-CF3B5EBFCBDE}"/>
    <cellStyle name="Comma 4 6 2 6" xfId="12743" xr:uid="{A0864EDE-D0DD-4734-B061-9B7F75F2A696}"/>
    <cellStyle name="Comma 4 6 3" xfId="1131" xr:uid="{B7395969-6E38-4EF0-A4C3-59ABC697933D}"/>
    <cellStyle name="Comma 4 6 3 2" xfId="5584" xr:uid="{DD1FF76B-C1BC-46CB-B419-0556C2FF4380}"/>
    <cellStyle name="Comma 4 6 3 3" xfId="3526" xr:uid="{2018557E-262D-4C5D-9602-3E7A974BFEEF}"/>
    <cellStyle name="Comma 4 6 3 4" xfId="9440" xr:uid="{174D00F0-4860-4F88-84E2-41E0A31BBA64}"/>
    <cellStyle name="Comma 4 6 3 5" xfId="12792" xr:uid="{CF3B5A88-D837-471B-A527-A501CB641C80}"/>
    <cellStyle name="Comma 4 6 4" xfId="2027" xr:uid="{376DA641-B595-458A-A397-071220A8421F}"/>
    <cellStyle name="Comma 4 6 4 2" xfId="4219" xr:uid="{8665F257-C82D-4A1D-91F9-3FD215B8CEA3}"/>
    <cellStyle name="Comma 4 6 4 3" xfId="9947" xr:uid="{5BABEFAB-B4CF-499A-BF10-3FC9E1AC6447}"/>
    <cellStyle name="Comma 4 6 4 4" xfId="12833" xr:uid="{C89ABCF9-9766-4789-8478-26140AD37DB5}"/>
    <cellStyle name="Comma 4 6 5" xfId="2418" xr:uid="{FB12728B-9BD1-4CD9-9EDF-1249416E94AF}"/>
    <cellStyle name="Comma 4 6 5 2" xfId="12971" xr:uid="{0A3EABA7-7EBF-4086-B13F-1665307AFC36}"/>
    <cellStyle name="Comma 4 6 6" xfId="9016" xr:uid="{B9C3667A-22EA-4A0A-B4CA-D38E3B670B25}"/>
    <cellStyle name="Comma 4 6 6 2" xfId="12992" xr:uid="{5DC6BB10-0A79-4E6F-9C2A-A8DFB0C8B9F1}"/>
    <cellStyle name="Comma 4 6 7" xfId="13728" xr:uid="{3AE4712E-F935-4430-A2DF-5529A02A70C9}"/>
    <cellStyle name="Comma 4 6 8" xfId="13793" xr:uid="{5A50D1B9-2131-46FA-A203-C543B5901E1D}"/>
    <cellStyle name="Comma 4 6 9" xfId="13968" xr:uid="{329756B2-3DF4-4D65-BC54-0525DEF161E2}"/>
    <cellStyle name="Comma 4 7" xfId="345" xr:uid="{4CC9A6FA-5BC9-4452-A222-8450ED97415D}"/>
    <cellStyle name="Comma 4 7 2" xfId="852" xr:uid="{AF9C5F4A-7D8D-4AFA-89CB-68424B596F1D}"/>
    <cellStyle name="Comma 4 7 2 2" xfId="1289" xr:uid="{F9E1186A-A180-44FB-82D1-FF92A3B1D274}"/>
    <cellStyle name="Comma 4 7 2 2 2" xfId="9556" xr:uid="{B845C29E-D1E2-4656-AC8A-723B59BCD5BE}"/>
    <cellStyle name="Comma 4 7 2 3" xfId="2245" xr:uid="{DB774467-F14D-4A40-AFE6-8619B257E442}"/>
    <cellStyle name="Comma 4 7 2 3 2" xfId="10060" xr:uid="{04B7CE1A-6C0E-479A-9C5A-7674F27A3CE9}"/>
    <cellStyle name="Comma 4 7 2 4" xfId="4474" xr:uid="{DD1DA9E5-3084-4DF6-8F70-ABBC088687E3}"/>
    <cellStyle name="Comma 4 7 2 5" xfId="9234" xr:uid="{6300CA2B-BDCD-40FB-9AA1-CEC662766940}"/>
    <cellStyle name="Comma 4 7 2 6" xfId="44265" xr:uid="{F0187D80-04F9-4A8F-993D-D3EAC314A23A}"/>
    <cellStyle name="Comma 4 7 3" xfId="972" xr:uid="{AB54AF9E-0D3D-4CB7-A856-5E003E341325}"/>
    <cellStyle name="Comma 4 7 3 2" xfId="9323" xr:uid="{9A807572-4631-4B61-875B-84C2451A0D32}"/>
    <cellStyle name="Comma 4 7 3 3" xfId="44104" xr:uid="{9AF13C1D-40DC-44C7-8ECA-57F7F8753E03}"/>
    <cellStyle name="Comma 4 7 4" xfId="1790" xr:uid="{89028CEA-5D3D-4422-801A-68A87ED67D3C}"/>
    <cellStyle name="Comma 4 7 4 2" xfId="9836" xr:uid="{371788A7-93DD-457D-9237-4DCB280790A3}"/>
    <cellStyle name="Comma 4 7 5" xfId="2569" xr:uid="{C03FACC3-6A53-4C46-B8C7-E867421EBFD0}"/>
    <cellStyle name="Comma 4 7 6" xfId="8779" xr:uid="{09F4B8B8-D079-4C53-BAC7-F69627198190}"/>
    <cellStyle name="Comma 4 7 7" xfId="12751" xr:uid="{D4074A01-2DE2-4569-BBDA-3512165C7E46}"/>
    <cellStyle name="Comma 4 7 8" xfId="45772" xr:uid="{63FC6CBA-3B85-4537-8CC4-17CD59300605}"/>
    <cellStyle name="Comma 4 8" xfId="838" xr:uid="{FA97657E-81E4-40C9-9A27-EC51F9671E89}"/>
    <cellStyle name="Comma 4 8 2" xfId="1277" xr:uid="{CFFD7820-EB00-44DA-A54F-39E0AE9B5D4C}"/>
    <cellStyle name="Comma 4 8 2 2" xfId="5347" xr:uid="{046D6F28-0849-44BC-98D7-D9C5628FFB1C}"/>
    <cellStyle name="Comma 4 8 2 3" xfId="9544" xr:uid="{3C2A939B-853E-4B6F-A6D1-E3C65B2F638A}"/>
    <cellStyle name="Comma 4 8 2 4" xfId="44273" xr:uid="{01FC4E5F-BBC5-4178-8245-C15459065BB1}"/>
    <cellStyle name="Comma 4 8 3" xfId="2233" xr:uid="{E18C4277-F2A6-45AA-A859-1F0C1E1A899D}"/>
    <cellStyle name="Comma 4 8 3 2" xfId="10048" xr:uid="{B402AFB1-8ED0-4446-9A1A-4AFEDA652794}"/>
    <cellStyle name="Comma 4 8 3 3" xfId="44110" xr:uid="{42FA60ED-22FD-4249-B8A9-7ECF242A2B33}"/>
    <cellStyle name="Comma 4 8 4" xfId="3279" xr:uid="{1000F691-A7C9-42C7-9322-B0643AD028AE}"/>
    <cellStyle name="Comma 4 8 5" xfId="9222" xr:uid="{4DD9C820-780A-4363-B710-6CEC23AB1BBC}"/>
    <cellStyle name="Comma 4 8 6" xfId="12742" xr:uid="{BB070223-1A03-464C-987B-4250A6619A32}"/>
    <cellStyle name="Comma 4 9" xfId="938" xr:uid="{F30B3C58-1F28-4560-BEE6-A827592A22DE}"/>
    <cellStyle name="Comma 4 9 2" xfId="3982" xr:uid="{22523760-CB1C-44F2-9AC1-A45F2C1D42CA}"/>
    <cellStyle name="Comma 4 9 2 2" xfId="44029" xr:uid="{F51FAF9B-D466-4EAE-9015-0E87B3CDFFC0}"/>
    <cellStyle name="Comma 4 9 3" xfId="9289" xr:uid="{6855660F-A8EB-4628-9404-9805DA4565FE}"/>
    <cellStyle name="Comma 4 9 4" xfId="12741" xr:uid="{EB8FE941-074F-414C-BC65-713A8ABF116A}"/>
    <cellStyle name="Comma 40" xfId="8741" xr:uid="{50C07A8A-D47A-4694-BB5E-D29BD1966DDB}"/>
    <cellStyle name="Comma 40 2" xfId="45532" xr:uid="{33AE66CD-F341-4D04-B70A-8147A668A333}"/>
    <cellStyle name="Comma 41" xfId="8743" xr:uid="{90B63565-27CB-4CDF-B3D8-4A6AAE95BA92}"/>
    <cellStyle name="Comma 41 2" xfId="45536" xr:uid="{A7FF30F4-9B81-412B-977D-0C1992DE4325}"/>
    <cellStyle name="Comma 42" xfId="10112" xr:uid="{36F27497-449A-4846-AED1-0150D2B72C23}"/>
    <cellStyle name="Comma 42 2" xfId="10170" xr:uid="{721ECD10-E483-40C4-8D6D-6B2A1E6BA469}"/>
    <cellStyle name="Comma 43" xfId="45544" xr:uid="{5C81BD1C-5655-4FC5-8403-C0023A4A9358}"/>
    <cellStyle name="Comma 44" xfId="45549" xr:uid="{4293EF12-2C37-4E69-B727-2F33B499C092}"/>
    <cellStyle name="Comma 45" xfId="45581" xr:uid="{8DA60810-C389-4877-86F0-C61F5C96E64D}"/>
    <cellStyle name="Comma 46" xfId="45586" xr:uid="{F21CCA04-4F4C-405D-BEBC-A79555366074}"/>
    <cellStyle name="Comma 46 2" xfId="46168" xr:uid="{D656D7F2-F818-46F5-8634-C76F47C4DE90}"/>
    <cellStyle name="Comma 47" xfId="45497" xr:uid="{981C19C2-7CB0-4BA1-B090-0059A5AE8A50}"/>
    <cellStyle name="Comma 48" xfId="151" xr:uid="{D2208CB3-8009-4E4E-99EB-1F8AC6C66EA3}"/>
    <cellStyle name="Comma 49" xfId="45637" xr:uid="{4386F6B3-B72E-4A2D-A25A-1F82BB4BCDDF}"/>
    <cellStyle name="Comma 49 2" xfId="45722" xr:uid="{970AA2C1-5829-45DA-955E-04D1593443EA}"/>
    <cellStyle name="Comma 49 3" xfId="45761" xr:uid="{7F55C5EA-B13B-4605-90E8-CFCBFFF6DF28}"/>
    <cellStyle name="Comma 5" xfId="83" xr:uid="{53CD8380-14D5-4782-9040-7985737A6A52}"/>
    <cellStyle name="Comma 5 10" xfId="2312" xr:uid="{821FF127-2F76-4B15-9CE0-6DE519156899}"/>
    <cellStyle name="Comma 5 10 2" xfId="44414" xr:uid="{C2B596D7-7A18-4F5F-923A-75F67ADFC633}"/>
    <cellStyle name="Comma 5 10 2 2" xfId="45977" xr:uid="{89ECCEBF-D9A6-4099-9DB2-96871036DCBE}"/>
    <cellStyle name="Comma 5 10 3" xfId="13830" xr:uid="{1C815DC8-0599-417E-B01F-3D3DAE15AF61}"/>
    <cellStyle name="Comma 5 10 3 2" xfId="45967" xr:uid="{BA28B113-F09A-4AC2-A5BD-4059360D1CB2}"/>
    <cellStyle name="Comma 5 10 4" xfId="45630" xr:uid="{B6C954B0-FE1A-4274-8A66-3BC6108A10E8}"/>
    <cellStyle name="Comma 5 10 6" xfId="45911" xr:uid="{CEC836FD-B725-49CE-A75D-72C38669D42F}"/>
    <cellStyle name="Comma 5 10 6 2" xfId="45972" xr:uid="{94D316BA-79C1-437C-AEF8-DA48B8F87296}"/>
    <cellStyle name="Comma 5 11" xfId="8747" xr:uid="{DFCB723B-8B2F-4445-AA3C-BD166DD9739E}"/>
    <cellStyle name="Comma 5 11 2" xfId="13895" xr:uid="{FF5B2AE2-89D4-4817-A1DF-AAB3B41343B8}"/>
    <cellStyle name="Comma 5 12" xfId="13980" xr:uid="{CE1BB890-B1F1-4EAA-8963-588B6666AF18}"/>
    <cellStyle name="Comma 5 12 2" xfId="45526" xr:uid="{1C3D4A54-3BD9-44F6-B4CE-978CCE8431E1}"/>
    <cellStyle name="Comma 5 12 2 2" xfId="45951" xr:uid="{0796D71E-A6F9-47C2-8ED2-B6AB7424CC56}"/>
    <cellStyle name="Comma 5 12 3" xfId="45531" xr:uid="{8F1D6FD5-E059-4844-834F-10D40E0D7E83}"/>
    <cellStyle name="Comma 5 12 4" xfId="45512" xr:uid="{3100C148-1744-4FC6-AE9A-7FEC82457A5C}"/>
    <cellStyle name="Comma 5 13" xfId="14043" xr:uid="{9978EDA5-40EE-4379-AD96-F1F1DCA85A38}"/>
    <cellStyle name="Comma 5 14" xfId="14110" xr:uid="{180F9920-AE5E-4031-801C-206AA99F9EF1}"/>
    <cellStyle name="Comma 5 15" xfId="10277" xr:uid="{04D9F70F-1380-4154-A291-483B4958DFBD}"/>
    <cellStyle name="Comma 5 16" xfId="43983" xr:uid="{3F504589-3E57-4B93-924C-CA9E45CC2ECE}"/>
    <cellStyle name="Comma 5 17" xfId="44009" xr:uid="{69383692-2884-4DB1-81C4-A9BC312E3DA7}"/>
    <cellStyle name="Comma 5 18" xfId="10235" xr:uid="{5B585D82-DCD8-4F74-9829-864068EE2F0C}"/>
    <cellStyle name="Comma 5 19" xfId="10144" xr:uid="{3AD4FE92-BE34-4378-A170-3DA03E1420D9}"/>
    <cellStyle name="Comma 5 2" xfId="111" xr:uid="{BF44EAFA-CF4C-4C99-80AC-3B2530A2254A}"/>
    <cellStyle name="Comma 5 2 10" xfId="45597" xr:uid="{FBD406EB-035F-409E-B932-B59433ECE663}"/>
    <cellStyle name="Comma 5 2 10 2" xfId="45944" xr:uid="{9B202BC3-6CD7-4B58-80A8-E1E3718D479B}"/>
    <cellStyle name="Comma 5 2 10 3" xfId="45880" xr:uid="{12C61575-5FAD-49A9-9061-B41FBCFD686A}"/>
    <cellStyle name="Comma 5 2 11" xfId="351" xr:uid="{907607A7-DFDC-4D04-8C71-0974E4A468B4}"/>
    <cellStyle name="Comma 5 2 11 2" xfId="45684" xr:uid="{0EA1C533-C105-430E-B6EB-4320C55C88F2}"/>
    <cellStyle name="Comma 5 2 12" xfId="45976" xr:uid="{9446C8B5-9C87-4B19-A8F6-2A0A2D273C9B}"/>
    <cellStyle name="Comma 5 2 13" xfId="45741" xr:uid="{2C3830FC-851F-49EC-A8DD-8CA61B22BAFB}"/>
    <cellStyle name="Comma 5 2 13 2" xfId="45973" xr:uid="{7DB97561-88FC-4906-B11B-4FE3F115787B}"/>
    <cellStyle name="Comma 5 2 2" xfId="625" xr:uid="{FF18D374-75B6-4FD3-8C55-DCA175D14FD4}"/>
    <cellStyle name="Comma 5 2 2 2" xfId="897" xr:uid="{D0C3CA35-789C-46F1-AB21-E335055AAFF6}"/>
    <cellStyle name="Comma 5 2 2 2 2" xfId="1322" xr:uid="{BE03A9A5-D412-4773-9B97-517A5957D804}"/>
    <cellStyle name="Comma 5 2 2 2 2 2" xfId="4717" xr:uid="{72D16B06-E650-4FCB-BC67-F2A6667F5DAB}"/>
    <cellStyle name="Comma 5 2 2 2 2 3" xfId="9589" xr:uid="{4F2D65F7-9AB2-4B2A-B618-95106C806EEA}"/>
    <cellStyle name="Comma 5 2 2 2 3" xfId="2278" xr:uid="{E11DFE15-3CE5-480D-8155-4F4E469C8C63}"/>
    <cellStyle name="Comma 5 2 2 2 3 2" xfId="10093" xr:uid="{E8B87D4B-D885-4A12-9A87-5AAA374F56DC}"/>
    <cellStyle name="Comma 5 2 2 2 4" xfId="2770" xr:uid="{46327270-77D5-41E1-833F-4745734458BD}"/>
    <cellStyle name="Comma 5 2 2 2 5" xfId="9267" xr:uid="{EDB15D4C-9BC1-4174-B350-E42562E3AB01}"/>
    <cellStyle name="Comma 5 2 2 2 6" xfId="44298" xr:uid="{2046FD49-ABC2-4B2D-AC36-F5A298F91594}"/>
    <cellStyle name="Comma 5 2 2 3" xfId="1137" xr:uid="{8801A46D-DE19-4716-A8BC-221EFB36160B}"/>
    <cellStyle name="Comma 5 2 2 3 2" xfId="5590" xr:uid="{220B81C2-87DE-45B2-8A01-26DFEDEEC743}"/>
    <cellStyle name="Comma 5 2 2 3 3" xfId="3532" xr:uid="{1F5C449A-4543-4243-B893-1C0364AD7407}"/>
    <cellStyle name="Comma 5 2 2 3 4" xfId="9446" xr:uid="{3D23B357-F0BF-4055-8CAE-E707216AF059}"/>
    <cellStyle name="Comma 5 2 2 3 5" xfId="45259" xr:uid="{ABDA7DB0-C4CB-49FB-A3AF-A738CE5CBAA0}"/>
    <cellStyle name="Comma 5 2 2 4" xfId="2033" xr:uid="{F5F940EA-4172-41E3-A5E7-A00EDF36E4A9}"/>
    <cellStyle name="Comma 5 2 2 4 2" xfId="4225" xr:uid="{40B31093-A0AC-4A9B-BA71-0A34C2598ECF}"/>
    <cellStyle name="Comma 5 2 2 4 3" xfId="9953" xr:uid="{92EEB09D-3048-44ED-B2C4-18AD29B4D638}"/>
    <cellStyle name="Comma 5 2 2 5" xfId="2424" xr:uid="{E398A570-6647-43C2-AED6-8D98DB59943F}"/>
    <cellStyle name="Comma 5 2 2 6" xfId="9022" xr:uid="{161CB8C8-126F-4133-B144-0D59EB0199EB}"/>
    <cellStyle name="Comma 5 2 2 7" xfId="44134" xr:uid="{CCD9A472-A9E6-447E-A8BA-6C548CAA4C72}"/>
    <cellStyle name="Comma 5 2 2 8" xfId="46153" xr:uid="{075931C2-2E49-4DFE-88E5-6BB9B400CBA4}"/>
    <cellStyle name="Comma 5 2 3" xfId="858" xr:uid="{5597C440-14DC-457F-B8B9-14E23E4FA7C6}"/>
    <cellStyle name="Comma 5 2 3 2" xfId="1295" xr:uid="{9F8BCDD9-601E-4E19-8609-57A0922212DE}"/>
    <cellStyle name="Comma 5 2 3 2 2" xfId="4480" xr:uid="{4B79A4FF-6FEE-43C1-9470-C9934893C06D}"/>
    <cellStyle name="Comma 5 2 3 2 3" xfId="9562" xr:uid="{E1013A9C-1D0D-46AD-9018-451212E34F37}"/>
    <cellStyle name="Comma 5 2 3 2 4" xfId="45260" xr:uid="{861727A5-DA16-40E0-9D59-2E2F2AD362E7}"/>
    <cellStyle name="Comma 5 2 3 3" xfId="2251" xr:uid="{933AE519-7987-4EA3-807A-551024D4D0F3}"/>
    <cellStyle name="Comma 5 2 3 3 2" xfId="10066" xr:uid="{D990AD89-2AAB-4192-B605-4883F54E8BD4}"/>
    <cellStyle name="Comma 5 2 3 4" xfId="2575" xr:uid="{C7B61B74-4FA9-4F4C-A1C2-A2F812A9A215}"/>
    <cellStyle name="Comma 5 2 3 5" xfId="9240" xr:uid="{34A8B4A4-D651-4342-A5A5-1D86D4ACAD07}"/>
    <cellStyle name="Comma 5 2 3 6" xfId="44232" xr:uid="{BDFE097A-008F-49EB-B716-8422D77D8F60}"/>
    <cellStyle name="Comma 5 2 4" xfId="978" xr:uid="{B5C918A7-739B-4455-9F1F-510B2B767216}"/>
    <cellStyle name="Comma 5 2 4 2" xfId="5353" xr:uid="{2CAFA756-4268-451F-843D-38093E216F1F}"/>
    <cellStyle name="Comma 5 2 4 3" xfId="3285" xr:uid="{3013CA4D-4044-405E-B169-4DC259097350}"/>
    <cellStyle name="Comma 5 2 4 4" xfId="9329" xr:uid="{40BD743E-0821-421E-BA0C-3060CB68EED6}"/>
    <cellStyle name="Comma 5 2 4 5" xfId="44068" xr:uid="{62A5CAA2-1FC2-4689-AA44-F8A8CE704154}"/>
    <cellStyle name="Comma 5 2 5" xfId="1625" xr:uid="{7F7B4004-CA57-4E90-AD28-03B827A326AC}"/>
    <cellStyle name="Comma 5 2 5 2" xfId="3988" xr:uid="{9F307F41-8E9F-44C0-AB32-A22C95282D8B}"/>
    <cellStyle name="Comma 5 2 5 3" xfId="9778" xr:uid="{58A5CDAD-7951-4633-A274-80C423EB5F86}"/>
    <cellStyle name="Comma 5 2 5 4" xfId="44476" xr:uid="{BE943752-48A0-4E87-A037-6A002332170C}"/>
    <cellStyle name="Comma 5 2 6" xfId="1796" xr:uid="{4C7A50B5-F75F-453B-AD48-C1490131467D}"/>
    <cellStyle name="Comma 5 2 6 2" xfId="9842" xr:uid="{7FB56822-21FF-4274-B741-FB7CA19B8B68}"/>
    <cellStyle name="Comma 5 2 6 3" xfId="45535" xr:uid="{9ADA2F64-66B0-4459-B4CC-0CAAFAAF6102}"/>
    <cellStyle name="Comma 5 2 6 4" xfId="44484" xr:uid="{32B60934-9703-4CBB-8B55-29CD1107ADEE}"/>
    <cellStyle name="Comma 5 2 7" xfId="2313" xr:uid="{E6CE6C75-6594-4BA1-A371-15F124182975}"/>
    <cellStyle name="Comma 5 2 7 2" xfId="45258" xr:uid="{5AA4D583-4D5C-42C2-B4A2-D64AD786D4C9}"/>
    <cellStyle name="Comma 5 2 8" xfId="128" xr:uid="{885FC773-FF6F-493C-877B-17F161253C95}"/>
    <cellStyle name="Comma 5 2 8 2" xfId="45508" xr:uid="{C6A12809-AB58-44B8-84F8-29B5E46A379A}"/>
    <cellStyle name="Comma 5 2 8 2 2" xfId="45964" xr:uid="{9738A5D0-F26B-4FB9-9A12-0711929C69B9}"/>
    <cellStyle name="Comma 5 2 8 3" xfId="8785" xr:uid="{FD4780B9-7E55-4F7F-9AF5-CB815F7F2341}"/>
    <cellStyle name="Comma 5 2 8 4" xfId="45905" xr:uid="{8ADAD377-5CA8-4659-A075-3CC8FFC395B9}"/>
    <cellStyle name="Comma 5 2 9" xfId="12450" xr:uid="{9312A4A7-C2D9-40DC-A692-F26307D099EC}"/>
    <cellStyle name="Comma 5 20" xfId="45570" xr:uid="{84B9F3ED-9C5E-4BC9-A677-AFF6A2795224}"/>
    <cellStyle name="Comma 5 21" xfId="10126" xr:uid="{1CDB3106-E0C9-4AFB-A4BC-A755030FD8D5}"/>
    <cellStyle name="Comma 5 22" xfId="45591" xr:uid="{262CDF84-0FB0-41AB-969E-2D93F39E0FF4}"/>
    <cellStyle name="Comma 5 23" xfId="286" xr:uid="{01B81F4C-EC66-45FB-9404-23B2FFC35902}"/>
    <cellStyle name="Comma 5 24" xfId="45688" xr:uid="{98C188AC-9E01-4796-BF22-F2EE106110B5}"/>
    <cellStyle name="Comma 5 24 2" xfId="45971" xr:uid="{25F53F59-B8C0-4401-BB83-99E4E614A840}"/>
    <cellStyle name="Comma 5 24 3" xfId="45910" xr:uid="{EA3BC418-043F-4E8F-962A-E3314BCE06F9}"/>
    <cellStyle name="Comma 5 25" xfId="45696" xr:uid="{BE13D025-3CF7-4765-864F-F53930A83C0C}"/>
    <cellStyle name="Comma 5 26" xfId="45720" xr:uid="{11373CC5-9FF5-4105-8142-038DB01D63D4}"/>
    <cellStyle name="Comma 5 27" xfId="45795" xr:uid="{8C87B40C-6445-45D3-A527-DEA46017DA6B}"/>
    <cellStyle name="Comma 5 28" xfId="46017" xr:uid="{516E8C3E-7C25-4D9F-97FD-EFA954A1653D}"/>
    <cellStyle name="Comma 5 29" xfId="46107" xr:uid="{954EF68A-6C1F-4BBA-B45E-462DE0E40710}"/>
    <cellStyle name="Comma 5 3" xfId="624" xr:uid="{0969E420-D166-48C6-A579-9ABE27BAFAF5}"/>
    <cellStyle name="Comma 5 3 2" xfId="896" xr:uid="{3F9BD23D-62EB-4D09-964E-9E6C4AC37561}"/>
    <cellStyle name="Comma 5 3 2 2" xfId="1321" xr:uid="{ED7BB427-DE58-4DCE-8A8C-AA7F88E9D921}"/>
    <cellStyle name="Comma 5 3 2 2 2" xfId="4716" xr:uid="{D2B25DDF-62AD-4B99-A6F1-17C752A64A34}"/>
    <cellStyle name="Comma 5 3 2 2 3" xfId="9588" xr:uid="{2C34F513-FE04-4601-AD29-E256D7435C40}"/>
    <cellStyle name="Comma 5 3 2 3" xfId="2277" xr:uid="{5D65A005-4A5E-491A-A538-4902A2000015}"/>
    <cellStyle name="Comma 5 3 2 3 2" xfId="10092" xr:uid="{A10DB11B-E3DD-481C-9ADD-3914DA3A4BAF}"/>
    <cellStyle name="Comma 5 3 2 4" xfId="2769" xr:uid="{1A447502-C4F7-4BEF-81AF-0B6834581360}"/>
    <cellStyle name="Comma 5 3 2 5" xfId="9266" xr:uid="{31E74507-3F6E-48BB-A047-2448C958F1B5}"/>
    <cellStyle name="Comma 5 3 3" xfId="1136" xr:uid="{02E5BAB4-2844-4A60-859E-AD4E29226EC0}"/>
    <cellStyle name="Comma 5 3 3 2" xfId="5589" xr:uid="{E6855591-94F8-4849-BBD2-DAC580570129}"/>
    <cellStyle name="Comma 5 3 3 3" xfId="3531" xr:uid="{580511A6-1A1A-4DC8-A263-DF6500889443}"/>
    <cellStyle name="Comma 5 3 3 4" xfId="9445" xr:uid="{0380E26A-3E88-4DE3-A839-475BDC966FC9}"/>
    <cellStyle name="Comma 5 3 4" xfId="2032" xr:uid="{EA576B61-0D39-4A28-B3FC-81BE472BA980}"/>
    <cellStyle name="Comma 5 3 4 2" xfId="4224" xr:uid="{C9852F6F-2BE1-4B04-9D82-4A6ED8205BBD}"/>
    <cellStyle name="Comma 5 3 4 3" xfId="9952" xr:uid="{4BA542FA-ADE9-4B52-B8A8-6B7540028999}"/>
    <cellStyle name="Comma 5 3 5" xfId="2423" xr:uid="{F8DF3130-E6BB-4320-B518-39FD5D1DB5C6}"/>
    <cellStyle name="Comma 5 3 5 2" xfId="45261" xr:uid="{37FDFA45-5548-43EC-83CB-CE337A0E3172}"/>
    <cellStyle name="Comma 5 3 6" xfId="9021" xr:uid="{549A9902-1016-4435-885E-9DF656CF3C3E}"/>
    <cellStyle name="Comma 5 3 7" xfId="12740" xr:uid="{17D71E39-F66A-4506-9637-5DBE9F1E52ED}"/>
    <cellStyle name="Comma 5 3 9 2" xfId="46199" xr:uid="{D5D32DEE-910E-4F7F-8E9D-21F714EC8B0F}"/>
    <cellStyle name="Comma 5 4" xfId="350" xr:uid="{91C73765-00D4-4B27-9166-2863939B3C26}"/>
    <cellStyle name="Comma 5 4 2" xfId="857" xr:uid="{815DCAB3-8553-4C4C-86CD-952DB0F029FB}"/>
    <cellStyle name="Comma 5 4 2 2" xfId="1294" xr:uid="{35210526-2E05-4850-B67F-26E930F5154E}"/>
    <cellStyle name="Comma 5 4 2 2 2" xfId="9561" xr:uid="{419EA8D0-13BE-4429-AE05-F751F8A5B9EF}"/>
    <cellStyle name="Comma 5 4 2 3" xfId="2250" xr:uid="{1EF09C14-9374-4ED4-AB89-3B231864FA8F}"/>
    <cellStyle name="Comma 5 4 2 3 2" xfId="10065" xr:uid="{DAFDD3BC-E633-481C-BC10-59581CE5993F}"/>
    <cellStyle name="Comma 5 4 2 4" xfId="4479" xr:uid="{325E5FE1-BA8B-4696-8BD6-F7F3BBF5ED47}"/>
    <cellStyle name="Comma 5 4 2 5" xfId="9239" xr:uid="{C8F25F42-ABCB-469B-9AE1-681317B63A25}"/>
    <cellStyle name="Comma 5 4 3" xfId="977" xr:uid="{1A943177-74B7-4FC1-B127-63C5387DA4EC}"/>
    <cellStyle name="Comma 5 4 3 2" xfId="9328" xr:uid="{527CEEE6-8E76-44C6-B4AD-33AD83F72D55}"/>
    <cellStyle name="Comma 5 4 3 3" xfId="46067" xr:uid="{2ED4BA99-706A-439B-B9F5-80A543BA0DFF}"/>
    <cellStyle name="Comma 5 4 4" xfId="1795" xr:uid="{6E9E69B3-5360-4172-84F6-AD7141D5C75E}"/>
    <cellStyle name="Comma 5 4 4 2" xfId="9841" xr:uid="{FF847594-9FEA-46D8-96B0-0D1BA94DFECF}"/>
    <cellStyle name="Comma 5 4 4 3" xfId="45262" xr:uid="{93D543C9-714E-4CD6-82E7-54BBB8FF2C7E}"/>
    <cellStyle name="Comma 5 4 5" xfId="2574" xr:uid="{28E9D030-07AF-4ED8-8EC8-D98CB3E39F5E}"/>
    <cellStyle name="Comma 5 4 6" xfId="8784" xr:uid="{0285CDCA-AF2F-4E14-BC75-43E750082F2D}"/>
    <cellStyle name="Comma 5 4 7" xfId="12790" xr:uid="{0C51D5A4-458D-4E89-B263-3D32B7660187}"/>
    <cellStyle name="Comma 5 5" xfId="839" xr:uid="{201400D5-E7A8-4D56-822A-F481A95FA51C}"/>
    <cellStyle name="Comma 5 5 2" xfId="1278" xr:uid="{62B4642D-1CF1-44F2-8AF4-1DC4773121F4}"/>
    <cellStyle name="Comma 5 5 2 2" xfId="5352" xr:uid="{F6C1B7A4-EE69-42C9-B9A9-F57666447E85}"/>
    <cellStyle name="Comma 5 5 2 3" xfId="9545" xr:uid="{9977A158-4A33-412A-A5A8-F54892D6F64D}"/>
    <cellStyle name="Comma 5 5 3" xfId="2234" xr:uid="{224A46EA-86EA-424C-AE4C-676D96523056}"/>
    <cellStyle name="Comma 5 5 3 2" xfId="10049" xr:uid="{FA1D95CA-9B0E-4657-A8EC-2AB37BF38C0B}"/>
    <cellStyle name="Comma 5 5 4" xfId="3284" xr:uid="{4B7BE1BD-3DB0-46E8-9760-01C89F209B53}"/>
    <cellStyle name="Comma 5 5 4 2" xfId="45390" xr:uid="{7B607F61-445C-464F-B0EC-2A7847A63BE8}"/>
    <cellStyle name="Comma 5 5 5" xfId="9223" xr:uid="{9C4375C6-3E03-4482-AB21-F831DF60F1FA}"/>
    <cellStyle name="Comma 5 5 6" xfId="12834" xr:uid="{59262206-10B1-4B1B-998F-2F8143EA0FAB}"/>
    <cellStyle name="Comma 5 6" xfId="275" xr:uid="{13CE7B99-7141-406E-B9E0-B77C383BBBB5}"/>
    <cellStyle name="Comma 5 6 2" xfId="3987" xr:uid="{60A7DBA0-D70B-4A68-81F8-4B1870B29980}"/>
    <cellStyle name="Comma 5 6 3" xfId="9290" xr:uid="{0C11DEFF-70BE-45E3-890D-7408DACF1474}"/>
    <cellStyle name="Comma 5 6 4" xfId="939" xr:uid="{A0835E03-9C0B-4A9B-9C42-34E85733E61F}"/>
    <cellStyle name="Comma 5 6 5" xfId="12941" xr:uid="{C25FDF38-28D5-49F1-80DC-788A0D02A31B}"/>
    <cellStyle name="Comma 5 6 6" xfId="46070" xr:uid="{137EDE4A-FE80-4DE5-8E22-FB871FA34879}"/>
    <cellStyle name="Comma 5 7" xfId="1489" xr:uid="{C39C0C95-6706-4FE8-A138-E40BE2C71D95}"/>
    <cellStyle name="Comma 5 7 2" xfId="9747" xr:uid="{E2603C27-E1AD-4D67-81FD-F9E8DCFCD23F}"/>
    <cellStyle name="Comma 5 7 2 2" xfId="44167" xr:uid="{48ED915F-8169-4A1A-B998-1B0DF24F0C85}"/>
    <cellStyle name="Comma 5 7 3" xfId="12939" xr:uid="{09FDEF88-EC64-4E5A-9B7B-6DE6469F6420}"/>
    <cellStyle name="Comma 5 8" xfId="1722" xr:uid="{B8E6E54F-B425-46A0-960E-3F23678DC58A}"/>
    <cellStyle name="Comma 5 8 2" xfId="9802" xr:uid="{2FBFD985-C38B-4724-96CD-9290E25FCC04}"/>
    <cellStyle name="Comma 5 8 2 2" xfId="44175" xr:uid="{2DA7D3EA-85FB-413D-A60A-A127C07EBF8E}"/>
    <cellStyle name="Comma 5 8 3" xfId="13746" xr:uid="{89614E7E-70DD-4547-9A8D-AC0B8043B47C}"/>
    <cellStyle name="Comma 5 9" xfId="1758" xr:uid="{C2263CC2-5E6B-4BC8-B609-288E5EFB21D8}"/>
    <cellStyle name="Comma 5 9 2" xfId="9825" xr:uid="{BB993224-247B-4FE0-BD99-8D0DA581E26E}"/>
    <cellStyle name="Comma 5 9 3" xfId="13766" xr:uid="{519E0AA9-B4A1-4836-B2B6-824D4030BE7A}"/>
    <cellStyle name="Comma 50" xfId="80" xr:uid="{BAEB7FFD-0065-47E6-9523-57C776F877D6}"/>
    <cellStyle name="Comma 50 2" xfId="45661" xr:uid="{C0B3048F-76CA-4D25-B46F-3B1EB05E7DA2}"/>
    <cellStyle name="Comma 50 2 2" xfId="45692" xr:uid="{BB5E0F33-C4F9-491B-827F-03E0267029D8}"/>
    <cellStyle name="Comma 50 3" xfId="45666" xr:uid="{6C6A134B-A80F-4B8F-AFB7-C07CA45CE37F}"/>
    <cellStyle name="Comma 50 4" xfId="46060" xr:uid="{680E95AA-4F60-4B78-B277-4CAC48BB0B6A}"/>
    <cellStyle name="Comma 50 5" xfId="46145" xr:uid="{D67755F7-B584-407B-A955-80C14E097F54}"/>
    <cellStyle name="Comma 51" xfId="45642" xr:uid="{61DC639F-283A-4C67-9B3E-8240778CD043}"/>
    <cellStyle name="Comma 52" xfId="45662" xr:uid="{7D0F54B2-0350-4ED7-92C6-BFD9E34B41CF}"/>
    <cellStyle name="Comma 52 2" xfId="46078" xr:uid="{B7D81DAE-FF70-4845-B124-75E0670FEAFA}"/>
    <cellStyle name="Comma 53" xfId="45670" xr:uid="{54E564C3-BAA1-47D6-B933-3FFF1E7A6BFF}"/>
    <cellStyle name="Comma 53 2" xfId="46079" xr:uid="{8876064B-876E-4F8B-8F70-B8DDBB734B8B}"/>
    <cellStyle name="Comma 54" xfId="45673" xr:uid="{4D44D95A-2342-40C1-A47A-34E98EE0569D}"/>
    <cellStyle name="Comma 54 2" xfId="45768" xr:uid="{72B08084-7051-42D7-9CDC-6ED1FCB68F54}"/>
    <cellStyle name="Comma 55" xfId="45743" xr:uid="{82900C86-8E15-4958-B94A-47F1795C1E0E}"/>
    <cellStyle name="Comma 56" xfId="45760" xr:uid="{6B52DDC0-0B78-4F56-A60C-F6D3E720CE94}"/>
    <cellStyle name="Comma 57" xfId="45762" xr:uid="{2BB6CB95-47A4-467E-8838-33A26899BFAA}"/>
    <cellStyle name="Comma 58" xfId="45767" xr:uid="{C38AAC8A-A795-4903-8D93-15B84DE607AA}"/>
    <cellStyle name="Comma 59" xfId="45770" xr:uid="{F8D6AC9E-A954-40C5-9DDB-2A50E49FC751}"/>
    <cellStyle name="Comma 6" xfId="109" xr:uid="{F27CC6ED-3FD9-45BF-AD63-6301BFD4D8BC}"/>
    <cellStyle name="Comma 6 10" xfId="8786" xr:uid="{F8429CD0-452E-41C1-A285-95A332A960CC}"/>
    <cellStyle name="Comma 6 10 2" xfId="13764" xr:uid="{85A81520-69C6-400B-9D85-2542038DCBA9}"/>
    <cellStyle name="Comma 6 10 2 2" xfId="45968" xr:uid="{E22DD064-2D2B-436A-9463-E5188D01EE26}"/>
    <cellStyle name="Comma 6 10 3" xfId="45906" xr:uid="{D83852D5-71BB-4E85-914E-E6895468837A}"/>
    <cellStyle name="Comma 6 11" xfId="13936" xr:uid="{2DE41E02-DE2B-4B6B-9229-D15F73144DE1}"/>
    <cellStyle name="Comma 6 12" xfId="13894" xr:uid="{3FC069EC-772B-4B1C-87F8-919699E148C9}"/>
    <cellStyle name="Comma 6 13" xfId="13979" xr:uid="{D43E6561-89E1-4ADB-B679-5E5C01F70A50}"/>
    <cellStyle name="Comma 6 14" xfId="14044" xr:uid="{E14F0D63-F75E-4D29-A5BE-2DD3DA50D873}"/>
    <cellStyle name="Comma 6 15" xfId="14111" xr:uid="{AAB6CD49-47F6-43F7-9B38-94AB8B3FEEAB}"/>
    <cellStyle name="Comma 6 16" xfId="36980" xr:uid="{39BE22CF-EDB6-47CB-B349-E23DFA8F4299}"/>
    <cellStyle name="Comma 6 17" xfId="10283" xr:uid="{90B9F977-8669-498D-AC63-E6575F7F0CA9}"/>
    <cellStyle name="Comma 6 18" xfId="43988" xr:uid="{66B34018-052C-406E-9FC7-9EF8519439E8}"/>
    <cellStyle name="Comma 6 19" xfId="10238" xr:uid="{BFF76E10-5F0A-45CF-9CCE-E3CF80032F92}"/>
    <cellStyle name="Comma 6 2" xfId="626" xr:uid="{2E34F542-0BD9-4472-B5F8-00ED476AF3BF}"/>
    <cellStyle name="Comma 6 2 2" xfId="898" xr:uid="{305CB24D-D70A-40BC-8957-FF6F60A581A1}"/>
    <cellStyle name="Comma 6 2 2 2" xfId="1323" xr:uid="{BC97DA07-BE3B-48A3-89B3-79486DFF0537}"/>
    <cellStyle name="Comma 6 2 2 2 2" xfId="4718" xr:uid="{5BC51A9B-4BF5-458E-A096-2EA1E9E88C27}"/>
    <cellStyle name="Comma 6 2 2 2 3" xfId="9590" xr:uid="{E5A6EFF8-474B-4376-8D08-8E58B78E97DA}"/>
    <cellStyle name="Comma 6 2 2 2 4" xfId="44299" xr:uid="{EDF8A2C0-F35F-44E7-98B6-58F57E1A9AC6}"/>
    <cellStyle name="Comma 6 2 2 3" xfId="2279" xr:uid="{6A5D889C-4296-401E-9427-6E698B6F07E6}"/>
    <cellStyle name="Comma 6 2 2 3 2" xfId="10094" xr:uid="{F52EF320-9BA0-4BD1-B21B-3FEB5F8DF99F}"/>
    <cellStyle name="Comma 6 2 2 3 3" xfId="44135" xr:uid="{669FA404-B2D0-48EA-B4D5-A9E427B6A980}"/>
    <cellStyle name="Comma 6 2 2 4" xfId="2771" xr:uid="{AFFF6404-62B2-4718-85A6-B40A6D151183}"/>
    <cellStyle name="Comma 6 2 2 4 2" xfId="45265" xr:uid="{455F4BE7-B297-480F-AC43-250ADDB93CA8}"/>
    <cellStyle name="Comma 6 2 2 5" xfId="9268" xr:uid="{DC769ACB-9B8D-41AB-814D-D16DEBB89494}"/>
    <cellStyle name="Comma 6 2 2 6" xfId="10285" xr:uid="{32D3A7DC-AAE0-4253-A4DC-F5CC7147BA25}"/>
    <cellStyle name="Comma 6 2 2 7" xfId="46185" xr:uid="{FA3753C9-B429-4A26-9D2A-5A1B4119F8D9}"/>
    <cellStyle name="Comma 6 2 3" xfId="1138" xr:uid="{46E08E3D-3B57-4CE6-81C1-0BB50D825ED7}"/>
    <cellStyle name="Comma 6 2 3 2" xfId="5591" xr:uid="{1F1D7C6F-347F-4A71-AD50-3303FBF51F33}"/>
    <cellStyle name="Comma 6 2 3 3" xfId="3533" xr:uid="{4E2EC3D5-7882-4395-9000-87FDC278BD00}"/>
    <cellStyle name="Comma 6 2 3 4" xfId="9447" xr:uid="{7F071B43-220B-4F88-8617-1599A3D4D4EB}"/>
    <cellStyle name="Comma 6 2 3 5" xfId="44233" xr:uid="{50924724-9605-4957-AAF3-0231CF5E8D03}"/>
    <cellStyle name="Comma 6 2 4" xfId="1626" xr:uid="{01078A25-9FA2-47CC-8100-F1619738DD72}"/>
    <cellStyle name="Comma 6 2 4 2" xfId="4226" xr:uid="{DBF4EF5C-B457-450F-A8F6-C4E82A5B12BC}"/>
    <cellStyle name="Comma 6 2 4 3" xfId="9779" xr:uid="{BADACE76-0454-468E-B760-8C557D8AC440}"/>
    <cellStyle name="Comma 6 2 4 4" xfId="44069" xr:uid="{1EEFD933-D001-4306-86B5-11DDBDD64DF2}"/>
    <cellStyle name="Comma 6 2 5" xfId="2034" xr:uid="{3EDF3BA4-42C1-4284-A7C6-F40508188FE8}"/>
    <cellStyle name="Comma 6 2 5 2" xfId="9954" xr:uid="{901052AD-DF94-46DC-8C95-68A1D4712C6F}"/>
    <cellStyle name="Comma 6 2 5 3" xfId="44462" xr:uid="{08288D87-DCC5-4920-A090-CF1D40BE3C21}"/>
    <cellStyle name="Comma 6 2 6" xfId="2425" xr:uid="{0F76B234-F16A-4C77-8F59-0757AD8F7B1F}"/>
    <cellStyle name="Comma 6 2 6 2" xfId="45264" xr:uid="{4A8C42D1-DE1B-4046-BB04-82D763A6210A}"/>
    <cellStyle name="Comma 6 2 7" xfId="9023" xr:uid="{BD5DB9B0-3726-44AA-85A7-CE78EB5848EF}"/>
    <cellStyle name="Comma 6 2 8" xfId="10203" xr:uid="{8193D591-41BF-4C3A-98A9-FD324F0BFFC5}"/>
    <cellStyle name="Comma 6 2 9" xfId="46155" xr:uid="{010B8F8E-DA4B-48B4-A6C5-6AC31A5499D4}"/>
    <cellStyle name="Comma 6 20" xfId="43999" xr:uid="{735A75EE-F0D4-47D4-8010-2FE9271C3B33}"/>
    <cellStyle name="Comma 6 21" xfId="44007" xr:uid="{2D77B159-8565-4448-ADEE-D0C31FB8E5C2}"/>
    <cellStyle name="Comma 6 22" xfId="44971" xr:uid="{0D2C866D-A693-43AE-A236-B7798E65F666}"/>
    <cellStyle name="Comma 6 23" xfId="10195" xr:uid="{7479D01E-052B-486C-AB36-121D76790E47}"/>
    <cellStyle name="Comma 6 24" xfId="45555" xr:uid="{BACA94C1-5F60-4A7A-944C-A45FFB75E45A}"/>
    <cellStyle name="Comma 6 25" xfId="352" xr:uid="{0E3F199F-4BE3-4FEA-9DD3-BB8059397CF8}"/>
    <cellStyle name="Comma 6 26" xfId="45603" xr:uid="{31B24278-2A12-4CC4-9CB4-E4994AA855EC}"/>
    <cellStyle name="Comma 6 27" xfId="45697" xr:uid="{AB88E84D-960C-41A5-89F8-E880A58B9076}"/>
    <cellStyle name="Comma 6 28" xfId="45714" xr:uid="{6393F5F5-7823-4AE1-BC21-800192B36703}"/>
    <cellStyle name="Comma 6 29" xfId="45800" xr:uid="{D52B27E4-DA60-4365-B124-142B1D5F5360}"/>
    <cellStyle name="Comma 6 3" xfId="859" xr:uid="{69BA6247-98C1-4656-8705-D869E30D128D}"/>
    <cellStyle name="Comma 6 3 2" xfId="1296" xr:uid="{A7C083A3-F464-4220-BCB0-BB5D06DF77B6}"/>
    <cellStyle name="Comma 6 3 2 2" xfId="4481" xr:uid="{A60BFEDA-1D40-4B11-917C-A0BA5642C93D}"/>
    <cellStyle name="Comma 6 3 2 2 2" xfId="44324" xr:uid="{49677EA1-58D9-4A84-882C-B2554DA9B381}"/>
    <cellStyle name="Comma 6 3 2 3" xfId="9563" xr:uid="{83896D5B-456C-4242-B30A-5EF5DCFFD77E}"/>
    <cellStyle name="Comma 6 3 2 3 2" xfId="45392" xr:uid="{5910D634-909F-46B0-9DE0-F8C1BA2B5B56}"/>
    <cellStyle name="Comma 6 3 2 4" xfId="44161" xr:uid="{61EDFF2C-080C-4A4A-AB52-E45D75DE3C34}"/>
    <cellStyle name="Comma 6 3 3" xfId="2252" xr:uid="{3640808F-ABC2-417A-B475-69E44E7AF27E}"/>
    <cellStyle name="Comma 6 3 3 2" xfId="10067" xr:uid="{EECA73A3-DD43-4F44-BD36-3EAAE97C418F}"/>
    <cellStyle name="Comma 6 3 3 2 2" xfId="45391" xr:uid="{F79F5E8B-4AE5-4AFE-8C96-68191797BAFF}"/>
    <cellStyle name="Comma 6 3 3 3" xfId="44257" xr:uid="{C44316A0-5F5F-444A-8F80-419F91FDF2B5}"/>
    <cellStyle name="Comma 6 3 4" xfId="2576" xr:uid="{DD048D29-3DD4-41CE-9AFB-DA1FAAE5D3AF}"/>
    <cellStyle name="Comma 6 3 4 2" xfId="44098" xr:uid="{B1B78878-0114-4428-AB6E-C3816883B2DB}"/>
    <cellStyle name="Comma 6 3 5" xfId="9241" xr:uid="{2410EDEE-1E22-4DE5-83CE-79AB3A9A94FE}"/>
    <cellStyle name="Comma 6 3 5 2" xfId="44474" xr:uid="{F72E8AC6-530D-4267-B739-E4098E42C150}"/>
    <cellStyle name="Comma 6 3 6" xfId="45266" xr:uid="{18E5AAA8-D537-4036-9E22-B976584B5692}"/>
    <cellStyle name="Comma 6 3 7" xfId="12641" xr:uid="{F7E16374-D5F1-4086-9188-7CFEFD416A01}"/>
    <cellStyle name="Comma 6 30" xfId="46020" xr:uid="{E6335F3F-8E2B-49A5-9037-6251EB1E8B33}"/>
    <cellStyle name="Comma 6 31" xfId="46110" xr:uid="{E40C681D-5F11-44AE-AEEC-824111A88AE8}"/>
    <cellStyle name="Comma 6 4" xfId="979" xr:uid="{D175CA90-5E0B-400A-84F8-902A2A6FBF2E}"/>
    <cellStyle name="Comma 6 4 2" xfId="5354" xr:uid="{1E452747-A6DA-4030-87FE-8015D20AC39F}"/>
    <cellStyle name="Comma 6 4 2 2" xfId="45394" xr:uid="{CE84AD65-FF7D-401D-92F9-0AA7BB4F7287}"/>
    <cellStyle name="Comma 6 4 2 3" xfId="44221" xr:uid="{4D834B6D-0ADF-447F-8779-FC6D66722B47}"/>
    <cellStyle name="Comma 6 4 3" xfId="3286" xr:uid="{F9D10C74-33D1-4746-A2ED-E3F2257753B4}"/>
    <cellStyle name="Comma 6 4 3 2" xfId="45393" xr:uid="{15482E0C-4B2E-45F2-A7F5-2C83BF956953}"/>
    <cellStyle name="Comma 6 4 3 3" xfId="44058" xr:uid="{851F892B-C0ED-45AA-80EB-5C918FAE9142}"/>
    <cellStyle name="Comma 6 4 4" xfId="9330" xr:uid="{E2C42A2D-8BC6-4D92-ABDA-17718EDF36B0}"/>
    <cellStyle name="Comma 6 4 4 2" xfId="45263" xr:uid="{36724D86-81CF-4E08-B78C-C794393B9EAE}"/>
    <cellStyle name="Comma 6 4 5" xfId="12739" xr:uid="{47B0F3D5-B1E1-4E7B-9288-C769F98B2116}"/>
    <cellStyle name="Comma 6 5" xfId="1490" xr:uid="{5D656104-D441-4DDD-9246-893380B41BDD}"/>
    <cellStyle name="Comma 6 5 2" xfId="3989" xr:uid="{3332464E-9ADD-49F4-8D36-14A4102A6706}"/>
    <cellStyle name="Comma 6 5 2 2" xfId="44275" xr:uid="{3B6C9FFE-B1B2-40EE-B56A-BF32EE9618A8}"/>
    <cellStyle name="Comma 6 5 3" xfId="9748" xr:uid="{7842203F-09BB-44C7-9F66-717E4BA16DA4}"/>
    <cellStyle name="Comma 6 5 3 2" xfId="44112" xr:uid="{3E4BE43C-8224-433A-8C17-009E6D2AA310}"/>
    <cellStyle name="Comma 6 5 4" xfId="12789" xr:uid="{3107EC59-B29B-4973-BAC8-B9F66890C60A}"/>
    <cellStyle name="Comma 6 6" xfId="1723" xr:uid="{4C5756E6-E541-4D48-A710-FD0C7373D21C}"/>
    <cellStyle name="Comma 6 6 2" xfId="9803" xr:uid="{B33A8537-7A12-4E23-9BEC-451EFFA60DF6}"/>
    <cellStyle name="Comma 6 6 3" xfId="12835" xr:uid="{EAB260AC-2FFB-41A1-860A-3C09A846EFE5}"/>
    <cellStyle name="Comma 6 7" xfId="1797" xr:uid="{ACCCA885-0EA6-46A5-924A-9A7F32A85E51}"/>
    <cellStyle name="Comma 6 7 2" xfId="9843" xr:uid="{0EECDBD0-7164-46CF-84CF-2B99B1B7651C}"/>
    <cellStyle name="Comma 6 7 2 2" xfId="44178" xr:uid="{E02434C7-9E1D-4771-8CC2-AB637B34444E}"/>
    <cellStyle name="Comma 6 7 3" xfId="12914" xr:uid="{73BAD7C1-F5EC-4DFA-8F19-60AB777C1941}"/>
    <cellStyle name="Comma 6 8" xfId="2314" xr:uid="{D3B1445C-C527-4FC8-AE2A-4225ACB0580B}"/>
    <cellStyle name="Comma 6 8 2" xfId="12953" xr:uid="{4F5B5F52-5310-43C1-8EDB-76A88F898E4C}"/>
    <cellStyle name="Comma 6 9" xfId="131" xr:uid="{74EDD1BA-123E-4D96-A3F1-4ED2CC839C87}"/>
    <cellStyle name="Comma 6 9 2" xfId="8739" xr:uid="{984DD48E-C239-4632-96C6-6FC590EA15E7}"/>
    <cellStyle name="Comma 6 9 2 2" xfId="45962" xr:uid="{76946E8A-B68B-4241-B978-95E50E693E71}"/>
    <cellStyle name="Comma 6 9 3" xfId="45904" xr:uid="{5A033C47-9F74-4236-B765-EEED3E28E464}"/>
    <cellStyle name="Comma 60" xfId="70" xr:uid="{3FE673BC-29A4-492B-B10F-5D6D97C43F4F}"/>
    <cellStyle name="Comma 60 14" xfId="45636" xr:uid="{600C3157-6A66-44AF-A4B3-2EB5DB2BC56B}"/>
    <cellStyle name="Comma 61" xfId="45771" xr:uid="{C428E718-038B-4AA3-ABF1-2F40B4697909}"/>
    <cellStyle name="Comma 62" xfId="45774" xr:uid="{7621B722-5497-4CA2-B5A0-D07BB697FA4E}"/>
    <cellStyle name="Comma 62 3" xfId="46171" xr:uid="{9736EABD-3B30-4E93-8566-E000DDED5CCC}"/>
    <cellStyle name="Comma 63" xfId="45781" xr:uid="{4E9D4F23-7AC0-4AB4-A355-709EFCCCE651}"/>
    <cellStyle name="Comma 63 2" xfId="46262" xr:uid="{FBF92A0B-4A02-46ED-9496-2BA7A3B151B5}"/>
    <cellStyle name="Comma 64" xfId="45783" xr:uid="{4464A310-A0F7-404D-AE86-68001179D463}"/>
    <cellStyle name="Comma 65" xfId="45785" xr:uid="{1FAECAE9-90AE-4BE8-8BAE-6A22152C987E}"/>
    <cellStyle name="Comma 66" xfId="45678" xr:uid="{C15A1E2C-B371-41F4-A3FD-6326EC6CE682}"/>
    <cellStyle name="Comma 67" xfId="45790" xr:uid="{408EC880-8EF1-4274-8023-4C4C31F228A9}"/>
    <cellStyle name="Comma 67 2" xfId="46196" xr:uid="{0DB961F7-70CB-4033-88F4-CE1F0A0B8C4E}"/>
    <cellStyle name="Comma 67 3" xfId="46190" xr:uid="{0962B89E-3588-4514-8B74-3CEB8EB41944}"/>
    <cellStyle name="Comma 68" xfId="45881" xr:uid="{E6762118-FBE3-4386-A502-7F76FF62EED9}"/>
    <cellStyle name="Comma 68 2" xfId="46217" xr:uid="{4D989841-E313-42B5-B626-FD621D95DEB8}"/>
    <cellStyle name="Comma 69" xfId="45921" xr:uid="{1E9418A5-25CB-4C85-A07A-D8BAA9A8B4FF}"/>
    <cellStyle name="Comma 69 2" xfId="46268" xr:uid="{655E6CD9-718E-4739-BC23-69F39E477CC2}"/>
    <cellStyle name="Comma 7" xfId="85" xr:uid="{50CD0C52-D7BA-43E6-9E3A-044B0848BA72}"/>
    <cellStyle name="Comma 7 10" xfId="2315" xr:uid="{82EF0716-0D7B-43F9-9436-601D0ED0F4B8}"/>
    <cellStyle name="Comma 7 10 2" xfId="13970" xr:uid="{B0174375-BDB6-482D-8C5B-29DBDFFC3501}"/>
    <cellStyle name="Comma 7 11" xfId="8787" xr:uid="{B13BD0C3-DCA5-4723-9326-E47ABDBFE661}"/>
    <cellStyle name="Comma 7 11 2" xfId="13893" xr:uid="{335C5416-3A12-487A-9436-54832191CDEC}"/>
    <cellStyle name="Comma 7 12" xfId="13861" xr:uid="{EF96541B-C4D6-4CE4-97BB-0DB695635452}"/>
    <cellStyle name="Comma 7 13" xfId="14045" xr:uid="{C7E80433-BF10-4686-AC09-BA12D2956905}"/>
    <cellStyle name="Comma 7 14" xfId="14112" xr:uid="{538F3A20-9D92-4F53-8E17-C20DEBB6A762}"/>
    <cellStyle name="Comma 7 15" xfId="12451" xr:uid="{DEE7F1A4-FD17-40C0-9B5F-F3FB750798E0}"/>
    <cellStyle name="Comma 7 16" xfId="43990" xr:uid="{EC758B83-C6A0-4115-8B9E-9D05222DEA6E}"/>
    <cellStyle name="Comma 7 17" xfId="45267" xr:uid="{B1C0B803-AD03-44B2-8CF6-7C8775A6EC4A}"/>
    <cellStyle name="Comma 7 18" xfId="45491" xr:uid="{9478F45E-29FB-43A1-B581-5485AC6BD16A}"/>
    <cellStyle name="Comma 7 18 2" xfId="45582" xr:uid="{F0180982-64F0-4033-9AFF-CCD869E92DD0}"/>
    <cellStyle name="Comma 7 19" xfId="10227" xr:uid="{40C19199-48F9-4E26-8E87-878FC9493CE1}"/>
    <cellStyle name="Comma 7 2" xfId="122" xr:uid="{4C7D28EF-56A9-448E-AF29-1B583DBB8B4A}"/>
    <cellStyle name="Comma 7 2 10" xfId="45596" xr:uid="{E024B8FC-2397-4DA5-B148-467DB85E1D92}"/>
    <cellStyle name="Comma 7 2 11" xfId="627" xr:uid="{12AE2120-6893-43E9-92B5-BD71BECF0D90}"/>
    <cellStyle name="Comma 7 2 12" xfId="45658" xr:uid="{24C55BB5-8C93-4FB4-A0F7-A343824D04EA}"/>
    <cellStyle name="Comma 7 2 12 2" xfId="45736" xr:uid="{982E194E-896E-466C-9471-2E9F22E3D92F}"/>
    <cellStyle name="Comma 7 2 12 2 2" xfId="45946" xr:uid="{A91E21E4-9B67-43C5-9FBB-C15CAC2FD79C}"/>
    <cellStyle name="Comma 7 2 12 3" xfId="45882" xr:uid="{242D30A9-7B78-4BBC-AFD5-A7005E6AD941}"/>
    <cellStyle name="Comma 7 2 2" xfId="899" xr:uid="{8CF0B61F-78F4-436B-A97E-F0D2F1A37963}"/>
    <cellStyle name="Comma 7 2 2 2" xfId="1324" xr:uid="{CA975A31-F606-4479-AB55-725E951F0A8F}"/>
    <cellStyle name="Comma 7 2 2 2 2" xfId="4719" xr:uid="{CA8D19CB-CE43-4031-8237-C20901577652}"/>
    <cellStyle name="Comma 7 2 2 2 3" xfId="9591" xr:uid="{F4AC1FD7-D9AF-4EA5-8BCF-A9B2FEEF6837}"/>
    <cellStyle name="Comma 7 2 2 3" xfId="2280" xr:uid="{E6A83E36-F465-498E-9C6F-39DD38F5C569}"/>
    <cellStyle name="Comma 7 2 2 3 2" xfId="10095" xr:uid="{91C715CF-7E31-4CCF-9CB4-5CC9C4871693}"/>
    <cellStyle name="Comma 7 2 2 4" xfId="2772" xr:uid="{704ED57E-7FDB-4893-8CB7-FA4B4D30BB44}"/>
    <cellStyle name="Comma 7 2 2 5" xfId="9269" xr:uid="{83101B3E-5BB6-4D8F-B4D4-B0A3D2ADF495}"/>
    <cellStyle name="Comma 7 2 2 6" xfId="44226" xr:uid="{3B8F3AA2-8B0A-43BD-BC75-D4CD16B486FE}"/>
    <cellStyle name="Comma 7 2 2 7" xfId="46154" xr:uid="{1A5E5C46-788C-4696-8C5F-6679A1AB34ED}"/>
    <cellStyle name="Comma 7 2 3" xfId="1139" xr:uid="{1354F5FD-4458-4676-8930-C6355BF3D86F}"/>
    <cellStyle name="Comma 7 2 3 2" xfId="5592" xr:uid="{F7F6CDC9-4914-44AF-8ECC-8A044AE6A18A}"/>
    <cellStyle name="Comma 7 2 3 3" xfId="3534" xr:uid="{A5FBA536-CE44-417A-9B68-BF2F6137F577}"/>
    <cellStyle name="Comma 7 2 3 4" xfId="9448" xr:uid="{3BDBDB1D-D20B-412B-A07F-DE4A72EA837B}"/>
    <cellStyle name="Comma 7 2 3 5" xfId="44063" xr:uid="{9354308C-6F94-4C7C-B703-7722A22571CA}"/>
    <cellStyle name="Comma 7 2 4" xfId="1563" xr:uid="{BD0B116E-DD58-45F0-A984-D77B411BDDF2}"/>
    <cellStyle name="Comma 7 2 4 2" xfId="4227" xr:uid="{6C8E5B75-DB34-4C74-B0FC-E8C6C94FF0FB}"/>
    <cellStyle name="Comma 7 2 4 3" xfId="9762" xr:uid="{D457781A-AC20-4216-9078-61AB51B103E1}"/>
    <cellStyle name="Comma 7 2 4 4" xfId="44473" xr:uid="{0C5F75DC-826B-49B4-A9E4-5C652918DE95}"/>
    <cellStyle name="Comma 7 2 5" xfId="1739" xr:uid="{B49DAA69-616F-4DBF-A0CD-C916283C2A1A}"/>
    <cellStyle name="Comma 7 2 5 2" xfId="9818" xr:uid="{073A1F79-52C8-4B4A-AD8D-058FF7935D97}"/>
    <cellStyle name="Comma 7 2 5 2 2" xfId="45943" xr:uid="{D82C6C9B-FCC0-455C-9A9D-694F277265E3}"/>
    <cellStyle name="Comma 7 2 5 3" xfId="44483" xr:uid="{39EEB819-E6B0-4BB3-9BF5-1FAABEE2BAC9}"/>
    <cellStyle name="Comma 7 2 5 4" xfId="45735" xr:uid="{C43CAAB5-48E0-4B7C-A594-1AF6AF87A9D9}"/>
    <cellStyle name="Comma 7 2 5 5" xfId="45879" xr:uid="{3E3330D4-398A-44CB-BC4A-AF1CCC2D4705}"/>
    <cellStyle name="Comma 7 2 6" xfId="2035" xr:uid="{A7568BCE-CDE1-4941-AC23-900BEE124487}"/>
    <cellStyle name="Comma 7 2 6 2" xfId="9955" xr:uid="{76ED2B26-D279-4446-B2B4-B36F10254EF4}"/>
    <cellStyle name="Comma 7 2 6 3" xfId="45395" xr:uid="{89E267F0-DF36-48F8-BBC1-4674EBFDE9CD}"/>
    <cellStyle name="Comma 7 2 7" xfId="2426" xr:uid="{135BC0E5-FC14-4F59-A54F-B738B0077B40}"/>
    <cellStyle name="Comma 7 2 8" xfId="9024" xr:uid="{BEBD94BA-BBE8-4FEB-ABC8-E1CA2046398D}"/>
    <cellStyle name="Comma 7 2 9" xfId="12738" xr:uid="{C3F9B951-CB80-493B-A474-787796D88D80}"/>
    <cellStyle name="Comma 7 20" xfId="45554" xr:uid="{39C7EA2B-0790-4C22-BAC9-3C20570B92F3}"/>
    <cellStyle name="Comma 7 21" xfId="10159" xr:uid="{76E7E115-1461-4EDA-A743-641182DE1F5E}"/>
    <cellStyle name="Comma 7 22" xfId="353" xr:uid="{29180A1D-489D-4C30-8152-F9F5DEF927FF}"/>
    <cellStyle name="Comma 7 23" xfId="142" xr:uid="{4059D215-DA40-4ABD-A480-B64B759A18C5}"/>
    <cellStyle name="Comma 7 24" xfId="45627" xr:uid="{C25D472C-6654-4378-B25B-2003238AB1DA}"/>
    <cellStyle name="Comma 7 25" xfId="45699" xr:uid="{FAB0F13F-AFE9-4285-947B-C0003DE56D8A}"/>
    <cellStyle name="Comma 7 26" xfId="45805" xr:uid="{F45BEC65-B880-4FF9-8A5F-676A05FD27C1}"/>
    <cellStyle name="Comma 7 27" xfId="46023" xr:uid="{8695FB27-69C6-45B7-B96B-B7FADD349EA5}"/>
    <cellStyle name="Comma 7 28" xfId="46112" xr:uid="{6708F702-864D-4E65-B220-9E1B2493DB39}"/>
    <cellStyle name="Comma 7 3" xfId="860" xr:uid="{DB5583AE-E858-42BB-A9F7-4992401F95B8}"/>
    <cellStyle name="Comma 7 3 2" xfId="1297" xr:uid="{7565D6CC-84BB-4FDF-93A5-CD465CB4BDA4}"/>
    <cellStyle name="Comma 7 3 2 2" xfId="4482" xr:uid="{27FB0873-5EA0-450B-A391-0EF70D48E519}"/>
    <cellStyle name="Comma 7 3 2 3" xfId="9564" xr:uid="{F54E824B-F67E-43EB-8D41-1DD34C16DB63}"/>
    <cellStyle name="Comma 7 3 2 4" xfId="44280" xr:uid="{8C7A77B4-F85C-4D21-A610-83208B186736}"/>
    <cellStyle name="Comma 7 3 3" xfId="2253" xr:uid="{C3C8BB22-10CE-446B-B498-5C3AAE579368}"/>
    <cellStyle name="Comma 7 3 3 2" xfId="10068" xr:uid="{1AADCD06-E16B-4A34-A379-BE868DA52CA9}"/>
    <cellStyle name="Comma 7 3 3 3" xfId="44117" xr:uid="{4AB1DEA9-0EB8-4CB3-98C2-721BF34C8845}"/>
    <cellStyle name="Comma 7 3 4" xfId="2577" xr:uid="{DE284715-6F1F-48F5-8135-C6D4467E4A0D}"/>
    <cellStyle name="Comma 7 3 5" xfId="9242" xr:uid="{4979E8A7-B1A8-420B-87D4-67140CB574D9}"/>
    <cellStyle name="Comma 7 3 6" xfId="10279" xr:uid="{54FB4734-2D85-4184-987B-9A57ACD0E1FF}"/>
    <cellStyle name="Comma 7 3 7" xfId="46152" xr:uid="{2F733C01-8F5A-46BC-8DE8-38FF553163BE}"/>
    <cellStyle name="Comma 7 32" xfId="46002" xr:uid="{BFC388C1-3D8D-4644-9AB3-F83BA0DEDFC0}"/>
    <cellStyle name="Comma 7 4" xfId="920" xr:uid="{60ABC4C1-1C5B-4E7E-9481-1833ABEB1082}"/>
    <cellStyle name="Comma 7 4 2" xfId="1333" xr:uid="{0009CE95-D162-4CD0-926D-FFC5185F8951}"/>
    <cellStyle name="Comma 7 4 2 2" xfId="5355" xr:uid="{246B9D6E-3656-41FE-96CE-99C6810C3A1F}"/>
    <cellStyle name="Comma 7 4 2 3" xfId="9600" xr:uid="{45D550B4-1BCD-4E2D-9452-CB6733493C68}"/>
    <cellStyle name="Comma 7 4 2 4" xfId="44039" xr:uid="{DAEA750C-21C2-48DA-A26D-0AE8A9283D35}"/>
    <cellStyle name="Comma 7 4 3" xfId="2289" xr:uid="{4301AC3D-CD19-4328-936D-1D495077F5DA}"/>
    <cellStyle name="Comma 7 4 3 2" xfId="10104" xr:uid="{E87F1762-6E70-4B8D-81BC-827D8DA31106}"/>
    <cellStyle name="Comma 7 4 4" xfId="3287" xr:uid="{A5D3BBF6-D6EA-4DF7-9276-55A859C9ED93}"/>
    <cellStyle name="Comma 7 4 5" xfId="9278" xr:uid="{DC9FCC35-6878-4CFD-813E-4C4F46B5D804}"/>
    <cellStyle name="Comma 7 4 6" xfId="12788" xr:uid="{6D738671-F723-497A-9F48-9E90BF158C34}"/>
    <cellStyle name="Comma 7 4 7" xfId="46148" xr:uid="{76829690-A70E-4774-A471-F9861AF6603E}"/>
    <cellStyle name="Comma 7 5" xfId="934" xr:uid="{7BD0A964-401A-4790-B93D-B80072210C40}"/>
    <cellStyle name="Comma 7 5 2" xfId="3990" xr:uid="{DC575E35-1718-4B6B-99B5-94D48ECC630F}"/>
    <cellStyle name="Comma 7 5 2 2" xfId="44187" xr:uid="{021FDE9A-1A96-4E42-A4B1-A65D50DBE5DF}"/>
    <cellStyle name="Comma 7 5 3" xfId="9285" xr:uid="{EA037494-4BC5-4118-9AD6-7E950FF19DBF}"/>
    <cellStyle name="Comma 7 5 4" xfId="12836" xr:uid="{B0F86A7F-BAF2-4391-BAD2-25E10E801143}"/>
    <cellStyle name="Comma 7 6" xfId="980" xr:uid="{840ED1D7-0196-4D2E-93BB-19CEAAD96F47}"/>
    <cellStyle name="Comma 7 6 2" xfId="9331" xr:uid="{47C81918-3EA0-4CDD-B354-D3A95D75B252}"/>
    <cellStyle name="Comma 7 6 3" xfId="12928" xr:uid="{544D8676-6E5E-4134-A0B7-647BD2B1245F}"/>
    <cellStyle name="Comma 7 7" xfId="1491" xr:uid="{7139444F-8D5C-4960-9189-CD04AA4C9516}"/>
    <cellStyle name="Comma 7 7 2" xfId="9749" xr:uid="{92A35590-B8F1-4F23-8A04-4579FC26F1C9}"/>
    <cellStyle name="Comma 7 7 3" xfId="12946" xr:uid="{0C96A5A1-64AF-4C88-B0FD-186ED820D6AD}"/>
    <cellStyle name="Comma 7 8" xfId="1724" xr:uid="{E51B0824-820E-477E-8121-3C4094FFD4BD}"/>
    <cellStyle name="Comma 7 8 2" xfId="9804" xr:uid="{DDE1CA96-6229-4FE2-A634-1131A10EA293}"/>
    <cellStyle name="Comma 7 8 3" xfId="13747" xr:uid="{0AD4AF78-71E6-481C-8BC9-4A45C2CABBA6}"/>
    <cellStyle name="Comma 7 9" xfId="1798" xr:uid="{DE0B4E96-C1B1-454A-94D9-40116EA49F31}"/>
    <cellStyle name="Comma 7 9 2" xfId="9844" xr:uid="{04AC96AF-63A1-4705-8DBA-13A69C0C7C63}"/>
    <cellStyle name="Comma 7 9 3" xfId="13761" xr:uid="{8124FA89-5676-4BD8-B7FA-C15B07CD7FD7}"/>
    <cellStyle name="Comma 70" xfId="45801" xr:uid="{59EA678F-A115-4A78-824C-DF2B75359AC5}"/>
    <cellStyle name="Comma 70 2" xfId="46073" xr:uid="{67B84EA4-38DB-45A2-861A-CC5722020F87}"/>
    <cellStyle name="Comma 70 3" xfId="46264" xr:uid="{73050302-D2AF-4749-B39D-CDB7CE6FCE2F}"/>
    <cellStyle name="Comma 71" xfId="45982" xr:uid="{4AF0EFA9-087F-4C45-AF6D-706CBE76CDFC}"/>
    <cellStyle name="Comma 72" xfId="46030" xr:uid="{7F164636-1E64-407C-8DCE-57BDE7798486}"/>
    <cellStyle name="Comma 73" xfId="123" xr:uid="{A67F9EF8-AE68-46B8-9A19-3D17ECCC777A}"/>
    <cellStyle name="Comma 73 2" xfId="121" xr:uid="{775F3210-3D48-4B67-BFCA-FCCF3AF391C7}"/>
    <cellStyle name="Comma 74" xfId="46066" xr:uid="{95123190-4231-47C2-813F-76F9A77429EF}"/>
    <cellStyle name="Comma 75" xfId="46069" xr:uid="{CD72E777-05E4-41D7-A17B-C9784D460370}"/>
    <cellStyle name="Comma 76" xfId="46084" xr:uid="{2D323A99-FEEF-4BD4-81C5-67F2772A93F3}"/>
    <cellStyle name="Comma 77" xfId="45751" xr:uid="{6917CDB8-2DC4-4332-93AC-77C4AE104954}"/>
    <cellStyle name="Comma 78" xfId="45727" xr:uid="{BE5677C9-85A2-4906-A92C-C338047589DE}"/>
    <cellStyle name="Comma 78 2" xfId="46187" xr:uid="{AB78880C-84E6-4976-A98B-4FDF07E71826}"/>
    <cellStyle name="Comma 79" xfId="46086" xr:uid="{404A6F05-B47D-4A28-B84A-1C6D22CAD34C}"/>
    <cellStyle name="Comma 79 2" xfId="45899" xr:uid="{7C293BFC-F76C-4B29-9E6F-BA8263868542}"/>
    <cellStyle name="Comma 79 2 2" xfId="45958" xr:uid="{50095842-1B10-490D-B2EA-7C9A1E9FB169}"/>
    <cellStyle name="Comma 79 3" xfId="46200" xr:uid="{5C8D2DCE-C710-4AA4-8DB5-27DDB69899C9}"/>
    <cellStyle name="Comma 8" xfId="113" xr:uid="{4D5EB4F0-7B73-480A-98DF-0973632D56C1}"/>
    <cellStyle name="Comma 8 10" xfId="13929" xr:uid="{FF62B5AC-2D90-4791-A724-9C92335905E7}"/>
    <cellStyle name="Comma 8 11" xfId="13892" xr:uid="{C5F475AA-CC94-4B65-B394-00FE524E2892}"/>
    <cellStyle name="Comma 8 12" xfId="13860" xr:uid="{D0F72EFB-10D4-427F-AE0B-12DC10C058C3}"/>
    <cellStyle name="Comma 8 13" xfId="14046" xr:uid="{0902D836-207D-432A-BE7B-518FA68492C9}"/>
    <cellStyle name="Comma 8 14" xfId="14113" xr:uid="{0F403C2E-647A-4229-B973-BD77FBD2F3D1}"/>
    <cellStyle name="Comma 8 15" xfId="10276" xr:uid="{673CD7DE-F0B9-4BD2-B775-83ED08B504ED}"/>
    <cellStyle name="Comma 8 16" xfId="43915" xr:uid="{F01DA7A8-E2AB-421D-9BD4-932BE0AF8786}"/>
    <cellStyle name="Comma 8 17" xfId="44045" xr:uid="{8A754387-F651-430A-864D-EB1179357DDD}"/>
    <cellStyle name="Comma 8 18" xfId="45268" xr:uid="{8EBBB4F5-BF49-4860-A863-16A57251C91A}"/>
    <cellStyle name="Comma 8 19" xfId="10239" xr:uid="{BAB8998C-CFB3-4490-97D2-DB3B0C75C89A}"/>
    <cellStyle name="Comma 8 2" xfId="132" xr:uid="{D69AA549-21E2-411F-8D67-5D52C6418FD7}"/>
    <cellStyle name="Comma 8 2 10" xfId="45641" xr:uid="{78A5D78F-859F-4ED8-A57E-157EE1701C1C}"/>
    <cellStyle name="Comma 8 2 2" xfId="900" xr:uid="{49571979-C20C-4D1B-A6B9-53BE6EE309CD}"/>
    <cellStyle name="Comma 8 2 2 2" xfId="1325" xr:uid="{903D340C-9BA0-4509-AFA3-62643B0100AE}"/>
    <cellStyle name="Comma 8 2 2 2 2" xfId="4720" xr:uid="{82D65F84-7312-45B7-8F74-3CBC6E729419}"/>
    <cellStyle name="Comma 8 2 2 2 3" xfId="9592" xr:uid="{CAF8234B-FCDD-43E0-96D6-7B81F72DEA5A}"/>
    <cellStyle name="Comma 8 2 2 2 4" xfId="44240" xr:uid="{88405E0B-51E3-4E23-9213-518B6F06BEC0}"/>
    <cellStyle name="Comma 8 2 2 3" xfId="2281" xr:uid="{15B803C1-7807-4FC3-A952-F35BC13768C0}"/>
    <cellStyle name="Comma 8 2 2 3 2" xfId="10096" xr:uid="{A98FDF50-D828-4A3F-A6C0-CA741CC12E48}"/>
    <cellStyle name="Comma 8 2 2 4" xfId="2773" xr:uid="{365122D3-A8F6-4561-BC7B-94BAFFCDCC9A}"/>
    <cellStyle name="Comma 8 2 2 5" xfId="9270" xr:uid="{F9853D9D-991D-4DBA-8F9F-93F5C8DD0662}"/>
    <cellStyle name="Comma 8 2 2 6" xfId="12642" xr:uid="{E5E5E0F6-7761-430B-85FB-797ADC2A7B9B}"/>
    <cellStyle name="Comma 8 2 3" xfId="1140" xr:uid="{24B1639D-43B1-4886-B2F1-FE035E6F05DF}"/>
    <cellStyle name="Comma 8 2 3 2" xfId="5593" xr:uid="{1D23A9FE-0415-4286-9290-A74B453B11D7}"/>
    <cellStyle name="Comma 8 2 3 3" xfId="3535" xr:uid="{81D0AAF6-7D27-4F1F-89E3-33EF26D6386C}"/>
    <cellStyle name="Comma 8 2 3 4" xfId="9449" xr:uid="{6874921A-8DEC-44DB-9DEC-7F8337D02BBC}"/>
    <cellStyle name="Comma 8 2 3 5" xfId="44082" xr:uid="{F94D8737-D132-4FBF-B9DF-6C88EAA4E8AD}"/>
    <cellStyle name="Comma 8 2 4" xfId="1627" xr:uid="{C7ED5C6A-0AE0-42D5-9940-F30F64C211F8}"/>
    <cellStyle name="Comma 8 2 4 2" xfId="4228" xr:uid="{D4F74123-E084-4663-933E-C317BE8CE282}"/>
    <cellStyle name="Comma 8 2 4 3" xfId="9780" xr:uid="{EE633AD3-5E81-4419-9DDB-25F01503F730}"/>
    <cellStyle name="Comma 8 2 4 4" xfId="45396" xr:uid="{F42411BF-AD11-4AB4-9AD6-AE3C9D5A49E8}"/>
    <cellStyle name="Comma 8 2 5" xfId="2036" xr:uid="{DE58F5DC-2315-41DA-B97A-73155B1CA81A}"/>
    <cellStyle name="Comma 8 2 5 2" xfId="9956" xr:uid="{8B50EBCE-4211-448B-890F-69A853F41F31}"/>
    <cellStyle name="Comma 8 2 6" xfId="2427" xr:uid="{E7E9CF04-BD53-418D-BB67-07DE80991845}"/>
    <cellStyle name="Comma 8 2 7" xfId="9025" xr:uid="{65A1968D-7F4C-483B-A9C8-40EA4C090EB2}"/>
    <cellStyle name="Comma 8 2 8" xfId="12452" xr:uid="{9FB11A46-8F85-4576-AED0-641C145BBCB9}"/>
    <cellStyle name="Comma 8 2 9" xfId="628" xr:uid="{C385112F-E5F9-4045-8989-A1A775282528}"/>
    <cellStyle name="Comma 8 20" xfId="10173" xr:uid="{2E5BC45B-2C93-48E4-9EF6-C004350AA2E0}"/>
    <cellStyle name="Comma 8 21" xfId="354" xr:uid="{6CDFC0EF-9A1C-4A17-9DD9-01B3B5917FD9}"/>
    <cellStyle name="Comma 8 22" xfId="150" xr:uid="{DF37713B-DAAC-4D45-9645-F8BBB3946D55}"/>
    <cellStyle name="Comma 8 23" xfId="45703" xr:uid="{01C2C6E7-E5D2-4167-9E40-8A1ED64A9E38}"/>
    <cellStyle name="Comma 8 24" xfId="45755" xr:uid="{4C3FC51C-8629-4AF5-9629-DFC5ADFFD198}"/>
    <cellStyle name="Comma 8 25" xfId="45807" xr:uid="{77EE04FB-3ECC-4835-A233-0DF71AC57FFF}"/>
    <cellStyle name="Comma 8 26" xfId="46024" xr:uid="{3E1ADA52-AC12-4261-9683-11D859AE1969}"/>
    <cellStyle name="Comma 8 27" xfId="46113" xr:uid="{8AA33A1D-0BB7-4A95-B089-95D32D1A2FE2}"/>
    <cellStyle name="Comma 8 3" xfId="861" xr:uid="{B1782D98-1714-4D66-9DAE-117946D8C937}"/>
    <cellStyle name="Comma 8 3 2" xfId="1298" xr:uid="{12669503-68EA-4055-A2BD-6BD08E9CFD6D}"/>
    <cellStyle name="Comma 8 3 2 2" xfId="4483" xr:uid="{C7060EE9-24A1-412E-8656-A87EFDC9AEBB}"/>
    <cellStyle name="Comma 8 3 2 3" xfId="9565" xr:uid="{AB8C1E03-1677-43FE-8905-2C14C162BC70}"/>
    <cellStyle name="Comma 8 3 2 4" xfId="44306" xr:uid="{1C47A6EE-C5DE-457F-8DA0-374AC74D5527}"/>
    <cellStyle name="Comma 8 3 3" xfId="2254" xr:uid="{1EF8FF04-E2B1-4110-9FD6-AA99CDFC9224}"/>
    <cellStyle name="Comma 8 3 3 2" xfId="10069" xr:uid="{C87B9D7D-4B52-4778-ABAA-F47B818C00BB}"/>
    <cellStyle name="Comma 8 3 4" xfId="2578" xr:uid="{83415992-A0B3-4E10-B009-3AFBBCA01CF9}"/>
    <cellStyle name="Comma 8 3 5" xfId="9243" xr:uid="{9869A1BB-499E-44C3-A8DA-E910EC0EA091}"/>
    <cellStyle name="Comma 8 3 6" xfId="12737" xr:uid="{F9169306-BD63-4563-A0B6-4D80AE3F572D}"/>
    <cellStyle name="Comma 8 4" xfId="981" xr:uid="{FD7E347C-17B4-4C23-82C5-72435EF9B50D}"/>
    <cellStyle name="Comma 8 4 2" xfId="5356" xr:uid="{F126FE94-4624-4442-B137-723B445BD7BC}"/>
    <cellStyle name="Comma 8 4 3" xfId="3288" xr:uid="{576DC76A-7B29-4C33-AEC6-9D56E66A9940}"/>
    <cellStyle name="Comma 8 4 4" xfId="9332" xr:uid="{F17A262F-3761-4D66-AFB9-59436782A4B0}"/>
    <cellStyle name="Comma 8 4 5" xfId="12878" xr:uid="{A4C3F159-E502-4E5C-9754-1802C195F3F6}"/>
    <cellStyle name="Comma 8 5" xfId="1492" xr:uid="{E81B7F96-A30C-4737-920F-CB38109F9448}"/>
    <cellStyle name="Comma 8 5 2" xfId="3991" xr:uid="{B095EE64-511A-48C2-84A6-1C9A241870BD}"/>
    <cellStyle name="Comma 8 5 3" xfId="9750" xr:uid="{C8FDD81C-33B9-4538-97D1-73B3A782F82D}"/>
    <cellStyle name="Comma 8 5 4" xfId="12837" xr:uid="{AC10C644-9407-4171-8449-ECFDAB5078D3}"/>
    <cellStyle name="Comma 8 6" xfId="1725" xr:uid="{325302BD-D528-472F-9BC0-351894D320F8}"/>
    <cellStyle name="Comma 8 6 2" xfId="9805" xr:uid="{3CE1EEA1-6138-4102-8BAC-79210C51844E}"/>
    <cellStyle name="Comma 8 6 3" xfId="12942" xr:uid="{70A8463C-E996-4E96-A5E8-28305F8CC2FF}"/>
    <cellStyle name="Comma 8 7" xfId="1799" xr:uid="{39326529-31E3-48D6-8EAD-C6925B40AA59}"/>
    <cellStyle name="Comma 8 7 2" xfId="9845" xr:uid="{2199028F-AD06-45ED-AD5F-F28E10FAAB31}"/>
    <cellStyle name="Comma 8 7 3" xfId="13003" xr:uid="{9EA03558-718B-4F4D-8B13-0F48AF5BFB6F}"/>
    <cellStyle name="Comma 8 8" xfId="2316" xr:uid="{8DE338EA-EBF8-4AB1-8497-D711B9668161}"/>
    <cellStyle name="Comma 8 8 2" xfId="13748" xr:uid="{81D1B176-6A2A-4B92-974A-96AA9DB133C5}"/>
    <cellStyle name="Comma 8 9" xfId="8788" xr:uid="{0573387A-2D84-4C06-B7AB-A9BEDD7808CC}"/>
    <cellStyle name="Comma 8 9 2" xfId="13757" xr:uid="{406546F3-F306-4246-939C-957FD3203D01}"/>
    <cellStyle name="Comma 80" xfId="45908" xr:uid="{85065855-2CDC-4810-818B-CEB1A7799115}"/>
    <cellStyle name="Comma 80 2" xfId="45969" xr:uid="{ABA241D8-D33C-465F-AB84-51D4373BF444}"/>
    <cellStyle name="Comma 80 3" xfId="46210" xr:uid="{246DCCB4-91BA-4297-90C1-2242E3F47510}"/>
    <cellStyle name="Comma 81" xfId="46096" xr:uid="{550A05FB-42A3-4FDA-A93C-2A7B7692991C}"/>
    <cellStyle name="Comma 82" xfId="45789" xr:uid="{D783C846-736F-42D0-8AB8-D5D56AF928B4}"/>
    <cellStyle name="Comma 82 2" xfId="46013" xr:uid="{F7F76720-4863-4001-A9AB-16846A55618A}"/>
    <cellStyle name="Comma 82 2 2" xfId="46104" xr:uid="{82F4D5EA-08F5-4357-91EA-9C2608A61BEB}"/>
    <cellStyle name="Comma 82 3" xfId="45990" xr:uid="{2A76F259-3CF9-4668-BE41-C3B6279E285D}"/>
    <cellStyle name="Comma 82 4" xfId="46092" xr:uid="{AF3A4838-5BD5-4CD3-860F-324CE1ADE121}"/>
    <cellStyle name="Comma 83" xfId="46156" xr:uid="{EC165962-4259-4BF0-B3FE-79B0FD5D2E9A}"/>
    <cellStyle name="Comma 84" xfId="46157" xr:uid="{49179E92-EF30-498D-910B-40E9EBCC0D92}"/>
    <cellStyle name="Comma 85" xfId="46159" xr:uid="{428CB3AD-301F-489F-AD07-D6A2F60B2328}"/>
    <cellStyle name="Comma 86" xfId="45867" xr:uid="{A206F7BD-8548-40C6-87FF-D0FD1FE73C68}"/>
    <cellStyle name="Comma 86 2" xfId="45929" xr:uid="{3FEB8D4D-EFC3-4A5A-BDB8-568530589648}"/>
    <cellStyle name="Comma 87" xfId="45872" xr:uid="{43EEFA88-AC62-4321-93F8-20ECFC325BCC}"/>
    <cellStyle name="Comma 87 2" xfId="45935" xr:uid="{1C1948C7-F0FE-4479-9F70-068B1A197A1A}"/>
    <cellStyle name="Comma 88" xfId="46172" xr:uid="{F75A92AD-AB5B-4F76-B7BB-5A55E0EE81F6}"/>
    <cellStyle name="Comma 89" xfId="46180" xr:uid="{EEC4D07E-C0C3-4FDB-A37B-135268C0BB0D}"/>
    <cellStyle name="Comma 89 2" xfId="45892" xr:uid="{5136EFB2-8A2B-44E7-A333-8F90D70A9E36}"/>
    <cellStyle name="Comma 89 2 2" xfId="45952" xr:uid="{41C39BF9-169B-489F-92E9-D8380673E9B5}"/>
    <cellStyle name="Comma 9" xfId="115" xr:uid="{583D181C-6F79-4063-B515-FBBA0BB34546}"/>
    <cellStyle name="Comma 9 10" xfId="8789" xr:uid="{F6E3CA9A-EEF7-4433-9F79-6C7E4AA9C53B}"/>
    <cellStyle name="Comma 9 11" xfId="36973" xr:uid="{0D075D65-F45D-44AC-9C6B-6459BA4B060F}"/>
    <cellStyle name="Comma 9 12" xfId="355" xr:uid="{331845F0-846C-4204-9E50-3B0D1365F365}"/>
    <cellStyle name="Comma 9 13" xfId="45657" xr:uid="{6C9CBF09-2435-4992-A5D5-B3D1F0039BD1}"/>
    <cellStyle name="Comma 9 14" xfId="45759" xr:uid="{842203D5-33A7-4FA6-9F21-9C3CD2BC042F}"/>
    <cellStyle name="Comma 9 15" xfId="45811" xr:uid="{0FE046D7-DEB7-498B-B2EF-551A4168F666}"/>
    <cellStyle name="Comma 9 16" xfId="46025" xr:uid="{310E3A05-ADA2-4F24-9C4A-5493905AAFF3}"/>
    <cellStyle name="Comma 9 17" xfId="46114" xr:uid="{944C4C40-FFA6-413D-9894-F64F8B8B239C}"/>
    <cellStyle name="Comma 9 18" xfId="46220" xr:uid="{431BEA6C-A356-4DAE-92A6-75D8DA53495A}"/>
    <cellStyle name="Comma 9 2" xfId="629" xr:uid="{5AEEB841-2764-4043-AAB3-58B756F35AAD}"/>
    <cellStyle name="Comma 9 2 2" xfId="901" xr:uid="{D5D007ED-9FC0-4C2C-8339-2BB599D5766D}"/>
    <cellStyle name="Comma 9 2 2 2" xfId="1326" xr:uid="{47B8059E-4175-4C93-AB2A-62CAEE2F8D48}"/>
    <cellStyle name="Comma 9 2 2 2 2" xfId="4721" xr:uid="{CDAC0B40-F48E-4BB6-978A-E15A2B2B571E}"/>
    <cellStyle name="Comma 9 2 2 2 3" xfId="9593" xr:uid="{5AE7F61F-3A0B-4378-8D49-7193BC8A4732}"/>
    <cellStyle name="Comma 9 2 2 3" xfId="2282" xr:uid="{C4DFF99F-5727-4A7B-8A96-70932A67501C}"/>
    <cellStyle name="Comma 9 2 2 3 2" xfId="10097" xr:uid="{0E53A6E0-8683-48AD-82F6-D1403AFA65AA}"/>
    <cellStyle name="Comma 9 2 2 4" xfId="2774" xr:uid="{561B96CC-3AAF-463C-A82E-04F1B73E31EB}"/>
    <cellStyle name="Comma 9 2 2 5" xfId="9271" xr:uid="{25BEED84-8AF1-4619-A5DD-01A742A13ABF}"/>
    <cellStyle name="Comma 9 2 2 6" xfId="44248" xr:uid="{4A63B590-D043-4B8A-A193-D7BF80AC9CB4}"/>
    <cellStyle name="Comma 9 2 3" xfId="1141" xr:uid="{307B2094-0958-476C-B2A2-E5582EABBE3A}"/>
    <cellStyle name="Comma 9 2 3 2" xfId="5594" xr:uid="{6BE101B1-2A24-4AED-89E7-AEFB3001440F}"/>
    <cellStyle name="Comma 9 2 3 3" xfId="3536" xr:uid="{D9C12567-A017-49BA-B48E-6C87A924FF71}"/>
    <cellStyle name="Comma 9 2 3 4" xfId="9450" xr:uid="{6D0B3E14-E046-478E-B9DB-AEA0D14D9EA0}"/>
    <cellStyle name="Comma 9 2 3 5" xfId="45397" xr:uid="{AEC89B25-DC11-4E05-879D-A721E5C178F7}"/>
    <cellStyle name="Comma 9 2 4" xfId="2037" xr:uid="{0EF3067C-5BE2-4688-ACBD-A37706A63DD5}"/>
    <cellStyle name="Comma 9 2 4 2" xfId="4229" xr:uid="{09C1712A-6EF3-4957-A332-922565492658}"/>
    <cellStyle name="Comma 9 2 4 3" xfId="9957" xr:uid="{B26D54E3-4A18-4094-B618-802E61A85ED6}"/>
    <cellStyle name="Comma 9 2 5" xfId="2428" xr:uid="{0FD007DB-D87C-4AAF-A321-6AA81E2FAB11}"/>
    <cellStyle name="Comma 9 2 6" xfId="9026" xr:uid="{A9137478-6DDF-4ADE-BCFF-F151306AF88D}"/>
    <cellStyle name="Comma 9 2 7" xfId="43991" xr:uid="{80F31550-CAFA-4546-BAE6-BE3F1AE731A3}"/>
    <cellStyle name="Comma 9 2 8" xfId="45593" xr:uid="{1D7DB037-EF34-4991-8A5D-66C4983FCB1E}"/>
    <cellStyle name="Comma 9 3" xfId="862" xr:uid="{38BE97B1-B8B3-4A89-86AD-BDD0D5A09297}"/>
    <cellStyle name="Comma 9 3 2" xfId="1299" xr:uid="{64F51BFF-DFB1-4868-8173-61A39B6EEEE8}"/>
    <cellStyle name="Comma 9 3 2 2" xfId="4484" xr:uid="{70D7E5FA-2D6C-4FD0-A507-F3293EB60B37}"/>
    <cellStyle name="Comma 9 3 2 3" xfId="9566" xr:uid="{9C86F393-AE02-4428-B01E-7FCBFF334B57}"/>
    <cellStyle name="Comma 9 3 2 4" xfId="44314" xr:uid="{0C92E1F3-7A77-4A6D-ABC8-437A1127B270}"/>
    <cellStyle name="Comma 9 3 3" xfId="2255" xr:uid="{E84071DD-1460-4684-B445-59487AFF2F60}"/>
    <cellStyle name="Comma 9 3 3 2" xfId="10070" xr:uid="{5D6EAC1B-79AA-490E-AB90-0D34152A9396}"/>
    <cellStyle name="Comma 9 3 4" xfId="2579" xr:uid="{754FCE00-8643-40B5-828C-5DD6F0955A53}"/>
    <cellStyle name="Comma 9 3 5" xfId="9244" xr:uid="{2D561734-3800-455F-969D-F7C98720A13E}"/>
    <cellStyle name="Comma 9 3 6" xfId="44151" xr:uid="{D8EEE0EE-4FED-4B0A-8FDF-A770F2CA6C2D}"/>
    <cellStyle name="Comma 9 4" xfId="982" xr:uid="{34788554-48B1-4F95-80B7-7B71A95352EA}"/>
    <cellStyle name="Comma 9 4 2" xfId="5357" xr:uid="{99E11673-2E19-4F91-B2DE-EA5EDFBD7E6F}"/>
    <cellStyle name="Comma 9 4 3" xfId="3289" xr:uid="{E50A6BD0-3F9C-4240-9E77-FF70F8769FCB}"/>
    <cellStyle name="Comma 9 4 4" xfId="9333" xr:uid="{B6BA4D4C-C4C5-4DAE-85C3-A059029DB8A0}"/>
    <cellStyle name="Comma 9 4 5" xfId="44200" xr:uid="{416C5FBE-FE92-4B94-B8B7-FF05606F5CE5}"/>
    <cellStyle name="Comma 9 5" xfId="1523" xr:uid="{E397CBB5-FF6B-47D6-A0FC-0A306860E651}"/>
    <cellStyle name="Comma 9 5 2" xfId="3992" xr:uid="{137C8550-74BD-4251-B080-4CF2B282EC7E}"/>
    <cellStyle name="Comma 9 5 3" xfId="9752" xr:uid="{49C0CBDC-18B7-4AD3-8F3F-F5BE47FC803E}"/>
    <cellStyle name="Comma 9 5 4" xfId="44050" xr:uid="{83DC0C34-1927-4830-8CBA-A9F46891F7DB}"/>
    <cellStyle name="Comma 9 6" xfId="1727" xr:uid="{C28D885F-2763-429B-9EA3-EB3DE8810493}"/>
    <cellStyle name="Comma 9 6 2" xfId="9807" xr:uid="{0FE21050-857B-4930-809D-F06560F40ADE}"/>
    <cellStyle name="Comma 9 6 3" xfId="44465" xr:uid="{5340747D-D6D7-4DF2-B07A-714075A5DA2D}"/>
    <cellStyle name="Comma 9 7" xfId="1800" xr:uid="{B08F9E16-B7D3-4796-94B9-3352BC00FC74}"/>
    <cellStyle name="Comma 9 7 2" xfId="9846" xr:uid="{4076E711-040A-4021-A97F-81A99C45BEAA}"/>
    <cellStyle name="Comma 9 7 3" xfId="44480" xr:uid="{EAEA8CB3-6BD8-4548-AEAE-E42C9FC6D8E6}"/>
    <cellStyle name="Comma 9 8" xfId="2317" xr:uid="{CCDFB37F-1509-4F94-BF4F-51850FC26110}"/>
    <cellStyle name="Comma 9 8 2" xfId="45269" xr:uid="{D1FD90D4-13A9-40BD-AAD5-DA7000335E38}"/>
    <cellStyle name="Comma 9 9" xfId="8732" xr:uid="{0BCB2339-3E0F-4725-B81F-C5846A06C58B}"/>
    <cellStyle name="Comma 90" xfId="45793" xr:uid="{D96FD18F-BDF3-4A03-B2D6-B083C2AD6272}"/>
    <cellStyle name="Comma 90 2" xfId="45918" xr:uid="{913D83B5-4425-4550-BF22-CCC50FB831A2}"/>
    <cellStyle name="Comma 91" xfId="44458" xr:uid="{CA2013D1-5DFE-49EE-9902-895AF41182F5}"/>
    <cellStyle name="Comma 92" xfId="46182" xr:uid="{44117CA3-28B0-4582-9EE3-8AEFBA2B61A1}"/>
    <cellStyle name="Comma 93" xfId="46178" xr:uid="{4F43A8FF-43E1-4BB7-AB25-606B90C39440}"/>
    <cellStyle name="Comma 94" xfId="46183" xr:uid="{40316114-849F-4060-98A4-1787D69547B4}"/>
    <cellStyle name="Comma 95" xfId="46238" xr:uid="{DABFA5FF-1812-40D0-880A-740B87318714}"/>
    <cellStyle name="Comma 96" xfId="46242" xr:uid="{47EC283D-3878-48EA-9286-AACFDB0B771D}"/>
    <cellStyle name="Comma 97" xfId="46243" xr:uid="{8005CA1D-31BA-42BA-A186-D41715998829}"/>
    <cellStyle name="Comma 98" xfId="46244" xr:uid="{79E94A9C-4A24-4E10-AEAD-86555EB2F47B}"/>
    <cellStyle name="Comma 99" xfId="46247" xr:uid="{055EAD19-1883-416F-9BD0-58C5D014B9CB}"/>
    <cellStyle name="comma zerodec" xfId="12453" xr:uid="{2C99D061-8904-43B1-B1D0-982AA92DA165}"/>
    <cellStyle name="comma zerodec 2" xfId="13223" xr:uid="{0541E51B-E87B-43A1-8C43-513525BC61BE}"/>
    <cellStyle name="comma zerodec 3" xfId="13039" xr:uid="{5F79668A-55CC-4DB9-88AB-AD75C4804701}"/>
    <cellStyle name="Comma_T-59-Q1" xfId="5" xr:uid="{9CE9995A-F119-4B8E-A816-C6DFB6B6696F}"/>
    <cellStyle name="Cover Date" xfId="12454" xr:uid="{4EB5B051-FEAB-44B8-A6D7-1E6013EE4B01}"/>
    <cellStyle name="Cover Subtitle" xfId="12455" xr:uid="{91F9EA80-684C-4DDC-B4EA-78947BD40358}"/>
    <cellStyle name="Cover Title" xfId="12456" xr:uid="{4074F562-031C-425E-8876-5501CF3C3E96}"/>
    <cellStyle name="Currency [0] 2" xfId="44975" xr:uid="{4632C689-E500-4BE9-8F4B-55AF4499C91A}"/>
    <cellStyle name="Currency [0] 2 2" xfId="45399" xr:uid="{D0C5A91C-8251-4C99-96D4-0E1FE2BC0578}"/>
    <cellStyle name="Currency [0] 2 3" xfId="45398" xr:uid="{03A28B83-9AC2-4C59-9C95-E472CFA5667E}"/>
    <cellStyle name="Currency [00]" xfId="1493" xr:uid="{66CA13DB-B584-4133-B37D-963F8EEDFC70}"/>
    <cellStyle name="Currency 2" xfId="101" xr:uid="{7CB0933F-ECF9-4E3F-A53C-21F401FE7E1C}"/>
    <cellStyle name="Currency1" xfId="12457" xr:uid="{3C56F928-6889-4175-981B-2796A20E5E60}"/>
    <cellStyle name="Currency1 2" xfId="13222" xr:uid="{D526A6C6-56D3-4EB8-973A-EB448FB485FC}"/>
    <cellStyle name="Currency1 3" xfId="12696" xr:uid="{E9629EAB-952A-49C9-933F-805F94EDABFB}"/>
    <cellStyle name="Date Short" xfId="1494" xr:uid="{4451A911-7061-42A1-8AF3-B92C6A0F2B5E}"/>
    <cellStyle name="Dollar (zero dec)" xfId="12458" xr:uid="{72EF71EA-246E-4A29-8C6D-7F3DF2C20B0A}"/>
    <cellStyle name="Dollar (zero dec) 2" xfId="13221" xr:uid="{54733B9C-6C46-4D54-85D1-C02DB2A95E11}"/>
    <cellStyle name="Dollar (zero dec) 3" xfId="12684" xr:uid="{2CFD86EC-514D-44B3-9915-452150E27894}"/>
    <cellStyle name="E&amp;Y House" xfId="12459" xr:uid="{7422B53B-736E-42A4-8506-40ACCF31A78B}"/>
    <cellStyle name="Emphasis 1" xfId="13220" xr:uid="{3881F663-AE2A-4656-9376-62DEAB0A00AA}"/>
    <cellStyle name="Emphasis 2" xfId="13219" xr:uid="{3F385CE1-C81C-444C-ABD7-6F0D5E574C25}"/>
    <cellStyle name="Emphasis 3" xfId="13218" xr:uid="{A2D0052A-A878-47C5-A0C7-8EA675205979}"/>
    <cellStyle name="Enter Currency (0)" xfId="1495" xr:uid="{73502B3D-E5AF-4AA5-BF47-661317291FB4}"/>
    <cellStyle name="Enter Currency (2)" xfId="1496" xr:uid="{98670F76-60D7-416F-AF55-D134B20CA92A}"/>
    <cellStyle name="Enter Units (0)" xfId="1497" xr:uid="{6D78A2B9-60D8-44B0-9680-E9571FC1BB3A}"/>
    <cellStyle name="Enter Units (1)" xfId="1498" xr:uid="{B3B72A83-A96F-4A80-A113-8D507A666289}"/>
    <cellStyle name="Enter Units (2)" xfId="1499" xr:uid="{BE63CA44-55F2-4D20-978C-EF62555A96BB}"/>
    <cellStyle name="Explanatory Text 10" xfId="44977" xr:uid="{17BBABE9-304F-4BF5-880D-6570BF5A4734}"/>
    <cellStyle name="Explanatory Text 11" xfId="44978" xr:uid="{E2EE359A-9291-461E-97D9-8CCE240A426F}"/>
    <cellStyle name="Explanatory Text 12" xfId="44979" xr:uid="{DE8CA7E9-B1AA-4D5F-80EA-32CBC62F9529}"/>
    <cellStyle name="Explanatory Text 13" xfId="44980" xr:uid="{EC102D56-6970-433B-8305-64FFB89CB1F0}"/>
    <cellStyle name="Explanatory Text 14" xfId="44981" xr:uid="{A7F5570D-9C38-4370-A0D4-AB9499FFF960}"/>
    <cellStyle name="Explanatory Text 15" xfId="44982" xr:uid="{711D8EF9-FA03-497E-A994-2C362B218D4C}"/>
    <cellStyle name="Explanatory Text 16" xfId="44983" xr:uid="{9149C7B9-89AC-47EC-9E73-69D23FC05BE0}"/>
    <cellStyle name="Explanatory Text 17" xfId="44984" xr:uid="{AAEF3135-187A-4BE1-A7EF-269FF89C8F5D}"/>
    <cellStyle name="Explanatory Text 18" xfId="44985" xr:uid="{DF83B0A6-2D43-4BD3-8308-F69EDCA2D490}"/>
    <cellStyle name="Explanatory Text 19" xfId="44986" xr:uid="{9F542FFF-F988-48AC-9041-93CBA8916BBA}"/>
    <cellStyle name="Explanatory Text 2" xfId="356" xr:uid="{254FF4A8-6C2C-4DA9-91BA-619B8E915C72}"/>
    <cellStyle name="Explanatory Text 2 2" xfId="43921" xr:uid="{7113B770-6B49-4298-A286-E200FC30F4F6}"/>
    <cellStyle name="Explanatory Text 2 2 2" xfId="45270" xr:uid="{6081BBE7-D85E-4506-A10B-E226EB61109C}"/>
    <cellStyle name="Explanatory Text 2 3" xfId="44386" xr:uid="{62AB3543-A62C-4275-BB5C-B29B520EF644}"/>
    <cellStyle name="Explanatory Text 2 4" xfId="12460" xr:uid="{5CB7317A-8F6B-4149-A12B-91402CE1DF17}"/>
    <cellStyle name="Explanatory Text 20" xfId="44987" xr:uid="{EA927AC8-FE54-4C33-89A1-114655417A18}"/>
    <cellStyle name="Explanatory Text 21" xfId="44988" xr:uid="{BB3BC868-54FF-443E-9C8C-04865AAB2D66}"/>
    <cellStyle name="Explanatory Text 21 2" xfId="44989" xr:uid="{5A0240EA-1744-49ED-A28E-A804392B48CE}"/>
    <cellStyle name="Explanatory Text 22" xfId="44990" xr:uid="{0AD513F8-8D1C-4ED6-8210-996B61891D8A}"/>
    <cellStyle name="Explanatory Text 22 2" xfId="45271" xr:uid="{33BBC0A1-AFF5-40E1-83A9-ED87E63A2DBB}"/>
    <cellStyle name="Explanatory Text 23" xfId="44976" xr:uid="{D5B12511-8930-4898-BA36-9347AA82D485}"/>
    <cellStyle name="Explanatory Text 24" xfId="45272" xr:uid="{9D6F6D0C-8518-4347-A4F8-FF5D4363D3EA}"/>
    <cellStyle name="Explanatory Text 25" xfId="45273" xr:uid="{BE0B9ACC-D9AD-46F2-8E3C-33951F99E63C}"/>
    <cellStyle name="Explanatory Text 26" xfId="31" xr:uid="{5032D8A5-AA17-4A82-AEDB-CCD5D9BF0D5C}"/>
    <cellStyle name="Explanatory Text 3" xfId="12461" xr:uid="{37720EE9-7BFC-46DC-9DE9-F4DBC9913537}"/>
    <cellStyle name="Explanatory Text 3 2" xfId="44385" xr:uid="{C0459B05-27FB-4B79-B830-AC6594345321}"/>
    <cellStyle name="Explanatory Text 3 3" xfId="44991" xr:uid="{5DC0EAD8-232F-466B-A5E7-E8A41FA9FBB9}"/>
    <cellStyle name="Explanatory Text 4" xfId="10243" xr:uid="{C9D48E56-03B9-42A4-8398-35DD5076C086}"/>
    <cellStyle name="Explanatory Text 5" xfId="44992" xr:uid="{0D33CF62-49C0-4E9B-8C4D-525AEEC64467}"/>
    <cellStyle name="Explanatory Text 6" xfId="44993" xr:uid="{18611863-AB49-4F82-A535-AC0564030E69}"/>
    <cellStyle name="Explanatory Text 7" xfId="44994" xr:uid="{5FEC86B5-FF63-4A04-BCA2-201327815FFD}"/>
    <cellStyle name="Explanatory Text 8" xfId="44995" xr:uid="{94141942-466C-4CE7-B61E-CEBC7F83ACE4}"/>
    <cellStyle name="Explanatory Text 9" xfId="44996" xr:uid="{F9803914-3AB2-43EE-975E-72BBEE035829}"/>
    <cellStyle name="Followed Hyperlink 2" xfId="103" xr:uid="{4D880CAA-1D3B-48FD-8E66-CA84B56809BC}"/>
    <cellStyle name="Followed Hyperlink 2 2" xfId="10221" xr:uid="{3D6FE204-4C21-45DB-84A6-246D42E2855F}"/>
    <cellStyle name="Followed Hyperlink 2 3" xfId="45492" xr:uid="{40979E9B-5D9D-44F6-83E3-62C64D74763A}"/>
    <cellStyle name="Followed Hyperlink 2 4" xfId="10182" xr:uid="{306B9512-22CB-419F-8B1B-BA725FD1D30A}"/>
    <cellStyle name="Followed Hyperlink 2 5" xfId="10120" xr:uid="{96926970-96DC-42EC-95C1-795A7D805BFE}"/>
    <cellStyle name="Followed Hyperlink 2 6" xfId="279" xr:uid="{821F4E84-641E-403C-AC12-0F7B72AD7F5B}"/>
    <cellStyle name="Followed Hyperlink 3" xfId="106" xr:uid="{95005D77-0DC3-414D-BD03-E8921279944E}"/>
    <cellStyle name="Followed Hyperlink 3 2" xfId="44087" xr:uid="{87674200-C1D4-4E5A-B375-3511D5849A0A}"/>
    <cellStyle name="Followed Hyperlink 3 3" xfId="270" xr:uid="{7110ECFD-9955-4C6F-8926-854CE5C89D8F}"/>
    <cellStyle name="Followed Hyperlink 4" xfId="260" xr:uid="{91387974-AD63-4B3A-91DC-2CD188DDF146}"/>
    <cellStyle name="Followed Hyperlink 5" xfId="10119" xr:uid="{1741B827-BD46-4FC8-9727-C68CB05299FF}"/>
    <cellStyle name="Footer SBILogo1" xfId="12462" xr:uid="{20D78D3B-AF60-4A90-AF52-17C0EC497698}"/>
    <cellStyle name="Footer SBILogo2" xfId="12463" xr:uid="{01837325-2B89-4BB6-A0AA-3D3C81CC4305}"/>
    <cellStyle name="Footnote" xfId="12464" xr:uid="{23868C58-D7E1-4A9B-9F9A-F9ECF17D2BE0}"/>
    <cellStyle name="Footnote Reference" xfId="12465" xr:uid="{B637AADC-6045-4C6F-9ECF-662B020041E5}"/>
    <cellStyle name="Footnote_Becl-W.PaperYE" xfId="12466" xr:uid="{627A6EE1-8BCE-4CC6-9303-4636077971DB}"/>
    <cellStyle name="FORM" xfId="12467" xr:uid="{38CCD253-5F3A-48E4-B7A6-A9EF9820446B}"/>
    <cellStyle name="FORM 2" xfId="12655" xr:uid="{E2CD7332-93F8-4EB4-990F-A7D4ADA7F4D4}"/>
    <cellStyle name="Good 10" xfId="14619" xr:uid="{A40419ED-9697-4BD7-84F3-0C5D33CBA3EF}"/>
    <cellStyle name="Good 100" xfId="43363" xr:uid="{B3D8263F-9A7F-474D-AEB4-E80683DF1342}"/>
    <cellStyle name="Good 101" xfId="43384" xr:uid="{1EE9A289-1CDD-49CB-B203-4F9647C03863}"/>
    <cellStyle name="Good 102" xfId="43405" xr:uid="{C4A1D1E6-C669-41FB-B764-550F0ECEED26}"/>
    <cellStyle name="Good 103" xfId="43437" xr:uid="{27AE7986-66D2-467E-ABF6-2DD7C4CB499F}"/>
    <cellStyle name="Good 104" xfId="43447" xr:uid="{8AC3DF05-3821-42CD-A1D9-9F9D2876B728}"/>
    <cellStyle name="Good 105" xfId="43468" xr:uid="{E05F6563-100E-49CB-9684-0A636BF19DAD}"/>
    <cellStyle name="Good 106" xfId="43490" xr:uid="{E8C4BDD7-4D84-40A6-ADF7-3C5BCB1D65DC}"/>
    <cellStyle name="Good 107" xfId="43513" xr:uid="{A338DAEB-45D6-489C-A288-8C2C334462BD}"/>
    <cellStyle name="Good 108" xfId="43534" xr:uid="{6CD6320A-C786-4CE1-97EE-3B5BCDBD696D}"/>
    <cellStyle name="Good 109" xfId="43555" xr:uid="{625CD536-0564-4E04-90D2-F8A8A87CCFC2}"/>
    <cellStyle name="Good 11" xfId="17732" xr:uid="{CCDF9F99-72ED-4196-AB6C-046D17CE4171}"/>
    <cellStyle name="Good 110" xfId="43576" xr:uid="{F467480E-EB43-44B8-8C04-269763411E46}"/>
    <cellStyle name="Good 111" xfId="43597" xr:uid="{06F195FD-F7F2-4E18-9F8F-368A160AD32F}"/>
    <cellStyle name="Good 112" xfId="43618" xr:uid="{0345521E-DE61-4AF9-A888-36007B57A4CF}"/>
    <cellStyle name="Good 113" xfId="43639" xr:uid="{07CE19F9-488F-44DA-BF21-A4B352D9A536}"/>
    <cellStyle name="Good 114" xfId="43660" xr:uid="{A1EDA9E4-996F-4495-AC56-F720D44B985E}"/>
    <cellStyle name="Good 115" xfId="43681" xr:uid="{CC935BB4-FA96-423E-9581-FFBB8369E3CA}"/>
    <cellStyle name="Good 116" xfId="43702" xr:uid="{484B0E0F-1EE5-4CC8-AD27-AA84023AF65C}"/>
    <cellStyle name="Good 117" xfId="43730" xr:uid="{CCE3E3EA-ABFA-4D27-A0EA-63A8A52F7B52}"/>
    <cellStyle name="Good 118" xfId="43751" xr:uid="{394A9966-4F93-4A9D-9793-A8114A891342}"/>
    <cellStyle name="Good 119" xfId="43777" xr:uid="{0DFBE64B-E69A-41F8-8F17-34357BABDE66}"/>
    <cellStyle name="Good 12" xfId="16691" xr:uid="{8A09E8AC-15AE-4800-BD57-96C6CF7E9C9F}"/>
    <cellStyle name="Good 120" xfId="42305" xr:uid="{07C54F87-B175-4A92-89B7-3D91A9E91100}"/>
    <cellStyle name="Good 121" xfId="23" xr:uid="{91E68DBF-402D-4801-B294-CA39505FF7EE}"/>
    <cellStyle name="Good 13" xfId="14641" xr:uid="{2E9034D7-01F7-42DE-B04F-0A3F377D488F}"/>
    <cellStyle name="Good 14" xfId="17360" xr:uid="{68E5101E-0ECB-44A4-A7AA-549C0C9D3921}"/>
    <cellStyle name="Good 15" xfId="16968" xr:uid="{51F35509-6989-43E3-9CC9-F11F61DE4BF2}"/>
    <cellStyle name="Good 16" xfId="17664" xr:uid="{0DEDC6DE-55BF-4C19-98E6-9BAB70E17EC8}"/>
    <cellStyle name="Good 17" xfId="16736" xr:uid="{04EDF1B2-CB77-4FA7-B83B-EA7342B6E860}"/>
    <cellStyle name="Good 18" xfId="18200" xr:uid="{775AD594-5584-4944-A847-CACE82BA9440}"/>
    <cellStyle name="Good 19" xfId="16349" xr:uid="{9EACF457-4D44-4218-BA04-879254CB8196}"/>
    <cellStyle name="Good 2" xfId="357" xr:uid="{0F0842FF-3A12-4A66-9A41-5EDF85AED2FD}"/>
    <cellStyle name="Good 2 10" xfId="16661" xr:uid="{B64C3F7B-74F2-4BB2-8F08-6464DD2474EF}"/>
    <cellStyle name="Good 2 11" xfId="17417" xr:uid="{6197AE05-754B-4EB3-B566-D1A0383EF379}"/>
    <cellStyle name="Good 2 12" xfId="16930" xr:uid="{6D1B7EEF-BC41-42C3-BFEC-A828E1B49D69}"/>
    <cellStyle name="Good 2 13" xfId="17581" xr:uid="{C366A052-ABBE-4C59-9DC4-938092F83DD0}"/>
    <cellStyle name="Good 2 14" xfId="16796" xr:uid="{7EE772B9-2A00-474E-82F7-00AF84979A58}"/>
    <cellStyle name="Good 2 15" xfId="16291" xr:uid="{F7ED27B5-1B4D-40FB-A428-29DC8AB1E4A4}"/>
    <cellStyle name="Good 2 16" xfId="17352" xr:uid="{BB0F989B-EB95-4AAA-88B5-8857D8EE2626}"/>
    <cellStyle name="Good 2 17" xfId="16979" xr:uid="{465FDE37-1068-4570-9FC1-B6EC707B2DA0}"/>
    <cellStyle name="Good 2 18" xfId="18214" xr:uid="{A9749113-92B7-47A3-85BE-F39620BD32D7}"/>
    <cellStyle name="Good 2 19" xfId="17803" xr:uid="{A3B1857F-EDF1-40FB-BA93-BC8D6978E93F}"/>
    <cellStyle name="Good 2 2" xfId="13217" xr:uid="{87F8623A-D860-45C5-935B-451CF73CFB1D}"/>
    <cellStyle name="Good 2 2 10" xfId="18545" xr:uid="{DACBA1E3-C269-4EB3-932E-099EA6695698}"/>
    <cellStyle name="Good 2 2 11" xfId="18670" xr:uid="{F92ED756-F54D-4BDA-9DC9-DCE5C40FD297}"/>
    <cellStyle name="Good 2 2 12" xfId="18790" xr:uid="{53663D08-4B24-40FA-B8C8-527082A22E8F}"/>
    <cellStyle name="Good 2 2 13" xfId="18903" xr:uid="{319F5C41-742B-4965-B5F3-1ED784ACA779}"/>
    <cellStyle name="Good 2 2 14" xfId="19022" xr:uid="{DB448886-A83E-4A1F-91D8-E1C1682C2C04}"/>
    <cellStyle name="Good 2 2 15" xfId="19132" xr:uid="{863E455A-63F4-499F-8034-9C5D5B572F99}"/>
    <cellStyle name="Good 2 2 16" xfId="19243" xr:uid="{45E6C066-8BF6-4EA4-94C7-BE8D4031A50C}"/>
    <cellStyle name="Good 2 2 17" xfId="19358" xr:uid="{7BDE3017-AB04-43CD-972E-83C7F577FB2D}"/>
    <cellStyle name="Good 2 2 18" xfId="19478" xr:uid="{93071BD6-6151-41A9-BA56-BCB6254CD133}"/>
    <cellStyle name="Good 2 2 19" xfId="19584" xr:uid="{E189D967-6317-4A34-ADAE-BE8A101D6344}"/>
    <cellStyle name="Good 2 2 2" xfId="14181" xr:uid="{5AC94538-0AD9-4326-B272-7732874F58E4}"/>
    <cellStyle name="Good 2 2 2 10" xfId="18187" xr:uid="{CE4B0386-5DFE-4CEF-8482-49D739D8432B}"/>
    <cellStyle name="Good 2 2 2 11" xfId="17800" xr:uid="{4DF009C4-8B02-4BE7-95D1-E4A6068FC99B}"/>
    <cellStyle name="Good 2 2 2 12" xfId="17923" xr:uid="{9361D218-5036-45BB-8787-8B27E87E235A}"/>
    <cellStyle name="Good 2 2 2 13" xfId="16544" xr:uid="{EF288BA3-B58E-4AD7-8F03-D04E90A82DA9}"/>
    <cellStyle name="Good 2 2 2 14" xfId="17441" xr:uid="{AA05185D-468E-48FC-BB7C-AEEAD45BA262}"/>
    <cellStyle name="Good 2 2 2 15" xfId="16908" xr:uid="{0683EBF2-1DA9-415A-9F61-289B00C65430}"/>
    <cellStyle name="Good 2 2 2 16" xfId="16286" xr:uid="{E24CB944-DF09-4E2A-8F92-9D498AB2653B}"/>
    <cellStyle name="Good 2 2 2 17" xfId="17355" xr:uid="{1E452698-7EA9-43C6-935A-365EAB9B7016}"/>
    <cellStyle name="Good 2 2 2 18" xfId="16976" xr:uid="{FE6075FB-7FCF-4EAE-B813-41E244F9F83C}"/>
    <cellStyle name="Good 2 2 2 19" xfId="17817" xr:uid="{D6ABE865-BCD5-4BED-A619-F646B3B75A02}"/>
    <cellStyle name="Good 2 2 2 19 2" xfId="21120" xr:uid="{BD3CFE8F-C7D5-4244-A79F-7580F7F8C8F4}"/>
    <cellStyle name="Good 2 2 2 2" xfId="14204" xr:uid="{D08FC8DD-B77B-4F01-A9AE-DBAB90174DB3}"/>
    <cellStyle name="Good 2 2 2 2 10" xfId="16754" xr:uid="{155731A9-47CD-4520-8458-F84E0F73B9A4}"/>
    <cellStyle name="Good 2 2 2 2 11" xfId="18117" xr:uid="{58563E60-F818-488C-8812-9A4F558A9D8C}"/>
    <cellStyle name="Good 2 2 2 2 12" xfId="17900" xr:uid="{6AF34943-2A77-46D6-AE18-6D87EEB7E1DF}"/>
    <cellStyle name="Good 2 2 2 2 13" xfId="16559" xr:uid="{49018D90-64F4-4079-B50F-DCF0AA46536F}"/>
    <cellStyle name="Good 2 2 2 2 14" xfId="17310" xr:uid="{06E4D93A-54B0-4811-8BB9-628933EFA6F2}"/>
    <cellStyle name="Good 2 2 2 2 15" xfId="17014" xr:uid="{EA621347-E295-496E-8ADC-D5D34095763C}"/>
    <cellStyle name="Good 2 2 2 2 16" xfId="17247" xr:uid="{8B2977BD-3EFB-4961-9972-71DEFC78BD28}"/>
    <cellStyle name="Good 2 2 2 2 17" xfId="17062" xr:uid="{7B4E8C91-0A47-41F4-A1F3-10B18EC8928F}"/>
    <cellStyle name="Good 2 2 2 2 18" xfId="19363" xr:uid="{49E57F79-413F-4571-8319-A4CC01B9E7EE}"/>
    <cellStyle name="Good 2 2 2 2 18 2" xfId="22077" xr:uid="{992D0615-54BE-4C0B-8448-599BA9325A85}"/>
    <cellStyle name="Good 2 2 2 2 19" xfId="21568" xr:uid="{54ABC4D8-AC10-4AA0-9B88-EEFAB7C716E7}"/>
    <cellStyle name="Good 2 2 2 2 2" xfId="14414" xr:uid="{1F9E10BD-9ED3-43AE-BBEF-02079150DB1E}"/>
    <cellStyle name="Good 2 2 2 2 2 10" xfId="18980" xr:uid="{321C5158-0616-4DD4-B0FA-49197EA19306}"/>
    <cellStyle name="Good 2 2 2 2 2 11" xfId="19093" xr:uid="{249006A3-2D34-4A21-A425-A8B8DC9B3CE1}"/>
    <cellStyle name="Good 2 2 2 2 2 12" xfId="19206" xr:uid="{6A85999C-6083-4D6A-9728-74806AAFED9F}"/>
    <cellStyle name="Good 2 2 2 2 2 13" xfId="19318" xr:uid="{FD7A8788-8EAA-463A-BABD-433D9A7A8D33}"/>
    <cellStyle name="Good 2 2 2 2 2 14" xfId="19433" xr:uid="{E7A85A85-3AEB-4406-8688-389D04141E2C}"/>
    <cellStyle name="Good 2 2 2 2 2 15" xfId="19545" xr:uid="{F3890F11-4A57-4AD9-A7C7-ACDE86C53CE2}"/>
    <cellStyle name="Good 2 2 2 2 2 16" xfId="19658" xr:uid="{3F6B5539-5A60-4967-8752-45C96DBADC12}"/>
    <cellStyle name="Good 2 2 2 2 2 17" xfId="19783" xr:uid="{60FAFD42-2AE8-4635-90F5-2E715B616DE7}"/>
    <cellStyle name="Good 2 2 2 2 2 18" xfId="19884" xr:uid="{73C3B55F-07A9-45DE-AED2-93E8C91F3DE7}"/>
    <cellStyle name="Good 2 2 2 2 2 18 2" xfId="21225" xr:uid="{73C38EC1-4E97-49C6-86D5-E17A084064A6}"/>
    <cellStyle name="Good 2 2 2 2 2 19" xfId="20982" xr:uid="{F153E7AC-2867-4A6B-A69B-E7AB47CF2E87}"/>
    <cellStyle name="Good 2 2 2 2 2 2" xfId="14437" xr:uid="{F56E1158-8EF2-4A90-8344-B8C5BC817CDA}"/>
    <cellStyle name="Good 2 2 2 2 2 2 10" xfId="19116" xr:uid="{9892B787-FA1A-453D-B9B6-61DCC5CF4228}"/>
    <cellStyle name="Good 2 2 2 2 2 2 11" xfId="19229" xr:uid="{474CA351-C51A-4C8A-9435-15AA188CAAEF}"/>
    <cellStyle name="Good 2 2 2 2 2 2 12" xfId="19341" xr:uid="{518BEC1C-CEC7-494E-A152-BE1C8CA32C1B}"/>
    <cellStyle name="Good 2 2 2 2 2 2 13" xfId="19456" xr:uid="{05A182B2-E628-460E-B699-C12135EC7656}"/>
    <cellStyle name="Good 2 2 2 2 2 2 14" xfId="19568" xr:uid="{5A453F9E-4D7A-4BC4-AA4C-F45D60C61CD0}"/>
    <cellStyle name="Good 2 2 2 2 2 2 15" xfId="19681" xr:uid="{4379A81E-4464-46EF-85FD-C4833D65CF69}"/>
    <cellStyle name="Good 2 2 2 2 2 2 16" xfId="19806" xr:uid="{933488E6-C83A-40CD-8EF3-517968CF9345}"/>
    <cellStyle name="Good 2 2 2 2 2 2 17" xfId="19907" xr:uid="{A10DD9AB-0243-47EA-B1C8-B8A7B80829B0}"/>
    <cellStyle name="Good 2 2 2 2 2 2 17 2" xfId="23458" xr:uid="{B9A9AC8D-BB20-4DE3-8026-7DA3859F3B46}"/>
    <cellStyle name="Good 2 2 2 2 2 2 18" xfId="21584" xr:uid="{181CBA08-E428-4B84-BE74-D736626D6767}"/>
    <cellStyle name="Good 2 2 2 2 2 2 19" xfId="23507" xr:uid="{2BE2BF25-F34A-496F-A57B-CD623C883FA6}"/>
    <cellStyle name="Good 2 2 2 2 2 2 2" xfId="14582" xr:uid="{6030BA12-30E3-425B-8392-AA2A37D2D806}"/>
    <cellStyle name="Good 2 2 2 2 2 2 2 10" xfId="19164" xr:uid="{FFD58C67-A79A-48A9-B595-FDF65CD9F160}"/>
    <cellStyle name="Good 2 2 2 2 2 2 2 11" xfId="19276" xr:uid="{722E2026-832E-4949-9152-F56518515EE2}"/>
    <cellStyle name="Good 2 2 2 2 2 2 2 12" xfId="19391" xr:uid="{20D8238F-8EF4-44F4-8B30-6E2252D90F0E}"/>
    <cellStyle name="Good 2 2 2 2 2 2 2 13" xfId="19503" xr:uid="{FD4513C7-74A9-43A6-B737-A32DCC6EB075}"/>
    <cellStyle name="Good 2 2 2 2 2 2 2 14" xfId="19616" xr:uid="{AB5C1577-102A-4321-B805-C6943BACF590}"/>
    <cellStyle name="Good 2 2 2 2 2 2 2 15" xfId="19741" xr:uid="{091B9207-FAD7-4990-AD58-EC979B0B33AF}"/>
    <cellStyle name="Good 2 2 2 2 2 2 2 16" xfId="19825" xr:uid="{58A0E4A3-327B-42BD-AA6A-EEF5D89237DF}"/>
    <cellStyle name="Good 2 2 2 2 2 2 2 17" xfId="22198" xr:uid="{F8F56536-74CE-4E5B-88E3-1122F6186278}"/>
    <cellStyle name="Good 2 2 2 2 2 2 2 17 2" xfId="23481" xr:uid="{4CB42B1F-4819-4DFD-A5BD-6B6A803A3110}"/>
    <cellStyle name="Good 2 2 2 2 2 2 2 18" xfId="20906" xr:uid="{B4B0CCA1-0EDC-4612-BD74-5FD55C8037A6}"/>
    <cellStyle name="Good 2 2 2 2 2 2 2 19" xfId="21026" xr:uid="{CE416455-9C38-4756-940B-AB84BDF146B5}"/>
    <cellStyle name="Good 2 2 2 2 2 2 2 2" xfId="14605" xr:uid="{28274A59-8ABC-4496-B5AF-0DF595547264}"/>
    <cellStyle name="Good 2 2 2 2 2 2 2 2 10" xfId="19187" xr:uid="{04CA05D5-2755-4B58-AC2D-88D52CD85E27}"/>
    <cellStyle name="Good 2 2 2 2 2 2 2 2 11" xfId="19299" xr:uid="{AF91D3BF-7F80-40FE-A77C-F59C7AAEE23E}"/>
    <cellStyle name="Good 2 2 2 2 2 2 2 2 12" xfId="19414" xr:uid="{B01A593A-53F7-400A-80BB-D26F8383A428}"/>
    <cellStyle name="Good 2 2 2 2 2 2 2 2 13" xfId="19526" xr:uid="{CEEED120-ED44-4C86-A34E-7E332044F47A}"/>
    <cellStyle name="Good 2 2 2 2 2 2 2 2 14" xfId="19639" xr:uid="{14BC0642-B17E-4710-86D3-E894905A5D10}"/>
    <cellStyle name="Good 2 2 2 2 2 2 2 2 15" xfId="19764" xr:uid="{FA3A4B7F-9747-4893-AD6A-B6199C140025}"/>
    <cellStyle name="Good 2 2 2 2 2 2 2 2 16" xfId="19848" xr:uid="{E9AA240F-0E7D-4F29-89B0-2AAED3633854}"/>
    <cellStyle name="Good 2 2 2 2 2 2 2 2 17" xfId="22221" xr:uid="{BA1D2D66-1031-46E7-BE67-0E8888078E79}"/>
    <cellStyle name="Good 2 2 2 2 2 2 2 2 17 2" xfId="23556" xr:uid="{CDCC0959-3B63-4D0A-B342-E7E9356B1589}"/>
    <cellStyle name="Good 2 2 2 2 2 2 2 2 18" xfId="20391" xr:uid="{7FFA91D2-4DB0-4770-9EB3-F5B3CAA583EE}"/>
    <cellStyle name="Good 2 2 2 2 2 2 2 2 19" xfId="24462" xr:uid="{C91124AF-A759-423F-B266-95A6F0F43CB0}"/>
    <cellStyle name="Good 2 2 2 2 2 2 2 2 2" xfId="16239" xr:uid="{1135D5D8-F4AE-42C0-9565-27B0E2CF49FC}"/>
    <cellStyle name="Good 2 2 2 2 2 2 2 2 2 10" xfId="20179" xr:uid="{7610FE8C-59D9-4920-9AAC-36731495EBE3}"/>
    <cellStyle name="Good 2 2 2 2 2 2 2 2 2 11" xfId="23818" xr:uid="{77045E39-2BAF-495F-86B9-AEC6E4254060}"/>
    <cellStyle name="Good 2 2 2 2 2 2 2 2 2 12" xfId="20093" xr:uid="{B22FBC73-4DB1-49C3-B732-E357B4523B68}"/>
    <cellStyle name="Good 2 2 2 2 2 2 2 2 2 13" xfId="24406" xr:uid="{16F35DDE-7880-4EA7-88E6-0B998F112385}"/>
    <cellStyle name="Good 2 2 2 2 2 2 2 2 2 14" xfId="21683" xr:uid="{E95EE000-EEAF-4854-93AA-6BFE34CFEFCA}"/>
    <cellStyle name="Good 2 2 2 2 2 2 2 2 2 15" xfId="20469" xr:uid="{2E94E9EB-C41C-47AE-89A6-A59BD8541B6F}"/>
    <cellStyle name="Good 2 2 2 2 2 2 2 2 2 16" xfId="21578" xr:uid="{1AB455EF-8A93-48FD-B59D-6FD82AB12517}"/>
    <cellStyle name="Good 2 2 2 2 2 2 2 2 2 17" xfId="20580" xr:uid="{49D237A1-C411-49BC-91D2-F2534906B79A}"/>
    <cellStyle name="Good 2 2 2 2 2 2 2 2 2 18" xfId="26987" xr:uid="{20BA9078-72F4-4DCB-81B1-CECCB50D9A97}"/>
    <cellStyle name="Good 2 2 2 2 2 2 2 2 2 19" xfId="29811" xr:uid="{5033512B-42CF-498A-90D2-526C45A5B889}"/>
    <cellStyle name="Good 2 2 2 2 2 2 2 2 2 2" xfId="16262" xr:uid="{5CD655E6-1169-4AF6-8890-4C0833215228}"/>
    <cellStyle name="Good 2 2 2 2 2 2 2 2 2 2 10" xfId="35215" xr:uid="{E14A5F69-D4E1-4EDA-A2F8-1DD4C709B942}"/>
    <cellStyle name="Good 2 2 2 2 2 2 2 2 2 2 11" xfId="35173" xr:uid="{9E2550B7-EAFC-4A91-860A-EF8052C43863}"/>
    <cellStyle name="Good 2 2 2 2 2 2 2 2 2 2 12" xfId="35495" xr:uid="{6F6A6C57-321D-4CE3-95D1-21FDD4B77595}"/>
    <cellStyle name="Good 2 2 2 2 2 2 2 2 2 2 13" xfId="32626" xr:uid="{3EBCB5B5-629D-48FA-A443-4D3909107106}"/>
    <cellStyle name="Good 2 2 2 2 2 2 2 2 2 2 14" xfId="33468" xr:uid="{AA7EBEDA-87A0-46E1-BEF5-EC87B403BF6E}"/>
    <cellStyle name="Good 2 2 2 2 2 2 2 2 2 2 15" xfId="34577" xr:uid="{3CEC042F-6875-461D-8C69-B3AE67A1FF1E}"/>
    <cellStyle name="Good 2 2 2 2 2 2 2 2 2 2 16" xfId="34554" xr:uid="{92EB1EF0-D748-46D2-8078-822EB69033F0}"/>
    <cellStyle name="Good 2 2 2 2 2 2 2 2 2 2 17" xfId="33525" xr:uid="{5D1A345D-8273-44E3-9229-3F852035C987}"/>
    <cellStyle name="Good 2 2 2 2 2 2 2 2 2 2 18" xfId="35513" xr:uid="{E332C846-2427-4414-88DC-A25BD72D21FF}"/>
    <cellStyle name="Good 2 2 2 2 2 2 2 2 2 2 19" xfId="32613" xr:uid="{8C12314E-326F-4D17-959D-516724858210}"/>
    <cellStyle name="Good 2 2 2 2 2 2 2 2 2 2 2" xfId="22400" xr:uid="{BAB86208-38F1-486B-BAE6-37F99E0D5552}"/>
    <cellStyle name="Good 2 2 2 2 2 2 2 2 2 2 2 10" xfId="34752" xr:uid="{C901E9F9-B3F7-4FD6-852E-08DA07C63952}"/>
    <cellStyle name="Good 2 2 2 2 2 2 2 2 2 2 2 11" xfId="35341" xr:uid="{A1688E75-85B8-4F02-B650-0B2718F4633E}"/>
    <cellStyle name="Good 2 2 2 2 2 2 2 2 2 2 2 12" xfId="32743" xr:uid="{AEBA3898-7205-4E0D-90AF-374AC3BDD6D1}"/>
    <cellStyle name="Good 2 2 2 2 2 2 2 2 2 2 2 13" xfId="33946" xr:uid="{200F7F1F-64A4-4647-888D-057864599EBD}"/>
    <cellStyle name="Good 2 2 2 2 2 2 2 2 2 2 2 14" xfId="35335" xr:uid="{C5E5DB3C-B796-43E1-949D-DFDEBDCCDF71}"/>
    <cellStyle name="Good 2 2 2 2 2 2 2 2 2 2 2 15" xfId="32749" xr:uid="{E4ED79D4-9A8A-41A0-BC4C-BF20CD2869DB}"/>
    <cellStyle name="Good 2 2 2 2 2 2 2 2 2 2 2 16" xfId="33871" xr:uid="{A7A05CDA-BD87-48A1-8586-17876367051D}"/>
    <cellStyle name="Good 2 2 2 2 2 2 2 2 2 2 2 17" xfId="35388" xr:uid="{88B71B8E-FC2C-4990-92B4-BB9CDF2A50E3}"/>
    <cellStyle name="Good 2 2 2 2 2 2 2 2 2 2 2 18" xfId="32708" xr:uid="{5F210240-2205-46C7-AD0D-19534CB05940}"/>
    <cellStyle name="Good 2 2 2 2 2 2 2 2 2 2 2 19" xfId="33607" xr:uid="{62E54A48-481A-4F39-A1EC-985C641BBAB4}"/>
    <cellStyle name="Good 2 2 2 2 2 2 2 2 2 2 2 2" xfId="22423" xr:uid="{DB620DD7-3841-437B-9233-C394455BFFF1}"/>
    <cellStyle name="Good 2 2 2 2 2 2 2 2 2 2 2 2 10" xfId="35147" xr:uid="{9A6B2886-4C01-423C-9123-3148712463B2}"/>
    <cellStyle name="Good 2 2 2 2 2 2 2 2 2 2 2 2 11" xfId="35115" xr:uid="{7CDF3036-D1E5-4C0D-A956-08B448DF1DE8}"/>
    <cellStyle name="Good 2 2 2 2 2 2 2 2 2 2 2 2 12" xfId="33942" xr:uid="{93C32646-5D25-4C5C-8EA4-BBA6F6CA8A42}"/>
    <cellStyle name="Good 2 2 2 2 2 2 2 2 2 2 2 2 13" xfId="34825" xr:uid="{FCED906D-36E5-4A74-958E-574D22850011}"/>
    <cellStyle name="Good 2 2 2 2 2 2 2 2 2 2 2 2 14" xfId="33586" xr:uid="{256818F4-1309-4848-AB47-2E2DAC930B18}"/>
    <cellStyle name="Good 2 2 2 2 2 2 2 2 2 2 2 2 15" xfId="35253" xr:uid="{442606BE-D607-4669-99DC-253F778F6E4C}"/>
    <cellStyle name="Good 2 2 2 2 2 2 2 2 2 2 2 2 16" xfId="32237" xr:uid="{D5CCFA25-6B30-46B2-991E-0A609AB55461}"/>
    <cellStyle name="Good 2 2 2 2 2 2 2 2 2 2 2 2 17" xfId="31619" xr:uid="{843CE8AD-C595-431E-A950-05BB545C1719}"/>
    <cellStyle name="Good 2 2 2 2 2 2 2 2 2 2 2 2 18" xfId="28330" xr:uid="{409F8AA9-EC2B-4D2A-81F9-699D2F3544D9}"/>
    <cellStyle name="Good 2 2 2 2 2 2 2 2 2 2 2 2 19" xfId="31867" xr:uid="{25926BD4-E58D-4B77-8D14-241F1E178148}"/>
    <cellStyle name="Good 2 2 2 2 2 2 2 2 2 2 2 2 2" xfId="29535" xr:uid="{D23665A3-D917-4363-A81F-3EF9D2E99BCC}"/>
    <cellStyle name="Good 2 2 2 2 2 2 2 2 2 2 2 2 2 10" xfId="39054" xr:uid="{63E17E0F-7F5E-44DA-9D89-B85859D4501C}"/>
    <cellStyle name="Good 2 2 2 2 2 2 2 2 2 2 2 2 2 2" xfId="28778" xr:uid="{2F0169C3-083B-4788-8D57-29DBDE829A81}"/>
    <cellStyle name="Good 2 2 2 2 2 2 2 2 2 2 2 2 2 2 2" xfId="40640" xr:uid="{8286FC57-05B7-4BB5-8F68-6666E53C8A25}"/>
    <cellStyle name="Good 2 2 2 2 2 2 2 2 2 2 2 2 2 2 2 2" xfId="40474" xr:uid="{5040F6AF-CB11-4B8D-9005-2C08D3778FF6}"/>
    <cellStyle name="Good 2 2 2 2 2 2 2 2 2 2 2 2 2 3" xfId="15143" xr:uid="{BA886239-7C52-42BF-8DC3-A434354B8520}"/>
    <cellStyle name="Good 2 2 2 2 2 2 2 2 2 2 2 2 2 4" xfId="32328" xr:uid="{D8984528-192E-43BB-A3E5-FFADB07F929A}"/>
    <cellStyle name="Good 2 2 2 2 2 2 2 2 2 2 2 2 2 5" xfId="36705" xr:uid="{381C34A9-B675-4960-8593-920928ABDB11}"/>
    <cellStyle name="Good 2 2 2 2 2 2 2 2 2 2 2 2 2 6" xfId="36754" xr:uid="{FF1497C6-E7DF-45DA-B7F2-314761C8D375}"/>
    <cellStyle name="Good 2 2 2 2 2 2 2 2 2 2 2 2 2 7" xfId="36790" xr:uid="{CEA1BF38-6B09-4060-8D87-494081D018DF}"/>
    <cellStyle name="Good 2 2 2 2 2 2 2 2 2 2 2 2 2 8" xfId="36818" xr:uid="{B1C1CDB0-CB93-4EAE-BE29-3AD493A132BC}"/>
    <cellStyle name="Good 2 2 2 2 2 2 2 2 2 2 2 2 2 9" xfId="36829" xr:uid="{DD11955C-B3DF-49F4-8905-2EBB73A5177C}"/>
    <cellStyle name="Good 2 2 2 2 2 2 2 2 2 2 2 2 20" xfId="29859" xr:uid="{FB35BA6C-8868-4E84-B71D-8B9D79E327D6}"/>
    <cellStyle name="Good 2 2 2 2 2 2 2 2 2 2 2 2 21" xfId="30665" xr:uid="{02778AE8-7E08-423C-A2D8-7786A4F0040B}"/>
    <cellStyle name="Good 2 2 2 2 2 2 2 2 2 2 2 2 22" xfId="29456" xr:uid="{C2FDCA36-C3B8-4F6C-BAB6-8B76FDA5A701}"/>
    <cellStyle name="Good 2 2 2 2 2 2 2 2 2 2 2 2 23" xfId="39031" xr:uid="{B11DF194-40F1-44CB-B5A7-B762C9EFC381}"/>
    <cellStyle name="Good 2 2 2 2 2 2 2 2 2 2 2 2 3" xfId="34519" xr:uid="{F372FD2A-2B94-442A-AEA3-EC880B39F44E}"/>
    <cellStyle name="Good 2 2 2 2 2 2 2 2 2 2 2 2 4" xfId="35352" xr:uid="{FDCB605D-252C-429C-821D-AFCA7F1F5EA4}"/>
    <cellStyle name="Good 2 2 2 2 2 2 2 2 2 2 2 2 5" xfId="32735" xr:uid="{25D2ED14-8FF1-4364-8313-0190C3176A74}"/>
    <cellStyle name="Good 2 2 2 2 2 2 2 2 2 2 2 2 6" xfId="34319" xr:uid="{B54CD00F-1D66-4FC5-AB85-17F2831936F7}"/>
    <cellStyle name="Good 2 2 2 2 2 2 2 2 2 2 2 2 7" xfId="33416" xr:uid="{A03650C2-3E9F-4D38-BD3F-28FC8DBD6824}"/>
    <cellStyle name="Good 2 2 2 2 2 2 2 2 2 2 2 2 8" xfId="35423" xr:uid="{B994325A-8B31-412D-8A63-AE6E0C53FD09}"/>
    <cellStyle name="Good 2 2 2 2 2 2 2 2 2 2 2 2 9" xfId="32680" xr:uid="{3413CA33-4484-44B1-96FB-2E785C7F6BA7}"/>
    <cellStyle name="Good 2 2 2 2 2 2 2 2 2 2 2 20" xfId="35683" xr:uid="{34475303-06AD-4585-868E-50699ED783DC}"/>
    <cellStyle name="Good 2 2 2 2 2 2 2 2 2 2 2 21" xfId="35734" xr:uid="{3260CFCE-3625-4DC3-89FC-4E1DE5C89839}"/>
    <cellStyle name="Good 2 2 2 2 2 2 2 2 2 2 2 22" xfId="31820" xr:uid="{031D2595-C116-4A27-B3C3-24A752DA7FFE}"/>
    <cellStyle name="Good 2 2 2 2 2 2 2 2 2 2 2 23" xfId="31326" xr:uid="{1D677839-ABEC-4109-9B69-7BD39B920EF4}"/>
    <cellStyle name="Good 2 2 2 2 2 2 2 2 2 2 2 24" xfId="31338" xr:uid="{E98026EB-E5A1-421C-AE97-6BB2C815B6A6}"/>
    <cellStyle name="Good 2 2 2 2 2 2 2 2 2 2 2 25" xfId="30572" xr:uid="{2F6D2742-FA79-47D6-B0AA-3668D42ED69F}"/>
    <cellStyle name="Good 2 2 2 2 2 2 2 2 2 2 2 26" xfId="31904" xr:uid="{F069ABD7-C7BE-4731-81CF-3D3919EF4B52}"/>
    <cellStyle name="Good 2 2 2 2 2 2 2 2 2 2 2 27" xfId="30913" xr:uid="{BA84E2CB-4E1B-4641-AA54-517A46B12348}"/>
    <cellStyle name="Good 2 2 2 2 2 2 2 2 2 2 2 28" xfId="36051" xr:uid="{A56C6F2A-127F-4DD0-B887-42CCFAB8C096}"/>
    <cellStyle name="Good 2 2 2 2 2 2 2 2 2 2 2 29" xfId="37683" xr:uid="{B53AE8B8-3619-4424-8BED-4908F53672D7}"/>
    <cellStyle name="Good 2 2 2 2 2 2 2 2 2 2 2 3" xfId="29388" xr:uid="{8927B62F-5D06-4581-8E04-68552F4AFCB5}"/>
    <cellStyle name="Good 2 2 2 2 2 2 2 2 2 2 2 4" xfId="27519" xr:uid="{71197600-CE8F-4E6F-B47C-E41316D0B0BE}"/>
    <cellStyle name="Good 2 2 2 2 2 2 2 2 2 2 2 5" xfId="28781" xr:uid="{CAAC2CCA-E333-401A-B778-C70F0645781C}"/>
    <cellStyle name="Good 2 2 2 2 2 2 2 2 2 2 2 6" xfId="28406" xr:uid="{09C7AF92-08CE-4025-8E35-05A9B95A287E}"/>
    <cellStyle name="Good 2 2 2 2 2 2 2 2 2 2 2 7" xfId="16139" xr:uid="{3A96004B-C2C6-4518-91FF-4A174A37ECA5}"/>
    <cellStyle name="Good 2 2 2 2 2 2 2 2 2 2 2 8" xfId="30069" xr:uid="{AF26D720-52E7-47C9-85A5-4AD68F5641B7}"/>
    <cellStyle name="Good 2 2 2 2 2 2 2 2 2 2 2 9" xfId="14974" xr:uid="{8CE5405C-DB60-4DFB-87A3-2DE9494A93FB}"/>
    <cellStyle name="Good 2 2 2 2 2 2 2 2 2 2 2 9 2" xfId="34496" xr:uid="{5486E22D-1DA2-4FF1-B1B4-AA78CA3681A4}"/>
    <cellStyle name="Good 2 2 2 2 2 2 2 2 2 2 2 9 3" xfId="36539" xr:uid="{A076396C-1BF0-44C6-8291-97AE4BD0E6D6}"/>
    <cellStyle name="Good 2 2 2 2 2 2 2 2 2 2 2 9 4" xfId="32360" xr:uid="{6939FE0D-375C-4C3F-8D08-89948B9FE017}"/>
    <cellStyle name="Good 2 2 2 2 2 2 2 2 2 2 2 9 5" xfId="15825" xr:uid="{DCE198CB-D927-464F-96C0-BE18D330EA42}"/>
    <cellStyle name="Good 2 2 2 2 2 2 2 2 2 2 2 9 6" xfId="27510" xr:uid="{2FEA83A0-0D1C-4EA7-AB41-62D7353181EA}"/>
    <cellStyle name="Good 2 2 2 2 2 2 2 2 2 2 2 9 7" xfId="31622" xr:uid="{E7153168-6577-428D-928A-80BEAE1CF9EF}"/>
    <cellStyle name="Good 2 2 2 2 2 2 2 2 2 2 2 9 8" xfId="31186" xr:uid="{713732A4-38FA-4593-9214-B5342D66FBC3}"/>
    <cellStyle name="Good 2 2 2 2 2 2 2 2 2 2 2 9 9" xfId="36510" xr:uid="{719A3DF4-D621-4B10-ADF0-C698CFE4A816}"/>
    <cellStyle name="Good 2 2 2 2 2 2 2 2 2 2 20" xfId="33688" xr:uid="{798396EA-BF7A-4BFB-A694-F3033FE51659}"/>
    <cellStyle name="Good 2 2 2 2 2 2 2 2 2 2 21" xfId="35652" xr:uid="{E5952107-E771-46BC-98FB-F02C4687009D}"/>
    <cellStyle name="Good 2 2 2 2 2 2 2 2 2 2 22" xfId="32418" xr:uid="{D4C7859D-DE36-4B08-9591-661CB3ED8AAD}"/>
    <cellStyle name="Good 2 2 2 2 2 2 2 2 2 2 23" xfId="32335" xr:uid="{D7C3489D-DBC2-4169-B7A3-4D9BA6530555}"/>
    <cellStyle name="Good 2 2 2 2 2 2 2 2 2 2 24" xfId="36281" xr:uid="{3500EEB1-4FE7-4311-AC88-11E6474328BE}"/>
    <cellStyle name="Good 2 2 2 2 2 2 2 2 2 2 25" xfId="15330" xr:uid="{7DC43811-1695-4C7D-9E93-2945D681F563}"/>
    <cellStyle name="Good 2 2 2 2 2 2 2 2 2 2 26" xfId="28119" xr:uid="{3B928CD3-8156-4AC8-BAE5-7ED8CC071BEC}"/>
    <cellStyle name="Good 2 2 2 2 2 2 2 2 2 2 27" xfId="32064" xr:uid="{31700417-59C7-48BA-B79D-9DAB92C08BA9}"/>
    <cellStyle name="Good 2 2 2 2 2 2 2 2 2 2 28" xfId="30908" xr:uid="{BEAFEA79-80F8-4A6E-9219-930A89A98CE5}"/>
    <cellStyle name="Good 2 2 2 2 2 2 2 2 2 2 29" xfId="37660" xr:uid="{7DB934CA-B654-448C-AE51-98519CC683AD}"/>
    <cellStyle name="Good 2 2 2 2 2 2 2 2 2 2 3" xfId="29365" xr:uid="{794C6148-2E75-450D-A025-2A3069610E94}"/>
    <cellStyle name="Good 2 2 2 2 2 2 2 2 2 2 4" xfId="28366" xr:uid="{9012AD09-8B7D-4A7F-B142-B16E957FB723}"/>
    <cellStyle name="Good 2 2 2 2 2 2 2 2 2 2 5" xfId="27809" xr:uid="{19E3A346-64CA-49E2-95AC-22593C25C797}"/>
    <cellStyle name="Good 2 2 2 2 2 2 2 2 2 2 6" xfId="15575" xr:uid="{7223981F-A013-4EB5-8066-47D8C8CA1DB5}"/>
    <cellStyle name="Good 2 2 2 2 2 2 2 2 2 2 7" xfId="28959" xr:uid="{FCB25434-424E-44DC-A7CB-80E87ED7880C}"/>
    <cellStyle name="Good 2 2 2 2 2 2 2 2 2 2 8" xfId="28949" xr:uid="{0EFF9009-19F2-4B4C-9B18-116404C9164C}"/>
    <cellStyle name="Good 2 2 2 2 2 2 2 2 2 2 9" xfId="31707" xr:uid="{117DD047-5678-476F-B222-95DFCE268028}"/>
    <cellStyle name="Good 2 2 2 2 2 2 2 2 2 2 9 2" xfId="33510" xr:uid="{CD5208CD-1C8A-4C1C-BF63-C2CCE28DEA5E}"/>
    <cellStyle name="Good 2 2 2 2 2 2 2 2 2 2 9 3" xfId="36380" xr:uid="{7B00F6F6-2A2D-4D84-ADF4-F885201F710A}"/>
    <cellStyle name="Good 2 2 2 2 2 2 2 2 2 2 9 4" xfId="31516" xr:uid="{0F378A7B-07F1-475E-90A0-E7AE5C9C94FB}"/>
    <cellStyle name="Good 2 2 2 2 2 2 2 2 2 2 9 5" xfId="27941" xr:uid="{96ED4720-6A08-489F-B8DB-D1AB22B24D4C}"/>
    <cellStyle name="Good 2 2 2 2 2 2 2 2 2 2 9 6" xfId="30704" xr:uid="{8F625136-10CA-470B-B415-DCD69A5F46F1}"/>
    <cellStyle name="Good 2 2 2 2 2 2 2 2 2 2 9 7" xfId="36568" xr:uid="{94302507-76AB-4B49-BEF0-E96537A59795}"/>
    <cellStyle name="Good 2 2 2 2 2 2 2 2 2 2 9 8" xfId="30340" xr:uid="{7F42AF8C-0A36-49CD-9A71-47FCC8D0254B}"/>
    <cellStyle name="Good 2 2 2 2 2 2 2 2 2 2 9 9" xfId="31834" xr:uid="{C2F39399-92A2-4A24-816F-A9DB301D6E64}"/>
    <cellStyle name="Good 2 2 2 2 2 2 2 2 2 20" xfId="30263" xr:uid="{7C97BB0E-32C1-42F8-8E1F-790C4E63B2A0}"/>
    <cellStyle name="Good 2 2 2 2 2 2 2 2 2 21" xfId="15139" xr:uid="{49523F7C-A97E-404D-B438-B609C09C9E99}"/>
    <cellStyle name="Good 2 2 2 2 2 2 2 2 2 22" xfId="15489" xr:uid="{97C315DB-07BD-49A6-852E-39570F37F5E2}"/>
    <cellStyle name="Good 2 2 2 2 2 2 2 2 2 23" xfId="16019" xr:uid="{2EDBA723-2F6E-4496-9B76-773A3F9EF283}"/>
    <cellStyle name="Good 2 2 2 2 2 2 2 2 2 24" xfId="14860" xr:uid="{33E9E67B-7071-448C-BF9D-20145A6409B1}"/>
    <cellStyle name="Good 2 2 2 2 2 2 2 2 2 24 2" xfId="33487" xr:uid="{0DA08C9D-D0BE-41ED-A79A-3109541C3EE4}"/>
    <cellStyle name="Good 2 2 2 2 2 2 2 2 2 24 3" xfId="36357" xr:uid="{EE21F29D-1F09-4F95-A785-23B95EEBE3E8}"/>
    <cellStyle name="Good 2 2 2 2 2 2 2 2 2 24 4" xfId="15542" xr:uid="{3A272244-B37C-4BB0-A20E-839AB21DD381}"/>
    <cellStyle name="Good 2 2 2 2 2 2 2 2 2 24 5" xfId="31540" xr:uid="{24E3F63D-4239-47D8-B1D3-DC686BAC9DA2}"/>
    <cellStyle name="Good 2 2 2 2 2 2 2 2 2 24 6" xfId="30595" xr:uid="{3A4F3519-4BFB-4494-AAB0-CFF35BB9F92D}"/>
    <cellStyle name="Good 2 2 2 2 2 2 2 2 2 24 7" xfId="31488" xr:uid="{C47D5826-F0EA-4EDF-AA2E-4B5EEFCB6326}"/>
    <cellStyle name="Good 2 2 2 2 2 2 2 2 2 24 8" xfId="32355" xr:uid="{DD215818-2D1F-48D5-BDEF-5053689C5062}"/>
    <cellStyle name="Good 2 2 2 2 2 2 2 2 2 24 9" xfId="30870" xr:uid="{8C475FF9-7332-4D63-970E-50CEFAE5617C}"/>
    <cellStyle name="Good 2 2 2 2 2 2 2 2 2 25" xfId="33467" xr:uid="{F2CFEE90-FDB5-4C62-A3F6-5BD6944EF9DF}"/>
    <cellStyle name="Good 2 2 2 2 2 2 2 2 2 26" xfId="33346" xr:uid="{4A8264C9-9312-4694-BD35-1BAF5798B540}"/>
    <cellStyle name="Good 2 2 2 2 2 2 2 2 2 27" xfId="35499" xr:uid="{05AF0556-37BE-48B8-B491-8FCECE447DCB}"/>
    <cellStyle name="Good 2 2 2 2 2 2 2 2 2 28" xfId="32622" xr:uid="{6819CF20-E5AC-4908-A975-7DB03BAA64E9}"/>
    <cellStyle name="Good 2 2 2 2 2 2 2 2 2 29" xfId="35468" xr:uid="{209EE27C-5881-4B0A-A36A-04797CC7D620}"/>
    <cellStyle name="Good 2 2 2 2 2 2 2 2 2 3" xfId="23579" xr:uid="{B3954677-2E5D-4AD1-A57D-E008B673342C}"/>
    <cellStyle name="Good 2 2 2 2 2 2 2 2 2 30" xfId="32647" xr:uid="{78E2F763-75A9-4DE9-9308-A9B8A5431598}"/>
    <cellStyle name="Good 2 2 2 2 2 2 2 2 2 31" xfId="34053" xr:uid="{F2D2676D-3A30-4D48-AE31-1AC06AFE08DF}"/>
    <cellStyle name="Good 2 2 2 2 2 2 2 2 2 32" xfId="34980" xr:uid="{7F0B73D2-8CC5-4746-84EB-AE5E6B2A3E75}"/>
    <cellStyle name="Good 2 2 2 2 2 2 2 2 2 33" xfId="34962" xr:uid="{D0F6A795-1ED3-432C-8CCE-FF3026E4D680}"/>
    <cellStyle name="Good 2 2 2 2 2 2 2 2 2 34" xfId="33809" xr:uid="{58941F85-0B91-4B68-B40D-21E4A2CC8718}"/>
    <cellStyle name="Good 2 2 2 2 2 2 2 2 2 35" xfId="35421" xr:uid="{211A326D-0231-435E-93E9-2452273B04C5}"/>
    <cellStyle name="Good 2 2 2 2 2 2 2 2 2 36" xfId="32682" xr:uid="{7FE74F45-530D-4AC1-BEE7-3AEE5672FD0C}"/>
    <cellStyle name="Good 2 2 2 2 2 2 2 2 2 37" xfId="31831" xr:uid="{63EDE91E-0B65-4870-A628-03E24C342695}"/>
    <cellStyle name="Good 2 2 2 2 2 2 2 2 2 38" xfId="27049" xr:uid="{F36388E2-5C05-44AD-B8BE-8C01BB05B6FD}"/>
    <cellStyle name="Good 2 2 2 2 2 2 2 2 2 39" xfId="15272" xr:uid="{255BE411-938E-442B-8775-8DB806C97CA4}"/>
    <cellStyle name="Good 2 2 2 2 2 2 2 2 2 4" xfId="20852" xr:uid="{5A9C2154-0382-418C-83E1-67248E769228}"/>
    <cellStyle name="Good 2 2 2 2 2 2 2 2 2 40" xfId="31739" xr:uid="{0443A1B9-4581-4E27-B6A9-CC6270060A9A}"/>
    <cellStyle name="Good 2 2 2 2 2 2 2 2 2 41" xfId="29819" xr:uid="{4AFC1B42-709A-49AC-A4E3-FE2A55E6F0FF}"/>
    <cellStyle name="Good 2 2 2 2 2 2 2 2 2 42" xfId="30657" xr:uid="{240A1112-10CE-4F40-AC00-CED47395D2AA}"/>
    <cellStyle name="Good 2 2 2 2 2 2 2 2 2 43" xfId="30648" xr:uid="{34AE75D1-11E2-4CAE-B49A-327FD6C61279}"/>
    <cellStyle name="Good 2 2 2 2 2 2 2 2 2 44" xfId="37262" xr:uid="{0DE43AB1-4190-4F84-8BB9-CDA117EDFF0C}"/>
    <cellStyle name="Good 2 2 2 2 2 2 2 2 2 5" xfId="23821" xr:uid="{BC402273-8D0B-4EE2-A53F-F7C71C2D9336}"/>
    <cellStyle name="Good 2 2 2 2 2 2 2 2 2 6" xfId="22364" xr:uid="{41ADB66C-01CC-4413-A765-CC27D160CB06}"/>
    <cellStyle name="Good 2 2 2 2 2 2 2 2 2 7" xfId="24546" xr:uid="{7C601722-2FDB-46BD-833C-CE426CA5CF80}"/>
    <cellStyle name="Good 2 2 2 2 2 2 2 2 2 8" xfId="19997" xr:uid="{6C2B3FE6-372F-4685-A993-5B7AD17D9246}"/>
    <cellStyle name="Good 2 2 2 2 2 2 2 2 2 9" xfId="24265" xr:uid="{56B6DC2D-94B7-41AE-8EA8-76C4AE054339}"/>
    <cellStyle name="Good 2 2 2 2 2 2 2 2 20" xfId="21682" xr:uid="{E7DB4989-03C2-401C-85E9-AC1DB7152D19}"/>
    <cellStyle name="Good 2 2 2 2 2 2 2 2 21" xfId="24176" xr:uid="{7BCC18BD-E033-4623-823A-986007DE5CBE}"/>
    <cellStyle name="Good 2 2 2 2 2 2 2 2 22" xfId="19953" xr:uid="{7130C032-E127-4DF1-AC4C-1CF41AA0A990}"/>
    <cellStyle name="Good 2 2 2 2 2 2 2 2 23" xfId="24614" xr:uid="{4FD35E20-028A-407E-899E-5D193AC5C6B7}"/>
    <cellStyle name="Good 2 2 2 2 2 2 2 2 24" xfId="20728" xr:uid="{D560F236-9A9B-4C09-B543-D7ECC9444A7C}"/>
    <cellStyle name="Good 2 2 2 2 2 2 2 2 25" xfId="24549" xr:uid="{DA6BC484-A284-46F9-92C5-893E90818025}"/>
    <cellStyle name="Good 2 2 2 2 2 2 2 2 26" xfId="21278" xr:uid="{994D0297-BF34-4EFD-91F0-94FA5EE98EEC}"/>
    <cellStyle name="Good 2 2 2 2 2 2 2 2 27" xfId="24071" xr:uid="{536F7D0C-1D59-4CFF-BFBB-79EE33553DF7}"/>
    <cellStyle name="Good 2 2 2 2 2 2 2 2 28" xfId="20760" xr:uid="{2FD4221A-CE54-46BF-8335-48F1321B0452}"/>
    <cellStyle name="Good 2 2 2 2 2 2 2 2 29" xfId="21700" xr:uid="{A32F2B21-4C38-4931-A301-D813D77A7CDB}"/>
    <cellStyle name="Good 2 2 2 2 2 2 2 2 3" xfId="18363" xr:uid="{752C301A-69A7-4E6B-AB33-4BC333EA0BD6}"/>
    <cellStyle name="Good 2 2 2 2 2 2 2 2 30" xfId="23751" xr:uid="{12109E82-CCB1-434C-BE2A-581925FF3C7B}"/>
    <cellStyle name="Good 2 2 2 2 2 2 2 2 31" xfId="20787" xr:uid="{AEE5306C-4105-4CAA-963F-129148901DD4}"/>
    <cellStyle name="Good 2 2 2 2 2 2 2 2 32" xfId="16967" xr:uid="{451B15AF-8069-4452-A077-87BE63A72878}"/>
    <cellStyle name="Good 2 2 2 2 2 2 2 2 33" xfId="17727" xr:uid="{D9668D8F-F249-4111-9029-1079B739E75C}"/>
    <cellStyle name="Good 2 2 2 2 2 2 2 2 34" xfId="26302" xr:uid="{9A62D07C-8737-4DA9-81F5-07C574DD6031}"/>
    <cellStyle name="Good 2 2 2 2 2 2 2 2 35" xfId="26383" xr:uid="{C6C79DAA-2A59-4F80-B710-59D026A42D2E}"/>
    <cellStyle name="Good 2 2 2 2 2 2 2 2 36" xfId="26459" xr:uid="{5D1A22A5-F072-4AA2-90AC-54E7803E73E4}"/>
    <cellStyle name="Good 2 2 2 2 2 2 2 2 37" xfId="26531" xr:uid="{53BD48D9-78BB-44E4-9AE5-1E1E0CC537B3}"/>
    <cellStyle name="Good 2 2 2 2 2 2 2 2 38" xfId="26596" xr:uid="{C0DEF286-C956-43B1-8072-644606DF595D}"/>
    <cellStyle name="Good 2 2 2 2 2 2 2 2 39" xfId="26655" xr:uid="{832EBD7A-2394-4F78-905D-D04605536816}"/>
    <cellStyle name="Good 2 2 2 2 2 2 2 2 4" xfId="18483" xr:uid="{D0749C0B-F358-4348-B547-4F9CC53534D7}"/>
    <cellStyle name="Good 2 2 2 2 2 2 2 2 40" xfId="26710" xr:uid="{5FAB656E-7DA0-4DAC-A21D-83159FAE153D}"/>
    <cellStyle name="Good 2 2 2 2 2 2 2 2 41" xfId="26759" xr:uid="{1285C108-BC31-4CA6-9508-48D1CB3DA882}"/>
    <cellStyle name="Good 2 2 2 2 2 2 2 2 42" xfId="26807" xr:uid="{CE977EEE-9D0D-40F0-A0DC-7AF15B078ABF}"/>
    <cellStyle name="Good 2 2 2 2 2 2 2 2 43" xfId="26851" xr:uid="{F04C38A1-6EC1-4F4E-9821-AC8E08FAC30E}"/>
    <cellStyle name="Good 2 2 2 2 2 2 2 2 44" xfId="26893" xr:uid="{5FA8B5F8-A0BB-471C-A32B-94372B5575D8}"/>
    <cellStyle name="Good 2 2 2 2 2 2 2 2 45" xfId="26964" xr:uid="{62AACE5E-E78C-4355-AED0-B1E81C23C553}"/>
    <cellStyle name="Good 2 2 2 2 2 2 2 2 46" xfId="29203" xr:uid="{A1AE2757-A3B3-473B-998C-88C3BCE3FCD8}"/>
    <cellStyle name="Good 2 2 2 2 2 2 2 2 47" xfId="15334" xr:uid="{4EF1800F-1FD9-4D51-8116-BC4870A794FB}"/>
    <cellStyle name="Good 2 2 2 2 2 2 2 2 48" xfId="16227" xr:uid="{E852F2F1-F899-41BB-AD5E-54BAAECBBF4E}"/>
    <cellStyle name="Good 2 2 2 2 2 2 2 2 49" xfId="28538" xr:uid="{F2E1C2FD-52F1-455E-A348-F63F573DFC31}"/>
    <cellStyle name="Good 2 2 2 2 2 2 2 2 5" xfId="18606" xr:uid="{DD2A78E0-90CD-4E96-B8F4-7BA31A573098}"/>
    <cellStyle name="Good 2 2 2 2 2 2 2 2 50" xfId="31445" xr:uid="{8FCE594E-E15A-4599-B516-1440EF16D5E5}"/>
    <cellStyle name="Good 2 2 2 2 2 2 2 2 51" xfId="31718" xr:uid="{59AD4605-E54D-487F-9AB9-6FCC293DFBB7}"/>
    <cellStyle name="Good 2 2 2 2 2 2 2 2 51 2" xfId="33301" xr:uid="{B9D0EE16-939D-4A45-A8FE-F1EF1F7CB471}"/>
    <cellStyle name="Good 2 2 2 2 2 2 2 2 51 3" xfId="36314" xr:uid="{A2F6D7A1-D3BE-4260-8256-3C2ED487108C}"/>
    <cellStyle name="Good 2 2 2 2 2 2 2 2 51 4" xfId="28666" xr:uid="{EE14A0C1-BACA-4CBC-B0B0-2B08D0DC9EB8}"/>
    <cellStyle name="Good 2 2 2 2 2 2 2 2 51 5" xfId="29963" xr:uid="{D6B88DBE-F465-4291-BEFD-0DB997FCAA42}"/>
    <cellStyle name="Good 2 2 2 2 2 2 2 2 51 6" xfId="36481" xr:uid="{0505EA4C-D7C9-4E3B-A15B-C1CD32B6537D}"/>
    <cellStyle name="Good 2 2 2 2 2 2 2 2 51 7" xfId="27458" xr:uid="{BF7A1E98-FF62-495B-A6A0-A1024BD1E1F4}"/>
    <cellStyle name="Good 2 2 2 2 2 2 2 2 51 8" xfId="29217" xr:uid="{D81ADCAA-B867-4FA9-B03D-DE3FA2107E51}"/>
    <cellStyle name="Good 2 2 2 2 2 2 2 2 51 9" xfId="31940" xr:uid="{C7D47031-FB57-489C-BA2B-A0CAFCC3AA19}"/>
    <cellStyle name="Good 2 2 2 2 2 2 2 2 52" xfId="33828" xr:uid="{B3821BEB-025F-477B-8AB2-C2B603F4082F}"/>
    <cellStyle name="Good 2 2 2 2 2 2 2 2 53" xfId="35161" xr:uid="{E06E5415-0133-4B72-8C21-CDFC3FA41BBC}"/>
    <cellStyle name="Good 2 2 2 2 2 2 2 2 54" xfId="35044" xr:uid="{4227155E-F567-4131-B8F3-EF56C75CA127}"/>
    <cellStyle name="Good 2 2 2 2 2 2 2 2 55" xfId="33253" xr:uid="{8C998A8E-9B6D-4B58-B244-6A5692A8E837}"/>
    <cellStyle name="Good 2 2 2 2 2 2 2 2 56" xfId="33602" xr:uid="{DA9599DB-F265-42F4-AC27-E13BB0964787}"/>
    <cellStyle name="Good 2 2 2 2 2 2 2 2 57" xfId="35023" xr:uid="{A2FAC482-1A46-41DC-A945-AD062719D662}"/>
    <cellStyle name="Good 2 2 2 2 2 2 2 2 58" xfId="33585" xr:uid="{4372BF1D-7034-4429-AFCB-50C7F8178DCE}"/>
    <cellStyle name="Good 2 2 2 2 2 2 2 2 59" xfId="35690" xr:uid="{E06432C4-46EE-4E1F-B5A0-015F1A56954F}"/>
    <cellStyle name="Good 2 2 2 2 2 2 2 2 6" xfId="18728" xr:uid="{DC207C7E-3BD3-457E-B01B-D51EB5B198F3}"/>
    <cellStyle name="Good 2 2 2 2 2 2 2 2 60" xfId="35740" xr:uid="{C54C3D17-8DCE-47E3-9CD6-D27088AB29E5}"/>
    <cellStyle name="Good 2 2 2 2 2 2 2 2 61" xfId="35786" xr:uid="{A937D3C1-1864-4EAC-887D-D6197485BA6D}"/>
    <cellStyle name="Good 2 2 2 2 2 2 2 2 62" xfId="35828" xr:uid="{868BE38B-E284-4144-B868-514499B88163}"/>
    <cellStyle name="Good 2 2 2 2 2 2 2 2 63" xfId="35870" xr:uid="{2D51C35E-02EC-45C4-9F31-149545349056}"/>
    <cellStyle name="Good 2 2 2 2 2 2 2 2 64" xfId="32309" xr:uid="{8118FEA5-CBD8-4505-A699-FBE42392E603}"/>
    <cellStyle name="Good 2 2 2 2 2 2 2 2 65" xfId="28262" xr:uid="{8217B5E0-8BFE-4975-AE27-B8284B8DDF9B}"/>
    <cellStyle name="Good 2 2 2 2 2 2 2 2 66" xfId="28624" xr:uid="{5657D0F8-EB7B-4B5F-9563-99057AE89E89}"/>
    <cellStyle name="Good 2 2 2 2 2 2 2 2 67" xfId="32031" xr:uid="{C32D1269-27EC-4689-B768-E0DCA01416E4}"/>
    <cellStyle name="Good 2 2 2 2 2 2 2 2 68" xfId="28431" xr:uid="{0F2ADBDE-25B7-4670-818B-B1A2373B1F61}"/>
    <cellStyle name="Good 2 2 2 2 2 2 2 2 69" xfId="27061" xr:uid="{AA08ACFC-294A-42C7-B417-53CA9C4255C6}"/>
    <cellStyle name="Good 2 2 2 2 2 2 2 2 7" xfId="18842" xr:uid="{C38D8B1A-35C1-4063-B668-D99EF6491773}"/>
    <cellStyle name="Good 2 2 2 2 2 2 2 2 70" xfId="28042" xr:uid="{79D36AF5-10A8-4CB6-921B-9ADB7BAE98ED}"/>
    <cellStyle name="Good 2 2 2 2 2 2 2 2 71" xfId="37239" xr:uid="{AADDE75E-0046-4B67-BF51-A0D923A92F74}"/>
    <cellStyle name="Good 2 2 2 2 2 2 2 2 8" xfId="18961" xr:uid="{D2836E48-9A23-4481-93DA-1EC7D050DC18}"/>
    <cellStyle name="Good 2 2 2 2 2 2 2 2 9" xfId="19074" xr:uid="{FCD168BD-BEA8-44EE-A360-261E9C801BC1}"/>
    <cellStyle name="Good 2 2 2 2 2 2 2 20" xfId="24514" xr:uid="{D9B94D40-97E3-49C3-9CA2-4DB5DDE1A3EA}"/>
    <cellStyle name="Good 2 2 2 2 2 2 2 21" xfId="21312" xr:uid="{37D03F86-0C08-42C2-AFE2-1901F666FE9F}"/>
    <cellStyle name="Good 2 2 2 2 2 2 2 22" xfId="24389" xr:uid="{32841349-2485-4A67-9FA8-9A203F78B871}"/>
    <cellStyle name="Good 2 2 2 2 2 2 2 23" xfId="21663" xr:uid="{3824258C-7799-4A80-9EE2-23C328697271}"/>
    <cellStyle name="Good 2 2 2 2 2 2 2 24" xfId="23634" xr:uid="{367B1620-B8B3-43B9-9708-74E75E7CDB72}"/>
    <cellStyle name="Good 2 2 2 2 2 2 2 25" xfId="20829" xr:uid="{13CAC927-8DB6-4B22-8425-6E86237ACD6E}"/>
    <cellStyle name="Good 2 2 2 2 2 2 2 26" xfId="24873" xr:uid="{547DD961-60F1-44B5-85AF-4CA9E2F39B75}"/>
    <cellStyle name="Good 2 2 2 2 2 2 2 27" xfId="25049" xr:uid="{E30D5D0F-5C94-487A-8AA4-6B035CA87428}"/>
    <cellStyle name="Good 2 2 2 2 2 2 2 28" xfId="25207" xr:uid="{FE615159-2979-46EC-A1CF-965FE6313375}"/>
    <cellStyle name="Good 2 2 2 2 2 2 2 29" xfId="25357" xr:uid="{371899C3-FF3D-48B6-97A3-287A72436915}"/>
    <cellStyle name="Good 2 2 2 2 2 2 2 3" xfId="16188" xr:uid="{1C1600C2-0334-42C5-955A-170C673807F0}"/>
    <cellStyle name="Good 2 2 2 2 2 2 2 3 10" xfId="20844" xr:uid="{03F6161E-590F-48BD-BBC5-7B1071EC5CDF}"/>
    <cellStyle name="Good 2 2 2 2 2 2 2 3 11" xfId="23762" xr:uid="{028AA663-C904-4BE6-9F7B-260F5AB4B229}"/>
    <cellStyle name="Good 2 2 2 2 2 2 2 3 12" xfId="20499" xr:uid="{C06CA21A-F24F-4D80-8B2D-66C8494B2B10}"/>
    <cellStyle name="Good 2 2 2 2 2 2 2 3 13" xfId="24190" xr:uid="{9637EEF8-7BAA-4C72-9A7F-532F0FBDADE4}"/>
    <cellStyle name="Good 2 2 2 2 2 2 2 3 14" xfId="21801" xr:uid="{B83605E2-A6B2-407B-9A9A-989DB2D2BE19}"/>
    <cellStyle name="Good 2 2 2 2 2 2 2 3 15" xfId="23967" xr:uid="{FDF2E6B7-A9A0-470E-875C-F462BFDCE0E5}"/>
    <cellStyle name="Good 2 2 2 2 2 2 2 3 16" xfId="21501" xr:uid="{06CBABB4-44B1-4D47-8714-3AE2CFE7B68A}"/>
    <cellStyle name="Good 2 2 2 2 2 2 2 3 17" xfId="22169" xr:uid="{A34268DD-438F-4DFA-82E3-056648DC5BEC}"/>
    <cellStyle name="Good 2 2 2 2 2 2 2 3 18" xfId="27887" xr:uid="{D0A81B7D-30DF-484E-A709-824DDE608ACA}"/>
    <cellStyle name="Good 2 2 2 2 2 2 2 3 19" xfId="27141" xr:uid="{F5117877-A103-413F-A473-2441E50CB26B}"/>
    <cellStyle name="Good 2 2 2 2 2 2 2 3 2" xfId="18340" xr:uid="{DBC27533-EF99-4640-B546-B713A2DA3FD5}"/>
    <cellStyle name="Good 2 2 2 2 2 2 2 3 2 2" xfId="22325" xr:uid="{8836F8BD-9F2B-4558-A694-67AB3E8A8D95}"/>
    <cellStyle name="Good 2 2 2 2 2 2 2 3 2 2 2" xfId="22994" xr:uid="{B69855ED-B4EA-442D-9BF4-31D71B75B727}"/>
    <cellStyle name="Good 2 2 2 2 2 2 2 3 2 2 3" xfId="29702" xr:uid="{FC4C14EA-EC45-4917-B93B-718F3D5222C4}"/>
    <cellStyle name="Good 2 2 2 2 2 2 2 3 2 2 4" xfId="27185" xr:uid="{C19A0645-D5D8-473C-8D87-207465E44F96}"/>
    <cellStyle name="Good 2 2 2 2 2 2 2 3 2 2 5" xfId="29239" xr:uid="{079628B6-D9F3-48FD-B9C4-CB57C54F6121}"/>
    <cellStyle name="Good 2 2 2 2 2 2 2 3 2 2 6" xfId="28029" xr:uid="{A87843F7-7554-4AD6-B042-3F8C7CEC6E83}"/>
    <cellStyle name="Good 2 2 2 2 2 2 2 3 2 2 7" xfId="29782" xr:uid="{F3F65772-A179-425D-A012-327AB843DCDC}"/>
    <cellStyle name="Good 2 2 2 2 2 2 2 3 2 2 8" xfId="30547" xr:uid="{FB2C0DC5-5DEE-4E49-B998-D20FFBEE0565}"/>
    <cellStyle name="Good 2 2 2 2 2 2 2 3 2 3" xfId="29325" xr:uid="{19083915-9FC6-4335-A0A7-793512ABC9DE}"/>
    <cellStyle name="Good 2 2 2 2 2 2 2 3 2 4" xfId="28824" xr:uid="{0A471C92-A220-43C0-A0C9-021EC2C7B57D}"/>
    <cellStyle name="Good 2 2 2 2 2 2 2 3 2 5" xfId="27700" xr:uid="{BAA44E69-74C1-4544-ADB3-11C419593B96}"/>
    <cellStyle name="Good 2 2 2 2 2 2 2 3 2 6" xfId="28123" xr:uid="{51A082CA-BDCA-4632-B453-D6A7472ACEBA}"/>
    <cellStyle name="Good 2 2 2 2 2 2 2 3 2 7" xfId="31194" xr:uid="{05D56B44-5C48-44AA-B792-B1608DA206A4}"/>
    <cellStyle name="Good 2 2 2 2 2 2 2 3 2 8" xfId="29122" xr:uid="{02F61DCF-82C3-4156-AE7D-A818216200CB}"/>
    <cellStyle name="Good 2 2 2 2 2 2 2 3 20" xfId="15574" xr:uid="{33535563-299B-43C8-BB02-394AF6B726EF}"/>
    <cellStyle name="Good 2 2 2 2 2 2 2 3 21" xfId="28354" xr:uid="{7ACA5C4E-4AF5-48B6-A40F-B2C1A08FA4F5}"/>
    <cellStyle name="Good 2 2 2 2 2 2 2 3 22" xfId="15661" xr:uid="{D33F4666-0DDA-4F2E-BD89-253DB5E502F8}"/>
    <cellStyle name="Good 2 2 2 2 2 2 2 3 23" xfId="15213" xr:uid="{347AFA02-92E8-4B90-9E78-4D5BA8571D33}"/>
    <cellStyle name="Good 2 2 2 2 2 2 2 3 3" xfId="24330" xr:uid="{34BA289F-5F0A-4506-A9D9-57AB711BB2AB}"/>
    <cellStyle name="Good 2 2 2 2 2 2 2 3 4" xfId="20201" xr:uid="{F46E0966-8186-4FA9-AB44-201530C8A362}"/>
    <cellStyle name="Good 2 2 2 2 2 2 2 3 5" xfId="23736" xr:uid="{D1DD484B-B2D3-419C-A04E-B82E89E78A5F}"/>
    <cellStyle name="Good 2 2 2 2 2 2 2 3 6" xfId="21861" xr:uid="{6605E156-5DC9-4C29-99BE-8D7F5A346CE7}"/>
    <cellStyle name="Good 2 2 2 2 2 2 2 3 7" xfId="24518" xr:uid="{CE0D1B99-B657-451D-80D1-077A5F6B760A}"/>
    <cellStyle name="Good 2 2 2 2 2 2 2 3 8" xfId="21786" xr:uid="{00A1DBE9-42F9-4BD8-A076-952460FBA21A}"/>
    <cellStyle name="Good 2 2 2 2 2 2 2 3 9" xfId="23605" xr:uid="{E22CF20B-82C9-4822-9C81-FF59A61383B0}"/>
    <cellStyle name="Good 2 2 2 2 2 2 2 30" xfId="25499" xr:uid="{199D063C-290F-49BC-870B-1EBDA06C1227}"/>
    <cellStyle name="Good 2 2 2 2 2 2 2 31" xfId="25630" xr:uid="{B1AD16C3-8F13-467F-8209-7559DB346026}"/>
    <cellStyle name="Good 2 2 2 2 2 2 2 32" xfId="17479" xr:uid="{497B280E-CE8D-4968-9F49-B6B61A803F88}"/>
    <cellStyle name="Good 2 2 2 2 2 2 2 33" xfId="17197" xr:uid="{F1AC5849-5935-40DE-9783-ABB853A89976}"/>
    <cellStyle name="Good 2 2 2 2 2 2 2 34" xfId="26279" xr:uid="{61A28D61-BEA2-4E0D-B466-1BF99B23B273}"/>
    <cellStyle name="Good 2 2 2 2 2 2 2 35" xfId="26360" xr:uid="{47A19886-740F-4EAA-9BE0-AF9C558F59AA}"/>
    <cellStyle name="Good 2 2 2 2 2 2 2 36" xfId="26436" xr:uid="{C59707F1-76CA-4FDC-BB92-528654A43973}"/>
    <cellStyle name="Good 2 2 2 2 2 2 2 37" xfId="26508" xr:uid="{38B3165E-9780-4AB7-B323-1C27F9802A05}"/>
    <cellStyle name="Good 2 2 2 2 2 2 2 38" xfId="26573" xr:uid="{0918B7A2-D943-44A4-A7DA-1983CA9D195C}"/>
    <cellStyle name="Good 2 2 2 2 2 2 2 39" xfId="26632" xr:uid="{745421C7-4BED-470B-9EBD-289C9A4A2FF2}"/>
    <cellStyle name="Good 2 2 2 2 2 2 2 4" xfId="18460" xr:uid="{A70519F4-2E5F-42E7-990D-E33E502A1944}"/>
    <cellStyle name="Good 2 2 2 2 2 2 2 40" xfId="26687" xr:uid="{51309864-D850-4E93-9BD2-898957C14B72}"/>
    <cellStyle name="Good 2 2 2 2 2 2 2 41" xfId="26736" xr:uid="{C10B11D2-ACB6-432B-A138-B43FED3520FA}"/>
    <cellStyle name="Good 2 2 2 2 2 2 2 42" xfId="26784" xr:uid="{CA1C658B-C3ED-4D44-9A2F-122E7E34B855}"/>
    <cellStyle name="Good 2 2 2 2 2 2 2 43" xfId="26828" xr:uid="{9C077BBA-AB77-4FE3-A65C-C905C3450C97}"/>
    <cellStyle name="Good 2 2 2 2 2 2 2 44" xfId="26870" xr:uid="{6F46F50E-047F-4B88-9CDE-0D3C161BC406}"/>
    <cellStyle name="Good 2 2 2 2 2 2 2 45" xfId="26914" xr:uid="{48C6CE10-B52F-4F50-98C6-91CCA0F14E7F}"/>
    <cellStyle name="Good 2 2 2 2 2 2 2 46" xfId="29443" xr:uid="{C43E7C21-786B-417A-B6D1-D3EC0BA41563}"/>
    <cellStyle name="Good 2 2 2 2 2 2 2 47" xfId="30685" xr:uid="{26211BCE-EFC3-4E07-B313-D946DBAC532E}"/>
    <cellStyle name="Good 2 2 2 2 2 2 2 48" xfId="28294" xr:uid="{5C1B1477-1108-45B5-9172-E8D2385DE890}"/>
    <cellStyle name="Good 2 2 2 2 2 2 2 49" xfId="30394" xr:uid="{E754AF16-C9B9-4978-AF65-B906D7FE4A06}"/>
    <cellStyle name="Good 2 2 2 2 2 2 2 5" xfId="18583" xr:uid="{D9179C77-EB68-466E-B23D-293B587487B9}"/>
    <cellStyle name="Good 2 2 2 2 2 2 2 50" xfId="15005" xr:uid="{9D145CF0-7829-4233-AA01-197B3BD0AB49}"/>
    <cellStyle name="Good 2 2 2 2 2 2 2 51" xfId="30107" xr:uid="{5406ACB1-4046-4CA6-B75B-E97D1562CC1B}"/>
    <cellStyle name="Good 2 2 2 2 2 2 2 51 2" xfId="33278" xr:uid="{678CE29C-1A25-4E7C-A277-CB5B271F3E0C}"/>
    <cellStyle name="Good 2 2 2 2 2 2 2 51 3" xfId="36291" xr:uid="{E227D36F-D667-42CA-A61D-E7D5753D3F54}"/>
    <cellStyle name="Good 2 2 2 2 2 2 2 51 4" xfId="30888" xr:uid="{11718EED-6A75-4081-B393-51BE474E5D03}"/>
    <cellStyle name="Good 2 2 2 2 2 2 2 51 5" xfId="31965" xr:uid="{8D79FF9D-9EEB-42A3-8792-A0AF87D1E58F}"/>
    <cellStyle name="Good 2 2 2 2 2 2 2 51 6" xfId="32197" xr:uid="{7EA24E99-CB3A-4E90-BA24-96E7A2964984}"/>
    <cellStyle name="Good 2 2 2 2 2 2 2 51 7" xfId="14715" xr:uid="{B517722E-F8A2-4FE4-A3D5-4B6A63FDF1E5}"/>
    <cellStyle name="Good 2 2 2 2 2 2 2 51 8" xfId="16205" xr:uid="{831FA562-34A2-49D6-9F3D-39AB182B5E49}"/>
    <cellStyle name="Good 2 2 2 2 2 2 2 51 9" xfId="31143" xr:uid="{56BB3FC3-0E41-49D9-9EC9-19CC01BE5B30}"/>
    <cellStyle name="Good 2 2 2 2 2 2 2 52" xfId="34327" xr:uid="{9530056C-0078-4216-A9D3-C2296EA82B35}"/>
    <cellStyle name="Good 2 2 2 2 2 2 2 53" xfId="35336" xr:uid="{D2106FA8-179B-44F5-902B-B30D5EDBAEDF}"/>
    <cellStyle name="Good 2 2 2 2 2 2 2 54" xfId="32748" xr:uid="{B5031F4E-0069-4E76-841C-AA548A0A2305}"/>
    <cellStyle name="Good 2 2 2 2 2 2 2 55" xfId="33765" xr:uid="{2F87F238-5F7D-46BE-B418-E90F6343126A}"/>
    <cellStyle name="Good 2 2 2 2 2 2 2 56" xfId="33963" xr:uid="{28BB5267-38AB-4DE5-A2FD-B2134BB820E5}"/>
    <cellStyle name="Good 2 2 2 2 2 2 2 57" xfId="33589" xr:uid="{2B11D2C5-4DB3-4256-B69D-722E6967A390}"/>
    <cellStyle name="Good 2 2 2 2 2 2 2 58" xfId="34025" xr:uid="{24BFD203-FB0B-4CA5-A8B2-ECB7D6910EE6}"/>
    <cellStyle name="Good 2 2 2 2 2 2 2 59" xfId="34668" xr:uid="{699789CE-E9EC-47E8-925C-3B29D89CF182}"/>
    <cellStyle name="Good 2 2 2 2 2 2 2 6" xfId="18705" xr:uid="{EACF1F9B-6B86-4590-B7E7-15611D3E9A1F}"/>
    <cellStyle name="Good 2 2 2 2 2 2 2 60" xfId="34034" xr:uid="{2A7472DA-9AF9-4643-9801-4A7C898904D4}"/>
    <cellStyle name="Good 2 2 2 2 2 2 2 61" xfId="35107" xr:uid="{2F6B386B-228B-41A2-8181-1A2301E311AF}"/>
    <cellStyle name="Good 2 2 2 2 2 2 2 62" xfId="33522" xr:uid="{E0E69E72-4169-4D3E-BE81-811486C5D939}"/>
    <cellStyle name="Good 2 2 2 2 2 2 2 63" xfId="34971" xr:uid="{2A374DF7-F780-4D14-B521-CA8FFC89D6C5}"/>
    <cellStyle name="Good 2 2 2 2 2 2 2 64" xfId="27702" xr:uid="{8FB10DBD-524A-48D6-B8B5-8233A15BAF0E}"/>
    <cellStyle name="Good 2 2 2 2 2 2 2 65" xfId="36621" xr:uid="{63BC5772-7E66-4C99-851F-4091AFA10578}"/>
    <cellStyle name="Good 2 2 2 2 2 2 2 66" xfId="29153" xr:uid="{C40763B6-34BC-4EA1-8608-FC47BD5FA27D}"/>
    <cellStyle name="Good 2 2 2 2 2 2 2 67" xfId="36692" xr:uid="{DF92E8FB-DF65-43CC-A2B7-E4E3DD26591C}"/>
    <cellStyle name="Good 2 2 2 2 2 2 2 68" xfId="36742" xr:uid="{81CF27BF-C049-4536-BAB8-0FA0CE7F74B9}"/>
    <cellStyle name="Good 2 2 2 2 2 2 2 69" xfId="36782" xr:uid="{EF0AA1D9-4781-4FEB-B76A-7783A836CECC}"/>
    <cellStyle name="Good 2 2 2 2 2 2 2 7" xfId="18819" xr:uid="{FA6E17AD-F38C-43E4-9A72-23F0358F7F2E}"/>
    <cellStyle name="Good 2 2 2 2 2 2 2 70" xfId="36813" xr:uid="{58B90FD5-6E65-4773-9DA9-19B497217196}"/>
    <cellStyle name="Good 2 2 2 2 2 2 2 71" xfId="37200" xr:uid="{58BF1881-2D81-4C21-8F16-23467B7C2C89}"/>
    <cellStyle name="Good 2 2 2 2 2 2 2 8" xfId="18938" xr:uid="{C3A4D8FB-8C7F-4B31-B8A7-04B6BAB7E5CE}"/>
    <cellStyle name="Good 2 2 2 2 2 2 2 9" xfId="19051" xr:uid="{7C2606AE-F2DB-40A5-890D-93F6BFC001E6}"/>
    <cellStyle name="Good 2 2 2 2 2 2 20" xfId="20891" xr:uid="{1246FA19-62A3-4AAA-8580-1B4AF7C79F14}"/>
    <cellStyle name="Good 2 2 2 2 2 2 21" xfId="24082" xr:uid="{92047642-71CC-4456-84B1-CE461E505865}"/>
    <cellStyle name="Good 2 2 2 2 2 2 22" xfId="21629" xr:uid="{E0FAE2B7-2D6C-422C-8D46-BB2B72114981}"/>
    <cellStyle name="Good 2 2 2 2 2 2 23" xfId="21112" xr:uid="{68A1644A-9498-4227-85E5-4CF23028A19D}"/>
    <cellStyle name="Good 2 2 2 2 2 2 24" xfId="24729" xr:uid="{1B9E66EF-BD85-45DB-8C29-35C419732BD8}"/>
    <cellStyle name="Good 2 2 2 2 2 2 25" xfId="20716" xr:uid="{46B2DF52-22DC-4261-8F84-717E91748E09}"/>
    <cellStyle name="Good 2 2 2 2 2 2 26" xfId="21064" xr:uid="{31B1DD4A-D0B0-4B3B-9E69-72F117E12400}"/>
    <cellStyle name="Good 2 2 2 2 2 2 27" xfId="23703" xr:uid="{6D25D4AB-F7B7-4143-B0EC-71B140E91C75}"/>
    <cellStyle name="Good 2 2 2 2 2 2 28" xfId="20797" xr:uid="{A579110A-652B-4140-8675-1D5266B0C42D}"/>
    <cellStyle name="Good 2 2 2 2 2 2 29" xfId="24856" xr:uid="{C331DA16-C3BE-4B03-A795-AB2295632B92}"/>
    <cellStyle name="Good 2 2 2 2 2 2 3" xfId="16165" xr:uid="{6841E6CE-9149-48E8-8E01-6414D506224B}"/>
    <cellStyle name="Good 2 2 2 2 2 2 3 10" xfId="24953" xr:uid="{68EA5721-AC2E-486F-8976-16CD91FE829E}"/>
    <cellStyle name="Good 2 2 2 2 2 2 3 11" xfId="25120" xr:uid="{BE69852D-BB52-4019-A717-029A554682AF}"/>
    <cellStyle name="Good 2 2 2 2 2 2 3 12" xfId="25276" xr:uid="{4CFED0BF-74A5-4149-B5D2-BF7CB8DCA538}"/>
    <cellStyle name="Good 2 2 2 2 2 2 3 13" xfId="25421" xr:uid="{074D0906-42E4-4F88-B55B-FE12AF0684A5}"/>
    <cellStyle name="Good 2 2 2 2 2 2 3 14" xfId="25558" xr:uid="{0DEB742E-5377-447C-87E8-A49DFB229A3E}"/>
    <cellStyle name="Good 2 2 2 2 2 2 3 15" xfId="25684" xr:uid="{EDECE4F8-15CD-4DB0-9F31-62CA46846962}"/>
    <cellStyle name="Good 2 2 2 2 2 2 3 16" xfId="25794" xr:uid="{D8CDE4E8-237B-44FD-B24A-D3378284C737}"/>
    <cellStyle name="Good 2 2 2 2 2 2 3 17" xfId="25897" xr:uid="{556D18AB-2256-4B85-B626-609954601153}"/>
    <cellStyle name="Good 2 2 2 2 2 2 3 18" xfId="27852" xr:uid="{C04AC26D-F33C-47C9-8155-6734BD6DB8E6}"/>
    <cellStyle name="Good 2 2 2 2 2 2 3 19" xfId="29415" xr:uid="{42E4F397-D641-418C-BD05-6631CCB6C480}"/>
    <cellStyle name="Good 2 2 2 2 2 2 3 2" xfId="18285" xr:uid="{4DEA2761-8FFA-43BB-8BCB-4284A4CEC593}"/>
    <cellStyle name="Good 2 2 2 2 2 2 3 2 2" xfId="22302" xr:uid="{0C16DDF3-E5E2-4162-886D-EF1D880150E4}"/>
    <cellStyle name="Good 2 2 2 2 2 2 3 2 2 2" xfId="22967" xr:uid="{91F99820-15B2-4042-8337-5CBC9FAE6F9A}"/>
    <cellStyle name="Good 2 2 2 2 2 2 3 2 2 3" xfId="29681" xr:uid="{1F49DCC4-3E8B-4F8A-BFE3-BCEA7106AD70}"/>
    <cellStyle name="Good 2 2 2 2 2 2 3 2 2 4" xfId="27300" xr:uid="{C69103D0-A1DD-4956-B5EE-40D2974A79FD}"/>
    <cellStyle name="Good 2 2 2 2 2 2 3 2 2 5" xfId="27708" xr:uid="{3B86FED4-EA8D-4F41-9FE9-4E46A0B62757}"/>
    <cellStyle name="Good 2 2 2 2 2 2 3 2 2 6" xfId="30335" xr:uid="{CB6A5059-DB34-45C6-A490-712B595637B1}"/>
    <cellStyle name="Good 2 2 2 2 2 2 3 2 2 7" xfId="30133" xr:uid="{4039CA70-72D1-4E21-978A-B6611D5E3539}"/>
    <cellStyle name="Good 2 2 2 2 2 2 3 2 2 8" xfId="30074" xr:uid="{F5D788F6-152A-45E1-B16C-BF750C9042CC}"/>
    <cellStyle name="Good 2 2 2 2 2 2 3 2 3" xfId="29302" xr:uid="{1CCA5497-144F-444A-ADF5-FA93F032097C}"/>
    <cellStyle name="Good 2 2 2 2 2 2 3 2 4" xfId="28876" xr:uid="{DFDC663B-A115-41E5-88F9-C84BF4A875C0}"/>
    <cellStyle name="Good 2 2 2 2 2 2 3 2 5" xfId="30679" xr:uid="{2B865646-9F44-40C7-BD02-C8CAA3B501A3}"/>
    <cellStyle name="Good 2 2 2 2 2 2 3 2 6" xfId="30732" xr:uid="{F7F50394-A393-4540-A301-A65E3B4A89C0}"/>
    <cellStyle name="Good 2 2 2 2 2 2 3 2 7" xfId="28118" xr:uid="{E5C1E6F3-C510-4361-BEEB-0609C58E7794}"/>
    <cellStyle name="Good 2 2 2 2 2 2 3 2 8" xfId="15413" xr:uid="{AE82D3B4-5D86-484D-872D-428BBC697A73}"/>
    <cellStyle name="Good 2 2 2 2 2 2 3 20" xfId="29911" xr:uid="{00B1C96D-B880-49D0-B336-874E9A399164}"/>
    <cellStyle name="Good 2 2 2 2 2 2 3 21" xfId="29856" xr:uid="{A039D93A-2C1E-411B-9C92-86EAECE00365}"/>
    <cellStyle name="Good 2 2 2 2 2 2 3 22" xfId="16047" xr:uid="{96D48B3D-9142-42D6-9F8C-6C04FB5F9779}"/>
    <cellStyle name="Good 2 2 2 2 2 2 3 23" xfId="29209" xr:uid="{4623D188-9DB6-4EE2-9924-18B2BE6736C4}"/>
    <cellStyle name="Good 2 2 2 2 2 2 3 3" xfId="24302" xr:uid="{D50BF21B-D66E-4334-ADE7-B21FB6F894D5}"/>
    <cellStyle name="Good 2 2 2 2 2 2 3 4" xfId="21146" xr:uid="{77204E57-0D06-44D6-B8E0-0C8663AE11E0}"/>
    <cellStyle name="Good 2 2 2 2 2 2 3 5" xfId="23595" xr:uid="{49B133B3-5006-4776-85FE-C3F38584C328}"/>
    <cellStyle name="Good 2 2 2 2 2 2 3 6" xfId="22181" xr:uid="{1B0BF962-67EA-4901-9505-BADD4C8AA897}"/>
    <cellStyle name="Good 2 2 2 2 2 2 3 7" xfId="24410" xr:uid="{E8E079D3-6C63-4FDA-A79E-1E9B59290C30}"/>
    <cellStyle name="Good 2 2 2 2 2 2 3 8" xfId="20089" xr:uid="{D8155224-BA58-4A12-8E85-3041D11C3A9D}"/>
    <cellStyle name="Good 2 2 2 2 2 2 3 9" xfId="21044" xr:uid="{78CF0E8D-7D94-46E7-ABEE-6D7A000F1B82}"/>
    <cellStyle name="Good 2 2 2 2 2 2 30" xfId="25033" xr:uid="{6A7C4611-245F-409A-98F7-65F1406AB0CA}"/>
    <cellStyle name="Good 2 2 2 2 2 2 31" xfId="25193" xr:uid="{D1B182CD-9CED-482B-9F38-30180DA812BB}"/>
    <cellStyle name="Good 2 2 2 2 2 2 32" xfId="18573" xr:uid="{313D3DE5-B01E-4285-950D-363D4AF7A05C}"/>
    <cellStyle name="Good 2 2 2 2 2 2 33" xfId="17485" xr:uid="{3F7211C2-3401-46D0-96E5-781C8BEDF182}"/>
    <cellStyle name="Good 2 2 2 2 2 2 34" xfId="23230" xr:uid="{3440C925-74C9-41F7-8005-DB18CCCBD19D}"/>
    <cellStyle name="Good 2 2 2 2 2 2 35" xfId="22728" xr:uid="{8418F153-BED1-4DB8-88B0-82EC64224FB6}"/>
    <cellStyle name="Good 2 2 2 2 2 2 36" xfId="23106" xr:uid="{21AC4452-42E3-4E9A-8014-E3C01FD3207E}"/>
    <cellStyle name="Good 2 2 2 2 2 2 37" xfId="22583" xr:uid="{6F86F161-14C4-4C36-B05B-6F2181C062CC}"/>
    <cellStyle name="Good 2 2 2 2 2 2 38" xfId="23370" xr:uid="{A0E3B090-75D5-4359-BB46-8D1AA082C23E}"/>
    <cellStyle name="Good 2 2 2 2 2 2 39" xfId="17527" xr:uid="{E850807D-A3DB-4ECA-B266-AEA7C007F21E}"/>
    <cellStyle name="Good 2 2 2 2 2 2 4" xfId="18405" xr:uid="{23EE6855-9111-4D82-895B-918154EF2AAA}"/>
    <cellStyle name="Good 2 2 2 2 2 2 40" xfId="19696" xr:uid="{71A50CFB-82E4-426E-B1B1-CCF859FCAA0C}"/>
    <cellStyle name="Good 2 2 2 2 2 2 41" xfId="23289" xr:uid="{A543584B-F0C6-45A8-9485-F1989864E870}"/>
    <cellStyle name="Good 2 2 2 2 2 2 42" xfId="23264" xr:uid="{C28C0719-3E76-42F8-9C82-354BEF8B5539}"/>
    <cellStyle name="Good 2 2 2 2 2 2 43" xfId="19724" xr:uid="{20C4C4BA-572C-4C34-8921-DAE6000B6DB9}"/>
    <cellStyle name="Good 2 2 2 2 2 2 44" xfId="18802" xr:uid="{06F18BBF-3D13-447B-80CF-782D2117D971}"/>
    <cellStyle name="Good 2 2 2 2 2 2 45" xfId="14701" xr:uid="{1752A416-D17B-4FE9-AFBB-58E3333FB0C4}"/>
    <cellStyle name="Good 2 2 2 2 2 2 46" xfId="27355" xr:uid="{C22F35CA-3C86-487D-9E97-A25A25EC4F26}"/>
    <cellStyle name="Good 2 2 2 2 2 2 47" xfId="27155" xr:uid="{3785A657-860A-48B6-AACB-9CC8F2876490}"/>
    <cellStyle name="Good 2 2 2 2 2 2 48" xfId="29793" xr:uid="{108027C9-FFD9-4D5E-8AEC-900B64714146}"/>
    <cellStyle name="Good 2 2 2 2 2 2 49" xfId="29454" xr:uid="{3DF597FD-60D7-4815-A6C0-FFD4E7E7BE32}"/>
    <cellStyle name="Good 2 2 2 2 2 2 5" xfId="18525" xr:uid="{C7CED711-E81B-4928-8A40-F3654438F04E}"/>
    <cellStyle name="Good 2 2 2 2 2 2 50" xfId="30244" xr:uid="{ED4CA3F2-D4EE-43A8-9022-0C8EC574DDDA}"/>
    <cellStyle name="Good 2 2 2 2 2 2 51" xfId="27587" xr:uid="{7487E1A8-68C9-4712-A73B-26DD95B0CC4B}"/>
    <cellStyle name="Good 2 2 2 2 2 2 51 2" xfId="33239" xr:uid="{AD934F45-09D2-4D92-BB92-5311C3C0B496}"/>
    <cellStyle name="Good 2 2 2 2 2 2 51 3" xfId="36268" xr:uid="{B95BFF51-00DA-40A8-9728-7C313D472507}"/>
    <cellStyle name="Good 2 2 2 2 2 2 51 4" xfId="28690" xr:uid="{3F34928C-6D2F-4E2B-BE4D-6B24D06BBBCF}"/>
    <cellStyle name="Good 2 2 2 2 2 2 51 5" xfId="32199" xr:uid="{18842D2F-1EF1-42C3-8B7A-1A5C059F7F18}"/>
    <cellStyle name="Good 2 2 2 2 2 2 51 6" xfId="30209" xr:uid="{0CC3D022-D732-4BE5-BA3F-F3138D9AA19F}"/>
    <cellStyle name="Good 2 2 2 2 2 2 51 7" xfId="14791" xr:uid="{6BCDCDD5-8533-4C7D-822D-65993A9201C4}"/>
    <cellStyle name="Good 2 2 2 2 2 2 51 8" xfId="32346" xr:uid="{9BBB0607-FFFE-4032-8BEE-4293659B3017}"/>
    <cellStyle name="Good 2 2 2 2 2 2 51 9" xfId="30634" xr:uid="{23772237-59C6-4088-A5CC-E05391C9B4DF}"/>
    <cellStyle name="Good 2 2 2 2 2 2 52" xfId="34033" xr:uid="{19B74DA8-822D-4408-ABCD-E552C79E7CC1}"/>
    <cellStyle name="Good 2 2 2 2 2 2 53" xfId="35572" xr:uid="{8E2410E9-52ED-4B4E-A70A-381A9AE35C71}"/>
    <cellStyle name="Good 2 2 2 2 2 2 54" xfId="32943" xr:uid="{11F9DBBC-6374-47A0-A4D4-E36E19159220}"/>
    <cellStyle name="Good 2 2 2 2 2 2 55" xfId="34783" xr:uid="{A5E53722-1676-40DC-A494-5BA9D83D9E4D}"/>
    <cellStyle name="Good 2 2 2 2 2 2 56" xfId="34228" xr:uid="{E7560003-3BEB-475C-8EAB-512FF4837BB2}"/>
    <cellStyle name="Good 2 2 2 2 2 2 57" xfId="34088" xr:uid="{F3F7D9CA-F8C1-4A8C-856E-CD6620EE79EC}"/>
    <cellStyle name="Good 2 2 2 2 2 2 58" xfId="35461" xr:uid="{46E938D5-63F4-4E7B-B36A-0360AC5D8A8D}"/>
    <cellStyle name="Good 2 2 2 2 2 2 59" xfId="33030" xr:uid="{48597BCB-81E3-4506-99DB-86C690539191}"/>
    <cellStyle name="Good 2 2 2 2 2 2 6" xfId="18648" xr:uid="{6445B160-3E48-4075-9EE3-707C2CE808AF}"/>
    <cellStyle name="Good 2 2 2 2 2 2 60" xfId="33673" xr:uid="{8C616AF8-50A7-45BE-ACBF-09B9E1D9EE38}"/>
    <cellStyle name="Good 2 2 2 2 2 2 61" xfId="34141" xr:uid="{D35E6964-7052-4070-979F-695EA550E02D}"/>
    <cellStyle name="Good 2 2 2 2 2 2 62" xfId="33124" xr:uid="{D91570F6-8BFF-43B6-9275-952DFC5A1669}"/>
    <cellStyle name="Good 2 2 2 2 2 2 63" xfId="34616" xr:uid="{6E02FBA8-BCD1-45C2-AC7B-FBB0C39584D6}"/>
    <cellStyle name="Good 2 2 2 2 2 2 64" xfId="14686" xr:uid="{002EFBBE-54BE-4858-8C0A-DA81674B38CD}"/>
    <cellStyle name="Good 2 2 2 2 2 2 65" xfId="27692" xr:uid="{488F83E9-2CB4-4DB9-AC7F-5AC761A8473E}"/>
    <cellStyle name="Good 2 2 2 2 2 2 66" xfId="30686" xr:uid="{7653ADC4-2FAF-4A46-98B7-067AB4667D58}"/>
    <cellStyle name="Good 2 2 2 2 2 2 67" xfId="36508" xr:uid="{37CDA560-9E01-438E-9709-D6C356D6007C}"/>
    <cellStyle name="Good 2 2 2 2 2 2 68" xfId="31604" xr:uid="{7983925D-48F7-4FAE-8A47-014A7CB5FDCB}"/>
    <cellStyle name="Good 2 2 2 2 2 2 69" xfId="31736" xr:uid="{887E2579-9B4A-4366-A476-D6DAB7DFAF42}"/>
    <cellStyle name="Good 2 2 2 2 2 2 7" xfId="18770" xr:uid="{9DB8FCA9-6113-41E1-B6D4-85263F6C7098}"/>
    <cellStyle name="Good 2 2 2 2 2 2 70" xfId="36057" xr:uid="{F4A5F1DF-0D5B-4C47-B22E-A4BAA300A033}"/>
    <cellStyle name="Good 2 2 2 2 2 2 71" xfId="37177" xr:uid="{323789BB-9587-47BE-9755-9037C21DDC87}"/>
    <cellStyle name="Good 2 2 2 2 2 2 8" xfId="18884" xr:uid="{FDED1A29-EECD-4D85-9E6A-14262885D556}"/>
    <cellStyle name="Good 2 2 2 2 2 2 9" xfId="19003" xr:uid="{70DBD745-CE33-4393-82B2-88CD5CC15C8F}"/>
    <cellStyle name="Good 2 2 2 2 2 20" xfId="24347" xr:uid="{01E75571-958F-414E-B101-30C9523A5E4C}"/>
    <cellStyle name="Good 2 2 2 2 2 21" xfId="20075" xr:uid="{70D0D524-5FA1-40EC-B380-38B3BFCBAC95}"/>
    <cellStyle name="Good 2 2 2 2 2 22" xfId="24788" xr:uid="{0F79732F-A34B-4B15-9258-08F3442591FB}"/>
    <cellStyle name="Good 2 2 2 2 2 23" xfId="20655" xr:uid="{E0163651-4F0F-4A2B-B7B6-4DA9759EC1EF}"/>
    <cellStyle name="Good 2 2 2 2 2 24" xfId="21558" xr:uid="{AFEC6B78-26E2-4DED-950C-BC40BD2A308E}"/>
    <cellStyle name="Good 2 2 2 2 2 25" xfId="24002" xr:uid="{D0FDB8E3-FE00-4470-8691-C1A984301403}"/>
    <cellStyle name="Good 2 2 2 2 2 26" xfId="22143" xr:uid="{D31D79F3-0CCA-40AB-91C1-2E771679616D}"/>
    <cellStyle name="Good 2 2 2 2 2 27" xfId="21216" xr:uid="{8616142A-1A83-40DB-921C-FCC0D13D7DD6}"/>
    <cellStyle name="Good 2 2 2 2 2 28" xfId="20957" xr:uid="{5108EB51-2D11-472C-A0BE-869BA7BD76F1}"/>
    <cellStyle name="Good 2 2 2 2 2 29" xfId="23855" xr:uid="{1D3A21A0-609C-46B0-A793-289034EECF90}"/>
    <cellStyle name="Good 2 2 2 2 2 3" xfId="14563" xr:uid="{CDCBA9A8-CEF1-4460-9627-3E5FB52976A6}"/>
    <cellStyle name="Good 2 2 2 2 2 30" xfId="20776" xr:uid="{48B5743A-48B8-4699-A3FD-B58F4678027E}"/>
    <cellStyle name="Good 2 2 2 2 2 31" xfId="21116" xr:uid="{BFC9B5AB-489E-4C0C-89D3-9C6D905F7FB7}"/>
    <cellStyle name="Good 2 2 2 2 2 32" xfId="23968" xr:uid="{8BC84598-7910-4ACB-8F4B-BFC13AAEC609}"/>
    <cellStyle name="Good 2 2 2 2 2 33" xfId="19018" xr:uid="{A305E0C5-5E58-4488-A0ED-2D1CC4A20498}"/>
    <cellStyle name="Good 2 2 2 2 2 34" xfId="17922" xr:uid="{60926563-32BB-450E-9502-EBEC15704491}"/>
    <cellStyle name="Good 2 2 2 2 2 35" xfId="23286" xr:uid="{009133C4-26FE-419E-A236-C3992FA92273}"/>
    <cellStyle name="Good 2 2 2 2 2 36" xfId="23094" xr:uid="{2875FAB3-4027-4AB1-BC62-29CE24BDDD08}"/>
    <cellStyle name="Good 2 2 2 2 2 37" xfId="17954" xr:uid="{0E51FB76-8252-4068-BD62-FE97FF58DFF7}"/>
    <cellStyle name="Good 2 2 2 2 2 38" xfId="16706" xr:uid="{9FC508BC-A323-43B5-A8CC-64624E5095D5}"/>
    <cellStyle name="Good 2 2 2 2 2 39" xfId="22693" xr:uid="{30ADFBAC-6290-408B-BB2E-B60BF9548582}"/>
    <cellStyle name="Good 2 2 2 2 2 4" xfId="16080" xr:uid="{FE437E44-9467-473F-83CF-8017731D7B16}"/>
    <cellStyle name="Good 2 2 2 2 2 4 10" xfId="20039" xr:uid="{8EA4C150-C9EE-420D-842E-61B3191A780A}"/>
    <cellStyle name="Good 2 2 2 2 2 4 11" xfId="21831" xr:uid="{54ECEBD2-8AFC-4119-A15D-CD1D68048A70}"/>
    <cellStyle name="Good 2 2 2 2 2 4 12" xfId="24434" xr:uid="{C53FA46D-972B-42C0-8109-B13D35ACF61F}"/>
    <cellStyle name="Good 2 2 2 2 2 4 13" xfId="20073" xr:uid="{AB3B0179-0D8A-4EE2-9682-386D2E1CBDFA}"/>
    <cellStyle name="Good 2 2 2 2 2 4 14" xfId="21055" xr:uid="{995BEE50-C9D7-424B-8FF2-DF7AFA214A1E}"/>
    <cellStyle name="Good 2 2 2 2 2 4 15" xfId="24534" xr:uid="{A105F311-02C9-4EF7-B6DB-C5F873864123}"/>
    <cellStyle name="Good 2 2 2 2 2 4 16" xfId="20494" xr:uid="{13DCEFD4-DC24-423E-A64D-0C21B27271BF}"/>
    <cellStyle name="Good 2 2 2 2 2 4 17" xfId="23755" xr:uid="{1D0E7BE0-8BFC-46C2-BE5B-527E5699AF40}"/>
    <cellStyle name="Good 2 2 2 2 2 4 18" xfId="27829" xr:uid="{598C8F48-6768-491C-9ED5-F76491BAAF7F}"/>
    <cellStyle name="Good 2 2 2 2 2 4 19" xfId="27131" xr:uid="{C8B0BBF1-9C17-44BC-B0CD-1EF7F0578203}"/>
    <cellStyle name="Good 2 2 2 2 2 4 2" xfId="18262" xr:uid="{6A7B0214-C15C-45E5-931D-9628AC36CEFA}"/>
    <cellStyle name="Good 2 2 2 2 2 4 2 2" xfId="20003" xr:uid="{3B9EFFAE-9068-435C-8F24-285897104728}"/>
    <cellStyle name="Good 2 2 2 2 2 4 2 2 2" xfId="22944" xr:uid="{E89A6ED6-D93F-4621-BC9D-87E61D65176F}"/>
    <cellStyle name="Good 2 2 2 2 2 4 2 2 3" xfId="29658" xr:uid="{8C1A7CBF-ED28-4B88-ABB4-439C611C4A39}"/>
    <cellStyle name="Good 2 2 2 2 2 4 2 2 4" xfId="27432" xr:uid="{40632F9A-73C7-458D-95A9-A44C73C8CC5C}"/>
    <cellStyle name="Good 2 2 2 2 2 4 2 2 5" xfId="30228" xr:uid="{D269D2EF-C667-4D41-9AC9-B3F8B26805CA}"/>
    <cellStyle name="Good 2 2 2 2 2 4 2 2 6" xfId="27028" xr:uid="{164FB393-6D8F-4F62-9C46-95CD56C24808}"/>
    <cellStyle name="Good 2 2 2 2 2 4 2 2 7" xfId="29586" xr:uid="{9C7787A2-6EC3-4351-97DB-340F2698E6B6}"/>
    <cellStyle name="Good 2 2 2 2 2 4 2 2 8" xfId="27358" xr:uid="{CDA95E72-E2A6-4AA3-BB80-5EF3F03F2186}"/>
    <cellStyle name="Good 2 2 2 2 2 4 2 3" xfId="28485" xr:uid="{7C1EE12B-2D8E-45CF-9281-053DA55E62BC}"/>
    <cellStyle name="Good 2 2 2 2 2 4 2 4" xfId="29919" xr:uid="{451E4CEE-3792-4AFC-83C2-7D93032E5E82}"/>
    <cellStyle name="Good 2 2 2 2 2 4 2 5" xfId="28419" xr:uid="{0BA49B5D-E145-4FFF-831D-3E5B0E361132}"/>
    <cellStyle name="Good 2 2 2 2 2 4 2 6" xfId="27416" xr:uid="{082F8501-C26A-493A-AD35-B98CC64D1077}"/>
    <cellStyle name="Good 2 2 2 2 2 4 2 7" xfId="30527" xr:uid="{AFF82CC7-9620-4766-AFB5-5D54918BABE3}"/>
    <cellStyle name="Good 2 2 2 2 2 4 2 8" xfId="27240" xr:uid="{6ACC6856-5CA5-4856-8525-5CD6AACDC601}"/>
    <cellStyle name="Good 2 2 2 2 2 4 20" xfId="27249" xr:uid="{C106BDE6-B7C6-4BF0-9DD8-BCA259C8530D}"/>
    <cellStyle name="Good 2 2 2 2 2 4 21" xfId="28529" xr:uid="{29451876-5312-4212-A0A1-6F16F1AAF709}"/>
    <cellStyle name="Good 2 2 2 2 2 4 22" xfId="14640" xr:uid="{E35A383A-20EE-4CF1-800F-0CB71FA3F72C}"/>
    <cellStyle name="Good 2 2 2 2 2 4 23" xfId="15974" xr:uid="{1F2C66DA-C367-48E8-8961-2A9B6CA23823}"/>
    <cellStyle name="Good 2 2 2 2 2 4 3" xfId="24279" xr:uid="{CB10899D-8D90-4683-BECC-4639A4E96318}"/>
    <cellStyle name="Good 2 2 2 2 2 4 4" xfId="20431" xr:uid="{51CAE1BF-54F7-4E20-8DDC-5F6AA60675AA}"/>
    <cellStyle name="Good 2 2 2 2 2 4 5" xfId="24118" xr:uid="{9B1DF603-3E8F-4821-9A03-5DA9D762E6A3}"/>
    <cellStyle name="Good 2 2 2 2 2 4 6" xfId="20262" xr:uid="{B82D7C28-FA68-47DB-8877-174EFC07E39D}"/>
    <cellStyle name="Good 2 2 2 2 2 4 7" xfId="24352" xr:uid="{3EBE0675-7672-42DA-996A-223AA7AE95A0}"/>
    <cellStyle name="Good 2 2 2 2 2 4 8" xfId="20044" xr:uid="{1FB6DA35-AA58-41A8-B8D1-D198F50EAE20}"/>
    <cellStyle name="Good 2 2 2 2 2 4 9" xfId="24735" xr:uid="{AB8A03C6-9647-486E-B811-31893B154838}"/>
    <cellStyle name="Good 2 2 2 2 2 40" xfId="22727" xr:uid="{A792F29D-B082-48EB-B456-840818871081}"/>
    <cellStyle name="Good 2 2 2 2 2 41" xfId="23304" xr:uid="{89649744-0820-4917-AD66-3D18BDD78166}"/>
    <cellStyle name="Good 2 2 2 2 2 42" xfId="19470" xr:uid="{CDB8795A-3C1B-44E6-8157-C23EF9A186A0}"/>
    <cellStyle name="Good 2 2 2 2 2 43" xfId="17530" xr:uid="{DCEA75D0-21F6-4ECE-92F0-011A382096E4}"/>
    <cellStyle name="Good 2 2 2 2 2 44" xfId="23119" xr:uid="{DD7EA731-598E-4ADD-9233-1C04C80EC704}"/>
    <cellStyle name="Good 2 2 2 2 2 45" xfId="18916" xr:uid="{DD4CDD89-9B7B-476F-AF19-99C36C434FA8}"/>
    <cellStyle name="Good 2 2 2 2 2 46" xfId="15830" xr:uid="{1FE217C2-FC07-46D6-ABEF-B4D9679725DC}"/>
    <cellStyle name="Good 2 2 2 2 2 47" xfId="29516" xr:uid="{F20F49D8-6DA0-42A4-8563-2EF0EA99D41E}"/>
    <cellStyle name="Good 2 2 2 2 2 48" xfId="28527" xr:uid="{35410CA0-64D2-4887-8B38-4E100B33F374}"/>
    <cellStyle name="Good 2 2 2 2 2 49" xfId="15378" xr:uid="{9E5A2324-8BC4-4C52-86D6-7E333BD76355}"/>
    <cellStyle name="Good 2 2 2 2 2 5" xfId="18382" xr:uid="{431A0B9C-6231-4066-995E-1542CB71A12E}"/>
    <cellStyle name="Good 2 2 2 2 2 50" xfId="31104" xr:uid="{68B327FA-2C1C-4355-89C0-A35945F87E7D}"/>
    <cellStyle name="Good 2 2 2 2 2 51" xfId="15966" xr:uid="{25454A95-25C4-4965-B0B4-7328366EBBA6}"/>
    <cellStyle name="Good 2 2 2 2 2 52" xfId="31628" xr:uid="{6476C4C4-7DA8-40C2-98BF-1D6697E7004B}"/>
    <cellStyle name="Good 2 2 2 2 2 52 2" xfId="33216" xr:uid="{78951C41-6E4A-429A-8F7A-60E4B4EA40AD}"/>
    <cellStyle name="Good 2 2 2 2 2 52 3" xfId="36245" xr:uid="{96FFF9F4-2152-47FC-9053-2CDD9A325468}"/>
    <cellStyle name="Good 2 2 2 2 2 52 4" xfId="15192" xr:uid="{0DC7A22A-15C7-493B-BC81-A1DE65A917B2}"/>
    <cellStyle name="Good 2 2 2 2 2 52 5" xfId="30670" xr:uid="{569B69CD-297F-454D-930C-0C4EF0E61672}"/>
    <cellStyle name="Good 2 2 2 2 2 52 6" xfId="29573" xr:uid="{4C77AE21-F104-440D-B6E8-46F8E12584FF}"/>
    <cellStyle name="Good 2 2 2 2 2 52 7" xfId="30729" xr:uid="{DBA6CEAF-F376-4721-BF53-3C4FBC706EEF}"/>
    <cellStyle name="Good 2 2 2 2 2 52 8" xfId="15485" xr:uid="{0959EE43-6BCC-4934-939A-EC06CCAC7194}"/>
    <cellStyle name="Good 2 2 2 2 2 52 9" xfId="36462" xr:uid="{AAC716EF-6777-4DFE-8CBF-D16003C1FA0E}"/>
    <cellStyle name="Good 2 2 2 2 2 53" xfId="35474" xr:uid="{CF2EDE22-3FFA-48D6-88AC-C1922F902701}"/>
    <cellStyle name="Good 2 2 2 2 2 54" xfId="32643" xr:uid="{E4FA150D-81EE-4A17-9D99-C5D043F7285E}"/>
    <cellStyle name="Good 2 2 2 2 2 55" xfId="34873" xr:uid="{A2DC9975-6AD4-4BB3-800D-049BFD32D4BB}"/>
    <cellStyle name="Good 2 2 2 2 2 56" xfId="35293" xr:uid="{A41D0063-CCD9-4EC3-9C53-88333318EC55}"/>
    <cellStyle name="Good 2 2 2 2 2 57" xfId="32783" xr:uid="{EB60175D-6185-49D2-8C9A-3204A9147FBD}"/>
    <cellStyle name="Good 2 2 2 2 2 58" xfId="32945" xr:uid="{FCDF4587-C6B6-4998-A180-3889E4B730C9}"/>
    <cellStyle name="Good 2 2 2 2 2 59" xfId="34248" xr:uid="{D6C8960F-A283-49DA-859D-E675B238476A}"/>
    <cellStyle name="Good 2 2 2 2 2 6" xfId="18502" xr:uid="{4E2D2A4F-9970-4910-A6BB-397FDD931AA6}"/>
    <cellStyle name="Good 2 2 2 2 2 60" xfId="35275" xr:uid="{67777035-74DA-412B-AC11-DC88A78FF265}"/>
    <cellStyle name="Good 2 2 2 2 2 61" xfId="32795" xr:uid="{85C88A1A-6586-4958-9D96-CC4D1D6CB153}"/>
    <cellStyle name="Good 2 2 2 2 2 62" xfId="34600" xr:uid="{B18C0388-F447-49DE-A511-24ADCA107397}"/>
    <cellStyle name="Good 2 2 2 2 2 63" xfId="34757" xr:uid="{7A5A141C-9C25-4A03-A11A-B8C79355A0CB}"/>
    <cellStyle name="Good 2 2 2 2 2 64" xfId="34172" xr:uid="{4D8D839A-2E2D-4F2B-B1EC-4BBE00924005}"/>
    <cellStyle name="Good 2 2 2 2 2 65" xfId="27019" xr:uid="{A82CD370-DDF1-4AA5-BC3F-84D6348ADCB0}"/>
    <cellStyle name="Good 2 2 2 2 2 66" xfId="15734" xr:uid="{90683DC7-3294-4777-BBAF-D1A3A934AF10}"/>
    <cellStyle name="Good 2 2 2 2 2 67" xfId="36499" xr:uid="{34D5391D-9188-48A6-BC47-DA6FCF0C8E7E}"/>
    <cellStyle name="Good 2 2 2 2 2 68" xfId="15380" xr:uid="{93696781-79EC-4CAE-AE6B-12BDD86C7305}"/>
    <cellStyle name="Good 2 2 2 2 2 69" xfId="27876" xr:uid="{406F1DEB-BBDC-4127-94F3-4A0689BFD210}"/>
    <cellStyle name="Good 2 2 2 2 2 7" xfId="18625" xr:uid="{5A3DF8F9-1FA8-4975-9DC0-3EDCC03E470A}"/>
    <cellStyle name="Good 2 2 2 2 2 70" xfId="36060" xr:uid="{B174EB96-9CF7-4CA7-BAFD-D10AA1E5F257}"/>
    <cellStyle name="Good 2 2 2 2 2 71" xfId="36717" xr:uid="{593DBF0B-2137-43B6-9F54-C2611CEC8974}"/>
    <cellStyle name="Good 2 2 2 2 2 72" xfId="37138" xr:uid="{F4CC88BD-7E2D-423E-8DA4-CB6ED7882A80}"/>
    <cellStyle name="Good 2 2 2 2 2 8" xfId="18747" xr:uid="{34301952-01CC-4DC7-A54E-12DB3F9481BC}"/>
    <cellStyle name="Good 2 2 2 2 2 9" xfId="18861" xr:uid="{A148B1E6-47FF-4E60-AA53-1391671E3B6A}"/>
    <cellStyle name="Good 2 2 2 2 20" xfId="24861" xr:uid="{5395D0C7-675C-4E62-9D55-3EFFC46DEA3B}"/>
    <cellStyle name="Good 2 2 2 2 21" xfId="25038" xr:uid="{EAE22D3B-B00D-4ABA-8AFF-40755CF7EAB7}"/>
    <cellStyle name="Good 2 2 2 2 22" xfId="25198" xr:uid="{6C5F15C6-3DBF-4C0B-9076-B3921C76E34B}"/>
    <cellStyle name="Good 2 2 2 2 23" xfId="25348" xr:uid="{F54A3CE1-22B4-43C7-B5C6-23FB9DEAB75C}"/>
    <cellStyle name="Good 2 2 2 2 24" xfId="25491" xr:uid="{EEC7CA56-197F-4CEB-9B76-0A859E5D1B3E}"/>
    <cellStyle name="Good 2 2 2 2 25" xfId="25623" xr:uid="{B4B3844A-53B8-4B95-A321-8B4F7E4BE6BF}"/>
    <cellStyle name="Good 2 2 2 2 26" xfId="25741" xr:uid="{6094D143-1EB6-44D1-AC26-994E32C3188C}"/>
    <cellStyle name="Good 2 2 2 2 27" xfId="25848" xr:uid="{654425FA-8CFE-4706-9086-726F84A3727C}"/>
    <cellStyle name="Good 2 2 2 2 28" xfId="25948" xr:uid="{5BC4E852-7BD2-45BF-9183-77B8E7E792F4}"/>
    <cellStyle name="Good 2 2 2 2 29" xfId="26029" xr:uid="{10074967-B513-4CE9-A37B-A102B19BE507}"/>
    <cellStyle name="Good 2 2 2 2 3" xfId="14540" xr:uid="{AC7F986D-6264-4137-8052-7BE7351BBF15}"/>
    <cellStyle name="Good 2 2 2 2 30" xfId="26102" xr:uid="{7678EC40-62AD-48DC-80A6-6B2DD6611458}"/>
    <cellStyle name="Good 2 2 2 2 31" xfId="26157" xr:uid="{D9279578-D7B3-4BA8-925B-A32DD4BEF02B}"/>
    <cellStyle name="Good 2 2 2 2 32" xfId="26201" xr:uid="{4EFE176D-6419-4634-A84B-D569273F9C52}"/>
    <cellStyle name="Good 2 2 2 2 33" xfId="16658" xr:uid="{B03C52C1-3C1C-4267-A63B-4C617D20EF36}"/>
    <cellStyle name="Good 2 2 2 2 34" xfId="18321" xr:uid="{E50C0C5E-B128-442B-8060-A27BDF372B84}"/>
    <cellStyle name="Good 2 2 2 2 35" xfId="22574" xr:uid="{C186420D-D273-48F0-82CF-6E6E0CD96F21}"/>
    <cellStyle name="Good 2 2 2 2 36" xfId="19864" xr:uid="{72121596-CCFD-4D39-914C-DBD71A243AA9}"/>
    <cellStyle name="Good 2 2 2 2 37" xfId="22766" xr:uid="{DE405D55-5321-41AB-8C60-71CBC71991DB}"/>
    <cellStyle name="Good 2 2 2 2 38" xfId="23042" xr:uid="{8D93CB25-3918-40C4-B73D-C1A32C06E5CB}"/>
    <cellStyle name="Good 2 2 2 2 39" xfId="23411" xr:uid="{C208FAB7-2A1A-46C2-A682-97836E498886}"/>
    <cellStyle name="Good 2 2 2 2 4" xfId="16057" xr:uid="{E7FFE4E8-FD57-4CB6-B21C-FDB2513B6023}"/>
    <cellStyle name="Good 2 2 2 2 4 10" xfId="22381" xr:uid="{50881442-A6CB-45C1-A95D-509D793275CA}"/>
    <cellStyle name="Good 2 2 2 2 4 11" xfId="23808" xr:uid="{E0A0E0C6-391F-4CB7-8D63-C1AFAB5FF624}"/>
    <cellStyle name="Good 2 2 2 2 4 12" xfId="20231" xr:uid="{3EC1D065-9C53-4DC5-B50A-D5F0994A8EAC}"/>
    <cellStyle name="Good 2 2 2 2 4 13" xfId="23502" xr:uid="{658A4D9C-3A9D-4C67-AE02-2FAE86144714}"/>
    <cellStyle name="Good 2 2 2 2 4 14" xfId="20894" xr:uid="{096429B5-300C-447C-893D-17B6DE576A97}"/>
    <cellStyle name="Good 2 2 2 2 4 15" xfId="23875" xr:uid="{BD4C9B87-6B19-4ABC-9593-ED9DF5FEE645}"/>
    <cellStyle name="Good 2 2 2 2 4 16" xfId="20168" xr:uid="{33EFF564-2ED2-4DEE-BEED-5A8107D84CC9}"/>
    <cellStyle name="Good 2 2 2 2 4 17" xfId="20208" xr:uid="{1B5B2E16-56ED-4C43-8D05-7E7CBA0F5ADA}"/>
    <cellStyle name="Good 2 2 2 2 4 18" xfId="27779" xr:uid="{68704309-B0D8-4042-B523-4B20023A34AB}"/>
    <cellStyle name="Good 2 2 2 2 4 19" xfId="30420" xr:uid="{8A950AA6-2521-4E82-892E-B9AE97624C38}"/>
    <cellStyle name="Good 2 2 2 2 4 2" xfId="18160" xr:uid="{83FF3FC2-98E1-497C-B5F2-D8454A75CE7B}"/>
    <cellStyle name="Good 2 2 2 2 4 2 2" xfId="20019" xr:uid="{BF76FCFB-FF02-4C07-8436-D5738E75E8EE}"/>
    <cellStyle name="Good 2 2 2 2 4 2 2 2" xfId="22909" xr:uid="{CD45ECCA-274B-4FAC-9726-756EED4F476D}"/>
    <cellStyle name="Good 2 2 2 2 4 2 2 3" xfId="29630" xr:uid="{750B31CA-14AC-4482-A7DB-BF1A349B2F7B}"/>
    <cellStyle name="Good 2 2 2 2 4 2 2 4" xfId="28367" xr:uid="{6608D14B-F02B-4373-A834-3CD31EF167FB}"/>
    <cellStyle name="Good 2 2 2 2 4 2 2 5" xfId="27151" xr:uid="{8416B611-29B6-4BF3-B69A-FA736C258367}"/>
    <cellStyle name="Good 2 2 2 2 4 2 2 6" xfId="16105" xr:uid="{4B373D75-4A70-45C2-9C82-558EFAAC6898}"/>
    <cellStyle name="Good 2 2 2 2 4 2 2 7" xfId="14721" xr:uid="{0B6831C7-6346-4742-A168-1D9E7AB7CF7C}"/>
    <cellStyle name="Good 2 2 2 2 4 2 2 8" xfId="28834" xr:uid="{8B410855-EA5D-4971-8346-F2C24F46C3A1}"/>
    <cellStyle name="Good 2 2 2 2 4 2 3" xfId="28501" xr:uid="{1F28EC76-5F45-4A60-9970-130FE9A3A59A}"/>
    <cellStyle name="Good 2 2 2 2 4 2 4" xfId="29892" xr:uid="{5C7F2459-D007-4724-9C49-B95FD516DDF8}"/>
    <cellStyle name="Good 2 2 2 2 4 2 5" xfId="15859" xr:uid="{84BFA386-B687-4C28-9130-9328306B0000}"/>
    <cellStyle name="Good 2 2 2 2 4 2 6" xfId="30105" xr:uid="{7B820DA4-0344-4733-8BDE-12926E1076E6}"/>
    <cellStyle name="Good 2 2 2 2 4 2 7" xfId="29472" xr:uid="{0D9FC81C-15D0-45B3-A1B6-D349F7E9E4F1}"/>
    <cellStyle name="Good 2 2 2 2 4 2 8" xfId="31478" xr:uid="{50D09C02-3D6D-4318-92D9-E1C9F6048A97}"/>
    <cellStyle name="Good 2 2 2 2 4 20" xfId="15416" xr:uid="{B5B13D77-65A9-4C64-9346-A9C5AFBFD288}"/>
    <cellStyle name="Good 2 2 2 2 4 21" xfId="15892" xr:uid="{8F9CCCCE-FB2A-4E41-A0CB-C9269C0FE02D}"/>
    <cellStyle name="Good 2 2 2 2 4 22" xfId="29834" xr:uid="{CEC76DBB-022E-4353-8FAF-014C6923C707}"/>
    <cellStyle name="Good 2 2 2 2 4 23" xfId="31080" xr:uid="{C852C45E-68AD-4B07-8B8C-3C4029179E06}"/>
    <cellStyle name="Good 2 2 2 2 4 3" xfId="24225" xr:uid="{2322B16D-441A-4AEA-BF55-C42234479AF3}"/>
    <cellStyle name="Good 2 2 2 2 4 4" xfId="21350" xr:uid="{165E47FF-2E39-4F55-B792-A87EA8E75822}"/>
    <cellStyle name="Good 2 2 2 2 4 5" xfId="24444" xr:uid="{720474C8-8497-4637-9A1C-0F40A52C100B}"/>
    <cellStyle name="Good 2 2 2 2 4 6" xfId="21434" xr:uid="{A9EB458F-A384-4169-BF87-BEE8202C29E9}"/>
    <cellStyle name="Good 2 2 2 2 4 7" xfId="23644" xr:uid="{69462130-5779-482F-AFEE-DB315021108C}"/>
    <cellStyle name="Good 2 2 2 2 4 8" xfId="20824" xr:uid="{DF6BAA5D-3847-4197-8D8C-B6D7D47C1180}"/>
    <cellStyle name="Good 2 2 2 2 4 9" xfId="24552" xr:uid="{284B82EC-7ADF-445E-BB75-9B35133E75F7}"/>
    <cellStyle name="Good 2 2 2 2 40" xfId="16538" xr:uid="{F2685929-ABCA-4C23-99F1-7E372F58D17E}"/>
    <cellStyle name="Good 2 2 2 2 41" xfId="16884" xr:uid="{31CA3D36-94EF-4AFC-AB98-95B46FBD5ABF}"/>
    <cellStyle name="Good 2 2 2 2 42" xfId="23402" xr:uid="{69ED888D-3900-48D3-989F-171C66A74761}"/>
    <cellStyle name="Good 2 2 2 2 43" xfId="22815" xr:uid="{C2CB2CB3-F2B3-4BA7-9228-4837F4A2839C}"/>
    <cellStyle name="Good 2 2 2 2 44" xfId="17140" xr:uid="{2ACED0D5-8ECD-4A87-8817-CEFD505F30D5}"/>
    <cellStyle name="Good 2 2 2 2 45" xfId="16957" xr:uid="{D9DD48FE-6C18-4312-A6F0-D86788DF6B14}"/>
    <cellStyle name="Good 2 2 2 2 46" xfId="14786" xr:uid="{CE4067F1-0E45-48F4-B2F2-40F0B87A51B5}"/>
    <cellStyle name="Good 2 2 2 2 47" xfId="28599" xr:uid="{E1186ED0-AA49-48F6-A4F9-8C401828D36E}"/>
    <cellStyle name="Good 2 2 2 2 48" xfId="30311" xr:uid="{D7C7309B-1573-4441-8120-337E2BB3002E}"/>
    <cellStyle name="Good 2 2 2 2 49" xfId="31207" xr:uid="{211C02BF-AADE-4985-AE81-792389E9A679}"/>
    <cellStyle name="Good 2 2 2 2 5" xfId="16383" xr:uid="{9615007C-DBED-4B0C-B549-2D35ACDC2349}"/>
    <cellStyle name="Good 2 2 2 2 50" xfId="31402" xr:uid="{9D5296E4-C676-4156-84B1-3BF2F123C6EE}"/>
    <cellStyle name="Good 2 2 2 2 51" xfId="27491" xr:uid="{72B0AD26-1E81-41AC-820E-BF28C7FBD826}"/>
    <cellStyle name="Good 2 2 2 2 52" xfId="16014" xr:uid="{B514AF73-D9B1-43FA-89B0-C69069E0E4E0}"/>
    <cellStyle name="Good 2 2 2 2 52 2" xfId="33170" xr:uid="{4AFA35C8-A3B7-498D-B4F8-A696948D72F9}"/>
    <cellStyle name="Good 2 2 2 2 52 3" xfId="36223" xr:uid="{8043AFBD-680F-4B66-B427-D2FEFA06A213}"/>
    <cellStyle name="Good 2 2 2 2 52 4" xfId="31720" xr:uid="{62060E7E-FA45-42E1-A94B-8726B2E84EB6}"/>
    <cellStyle name="Good 2 2 2 2 52 5" xfId="36651" xr:uid="{F80C7448-A6A8-4948-8C6F-09934983E863}"/>
    <cellStyle name="Good 2 2 2 2 52 6" xfId="28550" xr:uid="{7F13E930-94ED-4986-9521-3DE9DF338F69}"/>
    <cellStyle name="Good 2 2 2 2 52 7" xfId="30199" xr:uid="{CF3E00F1-D61A-4398-BCA8-4FB3CCD80260}"/>
    <cellStyle name="Good 2 2 2 2 52 8" xfId="29164" xr:uid="{091BC85B-E2C4-4022-B3E5-16651D5D3157}"/>
    <cellStyle name="Good 2 2 2 2 52 9" xfId="15175" xr:uid="{A1851D2C-C42B-46E7-9917-3C85A27B45DB}"/>
    <cellStyle name="Good 2 2 2 2 53" xfId="34173" xr:uid="{F6713F5F-6E59-463A-8AC4-1BB899E3C7BA}"/>
    <cellStyle name="Good 2 2 2 2 54" xfId="34139" xr:uid="{EFAD692C-F08A-40CA-B9DC-9707C77BD3AA}"/>
    <cellStyle name="Good 2 2 2 2 55" xfId="33081" xr:uid="{CC1E6319-07AD-4723-8C5E-F7332CF01D54}"/>
    <cellStyle name="Good 2 2 2 2 56" xfId="32930" xr:uid="{5155591F-C6EC-44B8-819E-B699A322597C}"/>
    <cellStyle name="Good 2 2 2 2 57" xfId="35493" xr:uid="{0743A432-D666-44F5-84DE-98E45249AF30}"/>
    <cellStyle name="Good 2 2 2 2 58" xfId="33055" xr:uid="{6D253F3F-F4AF-4401-92EA-393243BA6B20}"/>
    <cellStyle name="Good 2 2 2 2 59" xfId="33105" xr:uid="{C5546FF1-A3DA-4429-BB17-572F18ACFCDE}"/>
    <cellStyle name="Good 2 2 2 2 6" xfId="17369" xr:uid="{C796CEEA-A722-4728-9BFE-DDA4AF9B3421}"/>
    <cellStyle name="Good 2 2 2 2 60" xfId="33400" xr:uid="{3009368A-DF7E-484A-BCA4-F01040C98215}"/>
    <cellStyle name="Good 2 2 2 2 61" xfId="33961" xr:uid="{14FC143B-2441-4151-93C2-ECB579F4790E}"/>
    <cellStyle name="Good 2 2 2 2 62" xfId="33565" xr:uid="{F7720117-C85D-4B41-9F6E-55F34D7132B9}"/>
    <cellStyle name="Good 2 2 2 2 63" xfId="34529" xr:uid="{4197F535-1A81-46AC-A777-B0ACA9897A92}"/>
    <cellStyle name="Good 2 2 2 2 64" xfId="34195" xr:uid="{E6FA153B-A49C-4323-9F9D-BB7CAF9F79C3}"/>
    <cellStyle name="Good 2 2 2 2 65" xfId="15000" xr:uid="{9B34BD0A-C80D-4FEB-BCE3-EAEEDE1EAB47}"/>
    <cellStyle name="Good 2 2 2 2 66" xfId="15907" xr:uid="{49D0D4D2-DCDA-423B-B1FF-2941CDC4AD3E}"/>
    <cellStyle name="Good 2 2 2 2 67" xfId="32421" xr:uid="{D3BBB896-AA11-4EDF-B496-425BB3ADBD0B}"/>
    <cellStyle name="Good 2 2 2 2 68" xfId="27653" xr:uid="{99C8C2B2-FFCD-47F3-AADA-C0E4967D7E2B}"/>
    <cellStyle name="Good 2 2 2 2 69" xfId="27056" xr:uid="{01D8C88C-45C8-4A55-90A5-261C4706A6C9}"/>
    <cellStyle name="Good 2 2 2 2 7" xfId="17739" xr:uid="{E3B4B055-8269-4FDC-A934-BBFB3EC8E0D1}"/>
    <cellStyle name="Good 2 2 2 2 70" xfId="36525" xr:uid="{5CE7A655-ABFB-4955-B3CE-9D8184C32C02}"/>
    <cellStyle name="Good 2 2 2 2 71" xfId="31477" xr:uid="{9EAA9614-0AD3-4C8B-B866-8B4D8C5FB9E8}"/>
    <cellStyle name="Good 2 2 2 2 72" xfId="37115" xr:uid="{6DADD266-F493-43FD-A516-C4F9DFFA9D1D}"/>
    <cellStyle name="Good 2 2 2 2 8" xfId="16687" xr:uid="{C4567E64-A16C-487B-BD19-311FC14655DF}"/>
    <cellStyle name="Good 2 2 2 2 9" xfId="17641" xr:uid="{1E87C8DC-E643-44B6-8C56-84A06885E823}"/>
    <cellStyle name="Good 2 2 2 20" xfId="23730" xr:uid="{1881E9E0-A973-4AD6-844E-7C2DBF7A5D4E}"/>
    <cellStyle name="Good 2 2 2 21" xfId="22273" xr:uid="{F70A3809-5B5E-4BE8-ABD6-680DD3E7181D}"/>
    <cellStyle name="Good 2 2 2 22" xfId="24370" xr:uid="{512D495D-13CA-4431-944C-4E9EFDF0E831}"/>
    <cellStyle name="Good 2 2 2 23" xfId="21907" xr:uid="{F8E02EA1-8982-496E-90DE-E90AB245BA01}"/>
    <cellStyle name="Good 2 2 2 24" xfId="23873" xr:uid="{432699BF-1527-4259-BC60-B41FBB6ED299}"/>
    <cellStyle name="Good 2 2 2 25" xfId="19941" xr:uid="{448E4141-ED39-454B-910F-13A79AB1F074}"/>
    <cellStyle name="Good 2 2 2 26" xfId="24640" xr:uid="{217423A1-C91A-4A9C-8A85-CF3950D1087C}"/>
    <cellStyle name="Good 2 2 2 27" xfId="21955" xr:uid="{1C2F7754-D829-49BA-8AE6-4D23B5FECA4B}"/>
    <cellStyle name="Good 2 2 2 28" xfId="21462" xr:uid="{CA1180E4-B1E5-4AF3-A217-0FB7E0B1F56B}"/>
    <cellStyle name="Good 2 2 2 29" xfId="21226" xr:uid="{C7F2F1C9-71D8-4357-B4DA-664412B8233F}"/>
    <cellStyle name="Good 2 2 2 3" xfId="14395" xr:uid="{939A408A-B858-4FFB-83AE-F20BD2EFDC00}"/>
    <cellStyle name="Good 2 2 2 30" xfId="24596" xr:uid="{059EB77A-19B5-43E3-9818-ADAA7BDCF4EE}"/>
    <cellStyle name="Good 2 2 2 31" xfId="21277" xr:uid="{7A9161D6-2079-4768-8EF0-AED1095951C5}"/>
    <cellStyle name="Good 2 2 2 32" xfId="23992" xr:uid="{3C6DC12A-6874-4C98-A418-5D9BA9D69718}"/>
    <cellStyle name="Good 2 2 2 33" xfId="21744" xr:uid="{BBC6DB37-8F53-441F-A4E6-2815935B3E13}"/>
    <cellStyle name="Good 2 2 2 34" xfId="18416" xr:uid="{4C74E764-1AB9-410B-A3EA-EA36212EC71B}"/>
    <cellStyle name="Good 2 2 2 35" xfId="17013" xr:uid="{37474B4E-1646-4AF9-9585-B6C0DB45BF7D}"/>
    <cellStyle name="Good 2 2 2 36" xfId="17625" xr:uid="{A597EC70-8CD3-4C3D-8E48-BB7819C3030D}"/>
    <cellStyle name="Good 2 2 2 37" xfId="19873" xr:uid="{143A2A9E-B687-4E7C-8F53-388E380DB02E}"/>
    <cellStyle name="Good 2 2 2 38" xfId="22920" xr:uid="{7964CC89-5136-4AF9-B846-4E9AA6B90DB6}"/>
    <cellStyle name="Good 2 2 2 39" xfId="16567" xr:uid="{0BAD026A-5310-4A61-978A-50B68E791739}"/>
    <cellStyle name="Good 2 2 2 4" xfId="14521" xr:uid="{2F71D9A2-3A50-4C58-973F-7A899369CAEE}"/>
    <cellStyle name="Good 2 2 2 40" xfId="22478" xr:uid="{B3B01263-AEF1-4EE9-827C-6F5D8DD9C747}"/>
    <cellStyle name="Good 2 2 2 41" xfId="18927" xr:uid="{1176ED67-B428-4E1F-A324-FF68C530F9CA}"/>
    <cellStyle name="Good 2 2 2 42" xfId="17399" xr:uid="{D435AB8A-5754-4195-AD58-2379F8FB2D38}"/>
    <cellStyle name="Good 2 2 2 43" xfId="22717" xr:uid="{ACD06B5B-6AFF-4093-B272-B0DEC40CCA63}"/>
    <cellStyle name="Good 2 2 2 44" xfId="22447" xr:uid="{6633EB03-9047-40D6-8A3C-24249191F926}"/>
    <cellStyle name="Good 2 2 2 45" xfId="16920" xr:uid="{FC29DFFA-68E0-43DD-BB1C-97663CFA4E87}"/>
    <cellStyle name="Good 2 2 2 46" xfId="18088" xr:uid="{0EA0FBA1-3149-415D-98ED-0132CE596E4A}"/>
    <cellStyle name="Good 2 2 2 47" xfId="15030" xr:uid="{AA42CDE8-511E-49E3-8334-6B512A244BB2}"/>
    <cellStyle name="Good 2 2 2 48" xfId="26946" xr:uid="{E1DB5491-5B17-4622-805F-17D5C5481F98}"/>
    <cellStyle name="Good 2 2 2 49" xfId="29240" xr:uid="{058E9DAC-931C-4CAE-AC35-E7D0626C0768}"/>
    <cellStyle name="Good 2 2 2 5" xfId="15687" xr:uid="{3CA01072-2C26-4D8C-93AB-CDA45540D51A}"/>
    <cellStyle name="Good 2 2 2 5 10" xfId="25632" xr:uid="{2CB00C0F-2624-414E-B25A-DE0ED8BC3082}"/>
    <cellStyle name="Good 2 2 2 5 11" xfId="25748" xr:uid="{7346B6F6-413B-4DCC-9224-285038E340F3}"/>
    <cellStyle name="Good 2 2 2 5 12" xfId="25854" xr:uid="{5F6345FB-AC02-4C37-8AA1-CC2BE550FA7A}"/>
    <cellStyle name="Good 2 2 2 5 13" xfId="25953" xr:uid="{293DF466-FCBD-42DE-94AC-15C374E44E62}"/>
    <cellStyle name="Good 2 2 2 5 14" xfId="26034" xr:uid="{74C4D9E2-DD78-4615-8FF0-99E0EA4C6DD1}"/>
    <cellStyle name="Good 2 2 2 5 15" xfId="26106" xr:uid="{F7749B42-3DD1-4E00-80B7-3F68C45C76E1}"/>
    <cellStyle name="Good 2 2 2 5 16" xfId="26160" xr:uid="{C50F6BA5-C48D-4D83-8F68-00601074315C}"/>
    <cellStyle name="Good 2 2 2 5 17" xfId="26204" xr:uid="{18E88D5E-EA6D-4749-8B05-705859F51CE9}"/>
    <cellStyle name="Good 2 2 2 5 18" xfId="27756" xr:uid="{93DAE645-2FC4-45AB-8A4D-1C3DF65BBF73}"/>
    <cellStyle name="Good 2 2 2 5 19" xfId="14795" xr:uid="{6B3AFD82-F25D-46FF-B368-D083725326FB}"/>
    <cellStyle name="Good 2 2 2 5 2" xfId="18137" xr:uid="{730758D7-12B0-4BF4-BCEC-DD2B4E3D8786}"/>
    <cellStyle name="Good 2 2 2 5 2 2" xfId="20420" xr:uid="{4F5B87DF-16AA-4062-8AA0-B168E67FF896}"/>
    <cellStyle name="Good 2 2 2 5 2 2 2" xfId="22886" xr:uid="{FDE183CC-D392-4370-81B9-0DBA70F0B1B8}"/>
    <cellStyle name="Good 2 2 2 5 2 2 3" xfId="29607" xr:uid="{B9410D22-2BD6-402D-BEBC-5F759A8B1D1D}"/>
    <cellStyle name="Good 2 2 2 5 2 2 4" xfId="28433" xr:uid="{D678CFAD-126D-4343-8188-ADE8F04F67DA}"/>
    <cellStyle name="Good 2 2 2 5 2 2 5" xfId="30349" xr:uid="{9348A00C-EA94-4D2C-BBA1-3F46C04FBEBA}"/>
    <cellStyle name="Good 2 2 2 5 2 2 6" xfId="29196" xr:uid="{BFBC10D1-4993-43C7-9403-B7BF96500A9C}"/>
    <cellStyle name="Good 2 2 2 5 2 2 7" xfId="15276" xr:uid="{72234B15-D996-4012-9F9F-D4DE31DEFAAA}"/>
    <cellStyle name="Good 2 2 2 5 2 2 8" xfId="30490" xr:uid="{DCE894E4-A0D7-4A41-89C0-5B28C23F8758}"/>
    <cellStyle name="Good 2 2 2 5 2 3" xfId="28648" xr:uid="{CBF5D68A-C69C-49E1-AA20-A71FF36A7FB4}"/>
    <cellStyle name="Good 2 2 2 5 2 4" xfId="27604" xr:uid="{600D10DC-EFCB-497A-94EA-C84FE3861F86}"/>
    <cellStyle name="Good 2 2 2 5 2 5" xfId="28128" xr:uid="{F298B3CF-46C5-4688-AD4D-98F0AF18574A}"/>
    <cellStyle name="Good 2 2 2 5 2 6" xfId="15922" xr:uid="{FEF2D5DE-2A14-47EB-93D6-6854FAE11AB6}"/>
    <cellStyle name="Good 2 2 2 5 2 7" xfId="15700" xr:uid="{95361EAF-1063-452C-8311-FA2F1234339F}"/>
    <cellStyle name="Good 2 2 2 5 2 8" xfId="30337" xr:uid="{1C7ED0FE-143A-4A6C-B02D-4874081A9015}"/>
    <cellStyle name="Good 2 2 2 5 20" xfId="29067" xr:uid="{466B6CAA-6E2E-43CA-B048-2D35A1C439AA}"/>
    <cellStyle name="Good 2 2 2 5 21" xfId="15284" xr:uid="{A057A183-FEF3-4066-A329-919F5A2EF191}"/>
    <cellStyle name="Good 2 2 2 5 22" xfId="14829" xr:uid="{79F58316-C89F-4044-B6F1-2FEBF9EFB4D7}"/>
    <cellStyle name="Good 2 2 2 5 23" xfId="31638" xr:uid="{13814FDE-75DC-45EE-8239-39585FF568A5}"/>
    <cellStyle name="Good 2 2 2 5 3" xfId="24202" xr:uid="{9C11867D-7184-4262-AFE7-E9BE0AD1DBA2}"/>
    <cellStyle name="Good 2 2 2 5 4" xfId="21669" xr:uid="{EFBC05D6-B093-4727-A235-6266E3052881}"/>
    <cellStyle name="Good 2 2 2 5 5" xfId="24875" xr:uid="{D48FCA8F-C453-4F02-8510-F3C96CF525C1}"/>
    <cellStyle name="Good 2 2 2 5 6" xfId="25051" xr:uid="{93B38EE1-CACE-465A-B457-74C6F4793F93}"/>
    <cellStyle name="Good 2 2 2 5 7" xfId="25209" xr:uid="{6F7D030B-1A05-4562-8FE1-5BE6BBAC5C4C}"/>
    <cellStyle name="Good 2 2 2 5 8" xfId="25359" xr:uid="{DF117619-3671-472F-9C43-4A34F26E1F3D}"/>
    <cellStyle name="Good 2 2 2 5 9" xfId="25501" xr:uid="{2DBD50A4-EE7F-4E71-BBD3-EAFF858902E3}"/>
    <cellStyle name="Good 2 2 2 50" xfId="28379" xr:uid="{B5C0EEE3-DAA1-4D71-9BBD-E2BC97B79148}"/>
    <cellStyle name="Good 2 2 2 51" xfId="27296" xr:uid="{E7F9474C-E2CF-4FAF-B234-6C432092B681}"/>
    <cellStyle name="Good 2 2 2 52" xfId="27920" xr:uid="{DB4A5E95-5698-43E7-9461-18463657B2E9}"/>
    <cellStyle name="Good 2 2 2 53" xfId="31431" xr:uid="{E797D52A-1301-4DE3-8186-D35B5F90B7FF}"/>
    <cellStyle name="Good 2 2 2 53 2" xfId="33147" xr:uid="{E93D2B58-CD11-4F61-B8C6-35AC49D5DD09}"/>
    <cellStyle name="Good 2 2 2 53 3" xfId="36200" xr:uid="{4F005188-7DE1-4F13-A927-7CC186023FEF}"/>
    <cellStyle name="Good 2 2 2 53 4" xfId="15634" xr:uid="{37D4357D-EC02-450E-AD8B-5AB393DF1731}"/>
    <cellStyle name="Good 2 2 2 53 5" xfId="29457" xr:uid="{75CA437F-50BF-4C95-A45C-793BD37DBFB5}"/>
    <cellStyle name="Good 2 2 2 53 6" xfId="28063" xr:uid="{1B3F255F-8B89-454E-9544-AA0F1FFBBEAE}"/>
    <cellStyle name="Good 2 2 2 53 7" xfId="30456" xr:uid="{886F705A-E820-4FC6-8E3E-5C8EFE7949FD}"/>
    <cellStyle name="Good 2 2 2 53 8" xfId="32258" xr:uid="{098CD6CA-04FF-4EDE-89C9-1B611341B114}"/>
    <cellStyle name="Good 2 2 2 53 9" xfId="30816" xr:uid="{DE1DEB1D-B6FC-45EF-A70E-17A029855905}"/>
    <cellStyle name="Good 2 2 2 54" xfId="34619" xr:uid="{29F267C2-1442-4FCF-BD4F-45AC3F36E0D0}"/>
    <cellStyle name="Good 2 2 2 55" xfId="35539" xr:uid="{AFD78027-899B-4DE8-99BD-5DA0D9B89127}"/>
    <cellStyle name="Good 2 2 2 56" xfId="32595" xr:uid="{C4B5FD6F-63A7-47B2-A38E-86DBAAA7968F}"/>
    <cellStyle name="Good 2 2 2 57" xfId="34122" xr:uid="{A104052B-ED30-4480-AEB7-DE8C35DBC213}"/>
    <cellStyle name="Good 2 2 2 58" xfId="32835" xr:uid="{5D519FB9-2D14-44E8-9A59-F5F5A98FD9DA}"/>
    <cellStyle name="Good 2 2 2 59" xfId="34130" xr:uid="{4BAAFE54-64FE-461F-B311-3AFAF642F6E9}"/>
    <cellStyle name="Good 2 2 2 6" xfId="17795" xr:uid="{D1C3A55C-A8A5-4573-80EA-9095FFD75CAB}"/>
    <cellStyle name="Good 2 2 2 60" xfId="33102" xr:uid="{FC1034BE-0D06-4D35-8C5F-162C4FCBF1B6}"/>
    <cellStyle name="Good 2 2 2 61" xfId="34674" xr:uid="{776631A2-4F0B-4F2C-B30D-87748BC01637}"/>
    <cellStyle name="Good 2 2 2 62" xfId="34138" xr:uid="{214995FF-2EA5-47AE-BF1F-CF8949BCE227}"/>
    <cellStyle name="Good 2 2 2 63" xfId="32834" xr:uid="{B5855224-CB74-4F3F-8E3F-90440FBAD984}"/>
    <cellStyle name="Good 2 2 2 64" xfId="35054" xr:uid="{72E57E41-1D26-43E8-B3AE-5997C413F6A1}"/>
    <cellStyle name="Good 2 2 2 65" xfId="34926" xr:uid="{BEF7F9AB-5290-4CE1-AB5C-7F13C9F376AE}"/>
    <cellStyle name="Good 2 2 2 66" xfId="31356" xr:uid="{7D8BC13E-EBD8-4DBC-88A0-CF9FF58B4AE0}"/>
    <cellStyle name="Good 2 2 2 67" xfId="36601" xr:uid="{B6C0EE2B-CD2D-44BE-BB11-D0F830E1773E}"/>
    <cellStyle name="Good 2 2 2 68" xfId="31954" xr:uid="{8EABF9ED-9A29-461B-B5DA-6E7926E8BCB4}"/>
    <cellStyle name="Good 2 2 2 69" xfId="32347" xr:uid="{F591B729-0F06-439B-B559-0DB4048EC274}"/>
    <cellStyle name="Good 2 2 2 7" xfId="16637" xr:uid="{305E4C12-5DAF-4775-AABB-96D802F57C8B}"/>
    <cellStyle name="Good 2 2 2 70" xfId="30073" xr:uid="{FFFEB455-7949-4CD3-BAB7-51858515F137}"/>
    <cellStyle name="Good 2 2 2 71" xfId="30051" xr:uid="{E2748073-F2D7-410F-A79D-D13F010E49DC}"/>
    <cellStyle name="Good 2 2 2 72" xfId="31798" xr:uid="{DABF8D27-E227-459A-BDD0-78D2EA31C6CF}"/>
    <cellStyle name="Good 2 2 2 73" xfId="37096" xr:uid="{C7AA140E-31F2-4278-9A90-A3F9AA925E33}"/>
    <cellStyle name="Good 2 2 2 8" xfId="17415" xr:uid="{CDE155AB-912C-4967-B544-900501D6A487}"/>
    <cellStyle name="Good 2 2 2 9" xfId="16932" xr:uid="{F5B118B1-DB92-4D13-A83F-0AFA686716C1}"/>
    <cellStyle name="Good 2 2 20" xfId="16942" xr:uid="{386483BC-2ADA-49E8-8440-BB452D3F3F4A}"/>
    <cellStyle name="Good 2 2 20 2" xfId="21018" xr:uid="{7499DBEB-7198-486A-A2D9-40D8FCF9AA75}"/>
    <cellStyle name="Good 2 2 21" xfId="23725" xr:uid="{1F9FC70E-948A-4C7D-9CAD-E559C37D6947}"/>
    <cellStyle name="Good 2 2 22" xfId="22390" xr:uid="{D63F6080-35B2-410E-9B38-AC60FD6F7B57}"/>
    <cellStyle name="Good 2 2 23" xfId="24443" xr:uid="{5012DE32-778A-494B-93D0-D8B1D2900AA1}"/>
    <cellStyle name="Good 2 2 24" xfId="21793" xr:uid="{C6ECB4F5-91C3-4076-A782-1574BE9E1700}"/>
    <cellStyle name="Good 2 2 25" xfId="23613" xr:uid="{71FE9F28-F843-4375-B0BB-D10060180BC6}"/>
    <cellStyle name="Good 2 2 26" xfId="20841" xr:uid="{F92937C6-88A4-4A57-B3CC-2277F369BCEA}"/>
    <cellStyle name="Good 2 2 27" xfId="23874" xr:uid="{65B99221-3BA0-4F53-8FF2-C918C78D23F4}"/>
    <cellStyle name="Good 2 2 28" xfId="20189" xr:uid="{A3D13728-772B-4498-BAF7-CC02E245F1B6}"/>
    <cellStyle name="Good 2 2 29" xfId="21972" xr:uid="{6A21E39F-A342-44BB-B215-99F265F7FCE9}"/>
    <cellStyle name="Good 2 2 3" xfId="14253" xr:uid="{8ABB14DB-41E1-45D9-AA40-7E1DE0D73D9D}"/>
    <cellStyle name="Good 2 2 30" xfId="21900" xr:uid="{BD3FC56B-8306-4819-B62C-31BB2DE68519}"/>
    <cellStyle name="Good 2 2 31" xfId="23686" xr:uid="{9E0F9763-AE16-4655-80D3-0FACF6ACFCDF}"/>
    <cellStyle name="Good 2 2 32" xfId="20804" xr:uid="{866C687B-85E9-4400-A3F7-45991620306F}"/>
    <cellStyle name="Good 2 2 33" xfId="23910" xr:uid="{A9AE61C6-C57A-415C-A460-E22CE9C0B37B}"/>
    <cellStyle name="Good 2 2 34" xfId="20147" xr:uid="{894CC0FF-AF88-4DE1-874D-A3966A83F96C}"/>
    <cellStyle name="Good 2 2 35" xfId="23246" xr:uid="{86442D8A-FCCA-4282-B105-046FA751D5EB}"/>
    <cellStyle name="Good 2 2 36" xfId="23424" xr:uid="{307ECC71-7563-4933-8361-98FA0C721B62}"/>
    <cellStyle name="Good 2 2 37" xfId="16985" xr:uid="{7DEF3706-C292-49BA-803D-FDB8766527C2}"/>
    <cellStyle name="Good 2 2 38" xfId="19482" xr:uid="{F71726F4-3A4E-4EC6-BEB6-199D4C1B9358}"/>
    <cellStyle name="Good 2 2 39" xfId="16594" xr:uid="{CC348820-0FBA-4603-8A3F-F1EE48641504}"/>
    <cellStyle name="Good 2 2 4" xfId="14372" xr:uid="{D875D716-9FE4-4ACD-9DAE-75376AB93801}"/>
    <cellStyle name="Good 2 2 40" xfId="22485" xr:uid="{E54712F8-D930-4534-9322-326D13C52938}"/>
    <cellStyle name="Good 2 2 41" xfId="23144" xr:uid="{A88BB05A-6DD4-47EF-81FB-D63340F95EF1}"/>
    <cellStyle name="Good 2 2 42" xfId="22746" xr:uid="{E1305D0B-430B-4F45-BC95-2A8A036333B5}"/>
    <cellStyle name="Good 2 2 43" xfId="22824" xr:uid="{B99B26F7-948B-49F5-BDE2-0741FF5D09C7}"/>
    <cellStyle name="Good 2 2 44" xfId="22719" xr:uid="{0DADB25E-B569-4B24-ADDF-DE04E6284329}"/>
    <cellStyle name="Good 2 2 45" xfId="16354" xr:uid="{A63691B3-B922-4C05-9880-07587E18B783}"/>
    <cellStyle name="Good 2 2 46" xfId="23332" xr:uid="{7B9B25AE-2F53-40E2-8AEE-4DB24538AC78}"/>
    <cellStyle name="Good 2 2 47" xfId="22098" xr:uid="{0618C9DC-52E2-4325-9184-2BBF0CCDF743}"/>
    <cellStyle name="Good 2 2 48" xfId="15230" xr:uid="{BA2B5133-6693-4AFA-9F5F-3A020C1BA01F}"/>
    <cellStyle name="Good 2 2 49" xfId="29136" xr:uid="{0FE52550-9589-4B93-9F9A-63F8CD90C6C4}"/>
    <cellStyle name="Good 2 2 5" xfId="14498" xr:uid="{3BF18CFC-CAE1-49CE-8C36-646B95D4E3C2}"/>
    <cellStyle name="Good 2 2 50" xfId="29465" xr:uid="{78910417-A82D-4F82-B448-C957FCE64E47}"/>
    <cellStyle name="Good 2 2 51" xfId="31165" xr:uid="{E4CFB54E-5572-45A4-B06F-9291E3E83A03}"/>
    <cellStyle name="Good 2 2 52" xfId="27650" xr:uid="{3D269B17-6F22-4651-9791-931425E1D62E}"/>
    <cellStyle name="Good 2 2 53" xfId="31231" xr:uid="{4BBBBE93-ED03-42B7-8851-3B18FA005C2C}"/>
    <cellStyle name="Good 2 2 54" xfId="28604" xr:uid="{0D4C1651-5F68-4473-8183-8C041875B3B6}"/>
    <cellStyle name="Good 2 2 54 2" xfId="32985" xr:uid="{E990DCEC-CDB9-4694-AB30-EF77A7DFB4EA}"/>
    <cellStyle name="Good 2 2 54 3" xfId="36162" xr:uid="{C7E382CF-F6FB-4678-B459-3B5CBEA6F73C}"/>
    <cellStyle name="Good 2 2 54 4" xfId="32374" xr:uid="{8D876F49-3374-4C50-9FCD-59E8D7C9DB8A}"/>
    <cellStyle name="Good 2 2 54 5" xfId="30252" xr:uid="{DBA19544-EA16-4D89-BEC7-025CFB1FA148}"/>
    <cellStyle name="Good 2 2 54 6" xfId="31056" xr:uid="{3EF0E3FB-671E-40E1-825B-7FFD85368A29}"/>
    <cellStyle name="Good 2 2 54 7" xfId="31277" xr:uid="{BF3C8FB0-F2F2-4A7E-BBE6-EE2339FDE8FF}"/>
    <cellStyle name="Good 2 2 54 8" xfId="36681" xr:uid="{F93C29DA-BB4D-4264-8F20-2ECFFAB700D4}"/>
    <cellStyle name="Good 2 2 54 9" xfId="36731" xr:uid="{82C2DFA5-FA0B-48C1-9ED3-A2DAD5960C8F}"/>
    <cellStyle name="Good 2 2 55" xfId="34220" xr:uid="{4C77D9DF-CAED-46FE-9F63-31709183E473}"/>
    <cellStyle name="Good 2 2 56" xfId="33947" xr:uid="{8C752A12-7B08-4E2A-958B-4C7BF2897946}"/>
    <cellStyle name="Good 2 2 57" xfId="34651" xr:uid="{C2F651D9-1A79-438A-A9B0-5379D81A4CE6}"/>
    <cellStyle name="Good 2 2 58" xfId="34420" xr:uid="{9A287479-047C-4B52-934C-5C3018F3F3EC}"/>
    <cellStyle name="Good 2 2 59" xfId="34731" xr:uid="{0624E1AE-8AEC-435F-AD0B-EDAB06853FE7}"/>
    <cellStyle name="Good 2 2 6" xfId="15409" xr:uid="{4C9DEB34-B8D4-4D73-8C0D-F53F8F382D21}"/>
    <cellStyle name="Good 2 2 6 10" xfId="25577" xr:uid="{8B09DA95-EBAB-4921-8EC1-FF799C457FD9}"/>
    <cellStyle name="Good 2 2 6 11" xfId="25702" xr:uid="{B831FFFF-864C-40DE-BA87-B9903B8489FB}"/>
    <cellStyle name="Good 2 2 6 12" xfId="25811" xr:uid="{F1F32F0D-472C-4996-B45C-4B8957EA4922}"/>
    <cellStyle name="Good 2 2 6 13" xfId="25913" xr:uid="{CAB3DE68-B2CC-46A9-8C1D-F22B88E11A2F}"/>
    <cellStyle name="Good 2 2 6 14" xfId="25999" xr:uid="{154386CA-A8A8-4410-BE8C-B4B3DFBFEE78}"/>
    <cellStyle name="Good 2 2 6 15" xfId="26077" xr:uid="{E3C8E2C6-BDB9-4CB3-BFF0-F8275E4C0845}"/>
    <cellStyle name="Good 2 2 6 16" xfId="26139" xr:uid="{B7724C5E-1F8C-4269-8314-A90ED35502D1}"/>
    <cellStyle name="Good 2 2 6 17" xfId="26187" xr:uid="{373710B7-62D5-4B6F-8DBB-CB8DCFA6A272}"/>
    <cellStyle name="Good 2 2 6 18" xfId="27562" xr:uid="{254411F3-705B-4362-A172-E687D43B8636}"/>
    <cellStyle name="Good 2 2 6 19" xfId="30018" xr:uid="{4DC18AC7-91FE-48CA-8254-999C1E4F6481}"/>
    <cellStyle name="Good 2 2 6 2" xfId="17651" xr:uid="{5E25C71D-3DF6-4BE1-8DAB-16B5C73F9DA2}"/>
    <cellStyle name="Good 2 2 6 2 2" xfId="20762" xr:uid="{9BA2323F-6241-4CDC-ACC2-2E52699EBEED}"/>
    <cellStyle name="Good 2 2 6 2 2 2" xfId="22775" xr:uid="{9E85C1BD-F6DA-4465-A609-0B23A28D09B5}"/>
    <cellStyle name="Good 2 2 6 2 2 3" xfId="29546" xr:uid="{8EC26B12-6418-4614-88F8-824BBF5DC52C}"/>
    <cellStyle name="Good 2 2 6 2 2 4" xfId="29124" xr:uid="{48EA2B08-F24E-4204-B1A0-883A7E3EA3A1}"/>
    <cellStyle name="Good 2 2 6 2 2 5" xfId="29836" xr:uid="{65BB4C85-CB5E-4EF2-8825-22870BAE2183}"/>
    <cellStyle name="Good 2 2 6 2 2 6" xfId="28516" xr:uid="{F48FE913-87BA-4DF8-B918-67BF4FE4E1DE}"/>
    <cellStyle name="Good 2 2 6 2 2 7" xfId="29031" xr:uid="{C837F751-4D67-4BC6-BA16-4ED6D739FA81}"/>
    <cellStyle name="Good 2 2 6 2 2 8" xfId="30945" xr:uid="{D05FB100-F1AA-4958-AB5E-CFA3C05F7713}"/>
    <cellStyle name="Good 2 2 6 2 3" xfId="28759" xr:uid="{058D967E-F0D3-4FE6-A630-AE3D750BC5A1}"/>
    <cellStyle name="Good 2 2 6 2 4" xfId="30962" xr:uid="{30FBAA0C-A170-49BE-A5A1-8974D0E2091B}"/>
    <cellStyle name="Good 2 2 6 2 5" xfId="30981" xr:uid="{1487E172-804B-478B-9C4D-6E66CCE19010}"/>
    <cellStyle name="Good 2 2 6 2 6" xfId="31355" xr:uid="{151139DA-0B7B-46B3-8F13-0198E81DEBD6}"/>
    <cellStyle name="Good 2 2 6 2 7" xfId="31535" xr:uid="{5967879B-2C82-42E7-8F55-016CFF549325}"/>
    <cellStyle name="Good 2 2 6 2 8" xfId="31645" xr:uid="{C1ABF8F0-A7CC-4BB2-8574-70486E90C9FC}"/>
    <cellStyle name="Good 2 2 6 20" xfId="30533" xr:uid="{F49DC6C7-BF47-4420-9687-CE264E4839A2}"/>
    <cellStyle name="Good 2 2 6 21" xfId="28760" xr:uid="{B453F691-EB40-487A-9D73-FC96F9BC3A0F}"/>
    <cellStyle name="Good 2 2 6 22" xfId="29939" xr:uid="{66EFCDA3-4DD6-49F3-BD4C-1EC8A9C389DE}"/>
    <cellStyle name="Good 2 2 6 23" xfId="15633" xr:uid="{A297E611-1337-459A-B05A-B68649C4D988}"/>
    <cellStyle name="Good 2 2 6 3" xfId="24032" xr:uid="{CF3E6792-56E0-4610-B914-2D977656CB25}"/>
    <cellStyle name="Good 2 2 6 4" xfId="21703" xr:uid="{E933FAFF-848B-45F9-AF07-84DF8F8A9582}"/>
    <cellStyle name="Good 2 2 6 5" xfId="21035" xr:uid="{98F468C2-FDFF-4B8D-A344-5033AD971089}"/>
    <cellStyle name="Good 2 2 6 6" xfId="24977" xr:uid="{C499516A-E768-4F24-B467-6DEDE5487D1F}"/>
    <cellStyle name="Good 2 2 6 7" xfId="25143" xr:uid="{23118048-B0AC-438F-BCE7-0360FC1B74EB}"/>
    <cellStyle name="Good 2 2 6 8" xfId="25298" xr:uid="{E84364C2-47CF-44E4-B592-5F7502155318}"/>
    <cellStyle name="Good 2 2 6 9" xfId="25443" xr:uid="{430C25AD-51F0-4737-80DF-A32B8B84A52A}"/>
    <cellStyle name="Good 2 2 60" xfId="33548" xr:uid="{BBEB9CAE-9831-4AAF-9175-E40D5330C61E}"/>
    <cellStyle name="Good 2 2 61" xfId="34572" xr:uid="{27092C5F-7685-4B2D-87C8-EB7F303DD948}"/>
    <cellStyle name="Good 2 2 62" xfId="33436" xr:uid="{5E748666-5AE5-474B-B2C0-E9D647B9BC1B}"/>
    <cellStyle name="Good 2 2 63" xfId="34864" xr:uid="{656E04A5-8B5E-4C9F-A84C-109CA21FE151}"/>
    <cellStyle name="Good 2 2 64" xfId="33530" xr:uid="{7150CF97-3678-4D5D-8338-B975D91EBC4D}"/>
    <cellStyle name="Good 2 2 65" xfId="34805" xr:uid="{7668DD1A-DF1F-43F5-9029-A4BB928185FE}"/>
    <cellStyle name="Good 2 2 66" xfId="34603" xr:uid="{93FCC925-81B3-45C7-B64E-F93358D670BA}"/>
    <cellStyle name="Good 2 2 67" xfId="32156" xr:uid="{8D2AA00B-5E51-43A7-95D5-618587B56BA2}"/>
    <cellStyle name="Good 2 2 68" xfId="31858" xr:uid="{7D53B498-E1E5-41FA-B69F-F0F586422051}"/>
    <cellStyle name="Good 2 2 69" xfId="15806" xr:uid="{1E01F100-9E5B-490B-B443-C04D56EAD8BB}"/>
    <cellStyle name="Good 2 2 7" xfId="16746" xr:uid="{4C4E5705-1F53-435B-B0CE-8A0908DA7562}"/>
    <cellStyle name="Good 2 2 70" xfId="28757" xr:uid="{DAEEC1B5-AB25-4B6C-82A3-C4101E79FA80}"/>
    <cellStyle name="Good 2 2 71" xfId="36713" xr:uid="{D26060BD-EF10-449F-842B-C71B8C3F29DE}"/>
    <cellStyle name="Good 2 2 72" xfId="36761" xr:uid="{19D9CC4A-D60A-4C7F-B796-45D37339D17A}"/>
    <cellStyle name="Good 2 2 73" xfId="36797" xr:uid="{7C571768-F8D2-4E2E-A31C-958094EA51FF}"/>
    <cellStyle name="Good 2 2 74" xfId="37037" xr:uid="{58F69C5A-F1FC-4170-9D72-C1CCB744B238}"/>
    <cellStyle name="Good 2 2 75" xfId="45274" xr:uid="{4521C150-52EF-4ED8-A829-C6B2342461B2}"/>
    <cellStyle name="Good 2 2 8" xfId="18309" xr:uid="{3AA6B76C-6836-497D-B314-6FBEF07CC872}"/>
    <cellStyle name="Good 2 2 9" xfId="18427" xr:uid="{6A497E2B-6444-4EB5-AC56-869FD39A0650}"/>
    <cellStyle name="Good 2 20" xfId="16633" xr:uid="{509CEF35-35DA-4AD3-AFF9-AFC470B69FDE}"/>
    <cellStyle name="Good 2 21" xfId="16724" xr:uid="{08503CA0-4BA9-430D-8E5B-B849A3057C4E}"/>
    <cellStyle name="Good 2 21 2" xfId="21807" xr:uid="{57069A29-7EE8-4C06-824F-A2477BF6DE1F}"/>
    <cellStyle name="Good 2 22" xfId="21465" xr:uid="{C60CC4F4-84AF-4356-BFFB-7042BA815747}"/>
    <cellStyle name="Good 2 23" xfId="20310" xr:uid="{D196E181-AA27-41D8-9F0A-EDEC49B7AF91}"/>
    <cellStyle name="Good 2 24" xfId="23447" xr:uid="{D1181EB0-0B8B-47F4-8E95-128CF1C251F2}"/>
    <cellStyle name="Good 2 25" xfId="22153" xr:uid="{5AFFD82E-157A-4A46-B98E-0E5A4A3FFD33}"/>
    <cellStyle name="Good 2 26" xfId="23517" xr:uid="{A4A52B72-9CC9-4206-92C9-85065E67B22F}"/>
    <cellStyle name="Good 2 27" xfId="21593" xr:uid="{4555DD0E-D90A-4162-A9DE-2C80BB29DBBE}"/>
    <cellStyle name="Good 2 28" xfId="24707" xr:uid="{33242C60-24CB-4DAB-B6F9-6A6B1D51A0C1}"/>
    <cellStyle name="Good 2 29" xfId="21642" xr:uid="{B5C9B806-915B-4AA6-92AA-7A446F3148D1}"/>
    <cellStyle name="Good 2 3" xfId="13098" xr:uid="{E9FEE55B-CB2F-4F41-995C-969E582BFC0B}"/>
    <cellStyle name="Good 2 30" xfId="21061" xr:uid="{2894D9BA-233E-4742-ADB7-94A01DEAEC2C}"/>
    <cellStyle name="Good 2 31" xfId="23834" xr:uid="{EABFFC77-EBC3-42E0-A970-5899431EA81A}"/>
    <cellStyle name="Good 2 32" xfId="22350" xr:uid="{2A7FF1CC-ABB4-4B28-B99D-3A99EB6CDDA4}"/>
    <cellStyle name="Good 2 33" xfId="23628" xr:uid="{035AC5B3-6824-45AB-BA29-C7B8A8189641}"/>
    <cellStyle name="Good 2 34" xfId="20831" xr:uid="{F18D13A0-036B-40B9-BC26-F576404B2A60}"/>
    <cellStyle name="Good 2 35" xfId="24946" xr:uid="{2FE2315F-9E7A-41BD-B4DB-752373B11A5A}"/>
    <cellStyle name="Good 2 36" xfId="18798" xr:uid="{37C1AAE1-D673-45CA-947A-8366579D0D50}"/>
    <cellStyle name="Good 2 37" xfId="17017" xr:uid="{EB3CBE19-5F60-4A47-8719-85797126BB6C}"/>
    <cellStyle name="Good 2 38" xfId="17456" xr:uid="{EBDCB137-66DF-4400-8031-F1E7004541AA}"/>
    <cellStyle name="Good 2 39" xfId="23399" xr:uid="{E04F5770-5DC6-45CA-9CFF-EE9B593F2E5D}"/>
    <cellStyle name="Good 2 4" xfId="14142" xr:uid="{2353CB22-AAA3-4E3F-A0F8-7B90F3281F12}"/>
    <cellStyle name="Good 2 4 2" xfId="14230" xr:uid="{FC773486-BC97-4C44-B709-2BF66D3C9F19}"/>
    <cellStyle name="Good 2 40" xfId="19041" xr:uid="{2F156436-1DD1-4C34-B93A-21F290A32B06}"/>
    <cellStyle name="Good 2 41" xfId="19697" xr:uid="{221FC491-99BB-4F42-890F-2463A87E58E1}"/>
    <cellStyle name="Good 2 42" xfId="16611" xr:uid="{C4270F71-62E7-4D72-A45E-F891CA8EFBD1}"/>
    <cellStyle name="Good 2 43" xfId="23019" xr:uid="{02B783FE-6175-458C-B204-E320020F7AF1}"/>
    <cellStyle name="Good 2 44" xfId="17068" xr:uid="{2F1150EA-9103-4F9F-93DF-8C1F36367B8D}"/>
    <cellStyle name="Good 2 45" xfId="18197" xr:uid="{A42967D5-FD64-4055-98BD-A185093F5A86}"/>
    <cellStyle name="Good 2 46" xfId="26317" xr:uid="{82C249E8-904C-4539-AB8A-F171A9CB42C2}"/>
    <cellStyle name="Good 2 47" xfId="26397" xr:uid="{68196859-D03C-47B8-B6EB-2BB2A2EE3DCF}"/>
    <cellStyle name="Good 2 48" xfId="26472" xr:uid="{20B4CF33-B35B-461B-9978-6ABBF6FA8A07}"/>
    <cellStyle name="Good 2 49" xfId="15531" xr:uid="{19A85644-2E48-4354-9175-873EFD417CE0}"/>
    <cellStyle name="Good 2 5" xfId="14346" xr:uid="{ECD94693-62BB-4C93-AECE-9761A8A2D709}"/>
    <cellStyle name="Good 2 50" xfId="15132" xr:uid="{453C3127-E716-417A-A1C0-BBD8E38918EF}"/>
    <cellStyle name="Good 2 51" xfId="27465" xr:uid="{5F19C834-8C4A-40E4-AF86-B88A0806E19A}"/>
    <cellStyle name="Good 2 52" xfId="14876" xr:uid="{426C89A5-B384-4289-87F6-5079356724ED}"/>
    <cellStyle name="Good 2 53" xfId="28964" xr:uid="{6E26C748-981D-448A-A617-DA51E58552A5}"/>
    <cellStyle name="Good 2 54" xfId="28585" xr:uid="{8C4741BD-8347-4434-AA00-0D5059159391}"/>
    <cellStyle name="Good 2 55" xfId="30177" xr:uid="{908776D4-80AF-44F5-B6BA-6A5D050BC0CC}"/>
    <cellStyle name="Good 2 55 2" xfId="32839" xr:uid="{0D3860F1-E423-43BD-8829-F3FE4F15537B}"/>
    <cellStyle name="Good 2 55 3" xfId="36123" xr:uid="{CD4E3713-F23B-44B0-B6DF-184205A60C81}"/>
    <cellStyle name="Good 2 55 4" xfId="29140" xr:uid="{B73A69F7-9A8A-41AB-BEAD-2D11A449CFB0}"/>
    <cellStyle name="Good 2 55 5" xfId="28134" xr:uid="{E0C3A555-5DFD-46B9-B4C0-8895615E2EEC}"/>
    <cellStyle name="Good 2 55 6" xfId="32413" xr:uid="{BE994ED8-B4E5-4856-9A58-3B943D4D1891}"/>
    <cellStyle name="Good 2 55 7" xfId="31400" xr:uid="{465DEB6C-80F4-42EE-96F4-364E81064638}"/>
    <cellStyle name="Good 2 55 8" xfId="36656" xr:uid="{7A09ACAF-EE9D-408E-B64B-A261382844F8}"/>
    <cellStyle name="Good 2 55 9" xfId="15198" xr:uid="{A307B765-EA2D-4293-8492-18EE5D87081F}"/>
    <cellStyle name="Good 2 56" xfId="34968" xr:uid="{BD842963-9A3C-47EB-BF29-3AED58EB4F4D}"/>
    <cellStyle name="Good 2 57" xfId="34986" xr:uid="{5E0F0989-678E-456A-990A-14E140BDB6B0}"/>
    <cellStyle name="Good 2 58" xfId="35272" xr:uid="{FBAF742B-E04D-4C06-AA9D-95565815ECA1}"/>
    <cellStyle name="Good 2 59" xfId="32798" xr:uid="{667DDC07-14A1-4682-A3ED-29E6D6CBF17B}"/>
    <cellStyle name="Good 2 6" xfId="14468" xr:uid="{BBD94F11-2AA1-4C74-AC1F-D9C21279C36E}"/>
    <cellStyle name="Good 2 60" xfId="33520" xr:uid="{E6E79893-FF9C-4B18-A244-D5968DD3B8AD}"/>
    <cellStyle name="Good 2 61" xfId="35136" xr:uid="{288AE210-96BC-4CFA-8F91-DACC5263A5B1}"/>
    <cellStyle name="Good 2 62" xfId="34809" xr:uid="{9481704D-EAFB-43F6-B1ED-91F3618E26CF}"/>
    <cellStyle name="Good 2 63" xfId="33628" xr:uid="{E7A13647-74F3-4DD3-B695-AA44CE688C4E}"/>
    <cellStyle name="Good 2 64" xfId="34087" xr:uid="{104CBD89-F108-414D-9820-0BBC111BC7AF}"/>
    <cellStyle name="Good 2 65" xfId="33477" xr:uid="{32243959-9433-4A6E-B926-4A4C28E2B343}"/>
    <cellStyle name="Good 2 66" xfId="33824" xr:uid="{894EF666-2289-4333-A163-44EA0B0FBB71}"/>
    <cellStyle name="Good 2 67" xfId="33725" xr:uid="{3DE02451-E82D-4B3D-9D0B-35FCB2F9DEA0}"/>
    <cellStyle name="Good 2 68" xfId="31575" xr:uid="{4EA61D03-64CC-4A76-BFF7-6336F7AF6011}"/>
    <cellStyle name="Good 2 69" xfId="32054" xr:uid="{E73F4CD1-F4AD-4EA0-A19F-7305B2716453}"/>
    <cellStyle name="Good 2 7" xfId="14646" xr:uid="{3B35A215-D568-4558-B98B-7774EBAC57E5}"/>
    <cellStyle name="Good 2 7 10" xfId="25283" xr:uid="{C8D55F34-CFC3-44CA-A3C3-7C9D9CA3ECCB}"/>
    <cellStyle name="Good 2 7 11" xfId="25428" xr:uid="{67F7B91E-6854-4791-AC65-30F9FF255F73}"/>
    <cellStyle name="Good 2 7 12" xfId="25565" xr:uid="{2663C203-E7AE-4B08-A166-73A5FD459A4F}"/>
    <cellStyle name="Good 2 7 13" xfId="25691" xr:uid="{80D7F459-4143-4766-8B9A-2F0B09136831}"/>
    <cellStyle name="Good 2 7 14" xfId="25800" xr:uid="{C17295AC-0676-4EC1-8803-274D07BDF129}"/>
    <cellStyle name="Good 2 7 15" xfId="25902" xr:uid="{74B6D14F-35D3-4404-ABD6-653EDAFE13CF}"/>
    <cellStyle name="Good 2 7 16" xfId="25988" xr:uid="{8CC0C001-5E8F-4156-9EFC-AA09B7A6A050}"/>
    <cellStyle name="Good 2 7 17" xfId="26067" xr:uid="{2E6E0E7D-1381-4EC3-A037-3B6D498A50C1}"/>
    <cellStyle name="Good 2 7 18" xfId="27398" xr:uid="{3AD9B93F-2295-46CD-9D25-29476865D214}"/>
    <cellStyle name="Good 2 7 19" xfId="14711" xr:uid="{47CE6456-4B6D-4638-8DC2-3EAA278F4BC3}"/>
    <cellStyle name="Good 2 7 2" xfId="17288" xr:uid="{DE25698A-71E9-411B-8FBE-CBEFE9B1E241}"/>
    <cellStyle name="Good 2 7 2 2" xfId="21490" xr:uid="{DAE13F3C-59BB-48FC-BB6B-CB3BEFEA92DD}"/>
    <cellStyle name="Good 2 7 2 2 2" xfId="22670" xr:uid="{9D151C0F-D4D3-4245-8D45-A878742B7916}"/>
    <cellStyle name="Good 2 7 2 2 3" xfId="29493" xr:uid="{BDFAAB5F-416B-45D8-95B2-11FB89E3C6B7}"/>
    <cellStyle name="Good 2 7 2 2 4" xfId="30659" xr:uid="{A2AA3613-1479-4308-AF9D-88AD06F5346A}"/>
    <cellStyle name="Good 2 7 2 2 5" xfId="15879" xr:uid="{D60B0534-3C7F-4E8C-B0D1-0B969FD07BF1}"/>
    <cellStyle name="Good 2 7 2 2 6" xfId="30620" xr:uid="{F90781D8-B42F-4211-B096-3929AAD6D8F6}"/>
    <cellStyle name="Good 2 7 2 2 7" xfId="30790" xr:uid="{40785446-3FF6-4E35-82C1-F77DEE8C83C2}"/>
    <cellStyle name="Good 2 7 2 2 8" xfId="28612" xr:uid="{B6698FC1-458A-4F9C-B29D-91E23717365A}"/>
    <cellStyle name="Good 2 7 2 3" xfId="29007" xr:uid="{1B1E5B18-A76E-4968-91FF-A2122569E90A}"/>
    <cellStyle name="Good 2 7 2 4" xfId="30678" xr:uid="{058EEB83-AF84-4F32-959C-5FF5815EA81C}"/>
    <cellStyle name="Good 2 7 2 5" xfId="15482" xr:uid="{DE7E7459-4FE7-4721-8C1D-3E7EB2DAA5F2}"/>
    <cellStyle name="Good 2 7 2 6" xfId="30537" xr:uid="{001135B3-1CB4-4673-8A6C-C27FD567796A}"/>
    <cellStyle name="Good 2 7 2 7" xfId="15551" xr:uid="{A0011864-990C-4435-9A57-21A9FBA87B22}"/>
    <cellStyle name="Good 2 7 2 8" xfId="14885" xr:uid="{913B9832-7E7F-4FF2-BCF9-BE2B0D6B9AD5}"/>
    <cellStyle name="Good 2 7 20" xfId="29467" xr:uid="{D23F5C40-AE90-40DC-8210-EDB53D8E82F0}"/>
    <cellStyle name="Good 2 7 21" xfId="29423" xr:uid="{BA199042-F1EF-4CF4-AA24-9C0DA69E9745}"/>
    <cellStyle name="Good 2 7 22" xfId="31156" xr:uid="{803E39C0-FA49-4DDE-873B-8F463A05FB51}"/>
    <cellStyle name="Good 2 7 23" xfId="31131" xr:uid="{3A04F897-7ACC-4CB9-A15C-B988D03C0B13}"/>
    <cellStyle name="Good 2 7 3" xfId="23897" xr:uid="{FDE1DBA8-CBC3-4062-9C18-CF182A1398CE}"/>
    <cellStyle name="Good 2 7 4" xfId="20186" xr:uid="{BB68D52F-D35E-4B31-BF62-61E82B704394}"/>
    <cellStyle name="Good 2 7 5" xfId="22110" xr:uid="{21496EEC-36E8-4466-BAC6-A0A42A707233}"/>
    <cellStyle name="Good 2 7 6" xfId="24412" xr:uid="{28030005-9A2C-4578-BB2C-FBDFFD0B8CA6}"/>
    <cellStyle name="Good 2 7 7" xfId="21960" xr:uid="{F38DB235-D2F1-45EC-8F83-C1EC40F1968E}"/>
    <cellStyle name="Good 2 7 8" xfId="24961" xr:uid="{E6EFB980-28FB-466E-BEC3-576D2E4A5ECA}"/>
    <cellStyle name="Good 2 7 9" xfId="25128" xr:uid="{D5EAA6CF-0106-44E8-AFED-817E2C43F475}"/>
    <cellStyle name="Good 2 70" xfId="15567" xr:uid="{8B85B397-280F-4503-A024-5D6A49614E01}"/>
    <cellStyle name="Good 2 71" xfId="28373" xr:uid="{7160A65F-23EC-4E50-92C9-6C1C1D562E6B}"/>
    <cellStyle name="Good 2 72" xfId="27252" xr:uid="{206BB225-5F05-424F-8CA5-6DE8213459F4}"/>
    <cellStyle name="Good 2 73" xfId="16149" xr:uid="{57CC151F-C257-4084-BF6A-6C9D66E0E181}"/>
    <cellStyle name="Good 2 74" xfId="36107" xr:uid="{31576875-4C19-4937-AB7F-77BCF2042C56}"/>
    <cellStyle name="Good 2 75" xfId="37021" xr:uid="{5EFB5CC9-5BD3-4D75-B9E5-F0418D76DCCC}"/>
    <cellStyle name="Good 2 76" xfId="43922" xr:uid="{D7D1052A-DA2A-48F1-A57B-A51C712E7FEA}"/>
    <cellStyle name="Good 2 77" xfId="44388" xr:uid="{138C81F2-0098-440B-92AB-3B7A517B10A7}"/>
    <cellStyle name="Good 2 78" xfId="12468" xr:uid="{291904EA-A48E-4863-9F05-874E1675EA72}"/>
    <cellStyle name="Good 2 8" xfId="17716" xr:uid="{8BC30104-9FA8-4370-BB5A-DB9634951485}"/>
    <cellStyle name="Good 2 9" xfId="17770" xr:uid="{1064DB6F-1842-43D3-870C-CD168436891C}"/>
    <cellStyle name="Good 20" xfId="17529" xr:uid="{F0FE5C04-95AA-4425-83CA-964F0B9E6FC2}"/>
    <cellStyle name="Good 21" xfId="16840" xr:uid="{D5443E3A-EED2-454E-85FE-6E1BE555A7D7}"/>
    <cellStyle name="Good 21 2" xfId="44999" xr:uid="{B1E5BB15-508F-4EDD-A37A-1283A92C9D0A}"/>
    <cellStyle name="Good 21 3" xfId="44998" xr:uid="{45453A9B-596A-4667-86D9-FF72948F3494}"/>
    <cellStyle name="Good 22" xfId="17932" xr:uid="{BE637842-5B3E-4223-B99A-AEB8A1F5A689}"/>
    <cellStyle name="Good 22 2" xfId="45275" xr:uid="{1825F1E6-E35D-4D20-8B7D-20B9839D2484}"/>
    <cellStyle name="Good 22 3" xfId="45000" xr:uid="{00F984FE-7609-4482-95CC-B6C939A9B1B8}"/>
    <cellStyle name="Good 23" xfId="16923" xr:uid="{A8AFDFB4-2BD2-4A38-B559-E36B8377E250}"/>
    <cellStyle name="Good 23 2" xfId="44997" xr:uid="{00B35915-857A-4B38-8F2C-0A6E98988EFC}"/>
    <cellStyle name="Good 24" xfId="18925" xr:uid="{16533D08-77E1-41AE-8958-5769815EA5B2}"/>
    <cellStyle name="Good 24 2" xfId="45276" xr:uid="{9B4F63FF-AFD4-4294-B644-50D60699DC08}"/>
    <cellStyle name="Good 25" xfId="19933" xr:uid="{87406B21-5EAE-4544-870B-938AE4FB9F15}"/>
    <cellStyle name="Good 25 2" xfId="45277" xr:uid="{53F3DFB2-4422-478E-83A5-73E088E17D67}"/>
    <cellStyle name="Good 26" xfId="22679" xr:uid="{A5DE427E-992C-472D-90E4-723B0A3A8CA3}"/>
    <cellStyle name="Good 27" xfId="17862" xr:uid="{FB78F9A4-ECD6-4BAC-B65A-3E79E90F63F3}"/>
    <cellStyle name="Good 28" xfId="23023" xr:uid="{54BE6BAA-EBD9-473F-8E1B-923DE39C1227}"/>
    <cellStyle name="Good 29" xfId="19866" xr:uid="{C460E7FF-F589-4E05-9C89-559146FBA930}"/>
    <cellStyle name="Good 3" xfId="12469" xr:uid="{E21C8F80-8874-4DB7-9FE2-B62C479FBE4E}"/>
    <cellStyle name="Good 3 2" xfId="43923" xr:uid="{14C92454-C8FB-41C6-A962-F85B8F6C696B}"/>
    <cellStyle name="Good 3 3" xfId="44387" xr:uid="{5CB7187F-5EA9-4C6F-B27A-4E904ACD484D}"/>
    <cellStyle name="Good 3 4" xfId="45001" xr:uid="{9AD184C7-15DD-466C-A89A-4FAC4DC4F6A1}"/>
    <cellStyle name="Good 30" xfId="18081" xr:uid="{BE2C848E-B049-48DF-928C-11FE596C5347}"/>
    <cellStyle name="Good 31" xfId="16909" xr:uid="{7D8CF2B6-1A16-4615-B7FA-A3DE600D7FC9}"/>
    <cellStyle name="Good 32" xfId="26241" xr:uid="{30E94E97-6BB0-444D-B0A1-459A77FBC326}"/>
    <cellStyle name="Good 33" xfId="26328" xr:uid="{D766AE62-6FE4-4BF5-8763-EBB9842BECF3}"/>
    <cellStyle name="Good 34" xfId="26407" xr:uid="{FD15223D-6002-48FC-AE57-94F34639D58D}"/>
    <cellStyle name="Good 35" xfId="26481" xr:uid="{F4E5A7AD-5833-47F9-81E4-CC78946C6AC5}"/>
    <cellStyle name="Good 36" xfId="26549" xr:uid="{132B3862-D5DA-4899-A8D0-D25002E071D0}"/>
    <cellStyle name="Good 37" xfId="28941" xr:uid="{751B2CFD-8033-439D-AE71-8CF147C0892E}"/>
    <cellStyle name="Good 38" xfId="32871" xr:uid="{64BF4511-6CC3-4297-B9EC-71FF9346B34D}"/>
    <cellStyle name="Good 39" xfId="33921" xr:uid="{437D012F-2E1C-4773-89FF-5B7E3A789C9A}"/>
    <cellStyle name="Good 4" xfId="13994" xr:uid="{59947C35-2461-4E34-B850-AD63FFE8652A}"/>
    <cellStyle name="Good 40" xfId="35527" xr:uid="{B103E92E-8BA8-4AAD-A25B-E8B1318B80CE}"/>
    <cellStyle name="Good 41" xfId="32601" xr:uid="{68E5D90A-4E2E-4E52-BA5C-4D2E4DC4F01F}"/>
    <cellStyle name="Good 42" xfId="34887" xr:uid="{2BF10DE8-0944-4791-B0BE-B108408E98D1}"/>
    <cellStyle name="Good 43" xfId="33923" xr:uid="{30B10ECA-2C05-454F-B211-233299056CFF}"/>
    <cellStyle name="Good 44" xfId="34695" xr:uid="{F6ECA7F9-9E8E-4179-9FA6-6B154DB0AEB6}"/>
    <cellStyle name="Good 45" xfId="35095" xr:uid="{CE953B8D-1FD3-4E97-B09D-309D492D1B9F}"/>
    <cellStyle name="Good 46" xfId="34673" xr:uid="{F5C14CFC-2DA4-4790-BE3F-80AD53363AED}"/>
    <cellStyle name="Good 47" xfId="33662" xr:uid="{40054241-9EE9-4F86-AD3D-E4C71D454A9B}"/>
    <cellStyle name="Good 48" xfId="34965" xr:uid="{1D6E4B21-639B-4A02-BF2C-3D2CCA715DAD}"/>
    <cellStyle name="Good 49" xfId="34045" xr:uid="{D7AF1BE2-9445-4547-8582-64518E7C6EB7}"/>
    <cellStyle name="Good 5" xfId="14010" xr:uid="{1161A7FA-7E53-404A-AF55-5F8FDE13E381}"/>
    <cellStyle name="Good 50" xfId="36989" xr:uid="{F9D59B71-6BC1-4906-9DB5-7A7CB7D7781F}"/>
    <cellStyle name="Good 51" xfId="42277" xr:uid="{19ED6438-0B1F-4689-A986-3F68A7A73DE4}"/>
    <cellStyle name="Good 52" xfId="42326" xr:uid="{039CD73B-8938-463F-8B66-EA4B79347343}"/>
    <cellStyle name="Good 53" xfId="42347" xr:uid="{93F22BBE-C0B2-4E68-B6C6-E00F6A606693}"/>
    <cellStyle name="Good 54" xfId="42368" xr:uid="{101E0F2E-67D6-40CC-9D36-2A37BDC9D3F2}"/>
    <cellStyle name="Good 55" xfId="42389" xr:uid="{4F4D580D-8189-4C14-9588-3CDBBCAD97F8}"/>
    <cellStyle name="Good 56" xfId="42410" xr:uid="{BFF28D76-12B6-4E34-BE87-1E62848B0B7E}"/>
    <cellStyle name="Good 57" xfId="42433" xr:uid="{95828C18-C9DA-473D-A1D3-EB12C1C39F83}"/>
    <cellStyle name="Good 58" xfId="42454" xr:uid="{6C1F23F9-2672-44E3-A844-573B7615B746}"/>
    <cellStyle name="Good 59" xfId="42474" xr:uid="{9DC2F1CD-3566-43D0-B197-05925583BC86}"/>
    <cellStyle name="Good 6" xfId="14162" xr:uid="{FB109DF0-14E5-40F3-BDD1-9A4270A1ABE6}"/>
    <cellStyle name="Good 60" xfId="42494" xr:uid="{028915F5-8029-4F89-B97C-818B1A940058}"/>
    <cellStyle name="Good 61" xfId="42515" xr:uid="{39E81BA4-D289-4BC0-A28F-D7A3288F3ECD}"/>
    <cellStyle name="Good 62" xfId="42536" xr:uid="{F7E3E6B9-87C9-4922-9D26-08BBC7C30B7E}"/>
    <cellStyle name="Good 63" xfId="42557" xr:uid="{B488648B-8F58-4FF1-AB1E-6855D55156E8}"/>
    <cellStyle name="Good 64" xfId="42578" xr:uid="{AF2BABA2-6CDF-4638-BC8F-FB2FD40A8270}"/>
    <cellStyle name="Good 65" xfId="42599" xr:uid="{E9C0944B-978C-4909-AD1C-C001732B9760}"/>
    <cellStyle name="Good 66" xfId="42620" xr:uid="{150A8F23-686E-421A-B544-17222DA5CCBA}"/>
    <cellStyle name="Good 67" xfId="42641" xr:uid="{D469802C-9186-4A4A-B4AA-E5275A9AA4D4}"/>
    <cellStyle name="Good 68" xfId="42662" xr:uid="{FD26CA2F-9247-4759-B1FF-FEA6E4CE3BF2}"/>
    <cellStyle name="Good 69" xfId="42683" xr:uid="{205547C1-1997-4159-8C34-3D268F11155A}"/>
    <cellStyle name="Good 7" xfId="14267" xr:uid="{6594FDE2-FCE1-4F24-BFC7-2B19ECA99663}"/>
    <cellStyle name="Good 7 2" xfId="14313" xr:uid="{DDC40B33-A1A3-4FF0-8E46-840C8D80A6E6}"/>
    <cellStyle name="Good 70" xfId="42704" xr:uid="{800D576A-18D8-42FE-8BC6-00D78F98403B}"/>
    <cellStyle name="Good 71" xfId="42728" xr:uid="{E4CE4186-6BBA-4C2B-A47E-D1AD2A9DDD15}"/>
    <cellStyle name="Good 72" xfId="42746" xr:uid="{8B171617-DD4F-47AE-ADCB-6718AE67A948}"/>
    <cellStyle name="Good 73" xfId="42769" xr:uid="{A6B00720-BF96-47D6-B7F9-327AFE5D009F}"/>
    <cellStyle name="Good 74" xfId="42798" xr:uid="{517B7FA4-18DD-4B99-8DA8-E8EE36D0E396}"/>
    <cellStyle name="Good 75" xfId="42809" xr:uid="{D0500E1A-1F74-4CA9-84E2-1E6E5FE48DEC}"/>
    <cellStyle name="Good 76" xfId="42830" xr:uid="{CD7FB7FD-96C0-429A-BC2D-FECFCE125912}"/>
    <cellStyle name="Good 77" xfId="42851" xr:uid="{85E294C3-B697-41B8-A537-AD27B6A2F1AF}"/>
    <cellStyle name="Good 78" xfId="42872" xr:uid="{29968F0E-5F7E-45C1-B3CD-87A87D2316A5}"/>
    <cellStyle name="Good 79" xfId="42888" xr:uid="{BC50B022-7033-4E78-A99F-98169E68004E}"/>
    <cellStyle name="Good 8" xfId="14323" xr:uid="{E86AEFB3-5962-4AEC-A62D-EA6D9DF967D7}"/>
    <cellStyle name="Good 80" xfId="42914" xr:uid="{314D8FA9-A65A-4016-9B86-ED7B56A4B6F0}"/>
    <cellStyle name="Good 81" xfId="42935" xr:uid="{6E383C82-63A7-4F41-A00C-CC38D4BF7C24}"/>
    <cellStyle name="Good 82" xfId="42956" xr:uid="{E859D2DC-4200-4520-A03F-ED3EDCBE1F04}"/>
    <cellStyle name="Good 83" xfId="43015" xr:uid="{0B1DAA0A-B994-4D9A-AA71-0181957DEBD2}"/>
    <cellStyle name="Good 84" xfId="43004" xr:uid="{368E93D7-E01A-407B-9C59-98EBEDC2B248}"/>
    <cellStyle name="Good 85" xfId="43045" xr:uid="{D66087B9-47AE-4C6E-A922-261CE07F6194}"/>
    <cellStyle name="Good 86" xfId="43066" xr:uid="{3D5D05E8-E291-4B06-BC6D-ECBF957580E8}"/>
    <cellStyle name="Good 87" xfId="43087" xr:uid="{F944F93A-52CF-47E3-917A-8623DE075231}"/>
    <cellStyle name="Good 88" xfId="43111" xr:uid="{CB282265-74C8-4F1A-81EB-23E425CD7F2D}"/>
    <cellStyle name="Good 89" xfId="43132" xr:uid="{2F4CAF87-0EC5-489E-A238-52910206EF74}"/>
    <cellStyle name="Good 9" xfId="14451" xr:uid="{08BD3AD0-087F-454F-BDA1-9A188550214A}"/>
    <cellStyle name="Good 90" xfId="43153" xr:uid="{A71AB281-D811-41E7-9A86-EFA2BA1CC160}"/>
    <cellStyle name="Good 91" xfId="43167" xr:uid="{E33A57B8-B839-4939-9B6B-AA67B0EDB423}"/>
    <cellStyle name="Good 92" xfId="43195" xr:uid="{D813BD5E-B597-4BD6-8B1E-5A53F250F46A}"/>
    <cellStyle name="Good 93" xfId="43216" xr:uid="{760E244C-F298-4401-ABE3-8D9F63573BA8}"/>
    <cellStyle name="Good 94" xfId="43236" xr:uid="{463A9144-9B05-49A8-A6E8-CC1C96BB9695}"/>
    <cellStyle name="Good 95" xfId="43258" xr:uid="{ABC62520-7935-4CEC-AFDE-ACD9EAE662B4}"/>
    <cellStyle name="Good 96" xfId="43279" xr:uid="{A307EEB4-650A-4055-9DAA-FA444D6A0F67}"/>
    <cellStyle name="Good 97" xfId="43300" xr:uid="{B2A772D4-3C3B-4A13-BE4B-17A9214FBC21}"/>
    <cellStyle name="Good 98" xfId="43321" xr:uid="{6F7F2FEF-02B6-42D1-946B-B25165EFA5E7}"/>
    <cellStyle name="Good 99" xfId="43342" xr:uid="{9B12274B-A9D3-47DB-B051-798F8EF67C00}"/>
    <cellStyle name="Grey" xfId="12470" xr:uid="{6F72EDEC-D3E3-4564-92EB-AC590C5F024F}"/>
    <cellStyle name="Grey 2" xfId="12656" xr:uid="{877D5EF1-4809-41D0-8BAD-4C2EA0CDD9FF}"/>
    <cellStyle name="Head1" xfId="13216" xr:uid="{A888B298-35FA-4B44-8696-1B72CAA37330}"/>
    <cellStyle name="Head2" xfId="13215" xr:uid="{DD94DFA7-9A50-44C6-85AE-5766DC2BC07E}"/>
    <cellStyle name="Head3" xfId="13214" xr:uid="{8F49AC3E-6352-4A78-A5FA-CD95532926DC}"/>
    <cellStyle name="Head4" xfId="13213" xr:uid="{BF96887F-2E92-45CC-9B77-D83A11AAE4B7}"/>
    <cellStyle name="Header" xfId="12471" xr:uid="{54A1C1D1-2BC7-44AD-9A91-1943A529C678}"/>
    <cellStyle name="Header Draft Stamp" xfId="12472" xr:uid="{C1FDBEB3-2B7C-4F81-A11E-D3F2D5424F55}"/>
    <cellStyle name="Header_Becl-W.PaperYE" xfId="12473" xr:uid="{988A4884-0C7C-4C19-A629-10A0EF14E569}"/>
    <cellStyle name="Header1" xfId="1500" xr:uid="{69D8B7F5-80E3-4798-BD17-E9B0D4AFE2AB}"/>
    <cellStyle name="Header1 2" xfId="12474" xr:uid="{ADFC1C06-816B-46B8-82A4-8E5F3838AC34}"/>
    <cellStyle name="Header2" xfId="1501" xr:uid="{7FD2A11A-378A-4DBB-9714-55E6F2D8C2EB}"/>
    <cellStyle name="Header2 2" xfId="1726" xr:uid="{1EF48597-E8D1-46FB-96BF-DBC1EB79C87D}"/>
    <cellStyle name="Header2 2 2" xfId="9806" xr:uid="{403E36E7-597F-4FEF-A6D2-9B809D402276}"/>
    <cellStyle name="Header2 3" xfId="9751" xr:uid="{6A22ED70-869A-4BE6-BD8F-4AB8766839B0}"/>
    <cellStyle name="Header2 4" xfId="12475" xr:uid="{F346B537-F3FF-4260-8B35-E55AFE89D0AF}"/>
    <cellStyle name="Heading 1 10" xfId="14615" xr:uid="{B4E03442-42BD-4EF4-B291-0FFD7988710C}"/>
    <cellStyle name="Heading 1 100" xfId="43359" xr:uid="{7B8CE5A7-B376-4324-A69A-7E0D03DC48A2}"/>
    <cellStyle name="Heading 1 101" xfId="43380" xr:uid="{20B0D165-EB7C-49AD-A66F-D55EAC44E682}"/>
    <cellStyle name="Heading 1 102" xfId="43401" xr:uid="{C2539382-8C4C-4CF5-BFA7-0D2E63FF1E10}"/>
    <cellStyle name="Heading 1 103" xfId="43431" xr:uid="{CF54FCCE-28A5-4C76-9C49-999342A9D3BB}"/>
    <cellStyle name="Heading 1 104" xfId="43421" xr:uid="{18BC6D88-8628-455A-97BC-80BE27812C42}"/>
    <cellStyle name="Heading 1 105" xfId="43464" xr:uid="{5304B5FE-128B-4B8A-85CD-0B9EA5A60AD8}"/>
    <cellStyle name="Heading 1 106" xfId="43486" xr:uid="{AA59A26C-D2AA-41B8-BA47-9CA4977432AD}"/>
    <cellStyle name="Heading 1 107" xfId="43509" xr:uid="{76187F1D-A36A-481A-ACD5-8C741CEBF71D}"/>
    <cellStyle name="Heading 1 108" xfId="43530" xr:uid="{5A1807AA-BED8-466F-8E68-116260FB92B6}"/>
    <cellStyle name="Heading 1 109" xfId="43551" xr:uid="{468D72E9-4364-4C23-B12E-7CD651245601}"/>
    <cellStyle name="Heading 1 11" xfId="17734" xr:uid="{27764D5A-9E9E-49A2-AB22-9E308EE69D7F}"/>
    <cellStyle name="Heading 1 110" xfId="43572" xr:uid="{1C442591-21CC-4CAA-B19C-3F7B90A75D78}"/>
    <cellStyle name="Heading 1 111" xfId="43593" xr:uid="{E220DBF0-8AEB-44CC-92A3-B9A4E4A50D24}"/>
    <cellStyle name="Heading 1 112" xfId="43615" xr:uid="{B65341DC-1653-428F-9C37-3F2CFFFB103E}"/>
    <cellStyle name="Heading 1 113" xfId="43635" xr:uid="{4DEE0D42-C810-4A59-ACD9-6A7073017282}"/>
    <cellStyle name="Heading 1 114" xfId="43656" xr:uid="{79C9A5DE-824A-413B-8256-097F5F848529}"/>
    <cellStyle name="Heading 1 115" xfId="43677" xr:uid="{EB1F76F5-505C-4026-85EC-34ACD10DB964}"/>
    <cellStyle name="Heading 1 116" xfId="43698" xr:uid="{5C37F9F2-1B9D-4C3F-8715-C1D0927F1E71}"/>
    <cellStyle name="Heading 1 117" xfId="43726" xr:uid="{403B3E76-D4CB-444B-99CA-69DFCDF4309D}"/>
    <cellStyle name="Heading 1 118" xfId="43747" xr:uid="{461ABB19-AC4B-4161-A879-5F3628713D1C}"/>
    <cellStyle name="Heading 1 119" xfId="43773" xr:uid="{81CE9A7A-CFDA-4600-87C5-2BB47BEB9712}"/>
    <cellStyle name="Heading 1 12" xfId="16690" xr:uid="{91D6C370-C2AF-4567-88A5-ED9BE684DA96}"/>
    <cellStyle name="Heading 1 120" xfId="42301" xr:uid="{0A1199C4-3E28-43BE-B577-EA1152399EF9}"/>
    <cellStyle name="Heading 1 121" xfId="19" xr:uid="{5513D453-4256-4BE4-BF00-AF9F8C34FA1F}"/>
    <cellStyle name="Heading 1 13" xfId="17306" xr:uid="{B17D32AE-2883-44E9-A8F1-2C276E961D49}"/>
    <cellStyle name="Heading 1 14" xfId="17020" xr:uid="{F16C63DA-0DF6-4317-9B06-9E0870779E43}"/>
    <cellStyle name="Heading 1 15" xfId="17244" xr:uid="{40043F98-5E6A-458D-86D9-A1024F76C1D0}"/>
    <cellStyle name="Heading 1 16" xfId="17065" xr:uid="{9AE2ED73-6D8B-451E-8370-A615A3C16D3D}"/>
    <cellStyle name="Heading 1 17" xfId="17205" xr:uid="{503341EA-2C26-41CB-9E97-80EDE1C739E2}"/>
    <cellStyle name="Heading 1 18" xfId="17695" xr:uid="{E57F0C9F-7083-4B7B-91A0-23625FB95A6E}"/>
    <cellStyle name="Heading 1 19" xfId="16717" xr:uid="{CB26BBDE-88AD-4943-84FC-914DA3A5BD97}"/>
    <cellStyle name="Heading 1 2" xfId="358" xr:uid="{CCC0E973-9245-40E4-888A-558400022620}"/>
    <cellStyle name="Heading 1 2 10" xfId="17073" xr:uid="{B183CF02-73C3-4848-8006-1B4DCAE0FD58}"/>
    <cellStyle name="Heading 1 2 11" xfId="17199" xr:uid="{A8D0F7AF-5C54-4DD3-8C62-19A69BB42EAA}"/>
    <cellStyle name="Heading 1 2 12" xfId="17097" xr:uid="{599FF3FA-E269-4E5F-9979-90CDEC6FDA9D}"/>
    <cellStyle name="Heading 1 2 13" xfId="17168" xr:uid="{EC11A640-CE41-4B9F-915E-E22BC8D7C362}"/>
    <cellStyle name="Heading 1 2 14" xfId="17116" xr:uid="{AE0ED82E-A763-4304-968B-2DB820942BF7}"/>
    <cellStyle name="Heading 1 2 15" xfId="17682" xr:uid="{D4DCE32E-9D25-4716-B167-4F6812DEEA9C}"/>
    <cellStyle name="Heading 1 2 16" xfId="17764" xr:uid="{2820FD50-F5CC-477F-A8C1-0F9F2937A3AF}"/>
    <cellStyle name="Heading 1 2 17" xfId="16669" xr:uid="{FF6B379A-B05B-4AAB-8F47-67FA979828FC}"/>
    <cellStyle name="Heading 1 2 18" xfId="17981" xr:uid="{FDD5591C-8542-4197-90B3-44D9268BFE82}"/>
    <cellStyle name="Heading 1 2 19" xfId="16501" xr:uid="{4F9D731D-0A1B-46DA-B3DC-7C0EF069AA3A}"/>
    <cellStyle name="Heading 1 2 2" xfId="13212" xr:uid="{40D75E4C-1EAD-4B4B-854D-DDDBEF5350FF}"/>
    <cellStyle name="Heading 1 2 2 10" xfId="18562" xr:uid="{7B1C39D3-41CB-47B3-B248-3CA952FEFB4C}"/>
    <cellStyle name="Heading 1 2 2 11" xfId="18685" xr:uid="{4447E8CB-441E-4DA4-90A2-60F8C68ED313}"/>
    <cellStyle name="Heading 1 2 2 12" xfId="18799" xr:uid="{BC688BE6-AAF2-4A29-9FF6-8252C6732D21}"/>
    <cellStyle name="Heading 1 2 2 13" xfId="18917" xr:uid="{C5AF0BCA-0F26-4861-AF06-C26598404112}"/>
    <cellStyle name="Heading 1 2 2 14" xfId="19034" xr:uid="{A80F77DD-B4EB-4590-863D-83E2E7277EA8}"/>
    <cellStyle name="Heading 1 2 2 15" xfId="19148" xr:uid="{1C30D442-3712-4544-B897-33AF2B551520}"/>
    <cellStyle name="Heading 1 2 2 16" xfId="19256" xr:uid="{62345194-12F4-44E2-91FF-61E4CE7CFC74}"/>
    <cellStyle name="Heading 1 2 2 17" xfId="19372" xr:uid="{DE42482A-F02F-4008-A173-250A390F0F9E}"/>
    <cellStyle name="Heading 1 2 2 18" xfId="19484" xr:uid="{9F125017-A355-42CD-AA74-BC3E6FC02EE7}"/>
    <cellStyle name="Heading 1 2 2 19" xfId="19598" xr:uid="{34DCAE4D-3AF1-4B33-B858-53F3F36A91AB}"/>
    <cellStyle name="Heading 1 2 2 2" xfId="14182" xr:uid="{01176092-57A9-4B1A-AFC2-539370CE0B0E}"/>
    <cellStyle name="Heading 1 2 2 2 10" xfId="16864" xr:uid="{372BE680-0072-4D40-94B9-B083F40AC42A}"/>
    <cellStyle name="Heading 1 2 2 2 11" xfId="17400" xr:uid="{2C93623E-AAAF-4598-B6B7-2256789017C7}"/>
    <cellStyle name="Heading 1 2 2 2 12" xfId="16941" xr:uid="{2CEF0B56-B8DD-46CF-A0EF-60D4982A46F0}"/>
    <cellStyle name="Heading 1 2 2 2 13" xfId="18318" xr:uid="{415393B7-7028-473A-AD32-0768ABC0C85B}"/>
    <cellStyle name="Heading 1 2 2 2 14" xfId="18432" xr:uid="{CB32F0B2-5BD1-4519-A8C0-6AC3698DC208}"/>
    <cellStyle name="Heading 1 2 2 2 15" xfId="18556" xr:uid="{587A7490-DBA2-4A83-A08A-A854CF2E33D8}"/>
    <cellStyle name="Heading 1 2 2 2 16" xfId="18680" xr:uid="{E6DC786D-4D82-49BF-97B6-EE74DD0A0C75}"/>
    <cellStyle name="Heading 1 2 2 2 17" xfId="18794" xr:uid="{5817BEC5-0A6B-49EA-B9F9-F64CB3B22AF7}"/>
    <cellStyle name="Heading 1 2 2 2 18" xfId="18912" xr:uid="{3566F35A-918B-4E16-AF1B-98E3433E1647}"/>
    <cellStyle name="Heading 1 2 2 2 19" xfId="17704" xr:uid="{7D6DE990-9A05-488B-A02B-3624409F9BD1}"/>
    <cellStyle name="Heading 1 2 2 2 19 2" xfId="19919" xr:uid="{4FFE6631-1230-4D0D-88B0-5A17E28255A8}"/>
    <cellStyle name="Heading 1 2 2 2 2" xfId="14203" xr:uid="{C085F905-84C4-497D-B81D-71258E1312E4}"/>
    <cellStyle name="Heading 1 2 2 2 2 10" xfId="18024" xr:uid="{D185FCD9-59DD-40FB-A595-6FDE6DC90993}"/>
    <cellStyle name="Heading 1 2 2 2 2 11" xfId="16469" xr:uid="{E5D6699C-9220-442B-827C-026348B6351E}"/>
    <cellStyle name="Heading 1 2 2 2 2 12" xfId="17618" xr:uid="{7B765935-0233-4A31-AA54-26FB3CDF0072}"/>
    <cellStyle name="Heading 1 2 2 2 2 13" xfId="16767" xr:uid="{AD059558-E5C8-4D5A-8770-B5E23E8528AB}"/>
    <cellStyle name="Heading 1 2 2 2 2 14" xfId="18308" xr:uid="{4C8489AF-7F21-45C1-B62A-E262344BC4EA}"/>
    <cellStyle name="Heading 1 2 2 2 2 15" xfId="18425" xr:uid="{DE6F0C5A-8E50-4178-BF90-1D0B26D1724E}"/>
    <cellStyle name="Heading 1 2 2 2 2 16" xfId="18544" xr:uid="{81AA5418-23A3-4B40-B44B-C4FC3C012631}"/>
    <cellStyle name="Heading 1 2 2 2 2 17" xfId="18669" xr:uid="{8E2D3DEB-5A7E-43D7-A813-088A75455C99}"/>
    <cellStyle name="Heading 1 2 2 2 2 18" xfId="18928" xr:uid="{65B577A8-0409-4F44-8FF0-565B18FA55D1}"/>
    <cellStyle name="Heading 1 2 2 2 2 18 2" xfId="21755" xr:uid="{19B4B07D-DE04-46D7-B851-F87A85FF7D96}"/>
    <cellStyle name="Heading 1 2 2 2 2 19" xfId="20993" xr:uid="{2E484F2E-EAAD-4841-8C81-D85AB1329045}"/>
    <cellStyle name="Heading 1 2 2 2 2 2" xfId="14415" xr:uid="{A3AFA30C-6AD0-4655-8713-4F68E67E3BBC}"/>
    <cellStyle name="Heading 1 2 2 2 2 2 10" xfId="18981" xr:uid="{76DAC621-0255-4843-89BD-0F583943DEB3}"/>
    <cellStyle name="Heading 1 2 2 2 2 2 11" xfId="19094" xr:uid="{2AC9CB60-FC7E-494B-A499-99F056B54B58}"/>
    <cellStyle name="Heading 1 2 2 2 2 2 12" xfId="19207" xr:uid="{3B7036F7-B009-40DF-A6C5-82869196394A}"/>
    <cellStyle name="Heading 1 2 2 2 2 2 13" xfId="19319" xr:uid="{0AD7C95F-846D-4D9E-A223-9E7CCC01F292}"/>
    <cellStyle name="Heading 1 2 2 2 2 2 14" xfId="19434" xr:uid="{1EDF7DF9-F3D4-4DB5-B694-E33662F29E74}"/>
    <cellStyle name="Heading 1 2 2 2 2 2 15" xfId="19546" xr:uid="{5BEEA5E3-7BF1-4684-B86C-164432387728}"/>
    <cellStyle name="Heading 1 2 2 2 2 2 16" xfId="19659" xr:uid="{EF0D0917-FAAF-449E-8603-FD8E3C39BC8B}"/>
    <cellStyle name="Heading 1 2 2 2 2 2 17" xfId="19784" xr:uid="{08034DAF-8E5E-46BD-B664-209BC979C210}"/>
    <cellStyle name="Heading 1 2 2 2 2 2 18" xfId="19885" xr:uid="{E5064B80-FC10-4E0E-A89C-9A66EBEFD3F5}"/>
    <cellStyle name="Heading 1 2 2 2 2 2 18 2" xfId="21223" xr:uid="{6D717596-2D8F-40AF-9448-524F51EED413}"/>
    <cellStyle name="Heading 1 2 2 2 2 2 19" xfId="20983" xr:uid="{E690AAE4-5E8B-4A1C-9F08-3201C6CC0916}"/>
    <cellStyle name="Heading 1 2 2 2 2 2 2" xfId="14436" xr:uid="{F14D7659-13B7-49BE-BE85-6B2AC1C92EAA}"/>
    <cellStyle name="Heading 1 2 2 2 2 2 2 10" xfId="19115" xr:uid="{CAF63D21-F164-4B25-ACBB-9B0821B47ABD}"/>
    <cellStyle name="Heading 1 2 2 2 2 2 2 11" xfId="19228" xr:uid="{5E1C1057-93F3-42B6-B14A-7E255B274659}"/>
    <cellStyle name="Heading 1 2 2 2 2 2 2 12" xfId="19340" xr:uid="{875BDB93-5F2A-45FC-A7FA-742029918C07}"/>
    <cellStyle name="Heading 1 2 2 2 2 2 2 13" xfId="19455" xr:uid="{D3219DBE-CB11-400B-B322-62A23F6A07F2}"/>
    <cellStyle name="Heading 1 2 2 2 2 2 2 14" xfId="19567" xr:uid="{07A2D727-7654-4081-B7AA-B848C02D0D2F}"/>
    <cellStyle name="Heading 1 2 2 2 2 2 2 15" xfId="19680" xr:uid="{D0543E68-55A6-4F84-8A6D-9E65E3A554B2}"/>
    <cellStyle name="Heading 1 2 2 2 2 2 2 16" xfId="19805" xr:uid="{0C349185-53E0-4792-9C81-37B767433E07}"/>
    <cellStyle name="Heading 1 2 2 2 2 2 2 17" xfId="19906" xr:uid="{64A9C6B9-6EA0-407D-BFF5-5549ABE062C6}"/>
    <cellStyle name="Heading 1 2 2 2 2 2 2 17 2" xfId="23459" xr:uid="{9B8DCA55-408E-421B-A2D5-A56CEB62CF7C}"/>
    <cellStyle name="Heading 1 2 2 2 2 2 2 18" xfId="20385" xr:uid="{1CBA6677-F266-4B8A-A438-C26B83AEE0E8}"/>
    <cellStyle name="Heading 1 2 2 2 2 2 2 19" xfId="23726" xr:uid="{C22C549D-8578-47A7-9C62-4312EBCA0367}"/>
    <cellStyle name="Heading 1 2 2 2 2 2 2 2" xfId="14583" xr:uid="{FBBF32A0-B60C-4224-BC51-C586225DBEBA}"/>
    <cellStyle name="Heading 1 2 2 2 2 2 2 2 10" xfId="19165" xr:uid="{B3E0532B-DD89-42E2-A33A-BFEADC0FAEC0}"/>
    <cellStyle name="Heading 1 2 2 2 2 2 2 2 11" xfId="19277" xr:uid="{61555FF0-B518-4B25-996A-F54A8BCF8E43}"/>
    <cellStyle name="Heading 1 2 2 2 2 2 2 2 12" xfId="19392" xr:uid="{2E58DDE8-2326-441E-9848-6BCA95309B41}"/>
    <cellStyle name="Heading 1 2 2 2 2 2 2 2 13" xfId="19504" xr:uid="{16BAF8A4-54DC-4501-9282-47E2D1BA7399}"/>
    <cellStyle name="Heading 1 2 2 2 2 2 2 2 14" xfId="19617" xr:uid="{BC4B0DF9-5881-4704-96B9-FC863CF03CD8}"/>
    <cellStyle name="Heading 1 2 2 2 2 2 2 2 15" xfId="19742" xr:uid="{0620AF7E-73EF-4B6E-AE8D-B703DC7C4CA0}"/>
    <cellStyle name="Heading 1 2 2 2 2 2 2 2 16" xfId="19826" xr:uid="{F0151D1E-DC14-469A-A864-A454A3791896}"/>
    <cellStyle name="Heading 1 2 2 2 2 2 2 2 17" xfId="22199" xr:uid="{9030D58C-4E93-42A9-9321-A09F6F50A62A}"/>
    <cellStyle name="Heading 1 2 2 2 2 2 2 2 17 2" xfId="23480" xr:uid="{845AF12D-F53A-4195-B58B-E6C3702767E1}"/>
    <cellStyle name="Heading 1 2 2 2 2 2 2 2 18" xfId="22162" xr:uid="{1D82B741-3E12-4826-A7DA-D8A94D5FAAD3}"/>
    <cellStyle name="Heading 1 2 2 2 2 2 2 2 19" xfId="24511" xr:uid="{1B02D89B-26AC-4117-AB84-87A1B0BE4039}"/>
    <cellStyle name="Heading 1 2 2 2 2 2 2 2 2" xfId="14604" xr:uid="{B55D38B7-8A00-4011-9EEB-B303BB783B0E}"/>
    <cellStyle name="Heading 1 2 2 2 2 2 2 2 2 10" xfId="19186" xr:uid="{14188FF6-D164-47E9-9297-DE2C3AE5A2A3}"/>
    <cellStyle name="Heading 1 2 2 2 2 2 2 2 2 11" xfId="19298" xr:uid="{8C32DDE9-2B41-47E2-BCD8-B37F173E0612}"/>
    <cellStyle name="Heading 1 2 2 2 2 2 2 2 2 12" xfId="19413" xr:uid="{4ADBB160-A824-41FD-9414-1364008B0129}"/>
    <cellStyle name="Heading 1 2 2 2 2 2 2 2 2 13" xfId="19525" xr:uid="{ED5CA420-0154-4623-B51D-8D49A7BF616C}"/>
    <cellStyle name="Heading 1 2 2 2 2 2 2 2 2 14" xfId="19638" xr:uid="{AD5B60F9-2E4B-4287-A971-0057BECD4304}"/>
    <cellStyle name="Heading 1 2 2 2 2 2 2 2 2 15" xfId="19763" xr:uid="{17A4E8B5-12C1-4B2D-87FD-C31309874C59}"/>
    <cellStyle name="Heading 1 2 2 2 2 2 2 2 2 16" xfId="19847" xr:uid="{4703A5CC-7271-403C-98FF-DEB42698499C}"/>
    <cellStyle name="Heading 1 2 2 2 2 2 2 2 2 17" xfId="22220" xr:uid="{4B2D333F-C0DB-47A8-8BE6-E6510DE5B1C6}"/>
    <cellStyle name="Heading 1 2 2 2 2 2 2 2 2 17 2" xfId="23557" xr:uid="{60276008-2B0E-494B-8CB4-596A6924CD1F}"/>
    <cellStyle name="Heading 1 2 2 2 2 2 2 2 2 18" xfId="20865" xr:uid="{979AAFBF-E9CD-44AF-9632-5C6C0EBBEAF5}"/>
    <cellStyle name="Heading 1 2 2 2 2 2 2 2 2 19" xfId="24516" xr:uid="{FD6025DA-0700-44C3-B6F8-38C16B64E9FD}"/>
    <cellStyle name="Heading 1 2 2 2 2 2 2 2 2 2" xfId="16240" xr:uid="{378FE702-5AB3-4B93-91BE-08EF4EBF374F}"/>
    <cellStyle name="Heading 1 2 2 2 2 2 2 2 2 2 10" xfId="24413" xr:uid="{9D18DAAA-B5E6-4B6F-85FD-A3313769E663}"/>
    <cellStyle name="Heading 1 2 2 2 2 2 2 2 2 2 11" xfId="20060" xr:uid="{82EA6C24-8340-422F-98A4-51130D87B7F3}"/>
    <cellStyle name="Heading 1 2 2 2 2 2 2 2 2 2 12" xfId="20306" xr:uid="{25C210F0-48F0-4152-911A-F470BE326655}"/>
    <cellStyle name="Heading 1 2 2 2 2 2 2 2 2 2 13" xfId="23705" xr:uid="{FFAE1D53-94E9-42FB-83EB-2BBF45232872}"/>
    <cellStyle name="Heading 1 2 2 2 2 2 2 2 2 2 14" xfId="21615" xr:uid="{4B6BB12F-5F58-4511-87E5-E4EC769B530E}"/>
    <cellStyle name="Heading 1 2 2 2 2 2 2 2 2 2 15" xfId="24947" xr:uid="{F926F253-FCA6-4303-BE1C-5E9C3926B6E0}"/>
    <cellStyle name="Heading 1 2 2 2 2 2 2 2 2 2 16" xfId="25114" xr:uid="{67A0BA48-5AC1-4A64-92F3-F97686E8B866}"/>
    <cellStyle name="Heading 1 2 2 2 2 2 2 2 2 2 17" xfId="25270" xr:uid="{AA52D937-F268-434E-B842-626F223D2A8D}"/>
    <cellStyle name="Heading 1 2 2 2 2 2 2 2 2 2 18" xfId="26986" xr:uid="{FB8D1E7C-26B1-45CF-84B2-71B6D5FF700D}"/>
    <cellStyle name="Heading 1 2 2 2 2 2 2 2 2 2 19" xfId="26935" xr:uid="{53B119DD-F03C-448F-BF14-20C22443EE5F}"/>
    <cellStyle name="Heading 1 2 2 2 2 2 2 2 2 2 2" xfId="16261" xr:uid="{F4B6A78C-48C7-4466-A140-22494EF0E27C}"/>
    <cellStyle name="Heading 1 2 2 2 2 2 2 2 2 2 2 10" xfId="35226" xr:uid="{2C340F57-5B33-4D5A-8F8F-5968D6628815}"/>
    <cellStyle name="Heading 1 2 2 2 2 2 2 2 2 2 2 11" xfId="35240" xr:uid="{368B776B-3A2C-4236-BFEA-5E37E19E4146}"/>
    <cellStyle name="Heading 1 2 2 2 2 2 2 2 2 2 2 12" xfId="32878" xr:uid="{4B1B7E5A-EA86-499D-88E6-E020AE54E55F}"/>
    <cellStyle name="Heading 1 2 2 2 2 2 2 2 2 2 2 13" xfId="34231" xr:uid="{D118F4C6-675C-4550-899B-6724A5BD2F07}"/>
    <cellStyle name="Heading 1 2 2 2 2 2 2 2 2 2 2 14" xfId="35455" xr:uid="{275D00FE-4058-441B-9C9C-B161D31038E5}"/>
    <cellStyle name="Heading 1 2 2 2 2 2 2 2 2 2 2 15" xfId="32657" xr:uid="{6C1D5E55-9B64-49B0-99A4-715E16472CD0}"/>
    <cellStyle name="Heading 1 2 2 2 2 2 2 2 2 2 2 16" xfId="34565" xr:uid="{76A80494-D883-4B87-928E-EB3DB2A951A3}"/>
    <cellStyle name="Heading 1 2 2 2 2 2 2 2 2 2 2 17" xfId="35312" xr:uid="{7CF7DA34-E279-40FB-89B0-CB87C4FB7C1A}"/>
    <cellStyle name="Heading 1 2 2 2 2 2 2 2 2 2 2 18" xfId="32765" xr:uid="{7AE8CFFB-C33D-43CF-8D61-AEFF4EADB641}"/>
    <cellStyle name="Heading 1 2 2 2 2 2 2 2 2 2 2 19" xfId="33186" xr:uid="{83C6A9F0-FAA4-44DF-9B0D-9F22AD95FAE1}"/>
    <cellStyle name="Heading 1 2 2 2 2 2 2 2 2 2 2 2" xfId="22401" xr:uid="{847A1363-878B-40E5-9341-DCD015D32A54}"/>
    <cellStyle name="Heading 1 2 2 2 2 2 2 2 2 2 2 2 10" xfId="34187" xr:uid="{68C732D0-B232-46FC-9287-53B572B108F8}"/>
    <cellStyle name="Heading 1 2 2 2 2 2 2 2 2 2 2 2 11" xfId="34884" xr:uid="{C4195ECE-E69C-40E6-B163-423D89646A42}"/>
    <cellStyle name="Heading 1 2 2 2 2 2 2 2 2 2 2 2 12" xfId="34865" xr:uid="{2616DDCD-C11B-4996-9595-C5747ADDE302}"/>
    <cellStyle name="Heading 1 2 2 2 2 2 2 2 2 2 2 2 13" xfId="33869" xr:uid="{1C154A32-5D36-461F-A568-9364D0AE3656}"/>
    <cellStyle name="Heading 1 2 2 2 2 2 2 2 2 2 2 2 14" xfId="34905" xr:uid="{0FB5DF29-539C-4001-9201-E15AB55FC3BB}"/>
    <cellStyle name="Heading 1 2 2 2 2 2 2 2 2 2 2 2 15" xfId="33660" xr:uid="{6817F4C9-DA94-4198-9BA9-B72B1F3B1656}"/>
    <cellStyle name="Heading 1 2 2 2 2 2 2 2 2 2 2 2 16" xfId="34288" xr:uid="{58E8DB0D-0242-4913-9232-6701BFBC1632}"/>
    <cellStyle name="Heading 1 2 2 2 2 2 2 2 2 2 2 2 17" xfId="34567" xr:uid="{9650205D-F92C-4F9A-8B5E-497399E3156B}"/>
    <cellStyle name="Heading 1 2 2 2 2 2 2 2 2 2 2 2 18" xfId="35486" xr:uid="{EA9608C9-5544-43E8-8DD6-B12ACF900D5A}"/>
    <cellStyle name="Heading 1 2 2 2 2 2 2 2 2 2 2 2 19" xfId="32633" xr:uid="{D8EAF7B5-3BF3-4D9E-9238-F7E03561546C}"/>
    <cellStyle name="Heading 1 2 2 2 2 2 2 2 2 2 2 2 2" xfId="22422" xr:uid="{20C885AD-B0BA-4673-808F-AF496899B46F}"/>
    <cellStyle name="Heading 1 2 2 2 2 2 2 2 2 2 2 2 2 10" xfId="34961" xr:uid="{92D4F54A-DD78-4EC6-83EA-96C0DF0F34F4}"/>
    <cellStyle name="Heading 1 2 2 2 2 2 2 2 2 2 2 2 2 11" xfId="35500" xr:uid="{AE4DAD01-3B3E-4980-A234-DB3A6E32BB9A}"/>
    <cellStyle name="Heading 1 2 2 2 2 2 2 2 2 2 2 2 2 12" xfId="32621" xr:uid="{047F5835-3621-4FCB-B1F1-5FC7F981F25D}"/>
    <cellStyle name="Heading 1 2 2 2 2 2 2 2 2 2 2 2 2 13" xfId="34766" xr:uid="{4FE929BB-9E96-42D3-BA1F-854E4B45A651}"/>
    <cellStyle name="Heading 1 2 2 2 2 2 2 2 2 2 2 2 2 14" xfId="34099" xr:uid="{317566C3-65D5-4EA4-8BEC-912025E27A2C}"/>
    <cellStyle name="Heading 1 2 2 2 2 2 2 2 2 2 2 2 2 15" xfId="34066" xr:uid="{B97DBF45-F1F5-4C5C-81AF-4296BECCBF22}"/>
    <cellStyle name="Heading 1 2 2 2 2 2 2 2 2 2 2 2 2 16" xfId="32185" xr:uid="{BB5E468C-3FD5-4265-8371-B758B6D4E7C8}"/>
    <cellStyle name="Heading 1 2 2 2 2 2 2 2 2 2 2 2 2 17" xfId="36399" xr:uid="{9A6422E7-D9AF-4D4A-BA60-8E519217C9F0}"/>
    <cellStyle name="Heading 1 2 2 2 2 2 2 2 2 2 2 2 2 18" xfId="31772" xr:uid="{FAC6D721-16FC-4BAA-A568-345923C33EB0}"/>
    <cellStyle name="Heading 1 2 2 2 2 2 2 2 2 2 2 2 2 19" xfId="15281" xr:uid="{72ED1585-E309-44D4-87AB-B9E879A41B69}"/>
    <cellStyle name="Heading 1 2 2 2 2 2 2 2 2 2 2 2 2 2" xfId="29459" xr:uid="{C2C7BE53-A41A-408A-B179-14D2F77704A4}"/>
    <cellStyle name="Heading 1 2 2 2 2 2 2 2 2 2 2 2 2 2 10" xfId="39053" xr:uid="{F6EB9840-4C9C-4B24-94F6-E8CFFB3BB68A}"/>
    <cellStyle name="Heading 1 2 2 2 2 2 2 2 2 2 2 2 2 2 2" xfId="30401" xr:uid="{9429434A-E096-438C-8CAA-8BE5846D0299}"/>
    <cellStyle name="Heading 1 2 2 2 2 2 2 2 2 2 2 2 2 2 2 2" xfId="40619" xr:uid="{3F4F981A-DAE2-4E19-AF2F-AFB26FCE3F7E}"/>
    <cellStyle name="Heading 1 2 2 2 2 2 2 2 2 2 2 2 2 2 2 2 2" xfId="40832" xr:uid="{30C05785-0A2D-407A-9428-E4D5146B0669}"/>
    <cellStyle name="Heading 1 2 2 2 2 2 2 2 2 2 2 2 2 2 3" xfId="27529" xr:uid="{278427F7-3A64-4F06-9D03-EBB82AAD06A1}"/>
    <cellStyle name="Heading 1 2 2 2 2 2 2 2 2 2 2 2 2 2 4" xfId="30655" xr:uid="{303F2C11-9807-4A9E-8DD6-A91ABC506268}"/>
    <cellStyle name="Heading 1 2 2 2 2 2 2 2 2 2 2 2 2 2 5" xfId="29220" xr:uid="{DCD1FC00-CEB3-448C-A79A-1F25D334799C}"/>
    <cellStyle name="Heading 1 2 2 2 2 2 2 2 2 2 2 2 2 2 6" xfId="14994" xr:uid="{B89E4D62-FDC7-4E7B-9875-2FA0026D8B4E}"/>
    <cellStyle name="Heading 1 2 2 2 2 2 2 2 2 2 2 2 2 2 7" xfId="36696" xr:uid="{76CD5F10-6C9E-467D-B562-BD05268584C2}"/>
    <cellStyle name="Heading 1 2 2 2 2 2 2 2 2 2 2 2 2 2 8" xfId="36746" xr:uid="{CEE9FAE2-6F17-41FD-98A7-3F9D364A4B64}"/>
    <cellStyle name="Heading 1 2 2 2 2 2 2 2 2 2 2 2 2 2 9" xfId="36784" xr:uid="{85CF7A5E-7198-4AC8-A5FB-2044409D4A61}"/>
    <cellStyle name="Heading 1 2 2 2 2 2 2 2 2 2 2 2 2 20" xfId="31005" xr:uid="{21F8F221-8CFA-4DE5-B8E2-E9D1CC2E0272}"/>
    <cellStyle name="Heading 1 2 2 2 2 2 2 2 2 2 2 2 2 21" xfId="31952" xr:uid="{A511C56D-0406-4539-90CA-266B1E2ADCDC}"/>
    <cellStyle name="Heading 1 2 2 2 2 2 2 2 2 2 2 2 2 22" xfId="30091" xr:uid="{DA24AE2F-41E3-4A25-A103-6FB8DEA8D01E}"/>
    <cellStyle name="Heading 1 2 2 2 2 2 2 2 2 2 2 2 2 23" xfId="39032" xr:uid="{E45D00B9-7688-410E-BF99-914F424A2461}"/>
    <cellStyle name="Heading 1 2 2 2 2 2 2 2 2 2 2 2 2 3" xfId="34518" xr:uid="{E5D6C388-D74E-4CB2-9DD7-EA147D0C80A9}"/>
    <cellStyle name="Heading 1 2 2 2 2 2 2 2 2 2 2 2 2 4" xfId="35400" xr:uid="{72740610-3FA9-4DB5-AC5D-EF5E3F466C9A}"/>
    <cellStyle name="Heading 1 2 2 2 2 2 2 2 2 2 2 2 2 5" xfId="32698" xr:uid="{0D227565-27F1-42F4-9B0D-2543F407A494}"/>
    <cellStyle name="Heading 1 2 2 2 2 2 2 2 2 2 2 2 2 6" xfId="33445" xr:uid="{47914937-10A9-48D0-9A06-290332E985A1}"/>
    <cellStyle name="Heading 1 2 2 2 2 2 2 2 2 2 2 2 2 7" xfId="34355" xr:uid="{69681F56-1541-4EA5-8C6E-77ACACA3D12B}"/>
    <cellStyle name="Heading 1 2 2 2 2 2 2 2 2 2 2 2 2 8" xfId="33423" xr:uid="{AC108750-2465-462F-9BE5-D20DDC37DE2C}"/>
    <cellStyle name="Heading 1 2 2 2 2 2 2 2 2 2 2 2 2 9" xfId="33578" xr:uid="{4E35D2AE-4372-4683-BAEB-A2DD5104ADA7}"/>
    <cellStyle name="Heading 1 2 2 2 2 2 2 2 2 2 2 2 20" xfId="35585" xr:uid="{1672BD82-714D-44D5-A9B2-7435B30903DE}"/>
    <cellStyle name="Heading 1 2 2 2 2 2 2 2 2 2 2 2 21" xfId="32569" xr:uid="{CE7AB1A7-5F3E-453D-B82E-48905CCBEB44}"/>
    <cellStyle name="Heading 1 2 2 2 2 2 2 2 2 2 2 2 22" xfId="31836" xr:uid="{6ED0258B-8617-469F-9486-76011E95B595}"/>
    <cellStyle name="Heading 1 2 2 2 2 2 2 2 2 2 2 2 23" xfId="31545" xr:uid="{9CF45840-11D6-409A-BF4B-62C4122931C8}"/>
    <cellStyle name="Heading 1 2 2 2 2 2 2 2 2 2 2 2 24" xfId="30773" xr:uid="{AF34C599-2FDD-437F-9793-4E47F2154BFA}"/>
    <cellStyle name="Heading 1 2 2 2 2 2 2 2 2 2 2 2 25" xfId="31971" xr:uid="{6A50C91D-F636-4744-94D6-0E48D430D445}"/>
    <cellStyle name="Heading 1 2 2 2 2 2 2 2 2 2 2 2 26" xfId="36141" xr:uid="{0272A212-A49A-48F7-8D8E-0087801E7BA2}"/>
    <cellStyle name="Heading 1 2 2 2 2 2 2 2 2 2 2 2 27" xfId="32444" xr:uid="{0B8A91F4-B2BC-4846-96DB-DE65E1BFC424}"/>
    <cellStyle name="Heading 1 2 2 2 2 2 2 2 2 2 2 2 28" xfId="26930" xr:uid="{33A4834D-77B0-4AE2-8A0F-A667BBB7BDE3}"/>
    <cellStyle name="Heading 1 2 2 2 2 2 2 2 2 2 2 2 29" xfId="37682" xr:uid="{F5E3B8DA-D44D-43BA-9754-885EFABE615C}"/>
    <cellStyle name="Heading 1 2 2 2 2 2 2 2 2 2 2 2 3" xfId="29387" xr:uid="{C73A3EA8-9C7D-4CC6-84C7-005359AFF7B4}"/>
    <cellStyle name="Heading 1 2 2 2 2 2 2 2 2 2 2 2 4" xfId="27654" xr:uid="{D4360E2B-6C52-42FE-8395-3C90FC632D12}"/>
    <cellStyle name="Heading 1 2 2 2 2 2 2 2 2 2 2 2 5" xfId="27466" xr:uid="{ED11EDBC-03CE-417A-B61D-FCAE21B83582}"/>
    <cellStyle name="Heading 1 2 2 2 2 2 2 2 2 2 2 2 6" xfId="15449" xr:uid="{93A9E6EE-1A0A-4E6D-A495-03E37FA1A6DF}"/>
    <cellStyle name="Heading 1 2 2 2 2 2 2 2 2 2 2 2 7" xfId="27462" xr:uid="{861C59B3-643F-40CA-9FF4-7F2465033D75}"/>
    <cellStyle name="Heading 1 2 2 2 2 2 2 2 2 2 2 2 8" xfId="29996" xr:uid="{AF363DC0-6721-4DE0-B63F-04A577696D81}"/>
    <cellStyle name="Heading 1 2 2 2 2 2 2 2 2 2 2 2 9" xfId="15893" xr:uid="{9ED3922C-B6AF-4A62-B610-117BEFF5A6E4}"/>
    <cellStyle name="Heading 1 2 2 2 2 2 2 2 2 2 2 2 9 2" xfId="34497" xr:uid="{3996BAB8-5595-4778-9990-C7E2B8A60574}"/>
    <cellStyle name="Heading 1 2 2 2 2 2 2 2 2 2 2 2 9 3" xfId="36540" xr:uid="{9E68ACFD-8608-4A4D-AE0E-22BC13324B4C}"/>
    <cellStyle name="Heading 1 2 2 2 2 2 2 2 2 2 2 2 9 4" xfId="32206" xr:uid="{6AE2904B-2B6A-4F50-93F8-4315EB6B7A1D}"/>
    <cellStyle name="Heading 1 2 2 2 2 2 2 2 2 2 2 2 9 5" xfId="29444" xr:uid="{1DE67BB8-6CE9-4A41-9B0A-ABA4C5D97D5E}"/>
    <cellStyle name="Heading 1 2 2 2 2 2 2 2 2 2 2 2 9 6" xfId="29770" xr:uid="{DCBF0DE9-DACE-4225-BE78-B5FD86829537}"/>
    <cellStyle name="Heading 1 2 2 2 2 2 2 2 2 2 2 2 9 7" xfId="32189" xr:uid="{24CDA66A-B77B-484A-9FA8-837C9C5223FC}"/>
    <cellStyle name="Heading 1 2 2 2 2 2 2 2 2 2 2 2 9 8" xfId="28582" xr:uid="{FE1EBC80-4101-4F45-850E-6345BE811013}"/>
    <cellStyle name="Heading 1 2 2 2 2 2 2 2 2 2 2 2 9 9" xfId="32171" xr:uid="{52FD7E24-EF03-47D8-8741-57D985B90CE2}"/>
    <cellStyle name="Heading 1 2 2 2 2 2 2 2 2 2 2 20" xfId="35096" xr:uid="{1ED2E147-7C70-4179-88F1-13C90410722B}"/>
    <cellStyle name="Heading 1 2 2 2 2 2 2 2 2 2 2 21" xfId="33818" xr:uid="{4F176F01-3A47-4066-A7D1-EAA0664F79C9}"/>
    <cellStyle name="Heading 1 2 2 2 2 2 2 2 2 2 2 22" xfId="32331" xr:uid="{0270C570-AAC1-41B1-ADFB-EFDFFC351E98}"/>
    <cellStyle name="Heading 1 2 2 2 2 2 2 2 2 2 2 23" xfId="30881" xr:uid="{D11550D2-EFB1-4331-92FE-43825792DEBD}"/>
    <cellStyle name="Heading 1 2 2 2 2 2 2 2 2 2 2 24" xfId="14984" xr:uid="{45FECFF9-8135-439F-A75E-94DE0C876B10}"/>
    <cellStyle name="Heading 1 2 2 2 2 2 2 2 2 2 2 25" xfId="32306" xr:uid="{07388988-D2B2-4758-8787-228FC814C9B9}"/>
    <cellStyle name="Heading 1 2 2 2 2 2 2 2 2 2 2 26" xfId="31307" xr:uid="{B629FBF8-8D82-46E7-B5D4-60123F8385B3}"/>
    <cellStyle name="Heading 1 2 2 2 2 2 2 2 2 2 2 27" xfId="27480" xr:uid="{8B1A6C36-5C07-45B0-BB2A-57154625724D}"/>
    <cellStyle name="Heading 1 2 2 2 2 2 2 2 2 2 2 28" xfId="14708" xr:uid="{A72AA6F7-3B91-41AC-8575-B420CA516551}"/>
    <cellStyle name="Heading 1 2 2 2 2 2 2 2 2 2 2 29" xfId="37661" xr:uid="{8DE2B59F-56B1-4B56-BFB6-6F53D7F63061}"/>
    <cellStyle name="Heading 1 2 2 2 2 2 2 2 2 2 2 3" xfId="29366" xr:uid="{F1D7E790-C311-4FAF-AC3F-9EC1BF8E4D15}"/>
    <cellStyle name="Heading 1 2 2 2 2 2 2 2 2 2 2 4" xfId="28323" xr:uid="{F0A8C905-89BF-48C2-AA33-5663DE2E9F8E}"/>
    <cellStyle name="Heading 1 2 2 2 2 2 2 2 2 2 2 5" xfId="28569" xr:uid="{A7DAA265-4B10-41FD-9EFF-879A8B9F2925}"/>
    <cellStyle name="Heading 1 2 2 2 2 2 2 2 2 2 2 6" xfId="30362" xr:uid="{C6859746-975D-4626-915E-55982EBD72A5}"/>
    <cellStyle name="Heading 1 2 2 2 2 2 2 2 2 2 2 7" xfId="30577" xr:uid="{296B4BA5-4C8A-4F54-A60B-0359260E972A}"/>
    <cellStyle name="Heading 1 2 2 2 2 2 2 2 2 2 2 8" xfId="15968" xr:uid="{B8A39C94-062F-4ADF-A768-0B196D336289}"/>
    <cellStyle name="Heading 1 2 2 2 2 2 2 2 2 2 2 9" xfId="29204" xr:uid="{F7F6F968-3ECD-478F-9AA5-5EDC4B921759}"/>
    <cellStyle name="Heading 1 2 2 2 2 2 2 2 2 2 2 9 2" xfId="33509" xr:uid="{8704B778-6E6B-4877-93F3-F6CE0428F12D}"/>
    <cellStyle name="Heading 1 2 2 2 2 2 2 2 2 2 2 9 3" xfId="36379" xr:uid="{6C063716-8CA3-42C4-93D1-B195B3A1D938}"/>
    <cellStyle name="Heading 1 2 2 2 2 2 2 2 2 2 2 9 4" xfId="15125" xr:uid="{04B79B9F-4362-4A61-8B8F-C4BF514DD08C}"/>
    <cellStyle name="Heading 1 2 2 2 2 2 2 2 2 2 2 9 5" xfId="30086" xr:uid="{5665F83D-EBF9-4438-BB87-E4D269D3CFA8}"/>
    <cellStyle name="Heading 1 2 2 2 2 2 2 2 2 2 2 9 6" xfId="32153" xr:uid="{6F30EBF0-BAA4-46AF-AD78-4F1C460BE33E}"/>
    <cellStyle name="Heading 1 2 2 2 2 2 2 2 2 2 2 9 7" xfId="31787" xr:uid="{B2E5D1C5-5A70-4A94-B1A6-09AEA4AE1E01}"/>
    <cellStyle name="Heading 1 2 2 2 2 2 2 2 2 2 2 9 8" xfId="36627" xr:uid="{82684AF7-C791-428E-8B26-1C4138DE5474}"/>
    <cellStyle name="Heading 1 2 2 2 2 2 2 2 2 2 2 9 9" xfId="28515" xr:uid="{33EF6388-AB4C-4F4D-931E-5846C62D1BBC}"/>
    <cellStyle name="Heading 1 2 2 2 2 2 2 2 2 2 20" xfId="28049" xr:uid="{87C1DE58-8828-4F12-BE3D-43B86E863DD4}"/>
    <cellStyle name="Heading 1 2 2 2 2 2 2 2 2 2 21" xfId="27790" xr:uid="{E0A774D9-14ED-42E0-B4E5-4139C1A003CC}"/>
    <cellStyle name="Heading 1 2 2 2 2 2 2 2 2 2 22" xfId="29174" xr:uid="{762B0B07-0AE5-41BA-95CA-2AC7A705B12D}"/>
    <cellStyle name="Heading 1 2 2 2 2 2 2 2 2 2 23" xfId="27168" xr:uid="{0D734E2B-8C30-44C9-A7DA-EF736A4AEB89}"/>
    <cellStyle name="Heading 1 2 2 2 2 2 2 2 2 2 24" xfId="31393" xr:uid="{A11BBF3E-9649-4650-BB57-913B7FB87E77}"/>
    <cellStyle name="Heading 1 2 2 2 2 2 2 2 2 2 24 2" xfId="33488" xr:uid="{A060EEDB-B5A0-43FB-B941-ADDBB6795D88}"/>
    <cellStyle name="Heading 1 2 2 2 2 2 2 2 2 2 24 3" xfId="36358" xr:uid="{274F03F8-C5C7-4ADE-967B-16D71D967C9A}"/>
    <cellStyle name="Heading 1 2 2 2 2 2 2 2 2 2 24 4" xfId="15269" xr:uid="{8A37323C-576C-4B06-BC2D-F6E56364A07B}"/>
    <cellStyle name="Heading 1 2 2 2 2 2 2 2 2 2 24 5" xfId="31875" xr:uid="{03D15CF5-0B43-43D2-B666-43D21A6D3DF6}"/>
    <cellStyle name="Heading 1 2 2 2 2 2 2 2 2 2 24 6" xfId="31691" xr:uid="{1CEC4DE8-F4EC-45FA-AC5A-F1D8C5CDF3B4}"/>
    <cellStyle name="Heading 1 2 2 2 2 2 2 2 2 2 24 7" xfId="31672" xr:uid="{A5B8B003-436D-4C56-A3AD-7B9E09057E33}"/>
    <cellStyle name="Heading 1 2 2 2 2 2 2 2 2 2 24 8" xfId="36062" xr:uid="{B5B08B11-3F68-4423-B267-4D0E1638D804}"/>
    <cellStyle name="Heading 1 2 2 2 2 2 2 2 2 2 24 9" xfId="15689" xr:uid="{049F0459-03F9-453E-966D-81381F0D5552}"/>
    <cellStyle name="Heading 1 2 2 2 2 2 2 2 2 2 25" xfId="34244" xr:uid="{3ECA62AF-9E37-4279-82F5-967FF8C44EE9}"/>
    <cellStyle name="Heading 1 2 2 2 2 2 2 2 2 2 26" xfId="33665" xr:uid="{AB4D2995-ADB2-47FB-988E-E09229B0D1F4}"/>
    <cellStyle name="Heading 1 2 2 2 2 2 2 2 2 2 27" xfId="34330" xr:uid="{61892067-6BE1-4796-99C3-8FB37F29B472}"/>
    <cellStyle name="Heading 1 2 2 2 2 2 2 2 2 2 28" xfId="34798" xr:uid="{EDA3DEAC-494E-4EE5-B8B4-34EA93ABC4B6}"/>
    <cellStyle name="Heading 1 2 2 2 2 2 2 2 2 2 29" xfId="33575" xr:uid="{B886D371-10C9-4AB6-9D1F-63854389EE9A}"/>
    <cellStyle name="Heading 1 2 2 2 2 2 2 2 2 2 3" xfId="23578" xr:uid="{2666243B-A579-442F-8CE5-1733957054A7}"/>
    <cellStyle name="Heading 1 2 2 2 2 2 2 2 2 2 30" xfId="35148" xr:uid="{7F08F379-99DF-4A43-A8D9-36A6C1F4002F}"/>
    <cellStyle name="Heading 1 2 2 2 2 2 2 2 2 2 31" xfId="35046" xr:uid="{8EC72CCA-5F1B-41A9-9B6E-7BC47DE6804D}"/>
    <cellStyle name="Heading 1 2 2 2 2 2 2 2 2 2 32" xfId="35637" xr:uid="{06277D8C-42BA-4461-8093-0D4AEB1527D5}"/>
    <cellStyle name="Heading 1 2 2 2 2 2 2 2 2 2 33" xfId="33041" xr:uid="{11493DFF-1241-4C6F-A323-EDEFE79BBD78}"/>
    <cellStyle name="Heading 1 2 2 2 2 2 2 2 2 2 34" xfId="32948" xr:uid="{D6CFAB0D-3ECF-4565-AC1B-8EEF771A5F94}"/>
    <cellStyle name="Heading 1 2 2 2 2 2 2 2 2 2 35" xfId="34350" xr:uid="{F89D349A-70E4-4077-B875-F1B719037267}"/>
    <cellStyle name="Heading 1 2 2 2 2 2 2 2 2 2 36" xfId="33437" xr:uid="{4E009BDC-68F4-404D-A47B-3560572BE0FB}"/>
    <cellStyle name="Heading 1 2 2 2 2 2 2 2 2 2 37" xfId="31849" xr:uid="{2CA1570A-8263-4315-BB17-4CC2D49AC097}"/>
    <cellStyle name="Heading 1 2 2 2 2 2 2 2 2 2 38" xfId="36072" xr:uid="{1581B704-FC09-4995-8F57-D98289E1E0A3}"/>
    <cellStyle name="Heading 1 2 2 2 2 2 2 2 2 2 39" xfId="36445" xr:uid="{EE7E7F63-4269-4175-93C7-2EE24670A7BF}"/>
    <cellStyle name="Heading 1 2 2 2 2 2 2 2 2 2 4" xfId="20853" xr:uid="{D4C9D360-79EF-4422-B054-F41C137A3426}"/>
    <cellStyle name="Heading 1 2 2 2 2 2 2 2 2 2 40" xfId="16097" xr:uid="{D37FC704-5908-4CC3-B6A7-E61A89A3612F}"/>
    <cellStyle name="Heading 1 2 2 2 2 2 2 2 2 2 41" xfId="36328" xr:uid="{B134D815-2FDD-44AF-A1F1-004718A5C535}"/>
    <cellStyle name="Heading 1 2 2 2 2 2 2 2 2 2 42" xfId="27342" xr:uid="{8300CEA0-EF14-4575-899E-A44418C4DA04}"/>
    <cellStyle name="Heading 1 2 2 2 2 2 2 2 2 2 43" xfId="31538" xr:uid="{9D544E24-A886-4071-937D-4C657FDAB8A1}"/>
    <cellStyle name="Heading 1 2 2 2 2 2 2 2 2 2 44" xfId="37261" xr:uid="{B7AC94DE-9297-4E45-8CF7-2D2426BDBEA4}"/>
    <cellStyle name="Heading 1 2 2 2 2 2 2 2 2 2 5" xfId="23901" xr:uid="{EA0F9656-1205-4FF3-85AF-33D3057F62B0}"/>
    <cellStyle name="Heading 1 2 2 2 2 2 2 2 2 2 6" xfId="21283" xr:uid="{42729367-0478-4555-A9AC-7B154FE988B3}"/>
    <cellStyle name="Heading 1 2 2 2 2 2 2 2 2 2 7" xfId="21395" xr:uid="{C43F80F3-9A6B-4D35-B33B-C6ACDA648111}"/>
    <cellStyle name="Heading 1 2 2 2 2 2 2 2 2 2 8" xfId="22106" xr:uid="{8DF05F9D-9FFE-46A1-87C4-3626F7400C0F}"/>
    <cellStyle name="Heading 1 2 2 2 2 2 2 2 2 2 9" xfId="21770" xr:uid="{DB6C0581-DD47-4412-A814-C0946589C040}"/>
    <cellStyle name="Heading 1 2 2 2 2 2 2 2 2 20" xfId="20629" xr:uid="{9685F3E9-A959-4507-93C2-B8F4370C5CF2}"/>
    <cellStyle name="Heading 1 2 2 2 2 2 2 2 2 21" xfId="23733" xr:uid="{29B0FBA2-49F2-4E78-BB7C-D7A37BE14225}"/>
    <cellStyle name="Heading 1 2 2 2 2 2 2 2 2 22" xfId="22344" xr:uid="{3632E03F-B2F5-4661-B3EE-6EE75ECC32F0}"/>
    <cellStyle name="Heading 1 2 2 2 2 2 2 2 2 23" xfId="23535" xr:uid="{05A25FDA-7DBB-4497-AC6B-F98E4094CE66}"/>
    <cellStyle name="Heading 1 2 2 2 2 2 2 2 2 24" xfId="22152" xr:uid="{B42EFDCB-6196-42DA-ABD5-0BBA2DC619E7}"/>
    <cellStyle name="Heading 1 2 2 2 2 2 2 2 2 25" xfId="24376" xr:uid="{08D56A7C-375B-4382-AA15-1EE4EA80540E}"/>
    <cellStyle name="Heading 1 2 2 2 2 2 2 2 2 26" xfId="22251" xr:uid="{030FA37B-0A60-4A38-B54A-FC97191EADEA}"/>
    <cellStyle name="Heading 1 2 2 2 2 2 2 2 2 27" xfId="24423" xr:uid="{BC05DB8C-D162-4D8A-AEA7-5BA8312B7F94}"/>
    <cellStyle name="Heading 1 2 2 2 2 2 2 2 2 28" xfId="20744" xr:uid="{E3A8D1E9-CBEA-4633-A566-FE107A711627}"/>
    <cellStyle name="Heading 1 2 2 2 2 2 2 2 2 29" xfId="21048" xr:uid="{367EA98B-20BE-457D-8C52-106F6CABC627}"/>
    <cellStyle name="Heading 1 2 2 2 2 2 2 2 2 3" xfId="18362" xr:uid="{0C441414-F680-48C9-AF29-A5012B2AD40C}"/>
    <cellStyle name="Heading 1 2 2 2 2 2 2 2 2 30" xfId="24671" xr:uid="{F4377407-063D-485F-A833-D28C4B84F7CA}"/>
    <cellStyle name="Heading 1 2 2 2 2 2 2 2 2 31" xfId="21711" xr:uid="{94472B0E-AFFA-4628-9B11-72EA92F044F7}"/>
    <cellStyle name="Heading 1 2 2 2 2 2 2 2 2 32" xfId="16430" xr:uid="{0C9C1455-6B45-43BD-9BBB-57C056D8B296}"/>
    <cellStyle name="Heading 1 2 2 2 2 2 2 2 2 33" xfId="18211" xr:uid="{20C05287-53A4-44CA-8BA2-1A48D98A6058}"/>
    <cellStyle name="Heading 1 2 2 2 2 2 2 2 2 34" xfId="26301" xr:uid="{B758F224-E0E3-44A4-9B4F-0797444A3C24}"/>
    <cellStyle name="Heading 1 2 2 2 2 2 2 2 2 35" xfId="26382" xr:uid="{B66D862B-EDEA-4D93-9315-DD5FA648687A}"/>
    <cellStyle name="Heading 1 2 2 2 2 2 2 2 2 36" xfId="26458" xr:uid="{55632CF5-1B09-46B3-9200-C2701E7A3207}"/>
    <cellStyle name="Heading 1 2 2 2 2 2 2 2 2 37" xfId="26530" xr:uid="{42495FEB-6BCA-4A42-A4AC-463CC519D9C3}"/>
    <cellStyle name="Heading 1 2 2 2 2 2 2 2 2 38" xfId="26595" xr:uid="{385D8C5E-7B16-4CC2-B721-7F8AADC78ACD}"/>
    <cellStyle name="Heading 1 2 2 2 2 2 2 2 2 39" xfId="26654" xr:uid="{4F4F244E-198D-42E5-8F6A-BF238966C174}"/>
    <cellStyle name="Heading 1 2 2 2 2 2 2 2 2 4" xfId="18482" xr:uid="{33481015-E1E0-41F9-8FDB-B6B7641F185B}"/>
    <cellStyle name="Heading 1 2 2 2 2 2 2 2 2 40" xfId="26709" xr:uid="{22A140EC-B6B0-4BAB-B826-D1554F4DBAE9}"/>
    <cellStyle name="Heading 1 2 2 2 2 2 2 2 2 41" xfId="26758" xr:uid="{5680D37D-96CC-4C75-8C8A-8A52A2074C2F}"/>
    <cellStyle name="Heading 1 2 2 2 2 2 2 2 2 42" xfId="26806" xr:uid="{D5B11B50-7C9E-474C-BF8C-18CB7E430063}"/>
    <cellStyle name="Heading 1 2 2 2 2 2 2 2 2 43" xfId="26850" xr:uid="{229FDA2E-9BF0-493D-B9F6-B7947A07E1BF}"/>
    <cellStyle name="Heading 1 2 2 2 2 2 2 2 2 44" xfId="26892" xr:uid="{01D93B02-30BD-4CFC-A0B0-4DA001DEE25B}"/>
    <cellStyle name="Heading 1 2 2 2 2 2 2 2 2 45" xfId="26965" xr:uid="{561B52A5-C853-4296-996C-2AC7C7982242}"/>
    <cellStyle name="Heading 1 2 2 2 2 2 2 2 2 46" xfId="30026" xr:uid="{B0E24607-14C2-4226-8CE2-A86DA1CB8B76}"/>
    <cellStyle name="Heading 1 2 2 2 2 2 2 2 2 47" xfId="29179" xr:uid="{25F5FCD0-B83B-4E61-97EB-E8250BC974E2}"/>
    <cellStyle name="Heading 1 2 2 2 2 2 2 2 2 48" xfId="28176" xr:uid="{88762C56-2EC4-43E1-ACF5-0078162C3F9C}"/>
    <cellStyle name="Heading 1 2 2 2 2 2 2 2 2 49" xfId="27259" xr:uid="{7F90EFB4-E9F8-42CA-9C28-D6BE15FC3204}"/>
    <cellStyle name="Heading 1 2 2 2 2 2 2 2 2 5" xfId="18605" xr:uid="{F16DC3E7-1D4B-4ACF-A1A9-879A7A82AA33}"/>
    <cellStyle name="Heading 1 2 2 2 2 2 2 2 2 50" xfId="31397" xr:uid="{2BCAE401-1FA2-41B0-BDBB-FE1B3CDBE53A}"/>
    <cellStyle name="Heading 1 2 2 2 2 2 2 2 2 51" xfId="31711" xr:uid="{88076828-86FA-443D-B657-A647D10E1702}"/>
    <cellStyle name="Heading 1 2 2 2 2 2 2 2 2 51 2" xfId="33300" xr:uid="{95667DA7-7CA0-4A8E-9EE9-C592F16921AA}"/>
    <cellStyle name="Heading 1 2 2 2 2 2 2 2 2 51 3" xfId="36313" xr:uid="{0A3E89EE-32A1-4BDB-B739-EE04CE35AC41}"/>
    <cellStyle name="Heading 1 2 2 2 2 2 2 2 2 51 4" xfId="29833" xr:uid="{2667CA17-4CC2-46D8-BFC8-513B7A3DB409}"/>
    <cellStyle name="Heading 1 2 2 2 2 2 2 2 2 51 5" xfId="15347" xr:uid="{8D461FE1-01B3-4065-80A1-04E542F4B481}"/>
    <cellStyle name="Heading 1 2 2 2 2 2 2 2 2 51 6" xfId="28883" xr:uid="{9014DC2F-910D-455B-AE2F-7ABBCF53DE91}"/>
    <cellStyle name="Heading 1 2 2 2 2 2 2 2 2 51 7" xfId="27195" xr:uid="{E6025776-485D-4201-9961-AC3BBAA6A113}"/>
    <cellStyle name="Heading 1 2 2 2 2 2 2 2 2 51 8" xfId="28923" xr:uid="{DB0763C7-00E5-4C6F-8284-7FAB8679D46B}"/>
    <cellStyle name="Heading 1 2 2 2 2 2 2 2 2 51 9" xfId="15052" xr:uid="{71978A5A-CAE9-4069-AFA1-812B4F25BC87}"/>
    <cellStyle name="Heading 1 2 2 2 2 2 2 2 2 52" xfId="34637" xr:uid="{18DB8677-6461-4D0D-9372-50CD72D607CE}"/>
    <cellStyle name="Heading 1 2 2 2 2 2 2 2 2 53" xfId="34806" xr:uid="{3A8B4EBA-D811-4D0D-849C-E8C8E8E26037}"/>
    <cellStyle name="Heading 1 2 2 2 2 2 2 2 2 54" xfId="32992" xr:uid="{208C7499-500B-4CCE-AA81-704D235C0290}"/>
    <cellStyle name="Heading 1 2 2 2 2 2 2 2 2 55" xfId="35210" xr:uid="{5B313F2B-6B9B-41A1-9055-64DD8CD27284}"/>
    <cellStyle name="Heading 1 2 2 2 2 2 2 2 2 56" xfId="35415" xr:uid="{0B6707EA-B3E0-426A-B754-7F0478AA7C4F}"/>
    <cellStyle name="Heading 1 2 2 2 2 2 2 2 2 57" xfId="32687" xr:uid="{5B0EE551-1231-4EC0-A72C-5A684E770DAC}"/>
    <cellStyle name="Heading 1 2 2 2 2 2 2 2 2 58" xfId="34785" xr:uid="{25790EDB-4154-4E9C-BC32-7777371F5F98}"/>
    <cellStyle name="Heading 1 2 2 2 2 2 2 2 2 59" xfId="33389" xr:uid="{0252842E-2DFA-4F73-830D-A203A3C8CA06}"/>
    <cellStyle name="Heading 1 2 2 2 2 2 2 2 2 6" xfId="18727" xr:uid="{870BCA02-0C5D-4754-8CEF-EE6407EF9F28}"/>
    <cellStyle name="Heading 1 2 2 2 2 2 2 2 2 60" xfId="35213" xr:uid="{9E8D3062-AECD-4456-A73C-07B850EA3386}"/>
    <cellStyle name="Heading 1 2 2 2 2 2 2 2 2 61" xfId="35053" xr:uid="{E98DFBF9-9E2D-484C-8F18-FA94E4890026}"/>
    <cellStyle name="Heading 1 2 2 2 2 2 2 2 2 62" xfId="34959" xr:uid="{05E7F7C0-FED3-48B5-8A4C-EA6E1790ABF8}"/>
    <cellStyle name="Heading 1 2 2 2 2 2 2 2 2 63" xfId="33629" xr:uid="{58674EE0-4A91-41DE-9797-33712CFA1C0D}"/>
    <cellStyle name="Heading 1 2 2 2 2 2 2 2 2 64" xfId="31526" xr:uid="{DD7CF469-8018-4A69-A424-2104F605BCBE}"/>
    <cellStyle name="Heading 1 2 2 2 2 2 2 2 2 65" xfId="29130" xr:uid="{25FD71D0-AA92-475F-9DB9-38A4F4B43780}"/>
    <cellStyle name="Heading 1 2 2 2 2 2 2 2 2 66" xfId="31027" xr:uid="{FEF53F61-5EF7-45E6-9844-75AEDF54AF3B}"/>
    <cellStyle name="Heading 1 2 2 2 2 2 2 2 2 67" xfId="31837" xr:uid="{F3869D54-B120-4A8B-8A8D-E80781483FCE}"/>
    <cellStyle name="Heading 1 2 2 2 2 2 2 2 2 68" xfId="36655" xr:uid="{B79C7F2E-1B18-41FF-A188-ED2AF68CDEE0}"/>
    <cellStyle name="Heading 1 2 2 2 2 2 2 2 2 69" xfId="15170" xr:uid="{2226D26E-7964-4D3F-A05B-C3AA4123A856}"/>
    <cellStyle name="Heading 1 2 2 2 2 2 2 2 2 7" xfId="18841" xr:uid="{EC14D113-B810-49D1-8CA2-0018212341C0}"/>
    <cellStyle name="Heading 1 2 2 2 2 2 2 2 2 70" xfId="31383" xr:uid="{88CDBF29-9A18-40DF-BA8F-588DCE2FE849}"/>
    <cellStyle name="Heading 1 2 2 2 2 2 2 2 2 71" xfId="37240" xr:uid="{28E9C7B9-5957-4118-8430-9EF57DE74C43}"/>
    <cellStyle name="Heading 1 2 2 2 2 2 2 2 2 8" xfId="18960" xr:uid="{3D170D3B-FADC-47BB-BBA0-8760E5C38EAB}"/>
    <cellStyle name="Heading 1 2 2 2 2 2 2 2 2 9" xfId="19073" xr:uid="{83A19777-99D1-44EE-92B0-B403AB6C65B2}"/>
    <cellStyle name="Heading 1 2 2 2 2 2 2 2 20" xfId="20589" xr:uid="{8F011A2B-8BE5-466A-9298-CA84DD55576F}"/>
    <cellStyle name="Heading 1 2 2 2 2 2 2 2 21" xfId="23949" xr:uid="{DE5F9BFB-284A-4B87-B374-899F909E3D76}"/>
    <cellStyle name="Heading 1 2 2 2 2 2 2 2 22" xfId="20125" xr:uid="{93497263-A276-4971-A552-214BCE6BB482}"/>
    <cellStyle name="Heading 1 2 2 2 2 2 2 2 23" xfId="21986" xr:uid="{91D67F9B-B695-462F-AD02-5C3AC8084245}"/>
    <cellStyle name="Heading 1 2 2 2 2 2 2 2 24" xfId="24533" xr:uid="{CC3E54C5-8921-45A9-8189-C2F7807AC558}"/>
    <cellStyle name="Heading 1 2 2 2 2 2 2 2 25" xfId="22016" xr:uid="{3B4AC799-CFAD-4867-AB73-829EB11115E3}"/>
    <cellStyle name="Heading 1 2 2 2 2 2 2 2 26" xfId="23661" xr:uid="{0E743C70-0918-4576-9EDA-33EF84FE1BC4}"/>
    <cellStyle name="Heading 1 2 2 2 2 2 2 2 27" xfId="21432" xr:uid="{98E5E0A1-7CAF-408F-968B-01CC036EB193}"/>
    <cellStyle name="Heading 1 2 2 2 2 2 2 2 28" xfId="20283" xr:uid="{357A248D-B96F-4D00-B4B9-A9D32FBD4F99}"/>
    <cellStyle name="Heading 1 2 2 2 2 2 2 2 29" xfId="20968" xr:uid="{F97B96B7-BFD9-43F8-911F-598BB227CC75}"/>
    <cellStyle name="Heading 1 2 2 2 2 2 2 2 3" xfId="16187" xr:uid="{AF53E833-C0E0-4F60-B5D1-7D9DB4379B3F}"/>
    <cellStyle name="Heading 1 2 2 2 2 2 2 2 3 10" xfId="20217" xr:uid="{9F9FD4F6-4203-464D-AE59-B88FFDFF0AC8}"/>
    <cellStyle name="Heading 1 2 2 2 2 2 2 2 3 11" xfId="23673" xr:uid="{F068CB39-2E9A-4B38-BE74-B75E8869EE54}"/>
    <cellStyle name="Heading 1 2 2 2 2 2 2 2 3 12" xfId="20809" xr:uid="{AE034A5C-4D8E-41B7-BB11-F179016ABA9E}"/>
    <cellStyle name="Heading 1 2 2 2 2 2 2 2 3 13" xfId="20501" xr:uid="{5477A207-4905-4DB6-B82B-53324EC27829}"/>
    <cellStyle name="Heading 1 2 2 2 2 2 2 2 3 14" xfId="23991" xr:uid="{7801FF7F-DBD9-41D7-9E63-0C3E88E93B43}"/>
    <cellStyle name="Heading 1 2 2 2 2 2 2 2 3 15" xfId="21363" xr:uid="{74777A5E-7593-4C57-9790-341CB4B2735B}"/>
    <cellStyle name="Heading 1 2 2 2 2 2 2 2 3 16" xfId="21844" xr:uid="{0206F07E-053D-4E10-9191-71D0F08C399D}"/>
    <cellStyle name="Heading 1 2 2 2 2 2 2 2 3 17" xfId="20265" xr:uid="{F5B14A94-8875-4B76-AEFB-C764CE88D316}"/>
    <cellStyle name="Heading 1 2 2 2 2 2 2 2 3 18" xfId="27888" xr:uid="{4E2831B6-030C-40BE-B3A0-0BA9AC42BFA0}"/>
    <cellStyle name="Heading 1 2 2 2 2 2 2 2 3 19" xfId="30793" xr:uid="{15B23114-F71B-4D4A-AE9E-EF7406427E05}"/>
    <cellStyle name="Heading 1 2 2 2 2 2 2 2 3 2" xfId="18341" xr:uid="{7C9CD411-1191-452D-BA8F-0286D9FDE41E}"/>
    <cellStyle name="Heading 1 2 2 2 2 2 2 2 3 2 2" xfId="22324" xr:uid="{D7C72A26-D9BA-4291-B844-2A98D29A974E}"/>
    <cellStyle name="Heading 1 2 2 2 2 2 2 2 3 2 2 2" xfId="22995" xr:uid="{BA33A518-334E-4617-9FA0-ABFB8966459C}"/>
    <cellStyle name="Heading 1 2 2 2 2 2 2 2 3 2 2 3" xfId="29703" xr:uid="{973FD42A-7E65-442E-AD96-2E1E8FC57FDA}"/>
    <cellStyle name="Heading 1 2 2 2 2 2 2 2 3 2 2 4" xfId="15077" xr:uid="{CA678E8E-884C-468E-8D75-653B26C20936}"/>
    <cellStyle name="Heading 1 2 2 2 2 2 2 2 3 2 2 5" xfId="29141" xr:uid="{66F51E41-0411-407A-97E8-D73C78182E1F}"/>
    <cellStyle name="Heading 1 2 2 2 2 2 2 2 3 2 2 6" xfId="28838" xr:uid="{30FBDE0C-559D-409D-B7DE-0AF27C8FB0D7}"/>
    <cellStyle name="Heading 1 2 2 2 2 2 2 2 3 2 2 7" xfId="15434" xr:uid="{440BC33B-F5C8-4645-AE81-EA9829ECB4E4}"/>
    <cellStyle name="Heading 1 2 2 2 2 2 2 2 3 2 2 8" xfId="29741" xr:uid="{6D81101D-32E2-4557-9389-082981D4A03D}"/>
    <cellStyle name="Heading 1 2 2 2 2 2 2 2 3 2 3" xfId="29324" xr:uid="{C35F9B22-1980-45D1-9F42-12026E92FCD8}"/>
    <cellStyle name="Heading 1 2 2 2 2 2 2 2 3 2 4" xfId="30036" xr:uid="{7114BD68-475E-4900-A171-2393E922A132}"/>
    <cellStyle name="Heading 1 2 2 2 2 2 2 2 3 2 5" xfId="29560" xr:uid="{A4A44B6A-B8EF-4A3E-B789-CC73C6317173}"/>
    <cellStyle name="Heading 1 2 2 2 2 2 2 2 3 2 6" xfId="30480" xr:uid="{2605234E-12AB-4A52-BAFB-DEBCCB067E48}"/>
    <cellStyle name="Heading 1 2 2 2 2 2 2 2 3 2 7" xfId="15537" xr:uid="{FCA8AEF9-39E8-475A-98A6-7E0B28193760}"/>
    <cellStyle name="Heading 1 2 2 2 2 2 2 2 3 2 8" xfId="31534" xr:uid="{DB0D19FE-4A71-42DF-92F1-B5782F89EEFE}"/>
    <cellStyle name="Heading 1 2 2 2 2 2 2 2 3 20" xfId="14950" xr:uid="{C52CC603-D4A5-4222-A926-C93533313C3E}"/>
    <cellStyle name="Heading 1 2 2 2 2 2 2 2 3 21" xfId="15745" xr:uid="{1E280A43-AB2B-476B-8D7A-A57C8D2D0139}"/>
    <cellStyle name="Heading 1 2 2 2 2 2 2 2 3 22" xfId="15076" xr:uid="{373569E2-1206-43B6-82E5-9FA2ACE839C6}"/>
    <cellStyle name="Heading 1 2 2 2 2 2 2 2 3 23" xfId="15776" xr:uid="{C2BCFC4A-C50B-42E0-BD47-2E04C914970D}"/>
    <cellStyle name="Heading 1 2 2 2 2 2 2 2 3 3" xfId="24331" xr:uid="{97A02791-4C22-470C-A1A8-1BEF54AD0870}"/>
    <cellStyle name="Heading 1 2 2 2 2 2 2 2 3 4" xfId="20599" xr:uid="{0FF9BCBD-793E-45A6-9553-1A265C97BAC5}"/>
    <cellStyle name="Heading 1 2 2 2 2 2 2 2 3 5" xfId="24624" xr:uid="{3195AC8F-CD1F-446A-BE97-9DBE5F19BF81}"/>
    <cellStyle name="Heading 1 2 2 2 2 2 2 2 3 6" xfId="22357" xr:uid="{B5F67F8A-03A0-469D-BC41-DAF51BB99DA6}"/>
    <cellStyle name="Heading 1 2 2 2 2 2 2 2 3 7" xfId="23625" xr:uid="{BA232080-C0E0-4AFD-9994-96D25135735A}"/>
    <cellStyle name="Heading 1 2 2 2 2 2 2 2 3 8" xfId="20833" xr:uid="{789FC582-3879-4E57-8366-C30B1ACD15E3}"/>
    <cellStyle name="Heading 1 2 2 2 2 2 2 2 3 9" xfId="24708" xr:uid="{721D61B7-8EA5-4206-9ECB-9E7F9E63EC45}"/>
    <cellStyle name="Heading 1 2 2 2 2 2 2 2 30" xfId="21189" xr:uid="{E3F0EA1F-01AD-4CE5-BB64-13818860216D}"/>
    <cellStyle name="Heading 1 2 2 2 2 2 2 2 31" xfId="21574" xr:uid="{FD31D771-17DC-4778-AA4F-2FB98DF296FA}"/>
    <cellStyle name="Heading 1 2 2 2 2 2 2 2 32" xfId="17788" xr:uid="{5222182A-A87F-4860-AC70-5A03DCAC5ECE}"/>
    <cellStyle name="Heading 1 2 2 2 2 2 2 2 33" xfId="17649" xr:uid="{248A2D23-9161-4702-9C91-952919334C1B}"/>
    <cellStyle name="Heading 1 2 2 2 2 2 2 2 34" xfId="26280" xr:uid="{1B31B5DC-FC10-4FF9-9144-DC48E86A5EA7}"/>
    <cellStyle name="Heading 1 2 2 2 2 2 2 2 35" xfId="26361" xr:uid="{3162D0EC-3AF3-4841-892F-78CFDA3C7EC0}"/>
    <cellStyle name="Heading 1 2 2 2 2 2 2 2 36" xfId="26437" xr:uid="{B33C68C6-F5A3-419E-820E-8E0B5FAA035B}"/>
    <cellStyle name="Heading 1 2 2 2 2 2 2 2 37" xfId="26509" xr:uid="{9A2B313D-F115-465D-B005-3908EBEFD11B}"/>
    <cellStyle name="Heading 1 2 2 2 2 2 2 2 38" xfId="26574" xr:uid="{E0669F37-11E9-48A6-9CCE-679194C53F62}"/>
    <cellStyle name="Heading 1 2 2 2 2 2 2 2 39" xfId="26633" xr:uid="{958BBC45-3D4C-461D-9AC7-6A44C8996E1A}"/>
    <cellStyle name="Heading 1 2 2 2 2 2 2 2 4" xfId="18461" xr:uid="{9CE17CBB-A319-4049-99A3-8EF65F90D125}"/>
    <cellStyle name="Heading 1 2 2 2 2 2 2 2 40" xfId="26688" xr:uid="{E5B753F9-DFC4-4D73-9D10-EBA7A14536B0}"/>
    <cellStyle name="Heading 1 2 2 2 2 2 2 2 41" xfId="26737" xr:uid="{FFD6B559-3B06-47DF-B5E9-D7DFBA655DE7}"/>
    <cellStyle name="Heading 1 2 2 2 2 2 2 2 42" xfId="26785" xr:uid="{A5309C94-BBF0-493E-AF1F-67C0EDE5F39B}"/>
    <cellStyle name="Heading 1 2 2 2 2 2 2 2 43" xfId="26829" xr:uid="{97195EB5-772B-4D3D-8A46-3D8E73AB4922}"/>
    <cellStyle name="Heading 1 2 2 2 2 2 2 2 44" xfId="26871" xr:uid="{D2EFAC1E-0BC9-4959-A3EE-9648B438706B}"/>
    <cellStyle name="Heading 1 2 2 2 2 2 2 2 45" xfId="26913" xr:uid="{DBE705C8-DF38-471F-B4F9-D08AD4CD9680}"/>
    <cellStyle name="Heading 1 2 2 2 2 2 2 2 46" xfId="15783" xr:uid="{40A316AC-05AA-41E2-AFEA-D1F1182951A9}"/>
    <cellStyle name="Heading 1 2 2 2 2 2 2 2 47" xfId="29194" xr:uid="{F4CFFCFE-015B-443F-A9DC-EE1055AE347C}"/>
    <cellStyle name="Heading 1 2 2 2 2 2 2 2 48" xfId="15729" xr:uid="{ED552E10-04B0-4D77-8012-C0217AD9608D}"/>
    <cellStyle name="Heading 1 2 2 2 2 2 2 2 49" xfId="27156" xr:uid="{79983C6F-7347-468C-AA4E-985EDA95A58D}"/>
    <cellStyle name="Heading 1 2 2 2 2 2 2 2 5" xfId="18584" xr:uid="{D7367384-9515-430D-955E-E8CF5314DC15}"/>
    <cellStyle name="Heading 1 2 2 2 2 2 2 2 50" xfId="29451" xr:uid="{1ECE0AA6-E76C-4C42-BABD-3034BE5300BD}"/>
    <cellStyle name="Heading 1 2 2 2 2 2 2 2 51" xfId="29263" xr:uid="{934AC022-FCFE-4D50-880D-25AB11969248}"/>
    <cellStyle name="Heading 1 2 2 2 2 2 2 2 51 2" xfId="33279" xr:uid="{25501D30-9B06-4B73-BF5C-34774ED48C26}"/>
    <cellStyle name="Heading 1 2 2 2 2 2 2 2 51 3" xfId="36292" xr:uid="{6E75856A-70B5-4EDB-A3D3-B80DD0C1B697}"/>
    <cellStyle name="Heading 1 2 2 2 2 2 2 2 51 4" xfId="27992" xr:uid="{A4FB5B21-F969-4044-A7F9-17F1AB54CAD0}"/>
    <cellStyle name="Heading 1 2 2 2 2 2 2 2 51 5" xfId="31240" xr:uid="{98DE155B-A2C4-4828-90A9-193D5BD11EA2}"/>
    <cellStyle name="Heading 1 2 2 2 2 2 2 2 51 6" xfId="15512" xr:uid="{AF9F0B4E-62C1-461D-90BF-CC42C6BF2E3A}"/>
    <cellStyle name="Heading 1 2 2 2 2 2 2 2 51 7" xfId="32391" xr:uid="{5B4F9A9E-BAA5-4BEA-86AD-FFC5A07BD48A}"/>
    <cellStyle name="Heading 1 2 2 2 2 2 2 2 51 8" xfId="32279" xr:uid="{5A5FCA6B-E273-4337-A1FD-3D20A8CF8C2F}"/>
    <cellStyle name="Heading 1 2 2 2 2 2 2 2 51 9" xfId="15191" xr:uid="{ED9F268A-7C57-418A-B95B-17C916EB1CB5}"/>
    <cellStyle name="Heading 1 2 2 2 2 2 2 2 52" xfId="33670" xr:uid="{8349C45C-624D-4793-914C-2A394E095CF1}"/>
    <cellStyle name="Heading 1 2 2 2 2 2 2 2 53" xfId="34601" xr:uid="{A58EA5B8-5326-4C14-8AA3-6627B4569EF3}"/>
    <cellStyle name="Heading 1 2 2 2 2 2 2 2 54" xfId="34860" xr:uid="{3C1F9704-CF01-4D6F-B64A-F3BD30703179}"/>
    <cellStyle name="Heading 1 2 2 2 2 2 2 2 55" xfId="34942" xr:uid="{12126869-725F-48C7-BA7D-267C4B56C31F}"/>
    <cellStyle name="Heading 1 2 2 2 2 2 2 2 56" xfId="35653" xr:uid="{5FCFF38A-E353-4FF8-8B95-030460692DE1}"/>
    <cellStyle name="Heading 1 2 2 2 2 2 2 2 57" xfId="35707" xr:uid="{0CE31F8F-CAC8-4D76-8C94-3BF602366EB9}"/>
    <cellStyle name="Heading 1 2 2 2 2 2 2 2 58" xfId="35756" xr:uid="{D01E05C5-36FB-4381-A832-156B4EB77055}"/>
    <cellStyle name="Heading 1 2 2 2 2 2 2 2 59" xfId="35802" xr:uid="{DB7750FF-7488-4CAD-95E2-B3AA6D36EECA}"/>
    <cellStyle name="Heading 1 2 2 2 2 2 2 2 6" xfId="18706" xr:uid="{EF6BF9FB-EC0F-4CF0-B6E7-8CE53C963BE9}"/>
    <cellStyle name="Heading 1 2 2 2 2 2 2 2 60" xfId="35844" xr:uid="{356F1EF6-BD2E-4EA2-B912-668154B82B08}"/>
    <cellStyle name="Heading 1 2 2 2 2 2 2 2 61" xfId="35884" xr:uid="{024AD67D-2524-4E85-9D8C-481EE414E55F}"/>
    <cellStyle name="Heading 1 2 2 2 2 2 2 2 62" xfId="35920" xr:uid="{80D4C9CD-E087-4AF0-82D6-7C2F4EC96ABC}"/>
    <cellStyle name="Heading 1 2 2 2 2 2 2 2 63" xfId="35952" xr:uid="{C720A98D-FC24-4B31-A92A-AC1CD20D7881}"/>
    <cellStyle name="Heading 1 2 2 2 2 2 2 2 64" xfId="29747" xr:uid="{F7529D2F-5AD2-40BD-B0FD-090BCDB03FCC}"/>
    <cellStyle name="Heading 1 2 2 2 2 2 2 2 65" xfId="36446" xr:uid="{07CB2E02-4460-42AB-A2D3-B1276669F095}"/>
    <cellStyle name="Heading 1 2 2 2 2 2 2 2 66" xfId="31483" xr:uid="{6573F2F0-7237-49F2-9883-FC4834AA39A8}"/>
    <cellStyle name="Heading 1 2 2 2 2 2 2 2 67" xfId="36146" xr:uid="{5237AA7C-DE07-491C-8DB0-C978DC019FF2}"/>
    <cellStyle name="Heading 1 2 2 2 2 2 2 2 68" xfId="27050" xr:uid="{1173182E-8B5F-41E8-B2D5-B124F23ACE19}"/>
    <cellStyle name="Heading 1 2 2 2 2 2 2 2 69" xfId="31653" xr:uid="{B3E9CB9D-5DA7-498B-8A5F-7368784D0C73}"/>
    <cellStyle name="Heading 1 2 2 2 2 2 2 2 7" xfId="18820" xr:uid="{467B9952-04AD-43B2-9B13-F894ED1D3B06}"/>
    <cellStyle name="Heading 1 2 2 2 2 2 2 2 70" xfId="36066" xr:uid="{17175890-7D34-4409-9115-7F35DA5CC9C9}"/>
    <cellStyle name="Heading 1 2 2 2 2 2 2 2 71" xfId="37199" xr:uid="{A76EFF34-A885-4ACE-8AF2-1316693AB9A1}"/>
    <cellStyle name="Heading 1 2 2 2 2 2 2 2 8" xfId="18939" xr:uid="{99BDB56A-B26B-448E-AF90-5236D83256C4}"/>
    <cellStyle name="Heading 1 2 2 2 2 2 2 2 9" xfId="19052" xr:uid="{4E6F1B7B-92CC-42AA-8BEB-2A2AD568B3FC}"/>
    <cellStyle name="Heading 1 2 2 2 2 2 2 20" xfId="21424" xr:uid="{E9CFC2F6-48DF-4491-AF6C-859C315C0609}"/>
    <cellStyle name="Heading 1 2 2 2 2 2 2 21" xfId="24101" xr:uid="{3CD61F4D-EDC6-4F6A-9743-8560722148DF}"/>
    <cellStyle name="Heading 1 2 2 2 2 2 2 22" xfId="21356" xr:uid="{A760188E-192C-4FED-BEAC-B12412C4FFDA}"/>
    <cellStyle name="Heading 1 2 2 2 2 2 2 23" xfId="24728" xr:uid="{ACB79077-F947-4E15-9B06-6B3022E0814C}"/>
    <cellStyle name="Heading 1 2 2 2 2 2 2 24" xfId="21930" xr:uid="{92AAE495-DF45-4163-8524-F1588E1FA8E6}"/>
    <cellStyle name="Heading 1 2 2 2 2 2 2 25" xfId="24415" xr:uid="{97320C13-EB79-4832-A391-97DA81E62330}"/>
    <cellStyle name="Heading 1 2 2 2 2 2 2 26" xfId="20635" xr:uid="{8D5C12B3-F294-4264-87D7-2854E6361781}"/>
    <cellStyle name="Heading 1 2 2 2 2 2 2 27" xfId="21165" xr:uid="{AB1C66EF-FE81-4810-8555-2CFD278AEDAB}"/>
    <cellStyle name="Heading 1 2 2 2 2 2 2 28" xfId="23814" xr:uid="{8A8F7982-2869-4D98-8FC1-38FA74DBE2DF}"/>
    <cellStyle name="Heading 1 2 2 2 2 2 2 29" xfId="20493" xr:uid="{0C6E8074-5811-47F8-A58D-A931911A3B62}"/>
    <cellStyle name="Heading 1 2 2 2 2 2 2 3" xfId="16166" xr:uid="{5A51A393-C4A2-45B2-AFB8-C611255A3E7A}"/>
    <cellStyle name="Heading 1 2 2 2 2 2 2 3 10" xfId="21365" xr:uid="{4E02A82F-8834-4E83-8241-D8085DD2EF16}"/>
    <cellStyle name="Heading 1 2 2 2 2 2 2 3 11" xfId="21068" xr:uid="{1133D987-A517-4AB7-89FD-3870D155952F}"/>
    <cellStyle name="Heading 1 2 2 2 2 2 2 3 12" xfId="21118" xr:uid="{5EF2660D-6446-48D3-81EE-EF063F9AE6D3}"/>
    <cellStyle name="Heading 1 2 2 2 2 2 2 3 13" xfId="24080" xr:uid="{D060C502-725C-4A97-A06E-A2D2DC690871}"/>
    <cellStyle name="Heading 1 2 2 2 2 2 2 3 14" xfId="20258" xr:uid="{15E6D8BB-A2C3-45E3-A579-C080337A700A}"/>
    <cellStyle name="Heading 1 2 2 2 2 2 2 3 15" xfId="24744" xr:uid="{639063E7-FECB-4A22-8EAC-4D3AA0434C84}"/>
    <cellStyle name="Heading 1 2 2 2 2 2 2 3 16" xfId="21458" xr:uid="{DD4F0FAA-3AB0-4B9A-825E-EB8B2960E348}"/>
    <cellStyle name="Heading 1 2 2 2 2 2 2 3 17" xfId="21153" xr:uid="{EA98919E-7E1A-49F9-91CB-7E5D53BA093C}"/>
    <cellStyle name="Heading 1 2 2 2 2 2 2 3 18" xfId="27851" xr:uid="{A540B834-E69A-47A9-BB20-315D47433DD8}"/>
    <cellStyle name="Heading 1 2 2 2 2 2 2 3 19" xfId="28085" xr:uid="{A652FECC-1BB0-4B75-9275-0BDB464B8BC2}"/>
    <cellStyle name="Heading 1 2 2 2 2 2 2 3 2" xfId="18284" xr:uid="{5A26B50A-B76A-4223-A265-CC32B0664ECC}"/>
    <cellStyle name="Heading 1 2 2 2 2 2 2 3 2 2" xfId="22303" xr:uid="{A61BEE2B-530D-4F54-8243-2B660C9E131D}"/>
    <cellStyle name="Heading 1 2 2 2 2 2 2 3 2 2 2" xfId="22966" xr:uid="{705B1320-7F58-4B91-B7F7-E86A89D53202}"/>
    <cellStyle name="Heading 1 2 2 2 2 2 2 3 2 2 3" xfId="29680" xr:uid="{9B6F2640-E19F-43E1-A30F-6705C0BE920C}"/>
    <cellStyle name="Heading 1 2 2 2 2 2 2 3 2 2 4" xfId="27346" xr:uid="{0A365410-E512-4FEB-83C4-46D4C5E90E04}"/>
    <cellStyle name="Heading 1 2 2 2 2 2 2 3 2 2 5" xfId="28337" xr:uid="{FE1A8F6A-0D02-464E-8065-72EB258D181B}"/>
    <cellStyle name="Heading 1 2 2 2 2 2 2 3 2 2 6" xfId="29942" xr:uid="{76B63B2E-5A45-4742-BEE7-D278F329FFB9}"/>
    <cellStyle name="Heading 1 2 2 2 2 2 2 3 2 2 7" xfId="31145" xr:uid="{BB1BE413-768B-44B9-8596-0FA82AC6D9AE}"/>
    <cellStyle name="Heading 1 2 2 2 2 2 2 3 2 2 8" xfId="28093" xr:uid="{BEAD0F9A-11D6-4ED3-9161-F499000F2AA5}"/>
    <cellStyle name="Heading 1 2 2 2 2 2 2 3 2 3" xfId="29303" xr:uid="{3286A7C4-0034-41B7-8B3F-5050ECD7E858}"/>
    <cellStyle name="Heading 1 2 2 2 2 2 2 3 2 4" xfId="29221" xr:uid="{308C72E7-C8DE-4A67-A300-F17C9FFCFF8D}"/>
    <cellStyle name="Heading 1 2 2 2 2 2 2 3 2 5" xfId="27513" xr:uid="{CC5B5519-8722-4357-B7CA-23E5E840BEDB}"/>
    <cellStyle name="Heading 1 2 2 2 2 2 2 3 2 6" xfId="15664" xr:uid="{15AE73EE-A615-49ED-B94A-D31BB69DB106}"/>
    <cellStyle name="Heading 1 2 2 2 2 2 2 3 2 7" xfId="30022" xr:uid="{46A0AC3E-6984-44CA-BEB8-CBD3F7B52DEE}"/>
    <cellStyle name="Heading 1 2 2 2 2 2 2 3 2 8" xfId="28851" xr:uid="{6C4306D5-3EF2-418F-AB0C-4C2AD3309F3A}"/>
    <cellStyle name="Heading 1 2 2 2 2 2 2 3 20" xfId="14834" xr:uid="{14049F00-08CD-4541-8563-C4A9E845070F}"/>
    <cellStyle name="Heading 1 2 2 2 2 2 2 3 21" xfId="30818" xr:uid="{FF00D1B1-1A18-494F-A274-3596B8D9FE05}"/>
    <cellStyle name="Heading 1 2 2 2 2 2 2 3 22" xfId="15702" xr:uid="{22DC5946-F8E8-48BE-955C-58A91D024D02}"/>
    <cellStyle name="Heading 1 2 2 2 2 2 2 3 23" xfId="29242" xr:uid="{379C2A2E-0484-47A1-86BA-81E2D3F42C81}"/>
    <cellStyle name="Heading 1 2 2 2 2 2 2 3 3" xfId="24301" xr:uid="{E606E2D6-215D-4A0C-95B9-AD978ECC0E93}"/>
    <cellStyle name="Heading 1 2 2 2 2 2 2 3 4" xfId="20645" xr:uid="{DAA9E04A-4A4B-461A-9903-FB4275E793F8}"/>
    <cellStyle name="Heading 1 2 2 2 2 2 2 3 5" xfId="23682" xr:uid="{8511A6FF-7EED-4B83-8245-5990F6FE69C3}"/>
    <cellStyle name="Heading 1 2 2 2 2 2 2 3 6" xfId="22083" xr:uid="{DE1FFACA-5B18-4034-BD63-F699584CAC00}"/>
    <cellStyle name="Heading 1 2 2 2 2 2 2 3 7" xfId="23712" xr:uid="{DA48B96F-2E66-44F3-878E-339080C0D9A1}"/>
    <cellStyle name="Heading 1 2 2 2 2 2 2 3 8" xfId="20794" xr:uid="{8CC22CA9-1949-42CF-8CAC-20C4A6A60F0A}"/>
    <cellStyle name="Heading 1 2 2 2 2 2 2 3 9" xfId="24785" xr:uid="{04F9FAC2-A3ED-4AA2-9430-F91EB66E199F}"/>
    <cellStyle name="Heading 1 2 2 2 2 2 2 30" xfId="24690" xr:uid="{08601EC0-1636-4D25-B12C-08E4FDE5E484}"/>
    <cellStyle name="Heading 1 2 2 2 2 2 2 31" xfId="21718" xr:uid="{409831CC-E1E6-441C-927A-6FBBB4C2C8CF}"/>
    <cellStyle name="Heading 1 2 2 2 2 2 2 32" xfId="19723" xr:uid="{8AA01BC9-8009-4984-B779-432FCCFE8A43}"/>
    <cellStyle name="Heading 1 2 2 2 2 2 2 33" xfId="16628" xr:uid="{4E5C2DD8-4FF3-4A23-9F4E-D6C0D68DF807}"/>
    <cellStyle name="Heading 1 2 2 2 2 2 2 34" xfId="16506" xr:uid="{DBA81D79-7A8C-4586-B05C-6458A0FC7804}"/>
    <cellStyle name="Heading 1 2 2 2 2 2 2 35" xfId="17290" xr:uid="{6CB89ED1-CAF1-441C-B872-988160246E48}"/>
    <cellStyle name="Heading 1 2 2 2 2 2 2 36" xfId="22541" xr:uid="{FA4925A7-F2E9-4B5A-ADC3-3B7FB2495EFE}"/>
    <cellStyle name="Heading 1 2 2 2 2 2 2 37" xfId="22925" xr:uid="{9A60F5A4-401B-49C8-8AAD-B6840185D0EE}"/>
    <cellStyle name="Heading 1 2 2 2 2 2 2 38" xfId="22619" xr:uid="{057E2DBE-9B9C-4210-A48D-6BABB5FAB8FB}"/>
    <cellStyle name="Heading 1 2 2 2 2 2 2 39" xfId="16815" xr:uid="{66AF7B5E-BFE5-40EA-BE17-46F6D5D36811}"/>
    <cellStyle name="Heading 1 2 2 2 2 2 2 4" xfId="18404" xr:uid="{AC57367D-C864-4642-A56D-F3F9141562FB}"/>
    <cellStyle name="Heading 1 2 2 2 2 2 2 40" xfId="17329" xr:uid="{EA595459-7DD9-4D9C-ACF8-BAED68C96C75}"/>
    <cellStyle name="Heading 1 2 2 2 2 2 2 41" xfId="16652" xr:uid="{8A376077-FFAE-4D35-9D0A-E77AD9411797}"/>
    <cellStyle name="Heading 1 2 2 2 2 2 2 42" xfId="18918" xr:uid="{8EDCB1F8-5B5B-4918-808E-097A37CA378E}"/>
    <cellStyle name="Heading 1 2 2 2 2 2 2 43" xfId="22569" xr:uid="{6E3CDCAB-0AA9-4A3D-84D6-65A47C347BE8}"/>
    <cellStyle name="Heading 1 2 2 2 2 2 2 44" xfId="23113" xr:uid="{7A123EB1-85D2-4502-8FD5-E228267BE133}"/>
    <cellStyle name="Heading 1 2 2 2 2 2 2 45" xfId="14700" xr:uid="{F1355397-99FF-46DB-9DC5-92A754B0CC12}"/>
    <cellStyle name="Heading 1 2 2 2 2 2 2 46" xfId="27294" xr:uid="{83EFFF65-89EA-4B26-91A9-90F3E48297E1}"/>
    <cellStyle name="Heading 1 2 2 2 2 2 2 47" xfId="27144" xr:uid="{797FABC8-2368-4F4F-B10E-EBFC8D026575}"/>
    <cellStyle name="Heading 1 2 2 2 2 2 2 48" xfId="28203" xr:uid="{42A588B0-1713-4DAC-BBFD-CE00974E500D}"/>
    <cellStyle name="Heading 1 2 2 2 2 2 2 49" xfId="15835" xr:uid="{6CCE64C9-E7F2-461C-8B9B-1696E637F57A}"/>
    <cellStyle name="Heading 1 2 2 2 2 2 2 5" xfId="18524" xr:uid="{EE340DAA-1961-4BE0-B5E0-E351D80CEDB8}"/>
    <cellStyle name="Heading 1 2 2 2 2 2 2 50" xfId="15204" xr:uid="{D2D3C636-EF83-4955-AB14-54B3C86E2FA4}"/>
    <cellStyle name="Heading 1 2 2 2 2 2 2 51" xfId="28436" xr:uid="{B9C74F0F-7E83-4D23-A041-7D64CFA73B88}"/>
    <cellStyle name="Heading 1 2 2 2 2 2 2 51 2" xfId="33238" xr:uid="{46141AA5-5C7C-4BDF-AD97-CCDDFA3E7AF2}"/>
    <cellStyle name="Heading 1 2 2 2 2 2 2 51 3" xfId="36267" xr:uid="{2AD6E414-E723-421C-BA89-16F6D6E83D00}"/>
    <cellStyle name="Heading 1 2 2 2 2 2 2 51 4" xfId="28856" xr:uid="{D9775CC7-168B-4653-8E17-A466406F215E}"/>
    <cellStyle name="Heading 1 2 2 2 2 2 2 51 5" xfId="15008" xr:uid="{FEE88356-0AF6-4DF6-8994-81FD95C625C5}"/>
    <cellStyle name="Heading 1 2 2 2 2 2 2 51 6" xfId="31816" xr:uid="{94CD1B50-D6D1-4004-BABC-C7DE368D5FB8}"/>
    <cellStyle name="Heading 1 2 2 2 2 2 2 51 7" xfId="14868" xr:uid="{C28E7C79-4922-405B-8759-D73A6F377548}"/>
    <cellStyle name="Heading 1 2 2 2 2 2 2 51 8" xfId="29180" xr:uid="{A80722C1-6EC4-4D82-B1A9-1252A39C9272}"/>
    <cellStyle name="Heading 1 2 2 2 2 2 2 51 9" xfId="31773" xr:uid="{A3137FC0-2D52-470F-A7A0-FBC0034C2C35}"/>
    <cellStyle name="Heading 1 2 2 2 2 2 2 52" xfId="34055" xr:uid="{641672F6-AA46-4CA9-94F2-85B88195B9EE}"/>
    <cellStyle name="Heading 1 2 2 2 2 2 2 53" xfId="33906" xr:uid="{2A4AF519-A040-41BA-9164-8769C0E961BF}"/>
    <cellStyle name="Heading 1 2 2 2 2 2 2 54" xfId="34425" xr:uid="{176C1941-951D-413C-9B1D-939E8C1C2274}"/>
    <cellStyle name="Heading 1 2 2 2 2 2 2 55" xfId="34293" xr:uid="{4DF33048-E5C8-445A-BBC3-ACF70322027D}"/>
    <cellStyle name="Heading 1 2 2 2 2 2 2 56" xfId="33128" xr:uid="{857B6511-32D7-4EF0-A850-C7BBE47DE6C0}"/>
    <cellStyle name="Heading 1 2 2 2 2 2 2 57" xfId="33840" xr:uid="{411353B0-43A8-4331-8984-BCCB0CA251DE}"/>
    <cellStyle name="Heading 1 2 2 2 2 2 2 58" xfId="34586" xr:uid="{9021D16B-9CEB-4880-AA9C-438B32AC300A}"/>
    <cellStyle name="Heading 1 2 2 2 2 2 2 59" xfId="35338" xr:uid="{0ABC97FF-3279-48CC-AA43-ECC8566A22F8}"/>
    <cellStyle name="Heading 1 2 2 2 2 2 2 6" xfId="18647" xr:uid="{621A1732-BD38-41B7-B6CF-13F7D98558E8}"/>
    <cellStyle name="Heading 1 2 2 2 2 2 2 60" xfId="32746" xr:uid="{48402DDC-EE66-4520-BA5E-BC9637D5203E}"/>
    <cellStyle name="Heading 1 2 2 2 2 2 2 61" xfId="33800" xr:uid="{FC6F6BA5-D1AE-41DC-8290-DCC5526279A7}"/>
    <cellStyle name="Heading 1 2 2 2 2 2 2 62" xfId="35533" xr:uid="{97B3D516-C07C-4AF9-8A8E-D78CAF7E4E7F}"/>
    <cellStyle name="Heading 1 2 2 2 2 2 2 63" xfId="32598" xr:uid="{18CD6340-5ABA-4744-9341-0C1DE181B011}"/>
    <cellStyle name="Heading 1 2 2 2 2 2 2 64" xfId="14960" xr:uid="{D42E9895-A845-42D7-821D-4F10BF0F9C1E}"/>
    <cellStyle name="Heading 1 2 2 2 2 2 2 65" xfId="15514" xr:uid="{61AB0292-C474-4831-B961-E43D832EE24B}"/>
    <cellStyle name="Heading 1 2 2 2 2 2 2 66" xfId="31925" xr:uid="{1C000778-7039-48A9-AEC5-B0439C9AF784}"/>
    <cellStyle name="Heading 1 2 2 2 2 2 2 67" xfId="32489" xr:uid="{1529FFD3-0A94-4F4C-B7F7-B265F036776D}"/>
    <cellStyle name="Heading 1 2 2 2 2 2 2 68" xfId="32425" xr:uid="{6B8F2404-1C21-4D9B-830F-57DC6F8A8F66}"/>
    <cellStyle name="Heading 1 2 2 2 2 2 2 69" xfId="15060" xr:uid="{1765AE9C-93C8-4DCE-BC03-01CD6F33D903}"/>
    <cellStyle name="Heading 1 2 2 2 2 2 2 7" xfId="18769" xr:uid="{5B204929-0C22-4818-811C-819C60A4B0AB}"/>
    <cellStyle name="Heading 1 2 2 2 2 2 2 70" xfId="15545" xr:uid="{8C3C5214-F7C7-4B09-84DA-6139801F7EB6}"/>
    <cellStyle name="Heading 1 2 2 2 2 2 2 71" xfId="37178" xr:uid="{E38C6A72-6C50-45DD-95B0-1C3BC3943F56}"/>
    <cellStyle name="Heading 1 2 2 2 2 2 2 8" xfId="18883" xr:uid="{7D0FDFF4-ADD6-415A-89F3-39637890914D}"/>
    <cellStyle name="Heading 1 2 2 2 2 2 2 9" xfId="19002" xr:uid="{EF6AAEE4-F30D-4E42-85D2-44965C8BE18F}"/>
    <cellStyle name="Heading 1 2 2 2 2 2 20" xfId="24976" xr:uid="{D72DFC3E-E9AB-41ED-BFE0-C14875FD05BD}"/>
    <cellStyle name="Heading 1 2 2 2 2 2 21" xfId="25142" xr:uid="{42B34763-A58A-4CFB-BF4D-3B99DB8A203D}"/>
    <cellStyle name="Heading 1 2 2 2 2 2 22" xfId="25297" xr:uid="{902CD13A-62F7-4577-83B5-972A65A1F192}"/>
    <cellStyle name="Heading 1 2 2 2 2 2 23" xfId="25442" xr:uid="{9FFAEB90-194E-4807-AD79-354C87F42A7E}"/>
    <cellStyle name="Heading 1 2 2 2 2 2 24" xfId="25576" xr:uid="{C001D4C7-5EB3-4F02-AC8D-97DC5B67C5D1}"/>
    <cellStyle name="Heading 1 2 2 2 2 2 25" xfId="25701" xr:uid="{34DABCFD-4FDB-493E-B9B2-C00837D5C739}"/>
    <cellStyle name="Heading 1 2 2 2 2 2 26" xfId="25810" xr:uid="{AAA399AD-EBF6-44FB-9A14-1FC9E6F2863E}"/>
    <cellStyle name="Heading 1 2 2 2 2 2 27" xfId="25912" xr:uid="{5EFF629C-D5A2-4338-9CAA-B5E13A249139}"/>
    <cellStyle name="Heading 1 2 2 2 2 2 28" xfId="25998" xr:uid="{2840D442-ED1B-4362-AEFB-2C3225C495E6}"/>
    <cellStyle name="Heading 1 2 2 2 2 2 29" xfId="26076" xr:uid="{5C2506C1-C339-4E67-91BE-06614068AAF2}"/>
    <cellStyle name="Heading 1 2 2 2 2 2 3" xfId="14562" xr:uid="{4507B4BE-872A-4C54-9B50-B416786FEBCC}"/>
    <cellStyle name="Heading 1 2 2 2 2 2 30" xfId="26138" xr:uid="{1BCD1BED-44A2-4A23-913C-509DB55F99C0}"/>
    <cellStyle name="Heading 1 2 2 2 2 2 31" xfId="26186" xr:uid="{4D15B7E6-4162-4B4A-A25E-0C4111AC9DD0}"/>
    <cellStyle name="Heading 1 2 2 2 2 2 32" xfId="26226" xr:uid="{C75F5794-C197-480F-8CA4-9227B04CA907}"/>
    <cellStyle name="Heading 1 2 2 2 2 2 33" xfId="16372" xr:uid="{6A5F1033-1CD6-4CCD-82F3-CA3BD39EF3C7}"/>
    <cellStyle name="Heading 1 2 2 2 2 2 34" xfId="17728" xr:uid="{0D27CC04-6CC2-4541-B905-2F4B758376D8}"/>
    <cellStyle name="Heading 1 2 2 2 2 2 35" xfId="23071" xr:uid="{6C776302-B17C-4173-869B-1F0A97F2A89C}"/>
    <cellStyle name="Heading 1 2 2 2 2 2 36" xfId="22545" xr:uid="{5E211B82-5845-487B-92E4-04BB7B011E70}"/>
    <cellStyle name="Heading 1 2 2 2 2 2 37" xfId="23111" xr:uid="{490E5AB8-E57C-4EDC-9A74-6A63A0514E97}"/>
    <cellStyle name="Heading 1 2 2 2 2 2 38" xfId="17080" xr:uid="{40A1DF60-3C3C-47D6-B72B-21EF06D72F8E}"/>
    <cellStyle name="Heading 1 2 2 2 2 2 39" xfId="22555" xr:uid="{CD07E339-F647-4841-90DF-EF0FC4AA6A67}"/>
    <cellStyle name="Heading 1 2 2 2 2 2 4" xfId="16079" xr:uid="{8E5DD0EE-09E0-4A57-A0B1-F381F3A731AE}"/>
    <cellStyle name="Heading 1 2 2 2 2 2 4 10" xfId="25005" xr:uid="{A9576353-9330-43F6-B918-AC7C63F67BF5}"/>
    <cellStyle name="Heading 1 2 2 2 2 2 4 11" xfId="25168" xr:uid="{E2EF8A78-EDB0-4E22-8683-0455A212B06A}"/>
    <cellStyle name="Heading 1 2 2 2 2 2 4 12" xfId="25322" xr:uid="{AEDEDA08-8741-4785-A685-AA443BA09248}"/>
    <cellStyle name="Heading 1 2 2 2 2 2 4 13" xfId="25466" xr:uid="{A58AFBAA-6901-4571-B3C8-607E13C6C36A}"/>
    <cellStyle name="Heading 1 2 2 2 2 2 4 14" xfId="25600" xr:uid="{DEA80324-4B1A-42C8-A055-779EC18407F5}"/>
    <cellStyle name="Heading 1 2 2 2 2 2 4 15" xfId="25721" xr:uid="{7A57AF12-A47A-43A3-9754-E77BFB8AA8F7}"/>
    <cellStyle name="Heading 1 2 2 2 2 2 4 16" xfId="25829" xr:uid="{2493E43A-3AA4-40E3-8542-53FFFB52540B}"/>
    <cellStyle name="Heading 1 2 2 2 2 2 4 17" xfId="25931" xr:uid="{D4F70F4B-0A58-4FF1-9530-7D7A6837B501}"/>
    <cellStyle name="Heading 1 2 2 2 2 2 4 18" xfId="27830" xr:uid="{A52B63F3-1E0F-4048-8D99-D02F7C955F96}"/>
    <cellStyle name="Heading 1 2 2 2 2 2 4 19" xfId="27625" xr:uid="{05A226D3-889C-4D61-A13D-C0B02B1B500B}"/>
    <cellStyle name="Heading 1 2 2 2 2 2 4 2" xfId="18263" xr:uid="{DFDCEB7C-24F7-45DF-B8F1-3688B1E8A849}"/>
    <cellStyle name="Heading 1 2 2 2 2 2 4 2 2" xfId="20004" xr:uid="{58C8BC87-7610-417B-B2BC-DF5434774E9D}"/>
    <cellStyle name="Heading 1 2 2 2 2 2 4 2 2 2" xfId="22945" xr:uid="{9684D046-B0F1-4F09-AA89-9DB67DCB3471}"/>
    <cellStyle name="Heading 1 2 2 2 2 2 4 2 2 3" xfId="29659" xr:uid="{6493B55B-F6C3-4A73-A344-D7433AEA3273}"/>
    <cellStyle name="Heading 1 2 2 2 2 2 4 2 2 4" xfId="27015" xr:uid="{5848A6FD-7A7F-4343-8EA2-1FD9BE70D4D0}"/>
    <cellStyle name="Heading 1 2 2 2 2 2 4 2 2 5" xfId="30020" xr:uid="{2178A1AC-D561-477A-B793-0CAF37BCCF8C}"/>
    <cellStyle name="Heading 1 2 2 2 2 2 4 2 2 6" xfId="30172" xr:uid="{E7D66196-4B29-4416-9701-8FB74B8E4468}"/>
    <cellStyle name="Heading 1 2 2 2 2 2 4 2 2 7" xfId="15203" xr:uid="{4B5AA5E2-D8CA-439E-8968-C2E13108A5E6}"/>
    <cellStyle name="Heading 1 2 2 2 2 2 4 2 2 8" xfId="15727" xr:uid="{039202C4-AAAC-427F-8994-A08D4158F44B}"/>
    <cellStyle name="Heading 1 2 2 2 2 2 4 2 3" xfId="28486" xr:uid="{DEF4535E-B45A-4805-A907-B42F34EC3E37}"/>
    <cellStyle name="Heading 1 2 2 2 2 2 4 2 4" xfId="28621" xr:uid="{88A9EDCF-4141-42C4-A20E-A23DF35B0EE9}"/>
    <cellStyle name="Heading 1 2 2 2 2 2 4 2 5" xfId="15080" xr:uid="{32E870F9-A128-4BBF-84C0-737A399EB2A7}"/>
    <cellStyle name="Heading 1 2 2 2 2 2 4 2 6" xfId="30627" xr:uid="{AC9FE422-D10E-4D4E-A326-BDD36B13D409}"/>
    <cellStyle name="Heading 1 2 2 2 2 2 4 2 7" xfId="15905" xr:uid="{B5627D2D-DE7C-4F0A-BCFB-6C56B5F271B3}"/>
    <cellStyle name="Heading 1 2 2 2 2 2 4 2 8" xfId="29527" xr:uid="{C313EF1D-B079-42DB-9B23-09693634125F}"/>
    <cellStyle name="Heading 1 2 2 2 2 2 4 20" xfId="15427" xr:uid="{ACCD2938-92BA-4A1A-8157-11015CC6425E}"/>
    <cellStyle name="Heading 1 2 2 2 2 2 4 21" xfId="29111" xr:uid="{25EA1B46-56FF-4243-B81A-75F8A70FD6F9}"/>
    <cellStyle name="Heading 1 2 2 2 2 2 4 22" xfId="27645" xr:uid="{CD833EF2-3B6F-4B26-9CBB-BE97A78216A6}"/>
    <cellStyle name="Heading 1 2 2 2 2 2 4 23" xfId="30044" xr:uid="{780BFB16-D6F2-4552-913C-4F5422FA4EC1}"/>
    <cellStyle name="Heading 1 2 2 2 2 2 4 3" xfId="24280" xr:uid="{B174E4AE-8DB3-4D86-92B4-E0AA21928A4D}"/>
    <cellStyle name="Heading 1 2 2 2 2 2 4 4" xfId="20511" xr:uid="{E35629E7-912F-41DA-945D-BAB19B84419C}"/>
    <cellStyle name="Heading 1 2 2 2 2 2 4 5" xfId="23675" xr:uid="{27BB250A-1D1B-459E-B293-A079294F961D}"/>
    <cellStyle name="Heading 1 2 2 2 2 2 4 6" xfId="20808" xr:uid="{222D76FF-E7CF-42B1-BCD4-AE5BFA21A9D8}"/>
    <cellStyle name="Heading 1 2 2 2 2 2 4 7" xfId="21921" xr:uid="{EF30F8BF-2249-4427-B69D-7EB0DCD2BFDE}"/>
    <cellStyle name="Heading 1 2 2 2 2 2 4 8" xfId="20951" xr:uid="{3041A612-C55A-4A4E-B001-D1EA170105A3}"/>
    <cellStyle name="Heading 1 2 2 2 2 2 4 9" xfId="24827" xr:uid="{0B81B69B-4177-4004-A7D3-2D119216CB9C}"/>
    <cellStyle name="Heading 1 2 2 2 2 2 40" xfId="22847" xr:uid="{EE582E07-4C49-45A8-8F19-8DC119BEC583}"/>
    <cellStyle name="Heading 1 2 2 2 2 2 41" xfId="23147" xr:uid="{AE5D05FD-73E5-43FA-8D7D-79C076D93D29}"/>
    <cellStyle name="Heading 1 2 2 2 2 2 42" xfId="22924" xr:uid="{786B79A9-9AA0-4417-A90D-81C148CCD90B}"/>
    <cellStyle name="Heading 1 2 2 2 2 2 43" xfId="22823" xr:uid="{A3581B73-2AAB-4B4A-A34A-FF9521F95568}"/>
    <cellStyle name="Heading 1 2 2 2 2 2 44" xfId="23193" xr:uid="{1D7229F1-BB19-4468-A77D-2DA483F2DC93}"/>
    <cellStyle name="Heading 1 2 2 2 2 2 45" xfId="22646" xr:uid="{A39677EF-8BB7-4932-A054-5FEBDA20A907}"/>
    <cellStyle name="Heading 1 2 2 2 2 2 46" xfId="14768" xr:uid="{7EED138B-D27A-4214-AEE0-883979CF9F82}"/>
    <cellStyle name="Heading 1 2 2 2 2 2 47" xfId="29441" xr:uid="{42D3B094-B754-4B4D-8EB0-FB953F92DFF9}"/>
    <cellStyle name="Heading 1 2 2 2 2 2 48" xfId="27696" xr:uid="{4944A801-00EF-4B80-AA07-D60ACB9C87D4}"/>
    <cellStyle name="Heading 1 2 2 2 2 2 49" xfId="30691" xr:uid="{4904FEE2-A292-4341-A642-D863951A46F7}"/>
    <cellStyle name="Heading 1 2 2 2 2 2 5" xfId="18383" xr:uid="{83D003A5-1883-4F1D-B22C-D4CDC7747FFE}"/>
    <cellStyle name="Heading 1 2 2 2 2 2 50" xfId="15532" xr:uid="{A8168323-3740-4E9E-A1F2-A9ADFF4F50BF}"/>
    <cellStyle name="Heading 1 2 2 2 2 2 51" xfId="31497" xr:uid="{8E7E0414-5F7A-4EF4-9879-92A325821ED6}"/>
    <cellStyle name="Heading 1 2 2 2 2 2 52" xfId="15009" xr:uid="{FC7777FB-D14C-44C3-9B1E-82A5EE68FB25}"/>
    <cellStyle name="Heading 1 2 2 2 2 2 52 2" xfId="33217" xr:uid="{01373C06-A1FA-4225-AB6D-295520B33B20}"/>
    <cellStyle name="Heading 1 2 2 2 2 2 52 3" xfId="36246" xr:uid="{F74AE30A-A579-4636-9BE2-D8F76B4E1F2D}"/>
    <cellStyle name="Heading 1 2 2 2 2 2 52 4" xfId="30182" xr:uid="{EC2DE8B5-4026-4C51-B283-D664AD739950}"/>
    <cellStyle name="Heading 1 2 2 2 2 2 52 5" xfId="31132" xr:uid="{3A505CFE-B153-4716-B622-993FE3100725}"/>
    <cellStyle name="Heading 1 2 2 2 2 2 52 6" xfId="36708" xr:uid="{E4A4E435-8D1C-41C9-AC9F-29355CBFCD7A}"/>
    <cellStyle name="Heading 1 2 2 2 2 2 52 7" xfId="36756" xr:uid="{F0FBEFF5-4834-44B3-AEAD-897049EA2AF2}"/>
    <cellStyle name="Heading 1 2 2 2 2 2 52 8" xfId="36792" xr:uid="{2B9414CB-4FB8-4A48-9078-E74963D23499}"/>
    <cellStyle name="Heading 1 2 2 2 2 2 52 9" xfId="36820" xr:uid="{284C6E5E-CEE5-47AF-8C2B-CFE5613FCFA4}"/>
    <cellStyle name="Heading 1 2 2 2 2 2 53" xfId="35659" xr:uid="{6E5FD697-6706-4E8F-87F3-E73D693D3554}"/>
    <cellStyle name="Heading 1 2 2 2 2 2 54" xfId="35713" xr:uid="{44D42683-A322-45BF-8F75-D1919D077A9E}"/>
    <cellStyle name="Heading 1 2 2 2 2 2 55" xfId="35761" xr:uid="{29C3741F-2478-4A51-A349-F91EBEFBD97E}"/>
    <cellStyle name="Heading 1 2 2 2 2 2 56" xfId="35806" xr:uid="{2CEF916A-884B-4B29-88CC-4C885724CB39}"/>
    <cellStyle name="Heading 1 2 2 2 2 2 57" xfId="35848" xr:uid="{240AD367-968F-4E33-A1CD-2F326400A728}"/>
    <cellStyle name="Heading 1 2 2 2 2 2 58" xfId="35887" xr:uid="{5F5CC78B-1E89-4C6F-889C-DC391F961398}"/>
    <cellStyle name="Heading 1 2 2 2 2 2 59" xfId="35923" xr:uid="{E0313789-408C-4575-B5F7-AA29F2A2C99B}"/>
    <cellStyle name="Heading 1 2 2 2 2 2 6" xfId="18503" xr:uid="{596BA44D-5129-4738-9CC8-F9069EC0EF1B}"/>
    <cellStyle name="Heading 1 2 2 2 2 2 60" xfId="35955" xr:uid="{D0229583-6A37-4A37-927A-FBC2BAA8F57E}"/>
    <cellStyle name="Heading 1 2 2 2 2 2 61" xfId="35984" xr:uid="{34F2A6FB-687D-44F8-8D43-D9E54D4270F6}"/>
    <cellStyle name="Heading 1 2 2 2 2 2 62" xfId="36008" xr:uid="{7A113BCB-ECE4-4F16-A13D-27890694E056}"/>
    <cellStyle name="Heading 1 2 2 2 2 2 63" xfId="36025" xr:uid="{1BE46106-0BD6-418F-BC17-50ACAD8BA675}"/>
    <cellStyle name="Heading 1 2 2 2 2 2 64" xfId="36039" xr:uid="{39AFACB6-F7E4-431B-B8B7-B92C296C8598}"/>
    <cellStyle name="Heading 1 2 2 2 2 2 65" xfId="32238" xr:uid="{CB62B9C6-2702-48C6-A8A4-2192C0BEB207}"/>
    <cellStyle name="Heading 1 2 2 2 2 2 66" xfId="32485" xr:uid="{4C9326C1-6705-415D-BC16-DCCC21DF7C83}"/>
    <cellStyle name="Heading 1 2 2 2 2 2 67" xfId="14639" xr:uid="{33CF01D5-AB39-4399-8ACB-DEA429C438F5}"/>
    <cellStyle name="Heading 1 2 2 2 2 2 68" xfId="36442" xr:uid="{828AC7B0-3AB1-4FF6-A05E-3D23DE33FDD3}"/>
    <cellStyle name="Heading 1 2 2 2 2 2 69" xfId="32470" xr:uid="{45EA066F-11E8-4AFB-83CB-FF2D254A6A3F}"/>
    <cellStyle name="Heading 1 2 2 2 2 2 7" xfId="18626" xr:uid="{8C939C56-A902-40A1-9F5C-E1D623CA8E5D}"/>
    <cellStyle name="Heading 1 2 2 2 2 2 70" xfId="16204" xr:uid="{A8B2AB8C-A228-43E2-82B5-EDEEE5E36E65}"/>
    <cellStyle name="Heading 1 2 2 2 2 2 71" xfId="28097" xr:uid="{717F5CD2-A6DB-4C58-838A-2503C9BE1A0D}"/>
    <cellStyle name="Heading 1 2 2 2 2 2 72" xfId="37137" xr:uid="{E028484C-11C4-4252-9F9C-18D465FD1229}"/>
    <cellStyle name="Heading 1 2 2 2 2 2 8" xfId="18748" xr:uid="{CCFFC704-A028-4E5B-849B-ADAF0178E73A}"/>
    <cellStyle name="Heading 1 2 2 2 2 2 9" xfId="18862" xr:uid="{C5BD71BD-B9BA-4A07-983F-2D6568391EBF}"/>
    <cellStyle name="Heading 1 2 2 2 2 20" xfId="24904" xr:uid="{A41426C3-FD87-4B4D-9D5A-ED53A44E3BC0}"/>
    <cellStyle name="Heading 1 2 2 2 2 21" xfId="25077" xr:uid="{480860C7-DD33-4104-9235-2439D69D8896}"/>
    <cellStyle name="Heading 1 2 2 2 2 22" xfId="25234" xr:uid="{3749E291-24B9-4269-B8BD-BC7FF1B55FF9}"/>
    <cellStyle name="Heading 1 2 2 2 2 23" xfId="25383" xr:uid="{836CEC94-0407-4384-A0C1-16CBDCCC392B}"/>
    <cellStyle name="Heading 1 2 2 2 2 24" xfId="25522" xr:uid="{FAAD8F2B-23A0-4116-A631-21C90FB1A1FD}"/>
    <cellStyle name="Heading 1 2 2 2 2 25" xfId="25650" xr:uid="{85BA9FE1-ED6D-4124-9686-B8CCD3B66A7C}"/>
    <cellStyle name="Heading 1 2 2 2 2 26" xfId="25764" xr:uid="{3A2031F2-D8D3-4C72-9337-EA77C325D926}"/>
    <cellStyle name="Heading 1 2 2 2 2 27" xfId="25868" xr:uid="{0867CCCD-22E8-4155-BF55-6D632436B7F9}"/>
    <cellStyle name="Heading 1 2 2 2 2 28" xfId="25964" xr:uid="{7C91C46B-7AE5-4E87-BD1D-ED84942821CA}"/>
    <cellStyle name="Heading 1 2 2 2 2 29" xfId="26045" xr:uid="{A6DAADDC-6B4D-45A6-9D3F-7DD7F9ECF40E}"/>
    <cellStyle name="Heading 1 2 2 2 2 3" xfId="14541" xr:uid="{C5953632-9844-41DA-91AC-6AB2DFF00198}"/>
    <cellStyle name="Heading 1 2 2 2 2 30" xfId="26115" xr:uid="{AFC3E93E-A409-4E5A-BBBA-FCEDB6ED12C2}"/>
    <cellStyle name="Heading 1 2 2 2 2 31" xfId="26167" xr:uid="{E04799D7-55DC-4A91-9064-50D4AA0E9C2B}"/>
    <cellStyle name="Heading 1 2 2 2 2 32" xfId="26211" xr:uid="{73CA5867-A1F6-47D1-9DF8-53B3CE1E7E1A}"/>
    <cellStyle name="Heading 1 2 2 2 2 33" xfId="17687" xr:uid="{91D2ACBD-31ED-4084-B317-773D5DA7AFE3}"/>
    <cellStyle name="Heading 1 2 2 2 2 34" xfId="19715" xr:uid="{5293959A-6E18-4D24-A25E-ADB92EE2190C}"/>
    <cellStyle name="Heading 1 2 2 2 2 35" xfId="23155" xr:uid="{25702126-1FDF-4682-93DA-051FD85498F5}"/>
    <cellStyle name="Heading 1 2 2 2 2 36" xfId="23410" xr:uid="{600DF551-9E72-4F3F-A63C-C2997FC33D7A}"/>
    <cellStyle name="Heading 1 2 2 2 2 37" xfId="23057" xr:uid="{870FC4ED-5103-437D-AD4B-8D778988404B}"/>
    <cellStyle name="Heading 1 2 2 2 2 38" xfId="23043" xr:uid="{83B3E2E9-7FCE-4E8B-B3EE-130C0064AE13}"/>
    <cellStyle name="Heading 1 2 2 2 2 39" xfId="18665" xr:uid="{B32DC1E9-907C-4BDE-930D-E791C5873002}"/>
    <cellStyle name="Heading 1 2 2 2 2 4" xfId="16058" xr:uid="{6DCBF4D3-708F-4C48-A764-5D78D6336646}"/>
    <cellStyle name="Heading 1 2 2 2 2 4 10" xfId="21800" xr:uid="{3076CD8B-5C32-4E63-ACE1-D4DAE951448C}"/>
    <cellStyle name="Heading 1 2 2 2 2 4 11" xfId="22062" xr:uid="{A497BB1B-E9E8-447A-94AC-BE9F45E28581}"/>
    <cellStyle name="Heading 1 2 2 2 2 4 12" xfId="24772" xr:uid="{AF5C0019-E83B-4446-A327-F358AFFE6E33}"/>
    <cellStyle name="Heading 1 2 2 2 2 4 13" xfId="20587" xr:uid="{DCA2E232-8A72-4E56-9C7A-CBC238522D37}"/>
    <cellStyle name="Heading 1 2 2 2 2 4 14" xfId="21103" xr:uid="{29AC38F7-1A45-4CC7-B978-78ED831DD884}"/>
    <cellStyle name="Heading 1 2 2 2 2 4 15" xfId="21828" xr:uid="{3BB587FC-4D01-4181-8AFA-31E257E2D044}"/>
    <cellStyle name="Heading 1 2 2 2 2 4 16" xfId="24484" xr:uid="{46D690EB-576C-4825-9A22-00959346BF74}"/>
    <cellStyle name="Heading 1 2 2 2 2 4 17" xfId="20487" xr:uid="{ADB609C2-4BA8-4094-915B-2267D0CA225A}"/>
    <cellStyle name="Heading 1 2 2 2 2 4 18" xfId="27778" xr:uid="{80EFE1A4-D920-42FB-A6DE-89EB395E6A29}"/>
    <cellStyle name="Heading 1 2 2 2 2 4 19" xfId="27589" xr:uid="{4D67E6D2-BE91-4C63-8D61-19D6A726F36E}"/>
    <cellStyle name="Heading 1 2 2 2 2 4 2" xfId="18159" xr:uid="{1CACA699-638E-4AEB-B673-54FAF872833C}"/>
    <cellStyle name="Heading 1 2 2 2 2 4 2 2" xfId="20018" xr:uid="{526214C1-59D1-4620-A9BC-65D1B990348C}"/>
    <cellStyle name="Heading 1 2 2 2 2 4 2 2 2" xfId="22908" xr:uid="{ED80CFF0-2194-40CF-8754-016D17FC8B04}"/>
    <cellStyle name="Heading 1 2 2 2 2 4 2 2 3" xfId="29629" xr:uid="{426BC080-1626-4A2A-BD55-A6AB29D96F1D}"/>
    <cellStyle name="Heading 1 2 2 2 2 4 2 2 4" xfId="28422" xr:uid="{42CBC055-7801-4AD1-B9F3-9BE648094812}"/>
    <cellStyle name="Heading 1 2 2 2 2 4 2 2 5" xfId="30431" xr:uid="{FC7205D5-588F-49B3-A153-6BADF7BCCA55}"/>
    <cellStyle name="Heading 1 2 2 2 2 4 2 2 6" xfId="27460" xr:uid="{AA47924B-12E7-40F0-8120-8C784F05A976}"/>
    <cellStyle name="Heading 1 2 2 2 2 4 2 2 7" xfId="30092" xr:uid="{82CE6FEA-143E-417F-8203-4AE13DEC1BAF}"/>
    <cellStyle name="Heading 1 2 2 2 2 4 2 2 8" xfId="30184" xr:uid="{49F93C7A-EAF4-48DA-BED3-A198BF639C2F}"/>
    <cellStyle name="Heading 1 2 2 2 2 4 2 3" xfId="28500" xr:uid="{5679E430-D17C-432F-837F-E6003D87696C}"/>
    <cellStyle name="Heading 1 2 2 2 2 4 2 4" xfId="30059" xr:uid="{E124E3EE-A8C2-472C-B164-9C7C61CD9D5F}"/>
    <cellStyle name="Heading 1 2 2 2 2 4 2 5" xfId="15470" xr:uid="{990ABA69-A53F-41CE-B8F6-1381D5071DB6}"/>
    <cellStyle name="Heading 1 2 2 2 2 4 2 6" xfId="30640" xr:uid="{5631415D-9219-4CB5-AC6E-68F7FAD5D410}"/>
    <cellStyle name="Heading 1 2 2 2 2 4 2 7" xfId="14933" xr:uid="{64799D73-53D7-40EB-AC00-D9342B0F95EF}"/>
    <cellStyle name="Heading 1 2 2 2 2 4 2 8" xfId="28790" xr:uid="{FFABD566-C7B0-49BF-9606-BAB48F60F202}"/>
    <cellStyle name="Heading 1 2 2 2 2 4 20" xfId="14685" xr:uid="{9B59E7A0-88FE-46B5-A73C-511B6BD0F2A8}"/>
    <cellStyle name="Heading 1 2 2 2 2 4 21" xfId="30980" xr:uid="{CC29EDA3-AAC2-4797-A47B-73DC4375F262}"/>
    <cellStyle name="Heading 1 2 2 2 2 4 22" xfId="14881" xr:uid="{D22F14CF-BBEF-4F9B-8EDC-151ACBBD161F}"/>
    <cellStyle name="Heading 1 2 2 2 2 4 23" xfId="14997" xr:uid="{709075E3-54D0-4283-9731-94049EC6BC76}"/>
    <cellStyle name="Heading 1 2 2 2 2 4 3" xfId="24224" xr:uid="{1BF2736D-BFD0-4F2C-8A2D-C6A1E39074F5}"/>
    <cellStyle name="Heading 1 2 2 2 2 4 4" xfId="20569" xr:uid="{FE880701-CC5A-4873-8260-CF3B5F545D46}"/>
    <cellStyle name="Heading 1 2 2 2 2 4 5" xfId="24399" xr:uid="{301C80AB-A42B-4C0B-A9B0-E19CFC282ED7}"/>
    <cellStyle name="Heading 1 2 2 2 2 4 6" xfId="20637" xr:uid="{6804AE59-6A9F-4685-A307-302DD009339E}"/>
    <cellStyle name="Heading 1 2 2 2 2 4 7" xfId="24191" xr:uid="{67E6C039-537D-4A54-ADE1-D98B44393481}"/>
    <cellStyle name="Heading 1 2 2 2 2 4 8" xfId="19959" xr:uid="{63A1CA6B-BF1A-4DD1-B402-E9ED9AE9CD32}"/>
    <cellStyle name="Heading 1 2 2 2 2 4 9" xfId="24700" xr:uid="{ECA61BC4-1F80-469C-8583-FA03C57E05B4}"/>
    <cellStyle name="Heading 1 2 2 2 2 40" xfId="23404" xr:uid="{3657A3FD-C211-471D-8769-DE6D466B309E}"/>
    <cellStyle name="Heading 1 2 2 2 2 41" xfId="23217" xr:uid="{D056E557-9B2A-4D6B-A673-4BB7BEEF80E4}"/>
    <cellStyle name="Heading 1 2 2 2 2 42" xfId="23098" xr:uid="{26F989E2-8917-453A-84ED-DFF124176A40}"/>
    <cellStyle name="Heading 1 2 2 2 2 43" xfId="22683" xr:uid="{CAD4CBF7-2321-4BA7-B4ED-3E30ECD0F28F}"/>
    <cellStyle name="Heading 1 2 2 2 2 44" xfId="23343" xr:uid="{C142A7F5-D837-4464-AFD6-F679159E9F61}"/>
    <cellStyle name="Heading 1 2 2 2 2 45" xfId="23136" xr:uid="{5A01B257-85D5-4C81-8962-6FFB7D1E478D}"/>
    <cellStyle name="Heading 1 2 2 2 2 46" xfId="14785" xr:uid="{7E8E386B-F209-4F5B-BBA1-A6BA440F0EAC}"/>
    <cellStyle name="Heading 1 2 2 2 2 47" xfId="28523" xr:uid="{39A7BEF6-23BA-46C6-9C93-F4AFBE2BCBB4}"/>
    <cellStyle name="Heading 1 2 2 2 2 48" xfId="16001" xr:uid="{46BA7001-C2C7-4814-B60A-1FAF60A39057}"/>
    <cellStyle name="Heading 1 2 2 2 2 49" xfId="27036" xr:uid="{3124AB05-F175-4BA3-A63F-D966200FD555}"/>
    <cellStyle name="Heading 1 2 2 2 2 5" xfId="16384" xr:uid="{A10ABE23-51E3-438A-9E1B-699E381C71D4}"/>
    <cellStyle name="Heading 1 2 2 2 2 50" xfId="30905" xr:uid="{2F436D81-A7D9-4C34-8016-6EB049597C3F}"/>
    <cellStyle name="Heading 1 2 2 2 2 51" xfId="28925" xr:uid="{5BAF48CC-71B5-4415-AD65-F3D18112CF80}"/>
    <cellStyle name="Heading 1 2 2 2 2 52" xfId="31640" xr:uid="{5F0AE8ED-BE89-42A0-9D9B-B1000723ADA9}"/>
    <cellStyle name="Heading 1 2 2 2 2 52 2" xfId="33169" xr:uid="{FD38DD59-942B-42BE-9821-6E916EDE861D}"/>
    <cellStyle name="Heading 1 2 2 2 2 52 3" xfId="36222" xr:uid="{EA741E48-12D3-48C2-9A82-207C07106C3D}"/>
    <cellStyle name="Heading 1 2 2 2 2 52 4" xfId="32264" xr:uid="{3C5D5131-6587-451A-842F-8AFC09E2505E}"/>
    <cellStyle name="Heading 1 2 2 2 2 52 5" xfId="36409" xr:uid="{6336DB19-9380-47D4-8223-AA79C430CCC2}"/>
    <cellStyle name="Heading 1 2 2 2 2 52 6" xfId="28779" xr:uid="{6014A77E-DD28-49D8-8FE9-360A0402D0F8}"/>
    <cellStyle name="Heading 1 2 2 2 2 52 7" xfId="27113" xr:uid="{1D594742-CA2E-438C-85EC-F24CA07B900F}"/>
    <cellStyle name="Heading 1 2 2 2 2 52 8" xfId="36500" xr:uid="{93D78A93-64D8-470A-B2B4-C0D6B2C62727}"/>
    <cellStyle name="Heading 1 2 2 2 2 52 9" xfId="30050" xr:uid="{D1B63E2C-8E79-44C6-B72B-81E663CF8F45}"/>
    <cellStyle name="Heading 1 2 2 2 2 53" xfId="34828" xr:uid="{AB04A72E-E088-4301-811F-A9BE4C6734E4}"/>
    <cellStyle name="Heading 1 2 2 2 2 54" xfId="34862" xr:uid="{F6F8ADA7-B181-429B-B702-4F81B8C1611B}"/>
    <cellStyle name="Heading 1 2 2 2 2 55" xfId="33667" xr:uid="{81873382-E50A-4BD9-9ED9-C706613EA891}"/>
    <cellStyle name="Heading 1 2 2 2 2 56" xfId="33327" xr:uid="{06E8EF05-A1F4-4F45-8259-EC7C4058663F}"/>
    <cellStyle name="Heading 1 2 2 2 2 57" xfId="34360" xr:uid="{4AB5B49F-4F99-4920-B8B3-565E940FA141}"/>
    <cellStyle name="Heading 1 2 2 2 2 58" xfId="34845" xr:uid="{362F1EFA-EDE4-4501-84DF-3AF30EBE5EEE}"/>
    <cellStyle name="Heading 1 2 2 2 2 59" xfId="33609" xr:uid="{2CAD4CF1-B74D-4C03-B7AB-0880AC370A15}"/>
    <cellStyle name="Heading 1 2 2 2 2 6" xfId="17363" xr:uid="{6110ECBE-EFDF-462F-9ECA-5A92A609A3E7}"/>
    <cellStyle name="Heading 1 2 2 2 2 60" xfId="35478" xr:uid="{1B5A1B48-DED0-41B5-9AD2-B1304F303391}"/>
    <cellStyle name="Heading 1 2 2 2 2 61" xfId="32640" xr:uid="{22E7995A-786F-41FC-AB28-81C1EBD5FA6E}"/>
    <cellStyle name="Heading 1 2 2 2 2 62" xfId="35140" xr:uid="{00D771B0-2BE7-4E0B-8B06-726A28929630}"/>
    <cellStyle name="Heading 1 2 2 2 2 63" xfId="35302" xr:uid="{D5EDFC64-C7A2-4FAF-87A5-1520F0611F49}"/>
    <cellStyle name="Heading 1 2 2 2 2 64" xfId="32774" xr:uid="{B8C9F319-9D49-4270-A25B-E24FA54051F4}"/>
    <cellStyle name="Heading 1 2 2 2 2 65" xfId="27730" xr:uid="{EC4BF225-7188-4B34-8754-3DDEE9202B3A}"/>
    <cellStyle name="Heading 1 2 2 2 2 66" xfId="32034" xr:uid="{3F1103A9-05AA-4474-B2F9-76D08505E012}"/>
    <cellStyle name="Heading 1 2 2 2 2 67" xfId="15987" xr:uid="{BE4FEB5A-0AAA-4ABE-9111-7A5A25C408A2}"/>
    <cellStyle name="Heading 1 2 2 2 2 68" xfId="36712" xr:uid="{06848C0D-7748-44DA-9E1E-1688BA519498}"/>
    <cellStyle name="Heading 1 2 2 2 2 69" xfId="36760" xr:uid="{D6E4E01F-C4ED-417E-95E4-A422D8CA9435}"/>
    <cellStyle name="Heading 1 2 2 2 2 7" xfId="16965" xr:uid="{3A17E0E4-4909-4225-92C9-3AD6E932D411}"/>
    <cellStyle name="Heading 1 2 2 2 2 70" xfId="36796" xr:uid="{95FDB4DB-1882-446F-8795-A2CD06C9B8E3}"/>
    <cellStyle name="Heading 1 2 2 2 2 71" xfId="36822" xr:uid="{293E447D-3E81-472B-AB82-BA35D6139969}"/>
    <cellStyle name="Heading 1 2 2 2 2 72" xfId="37116" xr:uid="{FA9F3F6E-BB1A-4CB6-8FF6-4DA01F5A70AF}"/>
    <cellStyle name="Heading 1 2 2 2 2 8" xfId="18205" xr:uid="{9525DC5F-27C8-4269-8B53-CC0E4DC6A344}"/>
    <cellStyle name="Heading 1 2 2 2 2 9" xfId="16346" xr:uid="{8FE6FE30-F606-4B8B-AC8A-3B3FADB5D6F0}"/>
    <cellStyle name="Heading 1 2 2 2 20" xfId="24182" xr:uid="{0AC31FF7-A0CA-41A3-B1B0-33D802560E9B}"/>
    <cellStyle name="Heading 1 2 2 2 21" xfId="20427" xr:uid="{4ECE3885-F9CB-4F49-8C0C-8B4FBAB7E6BD}"/>
    <cellStyle name="Heading 1 2 2 2 22" xfId="23616" xr:uid="{50EA8BBE-7B29-45F5-8330-E63FA2DB763C}"/>
    <cellStyle name="Heading 1 2 2 2 23" xfId="20839" xr:uid="{10ECB480-F0BC-4F3E-A917-72ECEAC9A6C1}"/>
    <cellStyle name="Heading 1 2 2 2 24" xfId="24135" xr:uid="{E881D586-DEF2-4329-8166-F7E01B88006D}"/>
    <cellStyle name="Heading 1 2 2 2 25" xfId="21354" xr:uid="{3ED4DF28-0599-402A-A848-135E1B859E94}"/>
    <cellStyle name="Heading 1 2 2 2 26" xfId="24940" xr:uid="{A261F0D7-56B5-4DF3-BF8C-6BCB8C0B6F3A}"/>
    <cellStyle name="Heading 1 2 2 2 27" xfId="25108" xr:uid="{43D123E0-7D67-46CF-88B9-61B40ADAEABB}"/>
    <cellStyle name="Heading 1 2 2 2 28" xfId="25264" xr:uid="{D2D8FBC5-98EC-48E6-8C63-383648E9F45B}"/>
    <cellStyle name="Heading 1 2 2 2 29" xfId="25410" xr:uid="{25AE7759-521F-47E9-A291-2EF1A6BA71B6}"/>
    <cellStyle name="Heading 1 2 2 2 3" xfId="14394" xr:uid="{D642681A-B3B3-4918-979D-8835C57ABDD3}"/>
    <cellStyle name="Heading 1 2 2 2 30" xfId="25548" xr:uid="{62EC89F3-43ED-4E34-8798-B7F01DA4BC08}"/>
    <cellStyle name="Heading 1 2 2 2 31" xfId="25674" xr:uid="{02129DC8-EA62-4D28-AAE8-969A9C670F7D}"/>
    <cellStyle name="Heading 1 2 2 2 32" xfId="25784" xr:uid="{F4D4F7AD-6548-441F-9168-0DC910ED18E9}"/>
    <cellStyle name="Heading 1 2 2 2 33" xfId="25888" xr:uid="{8AC2C348-9E0B-4140-B214-A480DE23F996}"/>
    <cellStyle name="Heading 1 2 2 2 34" xfId="17634" xr:uid="{AA6DBCD0-2DB0-4499-8122-B5854B3792D4}"/>
    <cellStyle name="Heading 1 2 2 2 35" xfId="16518" xr:uid="{5329DB2C-C84C-4222-A50E-0A2826289A4E}"/>
    <cellStyle name="Heading 1 2 2 2 36" xfId="23151" xr:uid="{FF9A83A6-8AF6-46D3-8AD7-1105222781F7}"/>
    <cellStyle name="Heading 1 2 2 2 37" xfId="23250" xr:uid="{F915F171-04DE-4DD2-9838-ABE7CC9590B9}"/>
    <cellStyle name="Heading 1 2 2 2 38" xfId="17156" xr:uid="{62027FDC-B7BA-43CB-A1FF-9E76B46DDD8F}"/>
    <cellStyle name="Heading 1 2 2 2 39" xfId="23077" xr:uid="{64F644A0-8804-47CB-B97F-A656D9181157}"/>
    <cellStyle name="Heading 1 2 2 2 4" xfId="14520" xr:uid="{61F02C2F-364C-4F9D-94A9-BBFC3349B624}"/>
    <cellStyle name="Heading 1 2 2 2 40" xfId="22514" xr:uid="{13337038-2462-423D-87D1-3F1B5CA7FB4C}"/>
    <cellStyle name="Heading 1 2 2 2 41" xfId="22692" xr:uid="{04927775-A871-4B19-827D-39A373296EF0}"/>
    <cellStyle name="Heading 1 2 2 2 42" xfId="23109" xr:uid="{B0C86DC4-0DF3-4D40-93D0-9DA448661926}"/>
    <cellStyle name="Heading 1 2 2 2 43" xfId="23281" xr:uid="{F532E01F-ED29-491D-8E49-ACA01D3AE665}"/>
    <cellStyle name="Heading 1 2 2 2 44" xfId="22798" xr:uid="{848ACAFF-576F-4A1D-9C80-05D41EB8669E}"/>
    <cellStyle name="Heading 1 2 2 2 45" xfId="17139" xr:uid="{E4172E76-EBF8-4984-AF80-0CF2A315AA48}"/>
    <cellStyle name="Heading 1 2 2 2 46" xfId="16556" xr:uid="{A863145A-C780-4705-8973-6BFD8EA6412C}"/>
    <cellStyle name="Heading 1 2 2 2 47" xfId="15032" xr:uid="{F123F7C2-DD75-4DC4-AAF9-F717BD8B8DEE}"/>
    <cellStyle name="Heading 1 2 2 2 48" xfId="27641" xr:uid="{50B706F0-8245-48E7-9FBC-5F12DC6977D3}"/>
    <cellStyle name="Heading 1 2 2 2 49" xfId="30516" xr:uid="{99858147-A1E9-43F5-8977-4F13A32549CE}"/>
    <cellStyle name="Heading 1 2 2 2 5" xfId="15686" xr:uid="{7E62A6F2-E92E-4FCC-892C-3930224EBBC5}"/>
    <cellStyle name="Heading 1 2 2 2 5 10" xfId="25658" xr:uid="{461C1E3F-6DBA-48A7-AC65-338AB4F0CB8C}"/>
    <cellStyle name="Heading 1 2 2 2 5 11" xfId="25771" xr:uid="{DB00F5DA-D7F2-4001-BB7B-408511F351AB}"/>
    <cellStyle name="Heading 1 2 2 2 5 12" xfId="25875" xr:uid="{67000D09-D732-4CC7-829C-77A8592494C3}"/>
    <cellStyle name="Heading 1 2 2 2 5 13" xfId="25969" xr:uid="{BC182F42-AC7C-495E-903F-29BCAB953973}"/>
    <cellStyle name="Heading 1 2 2 2 5 14" xfId="26049" xr:uid="{B7111A56-3481-4902-A661-C7B4966DE6DF}"/>
    <cellStyle name="Heading 1 2 2 2 5 15" xfId="26119" xr:uid="{DD91E871-8ECE-412D-B794-56162B78AE0E}"/>
    <cellStyle name="Heading 1 2 2 2 5 16" xfId="26171" xr:uid="{EFD4B0B0-8B60-4339-B291-05B4255FC26C}"/>
    <cellStyle name="Heading 1 2 2 2 5 17" xfId="26215" xr:uid="{8B648269-7D59-453D-8BE2-EEEB14E0D6EB}"/>
    <cellStyle name="Heading 1 2 2 2 5 18" xfId="27757" xr:uid="{5317B2B2-2315-4662-9DAD-2D67DD5C34B1}"/>
    <cellStyle name="Heading 1 2 2 2 5 19" xfId="15811" xr:uid="{1A16CE79-B2B8-44F0-82B0-07CE796FB111}"/>
    <cellStyle name="Heading 1 2 2 2 5 2" xfId="18138" xr:uid="{BB8139FC-BE1F-4D10-88CC-C02245538FDE}"/>
    <cellStyle name="Heading 1 2 2 2 5 2 2" xfId="21687" xr:uid="{2817096B-2C05-4E7D-8A95-2104C050BD69}"/>
    <cellStyle name="Heading 1 2 2 2 5 2 2 2" xfId="22887" xr:uid="{57BE53FE-19E9-4DBD-9BC9-2CED9B66389F}"/>
    <cellStyle name="Heading 1 2 2 2 5 2 2 3" xfId="29608" xr:uid="{277D90F6-282C-40CA-95D0-C8912D98FC88}"/>
    <cellStyle name="Heading 1 2 2 2 5 2 2 4" xfId="28399" xr:uid="{C4E76D9F-A9D8-4F86-AC8D-6E94F01A35F6}"/>
    <cellStyle name="Heading 1 2 2 2 5 2 2 5" xfId="28951" xr:uid="{139598D7-C183-4D38-AC38-5DFB72721ADE}"/>
    <cellStyle name="Heading 1 2 2 2 5 2 2 6" xfId="30370" xr:uid="{6EE8989F-71FF-41A2-95ED-8AD92BAEAF17}"/>
    <cellStyle name="Heading 1 2 2 2 5 2 2 7" xfId="29861" xr:uid="{7004EF5D-2DEE-4CE1-8A3C-FBE97F7A15B4}"/>
    <cellStyle name="Heading 1 2 2 2 5 2 2 8" xfId="16095" xr:uid="{7FD910CB-B44D-46DD-8279-CFE38655F98D}"/>
    <cellStyle name="Heading 1 2 2 2 5 2 3" xfId="29081" xr:uid="{352C326D-5FA7-468A-84C7-3EB3520A3D02}"/>
    <cellStyle name="Heading 1 2 2 2 5 2 4" xfId="29429" xr:uid="{1AE1E7A3-BB16-4A8F-962D-EA5E7F506ED6}"/>
    <cellStyle name="Heading 1 2 2 2 5 2 5" xfId="29474" xr:uid="{C3582F1B-931A-4FD0-AB95-8EE517AC520A}"/>
    <cellStyle name="Heading 1 2 2 2 5 2 6" xfId="15579" xr:uid="{2EA1F21D-2088-4DE7-9ACC-1B10663B3B6D}"/>
    <cellStyle name="Heading 1 2 2 2 5 2 7" xfId="15850" xr:uid="{9FDD7DDA-E45C-46CA-A00E-E326A2F63F9F}"/>
    <cellStyle name="Heading 1 2 2 2 5 2 8" xfId="29806" xr:uid="{AD5455B1-8643-4C57-8808-26B66963FB36}"/>
    <cellStyle name="Heading 1 2 2 2 5 20" xfId="29916" xr:uid="{A9C671BD-1D12-4631-9DA3-C63A15CB19B8}"/>
    <cellStyle name="Heading 1 2 2 2 5 21" xfId="15522" xr:uid="{8DAAEC34-B50D-4B19-9FD9-F065152A170F}"/>
    <cellStyle name="Heading 1 2 2 2 5 22" xfId="16006" xr:uid="{25F1DBC7-7956-44BE-A241-5A452FA8D171}"/>
    <cellStyle name="Heading 1 2 2 2 5 23" xfId="31626" xr:uid="{4E17BAAA-7ADA-49A2-B510-3C6826257590}"/>
    <cellStyle name="Heading 1 2 2 2 5 3" xfId="24203" xr:uid="{2810A5A9-2186-4374-BAD9-B8E9525247DE}"/>
    <cellStyle name="Heading 1 2 2 2 5 4" xfId="20429" xr:uid="{625C760A-0B38-4229-9514-423EC9F12ADF}"/>
    <cellStyle name="Heading 1 2 2 2 5 5" xfId="24915" xr:uid="{3FC62367-BB39-4C8B-B36F-F5B20D26A9D3}"/>
    <cellStyle name="Heading 1 2 2 2 5 6" xfId="25088" xr:uid="{CC883FD5-5174-4D83-A374-D0B0CEE6D912}"/>
    <cellStyle name="Heading 1 2 2 2 5 7" xfId="25244" xr:uid="{1F6BACB8-4035-42D9-9B39-F7D0B4E9FA0B}"/>
    <cellStyle name="Heading 1 2 2 2 5 8" xfId="25391" xr:uid="{EDC86359-C684-4C3F-8257-AA4CDC9D49D0}"/>
    <cellStyle name="Heading 1 2 2 2 5 9" xfId="25530" xr:uid="{B60F7A70-6B78-4D6C-A6F7-3D8F916A139E}"/>
    <cellStyle name="Heading 1 2 2 2 50" xfId="15085" xr:uid="{6DA25ECF-6CDD-4B77-AB19-15855C4C2938}"/>
    <cellStyle name="Heading 1 2 2 2 51" xfId="27611" xr:uid="{501358BF-175E-4773-86BF-8B1B4E4039DB}"/>
    <cellStyle name="Heading 1 2 2 2 52" xfId="15459" xr:uid="{315CA5AD-7E52-4FFE-AB16-96A111076C41}"/>
    <cellStyle name="Heading 1 2 2 2 53" xfId="29348" xr:uid="{5E09D172-1317-4706-9555-D1C33D925B34}"/>
    <cellStyle name="Heading 1 2 2 2 53 2" xfId="33148" xr:uid="{84D0B26E-158A-4116-86FC-48DBE15DC5CE}"/>
    <cellStyle name="Heading 1 2 2 2 53 3" xfId="36201" xr:uid="{3CC4E2D8-5479-4A32-84FA-7CC8FCC28459}"/>
    <cellStyle name="Heading 1 2 2 2 53 4" xfId="28522" xr:uid="{C3A948B5-1142-4AD4-8CB2-C79B1887C9F8}"/>
    <cellStyle name="Heading 1 2 2 2 53 5" xfId="31916" xr:uid="{0DB76A81-1E0B-4448-93A8-23A0574A291C}"/>
    <cellStyle name="Heading 1 2 2 2 53 6" xfId="32103" xr:uid="{3E9B9938-116F-4ECF-AA0F-F3779790DBEF}"/>
    <cellStyle name="Heading 1 2 2 2 53 7" xfId="36702" xr:uid="{39A33742-3905-4484-88C9-2CD6758E9F6C}"/>
    <cellStyle name="Heading 1 2 2 2 53 8" xfId="36752" xr:uid="{68A618C6-D2C8-4B85-84CA-61119C702E5E}"/>
    <cellStyle name="Heading 1 2 2 2 53 9" xfId="36788" xr:uid="{00B91A85-E40B-4DED-BD28-E3D56413ECEA}"/>
    <cellStyle name="Heading 1 2 2 2 54" xfId="34370" xr:uid="{60FDB391-6CAF-4979-A9F3-A8D781CA6A77}"/>
    <cellStyle name="Heading 1 2 2 2 55" xfId="35194" xr:uid="{14CD6849-7631-4798-BF58-28905B20BEED}"/>
    <cellStyle name="Heading 1 2 2 2 56" xfId="34267" xr:uid="{61C66177-E6A1-4BC1-AF0A-0730948DEE84}"/>
    <cellStyle name="Heading 1 2 2 2 57" xfId="34037" xr:uid="{ACF76AA2-21AC-465D-B3DA-DB5F2BA68231}"/>
    <cellStyle name="Heading 1 2 2 2 58" xfId="33933" xr:uid="{6928BE0E-CFA2-4094-AF7C-B4515DCD52AE}"/>
    <cellStyle name="Heading 1 2 2 2 59" xfId="34669" xr:uid="{3FAFA828-9728-47E5-BC62-658CF04C5367}"/>
    <cellStyle name="Heading 1 2 2 2 6" xfId="16400" xr:uid="{D83C628E-AC18-4A8F-9702-5A286F1815D6}"/>
    <cellStyle name="Heading 1 2 2 2 60" xfId="33973" xr:uid="{70D6D822-9DCC-424A-B5ED-4BE6251791AE}"/>
    <cellStyle name="Heading 1 2 2 2 61" xfId="35151" xr:uid="{38056959-F753-4128-8AD9-AF720DF438FF}"/>
    <cellStyle name="Heading 1 2 2 2 62" xfId="33847" xr:uid="{13E783E2-881B-4AE7-B5C6-BB5C5A842C3D}"/>
    <cellStyle name="Heading 1 2 2 2 63" xfId="35078" xr:uid="{7D5C84A5-27B3-483D-8656-DE2038481338}"/>
    <cellStyle name="Heading 1 2 2 2 64" xfId="35337" xr:uid="{C933CC6E-C26D-4BF9-A118-21A22F6AAC92}"/>
    <cellStyle name="Heading 1 2 2 2 65" xfId="32747" xr:uid="{38C81104-63D9-42C3-AF96-F57A8BAD02C8}"/>
    <cellStyle name="Heading 1 2 2 2 66" xfId="32399" xr:uid="{2AC704B6-87B7-449C-9F06-05C5DA7A618C}"/>
    <cellStyle name="Heading 1 2 2 2 67" xfId="36514" xr:uid="{F045BF52-D9B2-4FAD-BA02-42F2EE68204A}"/>
    <cellStyle name="Heading 1 2 2 2 68" xfId="31839" xr:uid="{AEA1C8FC-0C03-47BF-AC75-B9C2070C03F1}"/>
    <cellStyle name="Heading 1 2 2 2 69" xfId="16202" xr:uid="{E786A2CF-C981-4B3D-975D-DF6DD3A5596B}"/>
    <cellStyle name="Heading 1 2 2 2 7" xfId="18106" xr:uid="{97C1AF7B-E5E0-45D5-BD8A-82C5F7540A13}"/>
    <cellStyle name="Heading 1 2 2 2 70" xfId="36327" xr:uid="{5989C489-0FC3-40B7-B952-19718D43AD6A}"/>
    <cellStyle name="Heading 1 2 2 2 71" xfId="29847" xr:uid="{9C163E89-0176-41AB-862C-B6D362B39EE9}"/>
    <cellStyle name="Heading 1 2 2 2 72" xfId="30540" xr:uid="{D60FF716-22C7-4807-A087-3F68F7FC00AB}"/>
    <cellStyle name="Heading 1 2 2 2 73" xfId="37095" xr:uid="{12AB8D1B-F8D2-4D04-8613-4B9B52D238CD}"/>
    <cellStyle name="Heading 1 2 2 2 8" xfId="16425" xr:uid="{612B3A00-5B0D-4396-8E4A-645D951E168A}"/>
    <cellStyle name="Heading 1 2 2 2 9" xfId="17499" xr:uid="{B3F7ADB0-BCC4-4DF2-83C3-A5EFA1C2859F}"/>
    <cellStyle name="Heading 1 2 2 20" xfId="16680" xr:uid="{D29FD7C2-BA8E-4264-AEE3-A5E233304574}"/>
    <cellStyle name="Heading 1 2 2 20 2" xfId="21823" xr:uid="{5B7D98AA-D657-4C91-A42B-82A90D2FB9D3}"/>
    <cellStyle name="Heading 1 2 2 21" xfId="23515" xr:uid="{17C67250-FABF-4E0C-8815-65584E4AC889}"/>
    <cellStyle name="Heading 1 2 2 22" xfId="20885" xr:uid="{34893D03-7640-45C5-9B1B-A5BAE3BD8928}"/>
    <cellStyle name="Heading 1 2 2 23" xfId="23857" xr:uid="{03DD28D8-DEC6-4F4E-A483-FF0455943A7E}"/>
    <cellStyle name="Heading 1 2 2 24" xfId="20220" xr:uid="{86E523F8-CB52-4701-9BDA-8238A49A9C16}"/>
    <cellStyle name="Heading 1 2 2 25" xfId="24583" xr:uid="{4E035CA6-294A-479D-A040-2858CB19CF4D}"/>
    <cellStyle name="Heading 1 2 2 26" xfId="20222" xr:uid="{4A93F09E-9B47-49B5-A51E-3DAD59706E77}"/>
    <cellStyle name="Heading 1 2 2 27" xfId="24312" xr:uid="{C87C813B-AA03-4494-8CCC-1B6DB1ABDC76}"/>
    <cellStyle name="Heading 1 2 2 28" xfId="20559" xr:uid="{91EA0993-4705-435C-B8B9-B9A229516A78}"/>
    <cellStyle name="Heading 1 2 2 29" xfId="23612" xr:uid="{8AB6C056-E397-4093-AC10-3DD0495488BF}"/>
    <cellStyle name="Heading 1 2 2 3" xfId="14252" xr:uid="{4999680C-EBD8-4311-AE1E-3ABC4220E367}"/>
    <cellStyle name="Heading 1 2 2 30" xfId="21605" xr:uid="{64E4B411-CD70-4913-9370-6E29D1F2F97B}"/>
    <cellStyle name="Heading 1 2 2 31" xfId="23687" xr:uid="{72BAC1B4-97AC-484B-9E34-1150584F1DBE}"/>
    <cellStyle name="Heading 1 2 2 32" xfId="21614" xr:uid="{64F05AB5-F0BB-48A2-AB88-E32119BA25CD}"/>
    <cellStyle name="Heading 1 2 2 33" xfId="23819" xr:uid="{9C0FF27E-1763-4AA7-9430-4BB56FB6B9D2}"/>
    <cellStyle name="Heading 1 2 2 34" xfId="22231" xr:uid="{C70735BC-9992-4B46-8979-67BD8AB2EA93}"/>
    <cellStyle name="Heading 1 2 2 35" xfId="23407" xr:uid="{AD3975F3-003B-44E1-AD6A-EBBA798726C4}"/>
    <cellStyle name="Heading 1 2 2 36" xfId="16659" xr:uid="{16AA20F0-DEA5-4DEB-AB75-4A13D5E21515}"/>
    <cellStyle name="Heading 1 2 2 37" xfId="22933" xr:uid="{695FDFAC-D448-43B1-85E4-77E066F91F3E}"/>
    <cellStyle name="Heading 1 2 2 38" xfId="23333" xr:uid="{D813868A-5CFD-4E76-9379-327C5B54B701}"/>
    <cellStyle name="Heading 1 2 2 39" xfId="23397" xr:uid="{1F365BE3-D35C-4A27-B069-7B2363D6D9F9}"/>
    <cellStyle name="Heading 1 2 2 4" xfId="14373" xr:uid="{89441C4A-FF20-479E-AC0D-D487D0249927}"/>
    <cellStyle name="Heading 1 2 2 40" xfId="22537" xr:uid="{8F98A99C-32DC-4F88-A21A-16C677D17D52}"/>
    <cellStyle name="Heading 1 2 2 41" xfId="23224" xr:uid="{38B2C377-8F37-4F67-BA1C-0FAB5A0BC62F}"/>
    <cellStyle name="Heading 1 2 2 42" xfId="23100" xr:uid="{FC152706-6F28-446C-8FD7-79CE35FF37B8}"/>
    <cellStyle name="Heading 1 2 2 43" xfId="16532" xr:uid="{2626C6F1-B5F3-450C-8006-44ECB2910F41}"/>
    <cellStyle name="Heading 1 2 2 44" xfId="19246" xr:uid="{A98996D3-F8B8-4435-8ED7-255ECB361613}"/>
    <cellStyle name="Heading 1 2 2 45" xfId="23346" xr:uid="{7D843762-F1F2-41C9-A8E4-629928C0DC6C}"/>
    <cellStyle name="Heading 1 2 2 46" xfId="19710" xr:uid="{E0386905-51FC-4B25-921F-F54AC01E8A76}"/>
    <cellStyle name="Heading 1 2 2 47" xfId="17884" xr:uid="{1C917DB8-89A3-4403-90E3-841571E7F820}"/>
    <cellStyle name="Heading 1 2 2 48" xfId="15226" xr:uid="{45008FEF-D441-4380-A9DF-F0C0456BBB47}"/>
    <cellStyle name="Heading 1 2 2 49" xfId="29214" xr:uid="{BC00E357-B3DE-4A18-9AC8-43DBEF5872A6}"/>
    <cellStyle name="Heading 1 2 2 5" xfId="14499" xr:uid="{F07CCEAD-3275-48B3-BBA3-AE0D80224DEE}"/>
    <cellStyle name="Heading 1 2 2 50" xfId="27258" xr:uid="{3555C7F4-A1DC-4657-94CF-39D7C9FBD060}"/>
    <cellStyle name="Heading 1 2 2 51" xfId="29192" xr:uid="{471A2F38-8566-4779-B902-8B6CA80D2171}"/>
    <cellStyle name="Heading 1 2 2 52" xfId="29832" xr:uid="{1CD1C4B7-CA1B-467F-942A-E4CB09CBB4E2}"/>
    <cellStyle name="Heading 1 2 2 53" xfId="14907" xr:uid="{576ABCA3-B4B1-4775-884F-5A205420D88D}"/>
    <cellStyle name="Heading 1 2 2 54" xfId="15446" xr:uid="{FEC9E2C6-869C-4260-AC2B-0AB71A89F01A}"/>
    <cellStyle name="Heading 1 2 2 54 2" xfId="32984" xr:uid="{947E3232-207B-43E3-BE37-4A00F7251B0E}"/>
    <cellStyle name="Heading 1 2 2 54 3" xfId="36161" xr:uid="{52F07D74-39A7-426A-A12D-17B97988D48C}"/>
    <cellStyle name="Heading 1 2 2 54 4" xfId="32210" xr:uid="{C682D6E7-5D1B-490D-ADB1-0A430DB9D1EF}"/>
    <cellStyle name="Heading 1 2 2 54 5" xfId="30502" xr:uid="{8549A66D-3CC9-4E93-9F65-EBE901723E55}"/>
    <cellStyle name="Heading 1 2 2 54 6" xfId="36092" xr:uid="{71D614DC-44DC-4169-8730-1CAAB4DAB342}"/>
    <cellStyle name="Heading 1 2 2 54 7" xfId="29115" xr:uid="{C5DE97A6-8F4C-4328-B049-1FCFEE8D31EF}"/>
    <cellStyle name="Heading 1 2 2 54 8" xfId="32023" xr:uid="{6B559D92-FEEF-41C3-8720-DE76A0238C36}"/>
    <cellStyle name="Heading 1 2 2 54 9" xfId="31962" xr:uid="{45F45F58-7E40-47F7-B9FA-5D2A5DF4BDF7}"/>
    <cellStyle name="Heading 1 2 2 55" xfId="34960" xr:uid="{6B01F2E0-79A4-4F6E-A21F-6634312222F3}"/>
    <cellStyle name="Heading 1 2 2 56" xfId="35248" xr:uid="{154483C7-3EB4-4518-A91E-BE1A02BD067A}"/>
    <cellStyle name="Heading 1 2 2 57" xfId="32818" xr:uid="{8DAD7266-777F-42F0-B79F-58D5C2286752}"/>
    <cellStyle name="Heading 1 2 2 58" xfId="33265" xr:uid="{894D3776-AD81-4015-9C81-636EB89DC3C9}"/>
    <cellStyle name="Heading 1 2 2 59" xfId="34530" xr:uid="{83BBF366-2633-429F-9BC4-97B30178983A}"/>
    <cellStyle name="Heading 1 2 2 6" xfId="15411" xr:uid="{2A379044-2D57-44BE-8E85-1BEFA04FFD36}"/>
    <cellStyle name="Heading 1 2 2 6 10" xfId="24980" xr:uid="{7054370C-DFD3-4F44-BA49-4B9BCB8EEE0F}"/>
    <cellStyle name="Heading 1 2 2 6 11" xfId="25145" xr:uid="{C1C6527D-9018-44E6-A6B7-74C34E5E4C9E}"/>
    <cellStyle name="Heading 1 2 2 6 12" xfId="25300" xr:uid="{F1613FA4-3499-44BD-8A39-9A31F205B506}"/>
    <cellStyle name="Heading 1 2 2 6 13" xfId="25445" xr:uid="{E3C811C5-613B-4424-9DAD-3FAECCB605AC}"/>
    <cellStyle name="Heading 1 2 2 6 14" xfId="25579" xr:uid="{F378547F-4738-410A-A6C5-686FCAF2063D}"/>
    <cellStyle name="Heading 1 2 2 6 15" xfId="25703" xr:uid="{A0F80993-313B-4ABA-98A0-A4E7A02153DE}"/>
    <cellStyle name="Heading 1 2 2 6 16" xfId="25812" xr:uid="{E47D9E47-6058-4F47-8902-1DB1F774E554}"/>
    <cellStyle name="Heading 1 2 2 6 17" xfId="25914" xr:uid="{083FD315-B993-4A54-B17B-E26E7C2F7194}"/>
    <cellStyle name="Heading 1 2 2 6 18" xfId="27560" xr:uid="{26F82042-077B-4898-97C3-CBCA3AFA8B30}"/>
    <cellStyle name="Heading 1 2 2 6 19" xfId="28571" xr:uid="{A85A68CA-ED62-4C45-97C6-6D823FBB39E4}"/>
    <cellStyle name="Heading 1 2 2 6 2" xfId="17648" xr:uid="{89FC8DCA-5C1A-4686-A76C-887547DB0B5F}"/>
    <cellStyle name="Heading 1 2 2 6 2 2" xfId="20758" xr:uid="{375C5FCC-94C2-428C-B3B9-7E3688B41823}"/>
    <cellStyle name="Heading 1 2 2 6 2 2 2" xfId="22774" xr:uid="{83588ECD-AC43-494F-A63E-6E0F5EEF232D}"/>
    <cellStyle name="Heading 1 2 2 6 2 2 3" xfId="29545" xr:uid="{E5BBFF6E-610F-449A-93F7-BDEA8285C042}"/>
    <cellStyle name="Heading 1 2 2 6 2 2 4" xfId="30341" xr:uid="{3496B6D7-A1B7-4711-B265-019A64478E56}"/>
    <cellStyle name="Heading 1 2 2 6 2 2 5" xfId="29927" xr:uid="{3E69C7F6-EB53-4653-BE7D-4551B249039B}"/>
    <cellStyle name="Heading 1 2 2 6 2 2 6" xfId="15792" xr:uid="{03A34561-2BD2-41A2-BBD2-0B242E7D2DF5}"/>
    <cellStyle name="Heading 1 2 2 6 2 2 7" xfId="16113" xr:uid="{CF2A7963-455E-4396-9A6F-801A9E006A80}"/>
    <cellStyle name="Heading 1 2 2 6 2 2 8" xfId="30253" xr:uid="{BABDCEB9-7F82-418E-AD74-6236E5E963F5}"/>
    <cellStyle name="Heading 1 2 2 6 2 3" xfId="28758" xr:uid="{8E06BC9C-790A-4EDA-9F70-C0D74FE2905E}"/>
    <cellStyle name="Heading 1 2 2 6 2 4" xfId="31019" xr:uid="{AAC1C0E4-93A6-483B-BE3C-FE986334E6D7}"/>
    <cellStyle name="Heading 1 2 2 6 2 5" xfId="31211" xr:uid="{07B9889D-BB6A-45AC-B95A-15D329E6E214}"/>
    <cellStyle name="Heading 1 2 2 6 2 6" xfId="31406" xr:uid="{DE084D59-A5EF-4D45-A8BD-A60C6575B808}"/>
    <cellStyle name="Heading 1 2 2 6 2 7" xfId="31573" xr:uid="{9B325150-1763-4429-A9F3-77FC0DCCB70E}"/>
    <cellStyle name="Heading 1 2 2 6 2 8" xfId="31677" xr:uid="{F507F822-51D2-4D25-A243-3635BD38742D}"/>
    <cellStyle name="Heading 1 2 2 6 20" xfId="30455" xr:uid="{A316EBD9-28B7-4A4C-AC03-955F1DE4CFB5}"/>
    <cellStyle name="Heading 1 2 2 6 21" xfId="27248" xr:uid="{BB438B39-C787-42D9-B40D-D8B5363A8BCB}"/>
    <cellStyle name="Heading 1 2 2 6 22" xfId="29352" xr:uid="{968A7896-3A2A-4917-A176-65A0455C0271}"/>
    <cellStyle name="Heading 1 2 2 6 23" xfId="30746" xr:uid="{1E60F0D7-B994-4FD0-9A1A-4778803EBB30}"/>
    <cellStyle name="Heading 1 2 2 6 3" xfId="24031" xr:uid="{E34425A7-C933-4F52-A402-CA406617D0F5}"/>
    <cellStyle name="Heading 1 2 2 6 4" xfId="21776" xr:uid="{011FE4C9-2DFF-4E94-AA46-91326852F249}"/>
    <cellStyle name="Heading 1 2 2 6 5" xfId="21034" xr:uid="{36C870C5-3848-4210-A683-3F7FA7E032A4}"/>
    <cellStyle name="Heading 1 2 2 6 6" xfId="24348" xr:uid="{A6DCB529-692D-4656-BCBF-6ADC38D1EBC8}"/>
    <cellStyle name="Heading 1 2 2 6 7" xfId="21422" xr:uid="{CE05DC31-7CEA-44D4-A1B4-AD660076C705}"/>
    <cellStyle name="Heading 1 2 2 6 8" xfId="24068" xr:uid="{E7915BC3-322F-4405-9DA3-CAAF705FE45F}"/>
    <cellStyle name="Heading 1 2 2 6 9" xfId="21396" xr:uid="{D72C6F3B-83A4-48AE-BAB6-1D97135B6B99}"/>
    <cellStyle name="Heading 1 2 2 60" xfId="34283" xr:uid="{AA308BF7-6578-4F8A-A243-F7D07249598B}"/>
    <cellStyle name="Heading 1 2 2 61" xfId="33691" xr:uid="{E56D1DAD-6F26-4830-88B1-EEE3350A898C}"/>
    <cellStyle name="Heading 1 2 2 62" xfId="35655" xr:uid="{63B5F174-5AEF-42C5-8D05-3CFC2F5AAC78}"/>
    <cellStyle name="Heading 1 2 2 63" xfId="35709" xr:uid="{57D55BD2-C2AC-4D13-94C4-3A5F9E1AE78C}"/>
    <cellStyle name="Heading 1 2 2 64" xfId="35757" xr:uid="{41B7F8FD-D692-49D3-BC66-8B43805D7E84}"/>
    <cellStyle name="Heading 1 2 2 65" xfId="35803" xr:uid="{2B4AF3C4-52E8-4290-B39A-A57484DD66EB}"/>
    <cellStyle name="Heading 1 2 2 66" xfId="35845" xr:uid="{A0919457-A101-4FD1-9329-6601FE0520BD}"/>
    <cellStyle name="Heading 1 2 2 67" xfId="28773" xr:uid="{099F61A6-B6FE-4CA1-9389-52C6B869DA2F}"/>
    <cellStyle name="Heading 1 2 2 68" xfId="30194" xr:uid="{CFAC9CCA-9DE0-4029-B286-962EA02DD1BF}"/>
    <cellStyle name="Heading 1 2 2 69" xfId="31481" xr:uid="{947769D6-219B-48C5-9C3E-1A0E0206663F}"/>
    <cellStyle name="Heading 1 2 2 7" xfId="16748" xr:uid="{A2B8E3DB-7EBB-40EF-951F-02CFE0F32CA4}"/>
    <cellStyle name="Heading 1 2 2 70" xfId="28234" xr:uid="{FF72832F-A195-4490-B80F-08D5B0DBA1EB}"/>
    <cellStyle name="Heading 1 2 2 71" xfId="14930" xr:uid="{0F993FF1-C131-4F3E-A221-630D10B090E7}"/>
    <cellStyle name="Heading 1 2 2 72" xfId="32460" xr:uid="{9BCB150E-753F-4B1F-B3B3-62A6BDE262BC}"/>
    <cellStyle name="Heading 1 2 2 73" xfId="28694" xr:uid="{05841A06-7359-4130-B078-46E87F8B83A1}"/>
    <cellStyle name="Heading 1 2 2 74" xfId="37038" xr:uid="{52FF2139-BC02-4BF1-BF73-01A78D851D9B}"/>
    <cellStyle name="Heading 1 2 2 75" xfId="45278" xr:uid="{A5934DEA-5B1D-4E28-B973-11E815FFCD64}"/>
    <cellStyle name="Heading 1 2 2 8" xfId="18322" xr:uid="{A4BEAFBB-542C-4860-AAB3-F902E0A33F21}"/>
    <cellStyle name="Heading 1 2 2 9" xfId="18437" xr:uid="{83942C26-2408-46BD-B4E7-2F611006758B}"/>
    <cellStyle name="Heading 1 2 20" xfId="18019" xr:uid="{95B7F752-CB5A-44A6-80F0-70084E9832D7}"/>
    <cellStyle name="Heading 1 2 21" xfId="16647" xr:uid="{AAF414FF-3304-4404-AAA7-8B4067414040}"/>
    <cellStyle name="Heading 1 2 21 2" xfId="20462" xr:uid="{A135813D-B1B7-48C2-80E7-8C8D202EE5EF}"/>
    <cellStyle name="Heading 1 2 22" xfId="21281" xr:uid="{5C3A1BDC-DAF5-412E-B055-9D6218E25B8B}"/>
    <cellStyle name="Heading 1 2 23" xfId="22126" xr:uid="{4FC6B3D3-2DCF-4AAB-8D7E-660556D63882}"/>
    <cellStyle name="Heading 1 2 24" xfId="24798" xr:uid="{91CC13E1-822E-412A-B0D2-9B93B9FFB021}"/>
    <cellStyle name="Heading 1 2 25" xfId="22144" xr:uid="{119368A2-379B-4377-B1CB-F2DBDFCDA4C2}"/>
    <cellStyle name="Heading 1 2 26" xfId="23986" xr:uid="{835B2AE0-713D-4195-88B1-81F41FAD0E5F}"/>
    <cellStyle name="Heading 1 2 27" xfId="20192" xr:uid="{309B2435-0DAB-472E-BAA4-371649FA559E}"/>
    <cellStyle name="Heading 1 2 28" xfId="21370" xr:uid="{3BAFDBA6-698D-4215-B2F4-05300C987C68}"/>
    <cellStyle name="Heading 1 2 29" xfId="20945" xr:uid="{54CEAD1A-370D-45AB-8F34-D5FC36F1248D}"/>
    <cellStyle name="Heading 1 2 3" xfId="12690" xr:uid="{47FEC602-9272-49A8-91F5-CCF019774B28}"/>
    <cellStyle name="Heading 1 2 30" xfId="24706" xr:uid="{AEB80F64-DA50-4DC1-80D1-D4CAD6E23D7B}"/>
    <cellStyle name="Heading 1 2 31" xfId="20673" xr:uid="{3BFE8DF7-D41A-4A5E-BE32-DB3D16DA7FE8}"/>
    <cellStyle name="Heading 1 2 32" xfId="21091" xr:uid="{823B4699-804A-405F-9C40-AA5E092143AD}"/>
    <cellStyle name="Heading 1 2 33" xfId="24781" xr:uid="{6E5D8D42-15F2-4688-AA5F-69D5862C2B47}"/>
    <cellStyle name="Heading 1 2 34" xfId="21838" xr:uid="{6D4E4481-B607-4918-B1EE-935085312B67}"/>
    <cellStyle name="Heading 1 2 35" xfId="21410" xr:uid="{FAFBDD5A-C0CA-4AF5-9C74-316B439F6DED}"/>
    <cellStyle name="Heading 1 2 36" xfId="22643" xr:uid="{738F0F1A-F493-4C05-9FEC-3D5306BAE757}"/>
    <cellStyle name="Heading 1 2 37" xfId="16337" xr:uid="{58A8A58C-92A7-4A98-BB1B-2949FA4C795A}"/>
    <cellStyle name="Heading 1 2 38" xfId="23059" xr:uid="{1393AF70-4E80-4C08-BD13-9C39A89087F9}"/>
    <cellStyle name="Heading 1 2 39" xfId="23409" xr:uid="{01D08AC1-6024-4208-B647-0EB3395D8B3F}"/>
    <cellStyle name="Heading 1 2 4" xfId="14138" xr:uid="{BE2CD0A4-8805-4BC2-A4D7-6740C5770D8B}"/>
    <cellStyle name="Heading 1 2 4 2" xfId="14231" xr:uid="{108ADE33-4E50-4D3B-9AAC-54C0993452F9}"/>
    <cellStyle name="Heading 1 2 40" xfId="22702" xr:uid="{692C8BD3-4408-48F1-9345-62A294186DA9}"/>
    <cellStyle name="Heading 1 2 41" xfId="22528" xr:uid="{642242FE-A8F4-416E-8159-08AAE88A902B}"/>
    <cellStyle name="Heading 1 2 42" xfId="22857" xr:uid="{42B90844-0C3E-42CF-8FB1-297439B0E204}"/>
    <cellStyle name="Heading 1 2 43" xfId="22590" xr:uid="{23750B39-7BDF-4659-8C04-82DB5BDCE451}"/>
    <cellStyle name="Heading 1 2 44" xfId="23074" xr:uid="{0D473D55-5AA5-425E-BFAE-6CDB63468583}"/>
    <cellStyle name="Heading 1 2 45" xfId="23323" xr:uid="{4190041B-2DB9-4FB9-A81B-4797289C2B9E}"/>
    <cellStyle name="Heading 1 2 46" xfId="22473" xr:uid="{6985AD37-7676-48BF-A824-4C2478180272}"/>
    <cellStyle name="Heading 1 2 47" xfId="17535" xr:uid="{0A284FDF-4652-46E4-9D86-C2AB25229905}"/>
    <cellStyle name="Heading 1 2 48" xfId="17107" xr:uid="{22EE39D5-46B6-4A3B-9072-1883AFAE330A}"/>
    <cellStyle name="Heading 1 2 49" xfId="15640" xr:uid="{FF360A97-3D7E-40F2-B555-AED39804237E}"/>
    <cellStyle name="Heading 1 2 5" xfId="14342" xr:uid="{3A7DBD29-B049-42B3-8DB6-AB6343794031}"/>
    <cellStyle name="Heading 1 2 50" xfId="15058" xr:uid="{64F9FAB7-59AE-44A5-A960-64EBCA9F22CB}"/>
    <cellStyle name="Heading 1 2 51" xfId="14840" xr:uid="{E57F51F6-F765-4761-AEE4-60785CB87986}"/>
    <cellStyle name="Heading 1 2 52" xfId="29139" xr:uid="{6D8D62B9-ADB4-484E-A6D5-6305211DDAD6}"/>
    <cellStyle name="Heading 1 2 53" xfId="31116" xr:uid="{D6258BCB-6E26-4CDC-8C07-6CBA403A0F26}"/>
    <cellStyle name="Heading 1 2 54" xfId="14811" xr:uid="{210BE02F-3DAA-4698-9D27-0D6EF0E385D7}"/>
    <cellStyle name="Heading 1 2 55" xfId="28372" xr:uid="{D53FD444-5458-41E8-977F-61A61F1113E1}"/>
    <cellStyle name="Heading 1 2 55 2" xfId="32841" xr:uid="{5FED89EA-E0AE-4A19-A98F-9D6F54A5F8BB}"/>
    <cellStyle name="Heading 1 2 55 3" xfId="36124" xr:uid="{D2FED6BF-9851-42CE-A2D9-2EB2B04F267A}"/>
    <cellStyle name="Heading 1 2 55 4" xfId="27638" xr:uid="{1B3E6B65-B4A1-4F2A-9896-1C70A3ECFB17}"/>
    <cellStyle name="Heading 1 2 55 5" xfId="36180" xr:uid="{BEEC721E-9A01-4C7F-BF8A-8E3300B8520B}"/>
    <cellStyle name="Heading 1 2 55 6" xfId="32046" xr:uid="{336A9C00-21CB-4BBB-949E-CB7F234AB542}"/>
    <cellStyle name="Heading 1 2 55 7" xfId="36703" xr:uid="{F2D4436C-ADB4-418C-B521-DDD355EC9477}"/>
    <cellStyle name="Heading 1 2 55 8" xfId="36753" xr:uid="{48BA7500-57B4-41C5-B98D-B692260DCA97}"/>
    <cellStyle name="Heading 1 2 55 9" xfId="36789" xr:uid="{C9D6D8EE-2A9F-4987-A96C-92B4EDD61BC1}"/>
    <cellStyle name="Heading 1 2 56" xfId="34418" xr:uid="{E39A24EF-F411-4906-880C-B2D5F807E7C4}"/>
    <cellStyle name="Heading 1 2 57" xfId="35287" xr:uid="{948C825B-7C45-4409-A570-69890F4ACEE0}"/>
    <cellStyle name="Heading 1 2 58" xfId="32787" xr:uid="{20FE379A-42F0-4669-B688-9697AC1137D9}"/>
    <cellStyle name="Heading 1 2 59" xfId="34296" xr:uid="{69FEDCDA-EB27-4747-8AD7-ECC2F7A67EC9}"/>
    <cellStyle name="Heading 1 2 6" xfId="14472" xr:uid="{48F32894-9653-4C69-B380-088AD023E7B8}"/>
    <cellStyle name="Heading 1 2 60" xfId="34733" xr:uid="{69103404-CFE7-49FA-A8C3-AC78C177FA74}"/>
    <cellStyle name="Heading 1 2 61" xfId="35098" xr:uid="{76E34194-6FCE-45A4-9422-2C7A72930B16}"/>
    <cellStyle name="Heading 1 2 62" xfId="35521" xr:uid="{E125FF65-B337-4337-9ED8-15B7DA15C5A2}"/>
    <cellStyle name="Heading 1 2 63" xfId="32606" xr:uid="{990A090B-BE39-4F16-A7CB-05619D3FA358}"/>
    <cellStyle name="Heading 1 2 64" xfId="35145" xr:uid="{69F5BBEC-2FAD-42E0-9054-4AF986B6C06E}"/>
    <cellStyle name="Heading 1 2 65" xfId="35160" xr:uid="{07A021DE-02D6-4E58-B014-0684648D1649}"/>
    <cellStyle name="Heading 1 2 66" xfId="35076" xr:uid="{5C34BE66-7979-459D-A8EA-E942B10494A4}"/>
    <cellStyle name="Heading 1 2 67" xfId="35576" xr:uid="{68AB3D48-B4DD-4A79-BB13-3895AE127B57}"/>
    <cellStyle name="Heading 1 2 68" xfId="31407" xr:uid="{E1742B5E-3657-4A98-95D4-E37D182C742F}"/>
    <cellStyle name="Heading 1 2 69" xfId="32108" xr:uid="{C1992234-B080-44D1-8DF6-A15C18E7B791}"/>
    <cellStyle name="Heading 1 2 7" xfId="14642" xr:uid="{CEB2BE0A-165D-4BB9-A076-99F52D40F5FC}"/>
    <cellStyle name="Heading 1 2 7 10" xfId="24714" xr:uid="{EDF8B463-DBCD-43F7-8F6A-DC885C8FCE28}"/>
    <cellStyle name="Heading 1 2 7 11" xfId="20482" xr:uid="{E5EDC289-436E-4709-9CDA-5E7F06300888}"/>
    <cellStyle name="Heading 1 2 7 12" xfId="22063" xr:uid="{3C7FAA7F-239F-4A5F-AAE8-DB6623118ECD}"/>
    <cellStyle name="Heading 1 2 7 13" xfId="23671" xr:uid="{1075D5C5-89DB-4200-8AC7-68A62C0A3B7E}"/>
    <cellStyle name="Heading 1 2 7 14" xfId="20810" xr:uid="{BE722C6E-92CC-4B2B-9332-1BBB15FD5501}"/>
    <cellStyle name="Heading 1 2 7 15" xfId="20331" xr:uid="{D5A3F3DF-8A48-481C-8A5C-4A16193C5BFF}"/>
    <cellStyle name="Heading 1 2 7 16" xfId="23747" xr:uid="{8CDFAC5B-FAB1-4C1D-B55C-9CD1285E2DF6}"/>
    <cellStyle name="Heading 1 2 7 17" xfId="19973" xr:uid="{91A2635C-494B-4ACE-9FE3-9812F47ADE30}"/>
    <cellStyle name="Heading 1 2 7 18" xfId="27401" xr:uid="{C02A569C-159E-4869-A4B4-895138DA1FBE}"/>
    <cellStyle name="Heading 1 2 7 19" xfId="28864" xr:uid="{36AEB5AA-A684-4F68-9CDE-992FDA2C4BED}"/>
    <cellStyle name="Heading 1 2 7 2" xfId="17291" xr:uid="{A6E0592E-7ABA-494F-BA65-F30B5EE27940}"/>
    <cellStyle name="Heading 1 2 7 2 2" xfId="21364" xr:uid="{889ED1E6-23D4-48D4-ACAC-C743C349B265}"/>
    <cellStyle name="Heading 1 2 7 2 2 2" xfId="22672" xr:uid="{6DE31A49-BACC-4A4A-B3FE-3B4FEF9ABF22}"/>
    <cellStyle name="Heading 1 2 7 2 2 3" xfId="29494" xr:uid="{97B73624-051C-4F46-BACA-D5C3D3A22751}"/>
    <cellStyle name="Heading 1 2 7 2 2 4" xfId="30578" xr:uid="{AF0E2380-8D91-4299-ACAD-CF2016EA9A42}"/>
    <cellStyle name="Heading 1 2 7 2 2 5" xfId="15991" xr:uid="{86C9EA95-7D26-4D5F-BCA3-7283A5EC8D62}"/>
    <cellStyle name="Heading 1 2 7 2 2 6" xfId="28067" xr:uid="{4234FBDE-23CB-4905-A196-66B30523FA62}"/>
    <cellStyle name="Heading 1 2 7 2 2 7" xfId="27438" xr:uid="{17BA7FBF-30EE-4E27-95EE-BDA56B1A4847}"/>
    <cellStyle name="Heading 1 2 7 2 2 8" xfId="31504" xr:uid="{50E14B59-BB35-4697-BD89-9448E123B489}"/>
    <cellStyle name="Heading 1 2 7 2 3" xfId="28955" xr:uid="{EA49E18D-108D-40DE-81F4-57314C45C877}"/>
    <cellStyle name="Heading 1 2 7 2 4" xfId="28226" xr:uid="{63F3FD4F-EC09-4609-A296-10A2C8B7DF67}"/>
    <cellStyle name="Heading 1 2 7 2 5" xfId="28114" xr:uid="{4F3A20FB-A11A-4671-B00E-4B2FFF3C32F3}"/>
    <cellStyle name="Heading 1 2 7 2 6" xfId="29814" xr:uid="{8048CDBD-B04B-450D-8B69-60418F3B0C61}"/>
    <cellStyle name="Heading 1 2 7 2 7" xfId="27188" xr:uid="{3E3BB976-7812-4B96-A32E-D53296CA93EC}"/>
    <cellStyle name="Heading 1 2 7 2 8" xfId="15595" xr:uid="{4E396B23-0023-4952-BB94-7855E7F85354}"/>
    <cellStyle name="Heading 1 2 7 20" xfId="28535" xr:uid="{CC06006E-6DF5-4735-BE01-CFD90EE160CC}"/>
    <cellStyle name="Heading 1 2 7 21" xfId="28101" xr:uid="{807B1DBC-2E91-4CCA-8DB9-4611A82DF424}"/>
    <cellStyle name="Heading 1 2 7 22" xfId="29044" xr:uid="{0123DDCC-7786-47DD-82D8-2214841DE0F1}"/>
    <cellStyle name="Heading 1 2 7 23" xfId="28926" xr:uid="{F16BDA6C-38C2-4B0B-812A-08AAF983C891}"/>
    <cellStyle name="Heading 1 2 7 3" xfId="23899" xr:uid="{F10036FA-48D9-4CF7-B3C2-331CDA5A2576}"/>
    <cellStyle name="Heading 1 2 7 4" xfId="20110" xr:uid="{D1F4D202-8B33-434F-852A-7D536C7A99E6}"/>
    <cellStyle name="Heading 1 2 7 5" xfId="21836" xr:uid="{3DE8CE27-D655-4EC4-BCA2-97C793C7A620}"/>
    <cellStyle name="Heading 1 2 7 6" xfId="20212" xr:uid="{2B03E6BE-A7B7-4B9C-BF72-8DEDC6CB3AA8}"/>
    <cellStyle name="Heading 1 2 7 7" xfId="21559" xr:uid="{53A0F978-7B8A-4056-9F09-DD2749E78AE8}"/>
    <cellStyle name="Heading 1 2 7 8" xfId="23807" xr:uid="{37D56CD7-36A1-4B81-8DFA-66DB46C136B5}"/>
    <cellStyle name="Heading 1 2 7 9" xfId="19964" xr:uid="{404F9D8E-7CCE-4D93-98E4-8AA0729602BF}"/>
    <cellStyle name="Heading 1 2 70" xfId="36678" xr:uid="{88F9C9C2-B619-4660-B689-F687578DCC74}"/>
    <cellStyle name="Heading 1 2 71" xfId="36728" xr:uid="{F20689FD-357C-4348-9174-481CF3CA782C}"/>
    <cellStyle name="Heading 1 2 72" xfId="36773" xr:uid="{E625ADF3-D6D6-47A5-9FD8-7A1300BA2158}"/>
    <cellStyle name="Heading 1 2 73" xfId="36808" xr:uid="{C3BB2647-F7BC-435A-843F-21CB97956FD1}"/>
    <cellStyle name="Heading 1 2 74" xfId="36825" xr:uid="{1D4A5D09-ED05-4BAE-92FF-25FB96FD8018}"/>
    <cellStyle name="Heading 1 2 75" xfId="37025" xr:uid="{0018F63D-5C70-4AF2-B5C8-E83BB8688095}"/>
    <cellStyle name="Heading 1 2 76" xfId="43924" xr:uid="{656BE293-ECFD-4DCE-8BE7-132C74116E0B}"/>
    <cellStyle name="Heading 1 2 77" xfId="44390" xr:uid="{BBB6F45A-B5BD-4468-AAF3-F233E73ABF1B}"/>
    <cellStyle name="Heading 1 2 78" xfId="12476" xr:uid="{749D8E16-BF5A-4C8D-9D29-3D9086C354EE}"/>
    <cellStyle name="Heading 1 2 8" xfId="17031" xr:uid="{5A993638-2958-4EA4-B456-3383523E6487}"/>
    <cellStyle name="Heading 1 2 9" xfId="17234" xr:uid="{825C90BE-00C4-42FA-8DBF-CF4286DE24D5}"/>
    <cellStyle name="Heading 1 20" xfId="18178" xr:uid="{D7E0C5C6-6A0B-4943-8624-757B3D3CBCA1}"/>
    <cellStyle name="Heading 1 21" xfId="17872" xr:uid="{CFEE70B6-2854-400E-AC2A-82AA4D766B9D}"/>
    <cellStyle name="Heading 1 21 2" xfId="45004" xr:uid="{BB1DB9C2-D81A-468E-9486-B4CF009432D0}"/>
    <cellStyle name="Heading 1 21 3" xfId="45003" xr:uid="{34D53BD2-2939-4F75-ADC0-D37BA35B1FC6}"/>
    <cellStyle name="Heading 1 22" xfId="16577" xr:uid="{3B03B18B-5567-4BA7-9257-CDFB8752CFBE}"/>
    <cellStyle name="Heading 1 22 2" xfId="45279" xr:uid="{9345C37A-6FFD-4B62-AF95-B70E181AB904}"/>
    <cellStyle name="Heading 1 22 3" xfId="45005" xr:uid="{E9B23689-FC96-4B7E-9BD0-EE3136BF8BA0}"/>
    <cellStyle name="Heading 1 23" xfId="17468" xr:uid="{A310CA75-8B08-4FD1-8897-9593763A1E07}"/>
    <cellStyle name="Heading 1 23 2" xfId="45002" xr:uid="{F5A79DAD-2FD4-404B-91A5-CDB085362ABE}"/>
    <cellStyle name="Heading 1 24" xfId="19700" xr:uid="{570EF269-306F-4F35-ACBB-17E08E71A39C}"/>
    <cellStyle name="Heading 1 24 2" xfId="45280" xr:uid="{856FE366-0D1D-45DB-979C-78AA3B3C1380}"/>
    <cellStyle name="Heading 1 25" xfId="18796" xr:uid="{062E83A8-E62B-404A-89B6-C5A2D2812EEE}"/>
    <cellStyle name="Heading 1 25 2" xfId="45281" xr:uid="{39493C45-375C-4A65-A555-9DC2EE9218C3}"/>
    <cellStyle name="Heading 1 26" xfId="19868" xr:uid="{9B5A237F-3331-4004-AF54-1C4790B009BA}"/>
    <cellStyle name="Heading 1 27" xfId="18069" xr:uid="{5C86D9AD-F22E-4D3C-891A-B6BA85605691}"/>
    <cellStyle name="Heading 1 28" xfId="22876" xr:uid="{A74E3772-5B28-4E12-A5E5-B5EA21189C93}"/>
    <cellStyle name="Heading 1 29" xfId="22978" xr:uid="{6C39B774-94F5-40E7-9CD8-570CE167C989}"/>
    <cellStyle name="Heading 1 3" xfId="12477" xr:uid="{052308E6-9A75-4639-8A5B-E07BBC60ED90}"/>
    <cellStyle name="Heading 1 3 2" xfId="43925" xr:uid="{393F0B08-8CC2-4C93-ACE2-E2FF4130B54C}"/>
    <cellStyle name="Heading 1 3 3" xfId="44389" xr:uid="{1D960FFC-8FCA-4B8D-826F-6C109A39F1CB}"/>
    <cellStyle name="Heading 1 3 4" xfId="45006" xr:uid="{71D969D4-401D-46E7-997B-D7513A491DF3}"/>
    <cellStyle name="Heading 1 30" xfId="23421" xr:uid="{6D59BDF4-0EA6-4C79-9C66-D7D881FD369F}"/>
    <cellStyle name="Heading 1 31" xfId="23095" xr:uid="{4D81FA87-9533-4A85-B3F6-3314B76AD1A7}"/>
    <cellStyle name="Heading 1 32" xfId="23210" xr:uid="{6A9AAB99-08AB-4D55-854B-9D72991931D2}"/>
    <cellStyle name="Heading 1 33" xfId="21471" xr:uid="{5774CB64-729F-46B9-A2DD-07256A1579DA}"/>
    <cellStyle name="Heading 1 34" xfId="17780" xr:uid="{A1AFD45C-CB32-4E3B-9A18-C7B455A42011}"/>
    <cellStyle name="Heading 1 35" xfId="17410" xr:uid="{ADDB117D-BBD4-4FA0-BAE2-D088D4802740}"/>
    <cellStyle name="Heading 1 36" xfId="26233" xr:uid="{6F953BEF-AE2E-4D98-A233-938D8B2E6FAE}"/>
    <cellStyle name="Heading 1 37" xfId="31447" xr:uid="{30D550F5-C6FE-4A94-8BE6-4F7222DA5DFA}"/>
    <cellStyle name="Heading 1 38" xfId="32875" xr:uid="{F06C1B19-CAF2-4A7A-B40D-AF604A4E603B}"/>
    <cellStyle name="Heading 1 39" xfId="33391" xr:uid="{A8536FF1-5B25-405A-9326-BB717D60405A}"/>
    <cellStyle name="Heading 1 4" xfId="13990" xr:uid="{1BAEA836-C06D-48F2-9079-A8102C0F234B}"/>
    <cellStyle name="Heading 1 40" xfId="34867" xr:uid="{82F65019-9C3E-4648-BA0D-FF2674D60B9D}"/>
    <cellStyle name="Heading 1 41" xfId="35620" xr:uid="{2519AB86-3295-4C5E-AE07-7011CA0A6E57}"/>
    <cellStyle name="Heading 1 42" xfId="32546" xr:uid="{0DD11C80-3D70-497B-BB0C-FEE4282BAB6B}"/>
    <cellStyle name="Heading 1 43" xfId="33108" xr:uid="{04663B83-1EEC-443D-B033-E99C4D82A5C0}"/>
    <cellStyle name="Heading 1 44" xfId="33393" xr:uid="{B20955F6-EDA2-4A8D-837B-35A5D9BC9986}"/>
    <cellStyle name="Heading 1 45" xfId="35063" xr:uid="{DA98BD36-B1C5-4204-9A1A-5AC9B96F7081}"/>
    <cellStyle name="Heading 1 46" xfId="35261" xr:uid="{015D6DE7-2B59-4C0F-B204-8163A4F412BD}"/>
    <cellStyle name="Heading 1 47" xfId="32809" xr:uid="{879E8169-E1A0-4FCA-9F98-3AB0F276E5F1}"/>
    <cellStyle name="Heading 1 48" xfId="34755" xr:uid="{A848D494-EEEC-44AA-9E1A-8AA3E1DD474D}"/>
    <cellStyle name="Heading 1 49" xfId="33760" xr:uid="{9F75D6BC-5EE9-4FA7-B100-946E0DC28045}"/>
    <cellStyle name="Heading 1 5" xfId="14006" xr:uid="{E45A5B24-1D28-42AB-84A3-FF9368AC7184}"/>
    <cellStyle name="Heading 1 50" xfId="36985" xr:uid="{8CDF5D67-4917-4946-9B40-3AC64A4B49C2}"/>
    <cellStyle name="Heading 1 51" xfId="42273" xr:uid="{DDF6E8CC-52F4-4CE7-A654-D38A3D15A61A}"/>
    <cellStyle name="Heading 1 52" xfId="42322" xr:uid="{1D6EDB8A-5C78-4B62-B0D5-FA891A1EC02A}"/>
    <cellStyle name="Heading 1 53" xfId="42343" xr:uid="{30BA29D0-F1D5-4ABA-9896-66D7A944C5F3}"/>
    <cellStyle name="Heading 1 54" xfId="42364" xr:uid="{82816555-0B4E-4714-822A-3DC196F59192}"/>
    <cellStyle name="Heading 1 55" xfId="42386" xr:uid="{61764A8C-B401-4D8D-BAD3-F520554CEEE5}"/>
    <cellStyle name="Heading 1 56" xfId="42406" xr:uid="{0CD4A11C-0873-447D-82FE-720DD816AF36}"/>
    <cellStyle name="Heading 1 57" xfId="42420" xr:uid="{BBF9DF94-BF75-49CB-82BA-A9C3C5E5BB47}"/>
    <cellStyle name="Heading 1 58" xfId="42439" xr:uid="{79CF8678-D1FC-4DF5-8F06-16A2D00276C2}"/>
    <cellStyle name="Heading 1 59" xfId="42460" xr:uid="{06C5EEE9-04D0-4EA9-80DE-E7FCAB5EE2DF}"/>
    <cellStyle name="Heading 1 6" xfId="14156" xr:uid="{6070BFCF-35E2-4053-AB17-7CFFF76B9B44}"/>
    <cellStyle name="Heading 1 60" xfId="42480" xr:uid="{9B953E1D-9620-4EF9-82AF-F3D0B2011890}"/>
    <cellStyle name="Heading 1 61" xfId="42511" xr:uid="{BDDC7FB5-AD05-4005-9D0C-65912EA9F66F}"/>
    <cellStyle name="Heading 1 62" xfId="42532" xr:uid="{06C15D73-3EE9-4581-92BA-1C3F4E1FFD5C}"/>
    <cellStyle name="Heading 1 63" xfId="42553" xr:uid="{E1B43D7B-7406-493D-8239-03DD56B0313C}"/>
    <cellStyle name="Heading 1 64" xfId="42574" xr:uid="{181EC273-0C48-484B-8C73-98336345853A}"/>
    <cellStyle name="Heading 1 65" xfId="42595" xr:uid="{B32FBA06-B5A5-4321-B7A9-3702AE6F13A8}"/>
    <cellStyle name="Heading 1 66" xfId="42616" xr:uid="{15250DAF-FDD6-4CC8-9786-B05B094CA898}"/>
    <cellStyle name="Heading 1 67" xfId="42637" xr:uid="{1A93272D-E65D-4B10-877E-46D8DA66FA88}"/>
    <cellStyle name="Heading 1 68" xfId="42658" xr:uid="{957EDC1E-FDBD-408E-AD27-AF6A96803500}"/>
    <cellStyle name="Heading 1 69" xfId="42679" xr:uid="{C6125C9E-9299-42D4-93D2-FE44D556FF0D}"/>
    <cellStyle name="Heading 1 7" xfId="14263" xr:uid="{B33D5AA4-33B5-4458-BB85-8C9E18E17DF7}"/>
    <cellStyle name="Heading 1 7 2" xfId="14316" xr:uid="{E4A17F63-6368-4BAE-9040-30A3FE9B0456}"/>
    <cellStyle name="Heading 1 70" xfId="42700" xr:uid="{5DC6CD63-9581-4515-A2A0-81FD0BABB5A6}"/>
    <cellStyle name="Heading 1 71" xfId="42722" xr:uid="{B90AE4D0-8FEE-43B1-80AA-301EBEB61B15}"/>
    <cellStyle name="Heading 1 72" xfId="42742" xr:uid="{EB4429EF-B44C-4814-99E6-B787EA8E507B}"/>
    <cellStyle name="Heading 1 73" xfId="42756" xr:uid="{D186B4F8-06BA-4665-9642-AC385C89FAC9}"/>
    <cellStyle name="Heading 1 74" xfId="42792" xr:uid="{5A318DDF-33F3-4BEC-AB6F-2680D530D28A}"/>
    <cellStyle name="Heading 1 75" xfId="42805" xr:uid="{8F51C5E8-CE26-46AB-9BDF-EC7611A834FE}"/>
    <cellStyle name="Heading 1 76" xfId="42826" xr:uid="{63ED05F9-C1EE-4EC8-92F1-EEDF832D9FE2}"/>
    <cellStyle name="Heading 1 77" xfId="42847" xr:uid="{1BADF9E0-A5DF-409C-8DB9-312727030E02}"/>
    <cellStyle name="Heading 1 78" xfId="42868" xr:uid="{CA3EEC9B-1908-45EA-B4B5-5C5ECD559815}"/>
    <cellStyle name="Heading 1 79" xfId="42900" xr:uid="{360F7AB3-0611-44E4-9571-6392FF009F27}"/>
    <cellStyle name="Heading 1 8" xfId="14327" xr:uid="{BA9CB653-F0DA-47CE-B83C-5C58C315797A}"/>
    <cellStyle name="Heading 1 80" xfId="42910" xr:uid="{D3C39655-B2B0-4D22-A8CF-3DC2E4677A9C}"/>
    <cellStyle name="Heading 1 81" xfId="42931" xr:uid="{EA92517D-04DB-41C6-81A7-E84C118DC932}"/>
    <cellStyle name="Heading 1 82" xfId="42952" xr:uid="{49CC4879-1AAB-4EDA-BD55-E633307E91FF}"/>
    <cellStyle name="Heading 1 83" xfId="43011" xr:uid="{F56A3B48-6AE3-4E5D-BF06-E93B3B8D8215}"/>
    <cellStyle name="Heading 1 84" xfId="43008" xr:uid="{BD2B9051-7EA8-41E8-BBE5-E49D0E3AFDD5}"/>
    <cellStyle name="Heading 1 85" xfId="43041" xr:uid="{BFA8AB9F-1905-4373-A1BC-9B034599486C}"/>
    <cellStyle name="Heading 1 86" xfId="43062" xr:uid="{FA63D513-C756-4DE6-A4A0-8EC5BBDCC61E}"/>
    <cellStyle name="Heading 1 87" xfId="43083" xr:uid="{2FD94FD7-FE34-47BD-A9AD-2C7EAEDD4858}"/>
    <cellStyle name="Heading 1 88" xfId="43107" xr:uid="{F57C42EA-2948-4787-8A48-C263EF10EA8D}"/>
    <cellStyle name="Heading 1 89" xfId="43128" xr:uid="{4DA1874F-5A2C-425F-8561-FC295B210DF2}"/>
    <cellStyle name="Heading 1 9" xfId="14447" xr:uid="{2240FB63-BAB2-472A-924D-2821A451A955}"/>
    <cellStyle name="Heading 1 90" xfId="43149" xr:uid="{48DDAC17-7B56-47A6-AA1D-F42811400BB6}"/>
    <cellStyle name="Heading 1 91" xfId="43175" xr:uid="{DCA6DDE6-2859-4B36-8D8B-0F09698A0973}"/>
    <cellStyle name="Heading 1 92" xfId="43191" xr:uid="{7422C1C6-EFF4-42CB-8E23-9F2EF33A004A}"/>
    <cellStyle name="Heading 1 93" xfId="43212" xr:uid="{5B44AC26-0655-4AE7-8E6D-D6CB357CB03C}"/>
    <cellStyle name="Heading 1 94" xfId="43232" xr:uid="{9D1AAA14-D7DA-493F-A9DF-69742D27BF68}"/>
    <cellStyle name="Heading 1 95" xfId="43247" xr:uid="{BC27F0C5-D9BC-4F81-A900-2BF53AF43690}"/>
    <cellStyle name="Heading 1 96" xfId="43275" xr:uid="{09D4F4C3-E160-429B-9B74-D3525D203D53}"/>
    <cellStyle name="Heading 1 97" xfId="43296" xr:uid="{849BA7E7-764C-4EFA-B38B-E82A72520BBC}"/>
    <cellStyle name="Heading 1 98" xfId="43310" xr:uid="{A262CF6D-C35A-450A-8C71-AA481AE51757}"/>
    <cellStyle name="Heading 1 99" xfId="43338" xr:uid="{E96719DC-866D-482F-BABD-5B7A2B189B26}"/>
    <cellStyle name="Heading 1 Above" xfId="12478" xr:uid="{DAFDB22B-8596-478D-BAC9-1C655B264045}"/>
    <cellStyle name="Heading 1+" xfId="12479" xr:uid="{1A64C062-652F-4C5E-9F6A-9A41624A3579}"/>
    <cellStyle name="Heading 2 10" xfId="14616" xr:uid="{A640DF79-D109-4559-8061-34839E0BC350}"/>
    <cellStyle name="Heading 2 100" xfId="43360" xr:uid="{56B33775-352C-4BAD-AFBA-8DCC88D09B4C}"/>
    <cellStyle name="Heading 2 101" xfId="43381" xr:uid="{BB2F6698-A776-42B5-8D16-46D78A2BD819}"/>
    <cellStyle name="Heading 2 102" xfId="43402" xr:uid="{609F845A-8AD2-4E53-828E-DEE0C46CC44A}"/>
    <cellStyle name="Heading 2 103" xfId="43427" xr:uid="{628CAA52-8595-43AD-B0C8-CE4314E62A04}"/>
    <cellStyle name="Heading 2 104" xfId="43458" xr:uid="{00C537F2-BF36-43E4-A822-20A0732A79A6}"/>
    <cellStyle name="Heading 2 105" xfId="43465" xr:uid="{A16125CC-9AAC-4076-BEBC-01A922DA9FDF}"/>
    <cellStyle name="Heading 2 106" xfId="43487" xr:uid="{31315EAA-FD62-4807-960B-DA9B82E9641E}"/>
    <cellStyle name="Heading 2 107" xfId="43510" xr:uid="{401CEDFC-E937-4852-84ED-C5F25AEA9F64}"/>
    <cellStyle name="Heading 2 108" xfId="43531" xr:uid="{9304D819-134D-4174-A310-0F24592B8B5E}"/>
    <cellStyle name="Heading 2 109" xfId="43552" xr:uid="{9911F590-1C4F-40F3-9672-5533BEEE3A8E}"/>
    <cellStyle name="Heading 2 11" xfId="16969" xr:uid="{EFB94257-6727-4746-B655-64DD19A233CF}"/>
    <cellStyle name="Heading 2 110" xfId="43573" xr:uid="{5A478D07-DB20-4D5A-95A1-C7BC997E25A9}"/>
    <cellStyle name="Heading 2 111" xfId="43594" xr:uid="{10B47E61-2659-423A-B5AC-9E8AF372AA1C}"/>
    <cellStyle name="Heading 2 112" xfId="43613" xr:uid="{8B523225-71CE-4DA6-AD6B-CC4A5920912F}"/>
    <cellStyle name="Heading 2 113" xfId="43636" xr:uid="{73EF61F1-7F3C-4080-8C98-B960B751AF66}"/>
    <cellStyle name="Heading 2 114" xfId="43657" xr:uid="{F7245D72-84FF-434A-AADE-1F1AB468C94D}"/>
    <cellStyle name="Heading 2 115" xfId="43678" xr:uid="{E78E731C-BE90-4D19-A227-15BE86D17645}"/>
    <cellStyle name="Heading 2 116" xfId="43699" xr:uid="{68F04617-08E3-46AE-9B74-4E2B4086170F}"/>
    <cellStyle name="Heading 2 117" xfId="43727" xr:uid="{B065E8CC-69AD-4282-868C-0B8864DDC09B}"/>
    <cellStyle name="Heading 2 118" xfId="43748" xr:uid="{ACA86350-F779-4F6B-BAD9-E46808546F85}"/>
    <cellStyle name="Heading 2 119" xfId="43770" xr:uid="{BC492C68-135C-4092-BEB0-9413229DF8D0}"/>
    <cellStyle name="Heading 2 12" xfId="17259" xr:uid="{363D001D-43E8-417F-9133-BAA7A4B40BEF}"/>
    <cellStyle name="Heading 2 120" xfId="42302" xr:uid="{92585C5E-FB44-44E2-AF68-5AD963F726EA}"/>
    <cellStyle name="Heading 2 121" xfId="20" xr:uid="{B1B22EF0-963E-4A47-95B0-C3965907EC87}"/>
    <cellStyle name="Heading 2 13" xfId="17051" xr:uid="{1F06406A-6BA3-4E7B-B6D0-49398F7F05B6}"/>
    <cellStyle name="Heading 2 14" xfId="17220" xr:uid="{2751A48C-8D9E-4CF6-BF91-CEBE44F147A0}"/>
    <cellStyle name="Heading 2 15" xfId="17082" xr:uid="{E6C7575E-B50F-4236-B916-0B2A86F19394}"/>
    <cellStyle name="Heading 2 16" xfId="17188" xr:uid="{AC4135AB-20D4-453A-88DA-486533F4D28D}"/>
    <cellStyle name="Heading 2 17" xfId="17101" xr:uid="{F4B0F940-EE21-42FF-9C11-2BA49EF4C2C4}"/>
    <cellStyle name="Heading 2 18" xfId="17165" xr:uid="{FEAEBDD9-CEC2-4464-AEF3-BD68FC2A757C}"/>
    <cellStyle name="Heading 2 19" xfId="17119" xr:uid="{B14F8759-AF70-4ACB-A0E7-4485DF4C384D}"/>
    <cellStyle name="Heading 2 2" xfId="359" xr:uid="{2FA8E2CF-85E0-44B7-8938-0ECAA35BCBA0}"/>
    <cellStyle name="Heading 2 2 10" xfId="17706" xr:uid="{EDAAAABE-F5B8-47F6-96B5-0FD2188CF1CE}"/>
    <cellStyle name="Heading 2 2 11" xfId="17767" xr:uid="{2243E6ED-A022-41CE-93F4-A7E8F73889AC}"/>
    <cellStyle name="Heading 2 2 12" xfId="16665" xr:uid="{9E8A1C0C-95F5-45BE-ACC4-2AD2A463A377}"/>
    <cellStyle name="Heading 2 2 13" xfId="17526" xr:uid="{7AE3976C-BBF9-4A82-973A-60270B53FC5E}"/>
    <cellStyle name="Heading 2 2 14" xfId="16842" xr:uid="{2E2E920A-6385-4DB6-81B7-189050788BB3}"/>
    <cellStyle name="Heading 2 2 15" xfId="17501" xr:uid="{BB817D1F-238A-4FE6-8062-F1C37D35F3EB}"/>
    <cellStyle name="Heading 2 2 16" xfId="16863" xr:uid="{7214FDAA-1263-4398-90F0-90774F2365E0}"/>
    <cellStyle name="Heading 2 2 17" xfId="16298" xr:uid="{375E3F84-ED27-4F73-BF0B-65FAE68C7305}"/>
    <cellStyle name="Heading 2 2 18" xfId="17586" xr:uid="{47E23164-9099-4D13-9032-5FB8B65E74A3}"/>
    <cellStyle name="Heading 2 2 19" xfId="17867" xr:uid="{EBE4FDFF-B27D-40EF-AE98-02F2D1424EEC}"/>
    <cellStyle name="Heading 2 2 2" xfId="13211" xr:uid="{90988915-E147-42E2-BEF7-24A18DBF68F9}"/>
    <cellStyle name="Heading 2 2 2 10" xfId="16433" xr:uid="{40BFB901-0321-4C39-B814-9EF76AC49E18}"/>
    <cellStyle name="Heading 2 2 2 11" xfId="18011" xr:uid="{840797F5-5F05-4637-B862-372401F4FECB}"/>
    <cellStyle name="Heading 2 2 2 12" xfId="16476" xr:uid="{9BB694FC-FE77-4E35-8525-DE1F8831161E}"/>
    <cellStyle name="Heading 2 2 2 13" xfId="17619" xr:uid="{67EA3BFB-638E-4BDE-AC89-77DFB6E09629}"/>
    <cellStyle name="Heading 2 2 2 14" xfId="16766" xr:uid="{CB4024F7-0094-494E-BA9B-3003EFD7A752}"/>
    <cellStyle name="Heading 2 2 2 15" xfId="17590" xr:uid="{27A08525-4FAF-4953-B2E6-467879405BE0}"/>
    <cellStyle name="Heading 2 2 2 16" xfId="16789" xr:uid="{074D2D5B-FF33-4AAE-9971-03BBD7FDBB9F}"/>
    <cellStyle name="Heading 2 2 2 17" xfId="17366" xr:uid="{0A2AC1F9-C853-47A1-9765-EAEA1A6777CD}"/>
    <cellStyle name="Heading 2 2 2 18" xfId="17736" xr:uid="{4EC8BD66-118C-45BC-823B-9E2B9A392081}"/>
    <cellStyle name="Heading 2 2 2 19" xfId="16689" xr:uid="{A2B0411E-2E61-42AF-AFEB-AE216A24566A}"/>
    <cellStyle name="Heading 2 2 2 2" xfId="14183" xr:uid="{41383C62-A35D-4F2B-B7B2-0876F1B93F5E}"/>
    <cellStyle name="Heading 2 2 2 2 10" xfId="17966" xr:uid="{E747F0F6-BDD6-4620-B951-B86C01DFE3FA}"/>
    <cellStyle name="Heading 2 2 2 2 11" xfId="17821" xr:uid="{730FF683-A771-4AAD-BECC-7A718749100B}"/>
    <cellStyle name="Heading 2 2 2 2 12" xfId="17885" xr:uid="{B92A6EA8-A983-4E10-B152-D5C6002B0D16}"/>
    <cellStyle name="Heading 2 2 2 2 13" xfId="17916" xr:uid="{090E14E8-6E39-454C-B38D-01D0F1BC42A1}"/>
    <cellStyle name="Heading 2 2 2 2 14" xfId="16549" xr:uid="{74D4099D-C892-4D89-BDA9-033477C48532}"/>
    <cellStyle name="Heading 2 2 2 2 15" xfId="17430" xr:uid="{D262249E-0A08-43C0-8E2A-21A76A697453}"/>
    <cellStyle name="Heading 2 2 2 2 16" xfId="16917" xr:uid="{DE866129-0043-44FF-9BA9-F6D52D90C47A}"/>
    <cellStyle name="Heading 2 2 2 2 17" xfId="18225" xr:uid="{3A7173B1-62EA-420C-8C5F-9632A73A7CBD}"/>
    <cellStyle name="Heading 2 2 2 2 18" xfId="16329" xr:uid="{C9BDD5FC-0CD9-4E46-A3D5-C439AF864AE8}"/>
    <cellStyle name="Heading 2 2 2 2 19" xfId="17226" xr:uid="{A86FD86E-4862-492F-B608-29105F4842BA}"/>
    <cellStyle name="Heading 2 2 2 2 19 2" xfId="21539" xr:uid="{DE4EDA4A-0011-479F-B509-5015B4A7C571}"/>
    <cellStyle name="Heading 2 2 2 2 2" xfId="14202" xr:uid="{EDDCEE6A-4D09-49E1-853B-298D33ABEF51}"/>
    <cellStyle name="Heading 2 2 2 2 2 10" xfId="16805" xr:uid="{AAF10EA7-D236-45CE-9CDD-44BF74A711FE}"/>
    <cellStyle name="Heading 2 2 2 2 2 11" xfId="17419" xr:uid="{4770A7EF-2359-46DB-BB8D-AB1BE3D47172}"/>
    <cellStyle name="Heading 2 2 2 2 2 12" xfId="16928" xr:uid="{654D67EB-6254-4E57-8378-0377BFF7A095}"/>
    <cellStyle name="Heading 2 2 2 2 2 13" xfId="18296" xr:uid="{F32EA947-3832-4E36-B968-3C49BD556A81}"/>
    <cellStyle name="Heading 2 2 2 2 2 14" xfId="18415" xr:uid="{8BD2350F-7707-49DF-B3C7-7E26AD9E6B8E}"/>
    <cellStyle name="Heading 2 2 2 2 2 15" xfId="18536" xr:uid="{47A61E59-DB08-4F56-9540-BB76EF972A6D}"/>
    <cellStyle name="Heading 2 2 2 2 2 16" xfId="18659" xr:uid="{C6B1FB75-8719-42FE-9BCB-5FA2A05A065D}"/>
    <cellStyle name="Heading 2 2 2 2 2 17" xfId="18781" xr:uid="{6FF3B982-0D1B-4FE8-BF6C-198B73AB0398}"/>
    <cellStyle name="Heading 2 2 2 2 2 18" xfId="18125" xr:uid="{B13BADD6-0002-4340-AFF3-C610C460D3D4}"/>
    <cellStyle name="Heading 2 2 2 2 2 18 2" xfId="20298" xr:uid="{DA94EEFD-185C-4DC6-9CCD-104DCE6FD9D1}"/>
    <cellStyle name="Heading 2 2 2 2 2 19" xfId="20485" xr:uid="{E48941CC-180A-4026-8694-784DFC19ECC2}"/>
    <cellStyle name="Heading 2 2 2 2 2 2" xfId="14416" xr:uid="{98536FF0-91FA-4E0D-BA47-C1DB93CF52F3}"/>
    <cellStyle name="Heading 2 2 2 2 2 2 10" xfId="18982" xr:uid="{2D6D37A8-3DD6-419E-A201-0D35BA94C43B}"/>
    <cellStyle name="Heading 2 2 2 2 2 2 11" xfId="19095" xr:uid="{A63B6432-49CF-44D7-912F-BF7B14B6C1F5}"/>
    <cellStyle name="Heading 2 2 2 2 2 2 12" xfId="19208" xr:uid="{EEF40C2B-D26F-416D-916A-720871EDCC44}"/>
    <cellStyle name="Heading 2 2 2 2 2 2 13" xfId="19320" xr:uid="{4C952EE9-0189-448F-9C44-AB026CE7AABB}"/>
    <cellStyle name="Heading 2 2 2 2 2 2 14" xfId="19435" xr:uid="{79280858-5238-41B6-8B10-49D2DD56BB88}"/>
    <cellStyle name="Heading 2 2 2 2 2 2 15" xfId="19547" xr:uid="{F7DB2D1C-4E77-491D-88AD-D757340040C9}"/>
    <cellStyle name="Heading 2 2 2 2 2 2 16" xfId="19660" xr:uid="{4161B78F-955C-4379-9C32-87D357D98FCE}"/>
    <cellStyle name="Heading 2 2 2 2 2 2 17" xfId="19785" xr:uid="{BEA7FA53-0356-4E80-9494-DC76E8D45FCC}"/>
    <cellStyle name="Heading 2 2 2 2 2 2 18" xfId="19886" xr:uid="{0C8EB782-51AA-4F55-98D8-B58BE76A2B18}"/>
    <cellStyle name="Heading 2 2 2 2 2 2 18 2" xfId="21219" xr:uid="{9C10CD86-C342-4B38-AEAE-3CE50A416B5B}"/>
    <cellStyle name="Heading 2 2 2 2 2 2 19" xfId="20984" xr:uid="{1B93E175-783C-40AE-A97F-138A3CA522CA}"/>
    <cellStyle name="Heading 2 2 2 2 2 2 2" xfId="14435" xr:uid="{A963CFC7-454A-4843-82D6-3F8ABA6FEBA0}"/>
    <cellStyle name="Heading 2 2 2 2 2 2 2 10" xfId="19114" xr:uid="{D88B80A5-8F25-43D2-A75A-59134F5C1E46}"/>
    <cellStyle name="Heading 2 2 2 2 2 2 2 11" xfId="19227" xr:uid="{537B8E99-78D2-4228-8ED9-40C54300CB05}"/>
    <cellStyle name="Heading 2 2 2 2 2 2 2 12" xfId="19339" xr:uid="{FBEA397E-759B-475F-A552-67075CEC4BE1}"/>
    <cellStyle name="Heading 2 2 2 2 2 2 2 13" xfId="19454" xr:uid="{EBA60E4E-EDF9-48EC-BA07-164ED9A9D2F7}"/>
    <cellStyle name="Heading 2 2 2 2 2 2 2 14" xfId="19566" xr:uid="{D8327989-ECB8-4701-B5B9-A4F9925B03D6}"/>
    <cellStyle name="Heading 2 2 2 2 2 2 2 15" xfId="19679" xr:uid="{26C0961B-3472-48D2-856E-D44EEF4D38B9}"/>
    <cellStyle name="Heading 2 2 2 2 2 2 2 16" xfId="19804" xr:uid="{24A0F39B-69A7-46FB-B5C1-118104891C0E}"/>
    <cellStyle name="Heading 2 2 2 2 2 2 2 17" xfId="19905" xr:uid="{FD349396-5ACC-49A8-BF0F-DF4E67DAA74D}"/>
    <cellStyle name="Heading 2 2 2 2 2 2 2 17 2" xfId="23460" xr:uid="{F60F289C-8C69-4EB9-8502-80E8EDF9DEF5}"/>
    <cellStyle name="Heading 2 2 2 2 2 2 2 18" xfId="21129" xr:uid="{5C77DD3B-190F-4C58-A300-A983CB26E173}"/>
    <cellStyle name="Heading 2 2 2 2 2 2 2 19" xfId="24094" xr:uid="{89DB0639-9B46-4393-B07C-F56005CF1E2B}"/>
    <cellStyle name="Heading 2 2 2 2 2 2 2 2" xfId="14584" xr:uid="{D9AADC93-FBA5-4AA8-B116-F800D0E0DD14}"/>
    <cellStyle name="Heading 2 2 2 2 2 2 2 2 10" xfId="19166" xr:uid="{8B139B4C-C69D-464E-95F8-C4D0D3A71030}"/>
    <cellStyle name="Heading 2 2 2 2 2 2 2 2 11" xfId="19278" xr:uid="{E9A11A88-A157-4EE3-8230-3B28423FD8C3}"/>
    <cellStyle name="Heading 2 2 2 2 2 2 2 2 12" xfId="19393" xr:uid="{B240E7B7-895C-4582-8D6E-22B9E2ACFF2D}"/>
    <cellStyle name="Heading 2 2 2 2 2 2 2 2 13" xfId="19505" xr:uid="{76F20B6B-6E5A-4F6F-9E70-184BB372EDBE}"/>
    <cellStyle name="Heading 2 2 2 2 2 2 2 2 14" xfId="19618" xr:uid="{1FADC32C-0D14-44C5-A908-FB43EB718339}"/>
    <cellStyle name="Heading 2 2 2 2 2 2 2 2 15" xfId="19743" xr:uid="{5A404F38-CF0C-47EA-B8AC-8026EB34A7E1}"/>
    <cellStyle name="Heading 2 2 2 2 2 2 2 2 16" xfId="19827" xr:uid="{C2B28F2D-47C9-4EBD-9D79-63825DF92A80}"/>
    <cellStyle name="Heading 2 2 2 2 2 2 2 2 17" xfId="22200" xr:uid="{37A5D692-8E4D-49A1-A9D7-BB0108A2ACFF}"/>
    <cellStyle name="Heading 2 2 2 2 2 2 2 2 17 2" xfId="23479" xr:uid="{F2372897-2E04-45F5-A6C3-8F97D43D5B28}"/>
    <cellStyle name="Heading 2 2 2 2 2 2 2 2 18" xfId="21587" xr:uid="{71F648B3-A30C-4BD6-B66D-4EB925375DDA}"/>
    <cellStyle name="Heading 2 2 2 2 2 2 2 2 19" xfId="24823" xr:uid="{7ABCF092-6C38-47E6-A6CC-BEEF8976109B}"/>
    <cellStyle name="Heading 2 2 2 2 2 2 2 2 2" xfId="14603" xr:uid="{D436F0CA-33E1-4390-A131-2DE8747063FB}"/>
    <cellStyle name="Heading 2 2 2 2 2 2 2 2 2 10" xfId="19185" xr:uid="{389960A5-775C-473C-96BA-4EB73FAAEC10}"/>
    <cellStyle name="Heading 2 2 2 2 2 2 2 2 2 11" xfId="19297" xr:uid="{2D63051E-A934-4278-8127-7FB423D36B94}"/>
    <cellStyle name="Heading 2 2 2 2 2 2 2 2 2 12" xfId="19412" xr:uid="{E5232F47-BFB2-4DEA-A994-AA83399D2523}"/>
    <cellStyle name="Heading 2 2 2 2 2 2 2 2 2 13" xfId="19524" xr:uid="{D232E750-BB52-4D35-BBB8-6F152E089224}"/>
    <cellStyle name="Heading 2 2 2 2 2 2 2 2 2 14" xfId="19637" xr:uid="{3812B127-F084-42F2-9D78-5D46AC0D12A5}"/>
    <cellStyle name="Heading 2 2 2 2 2 2 2 2 2 15" xfId="19762" xr:uid="{9B00600E-609E-45DB-8813-8C389DC5FE00}"/>
    <cellStyle name="Heading 2 2 2 2 2 2 2 2 2 16" xfId="19846" xr:uid="{3635A365-D006-4950-8DCA-C8446CF3A8EF}"/>
    <cellStyle name="Heading 2 2 2 2 2 2 2 2 2 17" xfId="22219" xr:uid="{1976E884-2D73-4F81-8E0F-73861D126F8C}"/>
    <cellStyle name="Heading 2 2 2 2 2 2 2 2 2 17 2" xfId="23558" xr:uid="{6C8CBAD2-13E6-432E-B2F7-BF9C21F9706A}"/>
    <cellStyle name="Heading 2 2 2 2 2 2 2 2 2 18" xfId="20864" xr:uid="{9B1B6801-6C30-432A-A875-3497949F747F}"/>
    <cellStyle name="Heading 2 2 2 2 2 2 2 2 2 19" xfId="24571" xr:uid="{168DBD04-26BD-409E-B335-24B435A83255}"/>
    <cellStyle name="Heading 2 2 2 2 2 2 2 2 2 2" xfId="16241" xr:uid="{F9249FB6-C8B1-4C7D-8C73-FE037FFCA51A}"/>
    <cellStyle name="Heading 2 2 2 2 2 2 2 2 2 2 10" xfId="21449" xr:uid="{414B3F69-1336-4C55-BAC5-69B4CB7D0BFE}"/>
    <cellStyle name="Heading 2 2 2 2 2 2 2 2 2 2 11" xfId="21769" xr:uid="{27327383-06A1-4E2B-96E4-4721F9AAAD1F}"/>
    <cellStyle name="Heading 2 2 2 2 2 2 2 2 2 2 12" xfId="24771" xr:uid="{0A11D51F-7F95-4638-B145-689D24DB349E}"/>
    <cellStyle name="Heading 2 2 2 2 2 2 2 2 2 2 13" xfId="20640" xr:uid="{E88F616A-CE97-4419-BE86-E83997231D1F}"/>
    <cellStyle name="Heading 2 2 2 2 2 2 2 2 2 2 14" xfId="20344" xr:uid="{798FB4E7-B444-4EF0-8591-33C43CA6C98D}"/>
    <cellStyle name="Heading 2 2 2 2 2 2 2 2 2 2 15" xfId="21014" xr:uid="{25B610CC-CEEC-474E-9B43-81640D8C05F9}"/>
    <cellStyle name="Heading 2 2 2 2 2 2 2 2 2 2 16" xfId="21232" xr:uid="{EEE68EEF-10F9-4456-86CA-56E735C8566B}"/>
    <cellStyle name="Heading 2 2 2 2 2 2 2 2 2 2 17" xfId="23843" xr:uid="{F02C202F-1C12-4CB6-83B9-F492B13AF6E5}"/>
    <cellStyle name="Heading 2 2 2 2 2 2 2 2 2 2 18" xfId="26985" xr:uid="{F1A0B364-504A-4EB7-99ED-F8B4A63ADD0D}"/>
    <cellStyle name="Heading 2 2 2 2 2 2 2 2 2 2 19" xfId="27326" xr:uid="{A5F610EF-22A5-42AF-8B47-B3E1B9968F5A}"/>
    <cellStyle name="Heading 2 2 2 2 2 2 2 2 2 2 2" xfId="16260" xr:uid="{728AE97B-145D-4099-BD03-63E4B4EF9787}"/>
    <cellStyle name="Heading 2 2 2 2 2 2 2 2 2 2 2 10" xfId="35229" xr:uid="{BD065E7D-78F5-4F99-9DB0-95CB609A4195}"/>
    <cellStyle name="Heading 2 2 2 2 2 2 2 2 2 2 2 11" xfId="34078" xr:uid="{DC6B9BEA-2710-4F3C-8EEE-3A2431842175}"/>
    <cellStyle name="Heading 2 2 2 2 2 2 2 2 2 2 2 12" xfId="35223" xr:uid="{75F9C848-D75C-4DEF-9253-1FDF22B8E129}"/>
    <cellStyle name="Heading 2 2 2 2 2 2 2 2 2 2 2 13" xfId="35379" xr:uid="{1C1226DC-D40E-48AD-A228-E2CCE7091A11}"/>
    <cellStyle name="Heading 2 2 2 2 2 2 2 2 2 2 2 14" xfId="32715" xr:uid="{7CBA8E77-4E96-4E63-BA22-D4ECBCD93ECC}"/>
    <cellStyle name="Heading 2 2 2 2 2 2 2 2 2 2 2 15" xfId="35099" xr:uid="{97286DD4-5029-4846-940C-BC0888D12882}"/>
    <cellStyle name="Heading 2 2 2 2 2 2 2 2 2 2 2 16" xfId="35290" xr:uid="{ABE31C5D-B482-4ED0-8601-E6B5A7BDB682}"/>
    <cellStyle name="Heading 2 2 2 2 2 2 2 2 2 2 2 17" xfId="32784" xr:uid="{C93EFD50-F124-4831-826F-E5565ADA4A31}"/>
    <cellStyle name="Heading 2 2 2 2 2 2 2 2 2 2 2 18" xfId="33689" xr:uid="{AF733C7E-B226-44CE-8106-08CEAA707391}"/>
    <cellStyle name="Heading 2 2 2 2 2 2 2 2 2 2 2 19" xfId="34096" xr:uid="{7F68B703-01A6-4DF4-86F2-D6772B12CEE6}"/>
    <cellStyle name="Heading 2 2 2 2 2 2 2 2 2 2 2 2" xfId="22402" xr:uid="{68DDA279-5F82-4ED4-9459-96E2C1E6005E}"/>
    <cellStyle name="Heading 2 2 2 2 2 2 2 2 2 2 2 2 10" xfId="34844" xr:uid="{4AD4C5EF-8D3E-4E0A-9252-40040F8890D9}"/>
    <cellStyle name="Heading 2 2 2 2 2 2 2 2 2 2 2 2 11" xfId="34830" xr:uid="{80D183AC-498A-4A7C-8615-40D2168BAC8D}"/>
    <cellStyle name="Heading 2 2 2 2 2 2 2 2 2 2 2 2 12" xfId="34384" xr:uid="{4E1385F6-FA5C-4C78-88A9-2FA116CD17F6}"/>
    <cellStyle name="Heading 2 2 2 2 2 2 2 2 2 2 2 2 13" xfId="33945" xr:uid="{C4109D44-3885-4642-8BD7-2ADB738F771D}"/>
    <cellStyle name="Heading 2 2 2 2 2 2 2 2 2 2 2 2 14" xfId="35548" xr:uid="{0F6A42DC-A369-49DC-B8A4-C21B6AEE6DE7}"/>
    <cellStyle name="Heading 2 2 2 2 2 2 2 2 2 2 2 2 15" xfId="32588" xr:uid="{0E580B11-60D6-4AC9-A3D2-CE14C50322A9}"/>
    <cellStyle name="Heading 2 2 2 2 2 2 2 2 2 2 2 2 16" xfId="34615" xr:uid="{48E0E75C-2B2A-4FB4-B943-D7A086A83D73}"/>
    <cellStyle name="Heading 2 2 2 2 2 2 2 2 2 2 2 2 17" xfId="35365" xr:uid="{E4DBF5E0-353D-4272-92ED-73F5BA5AFAA7}"/>
    <cellStyle name="Heading 2 2 2 2 2 2 2 2 2 2 2 2 18" xfId="32726" xr:uid="{E523DA2A-ABE4-4D62-B167-DD3AA8173719}"/>
    <cellStyle name="Heading 2 2 2 2 2 2 2 2 2 2 2 2 19" xfId="34861" xr:uid="{B0B818EE-5190-458D-8456-1E61EC397B16}"/>
    <cellStyle name="Heading 2 2 2 2 2 2 2 2 2 2 2 2 2" xfId="22421" xr:uid="{95779866-176B-4E76-9FB7-E7F1416F5196}"/>
    <cellStyle name="Heading 2 2 2 2 2 2 2 2 2 2 2 2 2 10" xfId="34309" xr:uid="{125F988F-3F3C-44D9-AE53-BEE2B5710CB5}"/>
    <cellStyle name="Heading 2 2 2 2 2 2 2 2 2 2 2 2 2 11" xfId="34952" xr:uid="{810B5CBB-B9BD-404D-BFF4-DF8584277187}"/>
    <cellStyle name="Heading 2 2 2 2 2 2 2 2 2 2 2 2 2 12" xfId="33804" xr:uid="{C7A657F2-19BF-4F34-9CF2-381947C261DF}"/>
    <cellStyle name="Heading 2 2 2 2 2 2 2 2 2 2 2 2 2 13" xfId="34121" xr:uid="{30AA16F3-85DA-4426-B43F-46A62149A029}"/>
    <cellStyle name="Heading 2 2 2 2 2 2 2 2 2 2 2 2 2 14" xfId="32836" xr:uid="{29C344B0-4880-4ADD-87A0-539C046502AE}"/>
    <cellStyle name="Heading 2 2 2 2 2 2 2 2 2 2 2 2 2 15" xfId="33951" xr:uid="{ADC28116-FC62-4413-9CB5-63B3E56136A9}"/>
    <cellStyle name="Heading 2 2 2 2 2 2 2 2 2 2 2 2 2 16" xfId="31794" xr:uid="{A64AC8B5-5D36-44D4-91D2-C30645BFAD81}"/>
    <cellStyle name="Heading 2 2 2 2 2 2 2 2 2 2 2 2 2 17" xfId="36095" xr:uid="{FD555944-F557-4759-8519-2A7B3AD1A676}"/>
    <cellStyle name="Heading 2 2 2 2 2 2 2 2 2 2 2 2 2 18" xfId="31306" xr:uid="{F3FB3316-80BA-4A59-AE03-F3503D155BA0}"/>
    <cellStyle name="Heading 2 2 2 2 2 2 2 2 2 2 2 2 2 19" xfId="31804" xr:uid="{22659929-7DD6-4963-9A39-9D45E3347BA5}"/>
    <cellStyle name="Heading 2 2 2 2 2 2 2 2 2 2 2 2 2 2" xfId="31475" xr:uid="{854F5134-75CB-4309-B2DC-B57E79B34FC0}"/>
    <cellStyle name="Heading 2 2 2 2 2 2 2 2 2 2 2 2 2 2 10" xfId="39052" xr:uid="{5FB1AC79-850C-4E94-8412-64F328FADD10}"/>
    <cellStyle name="Heading 2 2 2 2 2 2 2 2 2 2 2 2 2 2 2" xfId="31260" xr:uid="{EB2874CE-EE26-4F88-8DAF-4D76D0400BAB}"/>
    <cellStyle name="Heading 2 2 2 2 2 2 2 2 2 2 2 2 2 2 2 2" xfId="41095" xr:uid="{F1F83710-20E7-4280-875D-FEB1F0384547}"/>
    <cellStyle name="Heading 2 2 2 2 2 2 2 2 2 2 2 2 2 2 2 2 2" xfId="41032" xr:uid="{CCBA2F13-4A49-46A5-9357-E7C0E4EDFF0C}"/>
    <cellStyle name="Heading 2 2 2 2 2 2 2 2 2 2 2 2 2 2 3" xfId="28617" xr:uid="{0C0D071A-1384-4929-8879-8A221CF4C3BC}"/>
    <cellStyle name="Heading 2 2 2 2 2 2 2 2 2 2 2 2 2 2 4" xfId="28614" xr:uid="{78E0458F-2F69-410D-A965-0C6300447597}"/>
    <cellStyle name="Heading 2 2 2 2 2 2 2 2 2 2 2 2 2 2 5" xfId="28928" xr:uid="{66638DC8-DF75-4A26-8009-09D732B0566C}"/>
    <cellStyle name="Heading 2 2 2 2 2 2 2 2 2 2 2 2 2 2 6" xfId="31423" xr:uid="{3AE4967B-0715-45BB-8D17-F107A08B8D15}"/>
    <cellStyle name="Heading 2 2 2 2 2 2 2 2 2 2 2 2 2 2 7" xfId="31521" xr:uid="{EA8832E4-0F09-4183-B474-8614DE8D4115}"/>
    <cellStyle name="Heading 2 2 2 2 2 2 2 2 2 2 2 2 2 2 8" xfId="31155" xr:uid="{B34956FD-88E7-460F-9539-8597B456DE57}"/>
    <cellStyle name="Heading 2 2 2 2 2 2 2 2 2 2 2 2 2 2 9" xfId="36184" xr:uid="{869C0EC3-5E1F-4B2F-A463-F8262BE1044C}"/>
    <cellStyle name="Heading 2 2 2 2 2 2 2 2 2 2 2 2 2 20" xfId="36714" xr:uid="{6B3C4348-A6CC-477B-A94F-D87E309F6093}"/>
    <cellStyle name="Heading 2 2 2 2 2 2 2 2 2 2 2 2 2 21" xfId="36762" xr:uid="{2EF83CD8-61B0-429C-8D20-D5502190AE20}"/>
    <cellStyle name="Heading 2 2 2 2 2 2 2 2 2 2 2 2 2 22" xfId="36798" xr:uid="{6723FFC9-8F00-45A6-90D3-1FD30B85CE0A}"/>
    <cellStyle name="Heading 2 2 2 2 2 2 2 2 2 2 2 2 2 23" xfId="39033" xr:uid="{09017EFB-E43E-459A-85F4-4044D2545D57}"/>
    <cellStyle name="Heading 2 2 2 2 2 2 2 2 2 2 2 2 2 3" xfId="34517" xr:uid="{0C60A61D-0300-4E04-98E2-D799356BF916}"/>
    <cellStyle name="Heading 2 2 2 2 2 2 2 2 2 2 2 2 2 4" xfId="33834" xr:uid="{258FE956-C3F0-4028-B6D7-BD54D6EC61AD}"/>
    <cellStyle name="Heading 2 2 2 2 2 2 2 2 2 2 2 2 2 5" xfId="33821" xr:uid="{969CCA8C-B725-4D51-BCA7-55EC388B722D}"/>
    <cellStyle name="Heading 2 2 2 2 2 2 2 2 2 2 2 2 2 6" xfId="35334" xr:uid="{23DB3847-C561-42CB-85A2-E0637BBDCC03}"/>
    <cellStyle name="Heading 2 2 2 2 2 2 2 2 2 2 2 2 2 7" xfId="32750" xr:uid="{FA8E9CA9-4287-415F-BB99-9EF3D5E10EA8}"/>
    <cellStyle name="Heading 2 2 2 2 2 2 2 2 2 2 2 2 2 8" xfId="33850" xr:uid="{B0C84BDF-87C9-4371-9548-65E5A2D1AD18}"/>
    <cellStyle name="Heading 2 2 2 2 2 2 2 2 2 2 2 2 2 9" xfId="33935" xr:uid="{F64F63CF-EFF8-42A0-83C4-24304836434B}"/>
    <cellStyle name="Heading 2 2 2 2 2 2 2 2 2 2 2 2 20" xfId="34551" xr:uid="{AB216692-9D65-433F-9ACA-0F209D0BB0A8}"/>
    <cellStyle name="Heading 2 2 2 2 2 2 2 2 2 2 2 2 21" xfId="33944" xr:uid="{02F79E0F-37FC-455B-86AC-D962BAA16768}"/>
    <cellStyle name="Heading 2 2 2 2 2 2 2 2 2 2 2 2 22" xfId="31852" xr:uid="{D203FC56-58ED-46BD-A9C9-892A12E6FC59}"/>
    <cellStyle name="Heading 2 2 2 2 2 2 2 2 2 2 2 2 23" xfId="27912" xr:uid="{0A87FD95-5FD0-4128-9E0A-6E4740E0FE3A}"/>
    <cellStyle name="Heading 2 2 2 2 2 2 2 2 2 2 2 2 24" xfId="30983" xr:uid="{C1993D28-1A76-48F4-8FFA-6CF53772CEF9}"/>
    <cellStyle name="Heading 2 2 2 2 2 2 2 2 2 2 2 2 25" xfId="31884" xr:uid="{F34235C7-5504-4C42-8F72-F5542A6C0769}"/>
    <cellStyle name="Heading 2 2 2 2 2 2 2 2 2 2 2 2 26" xfId="36341" xr:uid="{E21FF2CD-6EE9-4F4A-B2BF-892F63AF7AC3}"/>
    <cellStyle name="Heading 2 2 2 2 2 2 2 2 2 2 2 2 27" xfId="28197" xr:uid="{6AA3EA5D-5AC7-4811-8E19-FBA8ADF779A5}"/>
    <cellStyle name="Heading 2 2 2 2 2 2 2 2 2 2 2 2 28" xfId="31780" xr:uid="{56FA282D-B99E-428D-9568-4216CB3E9B19}"/>
    <cellStyle name="Heading 2 2 2 2 2 2 2 2 2 2 2 2 29" xfId="37681" xr:uid="{C6EADB67-85D5-490B-947D-3E877A36A90E}"/>
    <cellStyle name="Heading 2 2 2 2 2 2 2 2 2 2 2 2 3" xfId="29386" xr:uid="{8A7F89E1-C129-4F83-BCE3-3EFCC28A769E}"/>
    <cellStyle name="Heading 2 2 2 2 2 2 2 2 2 2 2 2 4" xfId="27108" xr:uid="{E6EDF483-CA72-4C89-89C2-698033AF3CDC}"/>
    <cellStyle name="Heading 2 2 2 2 2 2 2 2 2 2 2 2 5" xfId="30146" xr:uid="{302AE227-BFAD-4DA4-84E9-81743AD4B98B}"/>
    <cellStyle name="Heading 2 2 2 2 2 2 2 2 2 2 2 2 6" xfId="29883" xr:uid="{C174B7B2-0DE1-47A9-8EEF-3291CFFC2E8E}"/>
    <cellStyle name="Heading 2 2 2 2 2 2 2 2 2 2 2 2 7" xfId="14683" xr:uid="{6506B0F9-C45C-445C-B572-8930E9D9D433}"/>
    <cellStyle name="Heading 2 2 2 2 2 2 2 2 2 2 2 2 8" xfId="28606" xr:uid="{9F90F748-6873-44CF-BFAE-1011A6DAB41E}"/>
    <cellStyle name="Heading 2 2 2 2 2 2 2 2 2 2 2 2 9" xfId="15696" xr:uid="{2C5F2B83-F8F0-4735-9138-BEB710B7F307}"/>
    <cellStyle name="Heading 2 2 2 2 2 2 2 2 2 2 2 2 9 2" xfId="34498" xr:uid="{D53FCA1B-D709-474B-9649-E018223D4856}"/>
    <cellStyle name="Heading 2 2 2 2 2 2 2 2 2 2 2 2 9 3" xfId="36541" xr:uid="{6E75D321-55F0-4AE3-A0F4-77620A3B4376}"/>
    <cellStyle name="Heading 2 2 2 2 2 2 2 2 2 2 2 2 9 4" xfId="27228" xr:uid="{81C5C57A-05E2-4199-91EB-45AF0B61DCE3}"/>
    <cellStyle name="Heading 2 2 2 2 2 2 2 2 2 2 2 2 9 5" xfId="31821" xr:uid="{53B4E5F6-40D5-4AD3-B50B-427A925BE477}"/>
    <cellStyle name="Heading 2 2 2 2 2 2 2 2 2 2 2 2 9 6" xfId="36432" xr:uid="{A9DFECEE-F9C2-4BD3-A469-B8D098E19CE4}"/>
    <cellStyle name="Heading 2 2 2 2 2 2 2 2 2 2 2 2 9 7" xfId="31286" xr:uid="{41425BCC-5F3B-4812-943F-A7B1BA197219}"/>
    <cellStyle name="Heading 2 2 2 2 2 2 2 2 2 2 2 2 9 8" xfId="36105" xr:uid="{ABB4FD41-8F3D-4A89-8B1C-2721F92D5BEA}"/>
    <cellStyle name="Heading 2 2 2 2 2 2 2 2 2 2 2 2 9 9" xfId="30671" xr:uid="{6ADD9B46-2F73-424B-B85C-48F2C1D0F9C1}"/>
    <cellStyle name="Heading 2 2 2 2 2 2 2 2 2 2 2 20" xfId="35395" xr:uid="{0C52E294-8ABD-4B14-A4DA-887724788F08}"/>
    <cellStyle name="Heading 2 2 2 2 2 2 2 2 2 2 2 21" xfId="32918" xr:uid="{C459B5D5-A69B-48AA-9620-400EBB7AC6D6}"/>
    <cellStyle name="Heading 2 2 2 2 2 2 2 2 2 2 2 22" xfId="32250" xr:uid="{6EE136EE-93CB-4CFA-AB83-5647AFDB9CC9}"/>
    <cellStyle name="Heading 2 2 2 2 2 2 2 2 2 2 2 23" xfId="29042" xr:uid="{9654A600-65EF-4595-8082-0AE9B2D92377}"/>
    <cellStyle name="Heading 2 2 2 2 2 2 2 2 2 2 2 24" xfId="32005" xr:uid="{C6051B41-8DD3-4310-899F-389185B96257}"/>
    <cellStyle name="Heading 2 2 2 2 2 2 2 2 2 2 2 25" xfId="32397" xr:uid="{663C05DB-3A26-4392-9F54-E0118EBA0AFD}"/>
    <cellStyle name="Heading 2 2 2 2 2 2 2 2 2 2 2 26" xfId="31685" xr:uid="{48C51D76-EBB1-46FD-9094-737DC170D9E6}"/>
    <cellStyle name="Heading 2 2 2 2 2 2 2 2 2 2 2 27" xfId="32243" xr:uid="{D3979936-6945-447E-90FA-FCBF8BFD7692}"/>
    <cellStyle name="Heading 2 2 2 2 2 2 2 2 2 2 2 28" xfId="29281" xr:uid="{47CF22FD-6C3D-4C2A-980A-0A12201E691A}"/>
    <cellStyle name="Heading 2 2 2 2 2 2 2 2 2 2 2 29" xfId="37662" xr:uid="{79950854-5051-4972-86D8-78A18140BB78}"/>
    <cellStyle name="Heading 2 2 2 2 2 2 2 2 2 2 2 3" xfId="29367" xr:uid="{894A6FB7-9E51-453A-9C61-5898DE4605C0}"/>
    <cellStyle name="Heading 2 2 2 2 2 2 2 2 2 2 2 4" xfId="28281" xr:uid="{A96D9251-1B87-4B8C-A567-C6839E534816}"/>
    <cellStyle name="Heading 2 2 2 2 2 2 2 2 2 2 2 5" xfId="28341" xr:uid="{7B621E75-5B81-4DEC-8CF9-94E2CF596063}"/>
    <cellStyle name="Heading 2 2 2 2 2 2 2 2 2 2 2 6" xfId="29579" xr:uid="{4104CFCF-0399-4FEC-AA9B-5CFD2F8508AC}"/>
    <cellStyle name="Heading 2 2 2 2 2 2 2 2 2 2 2 7" xfId="15162" xr:uid="{21471529-4EEB-48D2-9CCB-E9C1A9D22E07}"/>
    <cellStyle name="Heading 2 2 2 2 2 2 2 2 2 2 2 8" xfId="29812" xr:uid="{D70BC79B-1B4C-4D4D-955A-11060C6A0A36}"/>
    <cellStyle name="Heading 2 2 2 2 2 2 2 2 2 2 2 9" xfId="30239" xr:uid="{EA777B2E-9AE5-44BB-BE90-79BF7B4F942C}"/>
    <cellStyle name="Heading 2 2 2 2 2 2 2 2 2 2 2 9 2" xfId="33508" xr:uid="{5D3DD8CC-257A-46D5-BE44-400429D06CFA}"/>
    <cellStyle name="Heading 2 2 2 2 2 2 2 2 2 2 2 9 3" xfId="36378" xr:uid="{9350E1BD-9C9E-4EB6-A4AF-178BC2F5F441}"/>
    <cellStyle name="Heading 2 2 2 2 2 2 2 2 2 2 2 9 4" xfId="32375" xr:uid="{93FDF77C-43AE-497A-987A-2F0B79C4D73E}"/>
    <cellStyle name="Heading 2 2 2 2 2 2 2 2 2 2 2 9 5" xfId="36625" xr:uid="{8326F0AB-8A07-497C-B130-DFAD4BE2AB23}"/>
    <cellStyle name="Heading 2 2 2 2 2 2 2 2 2 2 2 9 6" xfId="32340" xr:uid="{B7B39618-801B-4759-97A2-7CBCB8744B05}"/>
    <cellStyle name="Heading 2 2 2 2 2 2 2 2 2 2 2 9 7" xfId="16022" xr:uid="{BA78FCE5-EFF8-49CA-A994-96216D105670}"/>
    <cellStyle name="Heading 2 2 2 2 2 2 2 2 2 2 2 9 8" xfId="32503" xr:uid="{4FBE1147-EABA-4CAE-ADA2-9EA403103F27}"/>
    <cellStyle name="Heading 2 2 2 2 2 2 2 2 2 2 2 9 9" xfId="32388" xr:uid="{E0EA8B10-0287-431D-BA37-BAF65B41E6AC}"/>
    <cellStyle name="Heading 2 2 2 2 2 2 2 2 2 2 20" xfId="28466" xr:uid="{50AFA28D-110D-4AFB-9245-093E8D741D64}"/>
    <cellStyle name="Heading 2 2 2 2 2 2 2 2 2 2 21" xfId="30836" xr:uid="{9BB640C8-2071-482F-85EB-C1D5BAF70039}"/>
    <cellStyle name="Heading 2 2 2 2 2 2 2 2 2 2 22" xfId="29893" xr:uid="{BE8B624E-3F0D-49E5-9BFE-3DE984841721}"/>
    <cellStyle name="Heading 2 2 2 2 2 2 2 2 2 2 23" xfId="28088" xr:uid="{6F4B29A1-FF9A-4EA2-85E8-53AB5D4DCD13}"/>
    <cellStyle name="Heading 2 2 2 2 2 2 2 2 2 2 24" xfId="14910" xr:uid="{9B6C864E-CDA0-4F5D-AAE1-D5F71D4E6E6D}"/>
    <cellStyle name="Heading 2 2 2 2 2 2 2 2 2 2 24 2" xfId="33489" xr:uid="{191D690B-078D-4950-85C1-34F5F8028DF0}"/>
    <cellStyle name="Heading 2 2 2 2 2 2 2 2 2 2 24 3" xfId="36359" xr:uid="{DAFF006A-7616-47D5-84A8-3068D26FC8D6}"/>
    <cellStyle name="Heading 2 2 2 2 2 2 2 2 2 2 24 4" xfId="31973" xr:uid="{9C2E5BBC-40AB-4005-B708-1AD892A91BD9}"/>
    <cellStyle name="Heading 2 2 2 2 2 2 2 2 2 2 24 5" xfId="32284" xr:uid="{A4D7A1A5-3613-40A8-88E3-4C6C263045A0}"/>
    <cellStyle name="Heading 2 2 2 2 2 2 2 2 2 2 24 6" xfId="36437" xr:uid="{672D5D36-28CF-4E35-BC91-76C5AAF1F167}"/>
    <cellStyle name="Heading 2 2 2 2 2 2 2 2 2 2 24 7" xfId="30342" xr:uid="{24C4739C-0A2E-4AC2-9BB4-1A98C4A51980}"/>
    <cellStyle name="Heading 2 2 2 2 2 2 2 2 2 2 24 8" xfId="36329" xr:uid="{C4BE37D7-FA34-484C-957B-050FB747E197}"/>
    <cellStyle name="Heading 2 2 2 2 2 2 2 2 2 2 24 9" xfId="28568" xr:uid="{B3557D52-DF8C-4D6F-B375-8D88E4568F05}"/>
    <cellStyle name="Heading 2 2 2 2 2 2 2 2 2 2 25" xfId="34397" xr:uid="{A9E0ED18-D75B-4B31-93F6-C15D3C84D4D0}"/>
    <cellStyle name="Heading 2 2 2 2 2 2 2 2 2 2 26" xfId="33591" xr:uid="{4FB4A5CC-B397-4418-B3CA-2BFE17D82D03}"/>
    <cellStyle name="Heading 2 2 2 2 2 2 2 2 2 2 27" xfId="34265" xr:uid="{934A11E0-78EC-4CF0-AA7C-822399FA353C}"/>
    <cellStyle name="Heading 2 2 2 2 2 2 2 2 2 2 28" xfId="34237" xr:uid="{74680A66-EE65-4501-89BC-33610B068F4C}"/>
    <cellStyle name="Heading 2 2 2 2 2 2 2 2 2 2 29" xfId="34364" xr:uid="{201DF869-B9F7-4B3C-A7EB-E5441E5BF69C}"/>
    <cellStyle name="Heading 2 2 2 2 2 2 2 2 2 2 3" xfId="23577" xr:uid="{4F4B36F4-7DC1-4E2E-85AA-C2E100A0006C}"/>
    <cellStyle name="Heading 2 2 2 2 2 2 2 2 2 2 30" xfId="34925" xr:uid="{6A2276C1-1953-4A99-BB44-1E7064150037}"/>
    <cellStyle name="Heading 2 2 2 2 2 2 2 2 2 2 31" xfId="34098" xr:uid="{A3C27EC2-5462-41AA-A5B6-8246BC087022}"/>
    <cellStyle name="Heading 2 2 2 2 2 2 2 2 2 2 32" xfId="34707" xr:uid="{03506DAE-028E-4D4B-AE85-7CCFAB92FDC9}"/>
    <cellStyle name="Heading 2 2 2 2 2 2 2 2 2 2 33" xfId="34894" xr:uid="{86F22BB6-5A2D-46CF-B587-88D4703FE293}"/>
    <cellStyle name="Heading 2 2 2 2 2 2 2 2 2 2 34" xfId="34345" xr:uid="{7FBDF77C-B6E6-4E9C-A70E-866E517B31FD}"/>
    <cellStyle name="Heading 2 2 2 2 2 2 2 2 2 2 35" xfId="35000" xr:uid="{510B7D96-DB59-42D3-A815-BB64A083708A}"/>
    <cellStyle name="Heading 2 2 2 2 2 2 2 2 2 2 36" xfId="35646" xr:uid="{30303E96-1337-4B89-8EAE-A5B8C25A688C}"/>
    <cellStyle name="Heading 2 2 2 2 2 2 2 2 2 2 37" xfId="31872" xr:uid="{13013221-138A-4C38-BFE6-8A130E291A10}"/>
    <cellStyle name="Heading 2 2 2 2 2 2 2 2 2 2 38" xfId="36646" xr:uid="{12DD8463-0088-4F2B-885B-D24FC0CA7FBC}"/>
    <cellStyle name="Heading 2 2 2 2 2 2 2 2 2 2 39" xfId="15650" xr:uid="{6935C89D-55BF-4D38-93EE-1A9A037C4A73}"/>
    <cellStyle name="Heading 2 2 2 2 2 2 2 2 2 2 4" xfId="20854" xr:uid="{AAD17575-22D6-48F0-8198-1413967FB4CD}"/>
    <cellStyle name="Heading 2 2 2 2 2 2 2 2 2 2 40" xfId="14924" xr:uid="{D06D889F-195A-4333-8136-FC00E99A40D2}"/>
    <cellStyle name="Heading 2 2 2 2 2 2 2 2 2 2 41" xfId="31010" xr:uid="{511B1241-8D25-4658-9C40-32562AF1DA1D}"/>
    <cellStyle name="Heading 2 2 2 2 2 2 2 2 2 2 42" xfId="27867" xr:uid="{8F687AEC-7095-47EA-8358-B0035903E5E5}"/>
    <cellStyle name="Heading 2 2 2 2 2 2 2 2 2 2 43" xfId="31966" xr:uid="{9CAC1757-9277-4670-AF54-A8F9182B06C3}"/>
    <cellStyle name="Heading 2 2 2 2 2 2 2 2 2 2 44" xfId="37260" xr:uid="{64E2620F-B323-46BB-ADB1-C70A5E02E3B9}"/>
    <cellStyle name="Heading 2 2 2 2 2 2 2 2 2 2 5" xfId="23727" xr:uid="{48D8898D-EFB6-4E3F-B208-15492BA3F31D}"/>
    <cellStyle name="Heading 2 2 2 2 2 2 2 2 2 2 6" xfId="22370" xr:uid="{1E61FA64-6FD0-4DFE-A308-783FA591F22B}"/>
    <cellStyle name="Heading 2 2 2 2 2 2 2 2 2 2 7" xfId="24494" xr:uid="{F28DEB50-6A8E-41F1-B178-C85A63AA4D00}"/>
    <cellStyle name="Heading 2 2 2 2 2 2 2 2 2 2 8" xfId="21148" xr:uid="{73A21919-CA64-4C44-AE0C-8C5427517EF6}"/>
    <cellStyle name="Heading 2 2 2 2 2 2 2 2 2 2 9" xfId="23895" xr:uid="{7EBA413A-4AC9-4752-A518-D2276248FBD8}"/>
    <cellStyle name="Heading 2 2 2 2 2 2 2 2 2 20" xfId="20676" xr:uid="{9FB17C92-7B39-4133-B167-E80DE4D49BA7}"/>
    <cellStyle name="Heading 2 2 2 2 2 2 2 2 2 21" xfId="24757" xr:uid="{44F6A485-8E82-4A52-8455-4082E88F388A}"/>
    <cellStyle name="Heading 2 2 2 2 2 2 2 2 2 22" xfId="20610" xr:uid="{5118250D-04A6-47BA-88B2-AF3FEF9D444F}"/>
    <cellStyle name="Heading 2 2 2 2 2 2 2 2 2 23" xfId="22048" xr:uid="{800362A0-0959-48E3-9AFE-19AE4E2BEF25}"/>
    <cellStyle name="Heading 2 2 2 2 2 2 2 2 2 24" xfId="20340" xr:uid="{C8ABF2DE-89FD-44FA-B914-AC24B7048FF3}"/>
    <cellStyle name="Heading 2 2 2 2 2 2 2 2 2 25" xfId="21300" xr:uid="{873B23D3-621A-4DEE-AE25-993B62065D65}"/>
    <cellStyle name="Heading 2 2 2 2 2 2 2 2 2 26" xfId="21176" xr:uid="{1EA9F825-FA01-4BD2-B93E-71C2486D7477}"/>
    <cellStyle name="Heading 2 2 2 2 2 2 2 2 2 27" xfId="21563" xr:uid="{99EA731B-69E9-4055-93B0-5C1FFAC2D34F}"/>
    <cellStyle name="Heading 2 2 2 2 2 2 2 2 2 28" xfId="24379" xr:uid="{3157520D-D9D5-47C0-BA37-1096FD4CAA93}"/>
    <cellStyle name="Heading 2 2 2 2 2 2 2 2 2 29" xfId="21888" xr:uid="{B491D7DB-11E7-4971-9E0F-4FB1B631C127}"/>
    <cellStyle name="Heading 2 2 2 2 2 2 2 2 2 3" xfId="18361" xr:uid="{9E6E3A4B-69FE-4A4C-BF9C-B00F7A0BCB72}"/>
    <cellStyle name="Heading 2 2 2 2 2 2 2 2 2 30" xfId="24048" xr:uid="{AC100E5E-71BE-4AF2-A391-0739D32B62DD}"/>
    <cellStyle name="Heading 2 2 2 2 2 2 2 2 2 31" xfId="20763" xr:uid="{85E05AEA-F5F9-41D6-96B0-16ADC06B1ED6}"/>
    <cellStyle name="Heading 2 2 2 2 2 2 2 2 2 32" xfId="17092" xr:uid="{D1A940F2-32AE-4AA1-AB62-1F3D08A3C96D}"/>
    <cellStyle name="Heading 2 2 2 2 2 2 2 2 2 33" xfId="17476" xr:uid="{9FA1F1C6-12F1-4C1C-9F15-F1E49B5C65A7}"/>
    <cellStyle name="Heading 2 2 2 2 2 2 2 2 2 34" xfId="26300" xr:uid="{887618D1-78F9-459A-A163-AD31A13DF3AD}"/>
    <cellStyle name="Heading 2 2 2 2 2 2 2 2 2 35" xfId="26381" xr:uid="{9E3FDAB9-5921-4841-8BD2-7001DCFCB3A7}"/>
    <cellStyle name="Heading 2 2 2 2 2 2 2 2 2 36" xfId="26457" xr:uid="{CCC44AEB-86FD-4DC6-BD4A-EC336C7B0DC8}"/>
    <cellStyle name="Heading 2 2 2 2 2 2 2 2 2 37" xfId="26529" xr:uid="{FBE9ADD2-3A79-4F51-AF7A-87F2303E395E}"/>
    <cellStyle name="Heading 2 2 2 2 2 2 2 2 2 38" xfId="26594" xr:uid="{34A26CFA-7747-4FA9-AEF4-0A473ABB75CB}"/>
    <cellStyle name="Heading 2 2 2 2 2 2 2 2 2 39" xfId="26653" xr:uid="{F6BBD34B-17C8-42ED-8BC0-1980C4297E54}"/>
    <cellStyle name="Heading 2 2 2 2 2 2 2 2 2 4" xfId="18481" xr:uid="{BC25913B-7FAF-4CC3-BEEB-F8C5B7CDC99D}"/>
    <cellStyle name="Heading 2 2 2 2 2 2 2 2 2 40" xfId="26708" xr:uid="{9369EF72-96A1-4126-999A-389474EBA104}"/>
    <cellStyle name="Heading 2 2 2 2 2 2 2 2 2 41" xfId="26757" xr:uid="{E4DD058C-D614-494B-AC36-83BCD9AE9003}"/>
    <cellStyle name="Heading 2 2 2 2 2 2 2 2 2 42" xfId="26805" xr:uid="{709B6D46-9CAE-4AC9-B162-6A04AE14ABFD}"/>
    <cellStyle name="Heading 2 2 2 2 2 2 2 2 2 43" xfId="26849" xr:uid="{CDC969AB-5EE3-46DE-BAC0-0E3599DECBCF}"/>
    <cellStyle name="Heading 2 2 2 2 2 2 2 2 2 44" xfId="26891" xr:uid="{8467EDDB-F7A3-4254-B6B2-1946A8A3B83A}"/>
    <cellStyle name="Heading 2 2 2 2 2 2 2 2 2 45" xfId="26966" xr:uid="{6B10BA6E-29C7-4D0B-A70C-794A1EF34AD0}"/>
    <cellStyle name="Heading 2 2 2 2 2 2 2 2 2 46" xfId="28855" xr:uid="{83D36C30-2F43-4329-95AF-7B993B2CB592}"/>
    <cellStyle name="Heading 2 2 2 2 2 2 2 2 2 47" xfId="30845" xr:uid="{83594E58-1221-47CE-A58B-F34A576C3F60}"/>
    <cellStyle name="Heading 2 2 2 2 2 2 2 2 2 48" xfId="15603" xr:uid="{A996CA3D-227E-49D1-ABB6-3B318D5A6568}"/>
    <cellStyle name="Heading 2 2 2 2 2 2 2 2 2 49" xfId="29460" xr:uid="{A4583831-7765-4557-9900-0C6C8EC53305}"/>
    <cellStyle name="Heading 2 2 2 2 2 2 2 2 2 5" xfId="18604" xr:uid="{51CBA5B0-96A4-4C98-9332-E87306248872}"/>
    <cellStyle name="Heading 2 2 2 2 2 2 2 2 2 50" xfId="28066" xr:uid="{6411B821-0477-45B4-9CDF-49FE37B5337D}"/>
    <cellStyle name="Heading 2 2 2 2 2 2 2 2 2 51" xfId="30944" xr:uid="{5B8A044B-A23C-4BEF-AA04-52C3451338B4}"/>
    <cellStyle name="Heading 2 2 2 2 2 2 2 2 2 51 2" xfId="33299" xr:uid="{AB60529B-BE23-456D-ADB9-381B0823F2F0}"/>
    <cellStyle name="Heading 2 2 2 2 2 2 2 2 2 51 3" xfId="36312" xr:uid="{A075E6B7-1D00-4B80-AA2F-7984706FDFE0}"/>
    <cellStyle name="Heading 2 2 2 2 2 2 2 2 2 51 4" xfId="28395" xr:uid="{45299701-B5C0-468E-A1F7-A0CB911E3779}"/>
    <cellStyle name="Heading 2 2 2 2 2 2 2 2 2 51 5" xfId="27640" xr:uid="{795159A1-7A1D-409A-81E0-09FE6DB3C0B5}"/>
    <cellStyle name="Heading 2 2 2 2 2 2 2 2 2 51 6" xfId="32378" xr:uid="{69FC44FB-0B15-42A5-953D-8C77B1AC900B}"/>
    <cellStyle name="Heading 2 2 2 2 2 2 2 2 2 51 7" xfId="32333" xr:uid="{5AC88EC2-665D-4236-99EA-8E5D511DFBEC}"/>
    <cellStyle name="Heading 2 2 2 2 2 2 2 2 2 51 8" xfId="30837" xr:uid="{C201305B-1371-4DB7-ABF3-78837C2C8292}"/>
    <cellStyle name="Heading 2 2 2 2 2 2 2 2 2 51 9" xfId="32213" xr:uid="{73FF93E2-DE66-4241-A721-F52E09F07E83}"/>
    <cellStyle name="Heading 2 2 2 2 2 2 2 2 2 52" xfId="34649" xr:uid="{BDDD3832-1428-46B0-BBDF-644F9FB553C7}"/>
    <cellStyle name="Heading 2 2 2 2 2 2 2 2 2 53" xfId="35580" xr:uid="{F2207FDA-70AB-4D0D-B9CE-64FC72EFDDDF}"/>
    <cellStyle name="Heading 2 2 2 2 2 2 2 2 2 54" xfId="33044" xr:uid="{C63A0E34-A3F8-41BA-A5D2-A17583B74E01}"/>
    <cellStyle name="Heading 2 2 2 2 2 2 2 2 2 55" xfId="32970" xr:uid="{350CDEB8-2919-4A9A-8448-C7F5A91C7372}"/>
    <cellStyle name="Heading 2 2 2 2 2 2 2 2 2 56" xfId="33684" xr:uid="{B4AF5AAE-0083-42F4-ADB5-ADDBBE64EFC3}"/>
    <cellStyle name="Heading 2 2 2 2 2 2 2 2 2 57" xfId="35127" xr:uid="{2938A757-7964-440A-97ED-E4E270F56688}"/>
    <cellStyle name="Heading 2 2 2 2 2 2 2 2 2 58" xfId="33733" xr:uid="{2B09DD99-3A60-4EDA-A711-47E6F60846FF}"/>
    <cellStyle name="Heading 2 2 2 2 2 2 2 2 2 59" xfId="35450" xr:uid="{BE2A43D9-937D-491A-88D6-16702305B6C6}"/>
    <cellStyle name="Heading 2 2 2 2 2 2 2 2 2 6" xfId="18726" xr:uid="{B16572B1-71E3-4149-A1D8-95009C851469}"/>
    <cellStyle name="Heading 2 2 2 2 2 2 2 2 2 60" xfId="32661" xr:uid="{E278D545-6FE8-4CC4-870B-5E6D55BFE205}"/>
    <cellStyle name="Heading 2 2 2 2 2 2 2 2 2 61" xfId="34135" xr:uid="{C569A5CC-1610-4DD8-8CA0-1C5448D95B61}"/>
    <cellStyle name="Heading 2 2 2 2 2 2 2 2 2 62" xfId="32528" xr:uid="{96E82539-26CD-4D35-BAF7-B6D3F250488E}"/>
    <cellStyle name="Heading 2 2 2 2 2 2 2 2 2 63" xfId="32882" xr:uid="{2BDF9ABF-00AE-4677-AC75-70918E28A288}"/>
    <cellStyle name="Heading 2 2 2 2 2 2 2 2 2 64" xfId="28135" xr:uid="{912030C3-0780-4EFD-A7A1-7A8C6B3F4ADE}"/>
    <cellStyle name="Heading 2 2 2 2 2 2 2 2 2 65" xfId="27553" xr:uid="{55E31D14-86FD-4A40-8619-6F2F3A39D4F8}"/>
    <cellStyle name="Heading 2 2 2 2 2 2 2 2 2 66" xfId="36574" xr:uid="{76DB2A55-3D4D-4BC1-BCB5-DFDEF42DC0E4}"/>
    <cellStyle name="Heading 2 2 2 2 2 2 2 2 2 67" xfId="28696" xr:uid="{D1127470-9D6D-467D-AE8E-038FB8AB36BF}"/>
    <cellStyle name="Heading 2 2 2 2 2 2 2 2 2 68" xfId="31330" xr:uid="{DC47DD2B-DE46-41C4-8053-F99C151B2D9A}"/>
    <cellStyle name="Heading 2 2 2 2 2 2 2 2 2 69" xfId="31339" xr:uid="{A57F63D1-68CA-4C65-8C1E-62E05EE3F366}"/>
    <cellStyle name="Heading 2 2 2 2 2 2 2 2 2 7" xfId="18840" xr:uid="{FAE035B4-572D-415B-8BF2-F446600308A6}"/>
    <cellStyle name="Heading 2 2 2 2 2 2 2 2 2 70" xfId="36458" xr:uid="{3ABCD34A-0D28-47AB-8908-3647519621B2}"/>
    <cellStyle name="Heading 2 2 2 2 2 2 2 2 2 71" xfId="37241" xr:uid="{1573F58F-BC49-4714-A0FC-52668A250488}"/>
    <cellStyle name="Heading 2 2 2 2 2 2 2 2 2 8" xfId="18959" xr:uid="{E9577DBE-B121-4B48-9906-B18948AEF8EC}"/>
    <cellStyle name="Heading 2 2 2 2 2 2 2 2 2 9" xfId="19072" xr:uid="{E7A077CD-D362-4A75-A3B8-6193DFB33998}"/>
    <cellStyle name="Heading 2 2 2 2 2 2 2 2 20" xfId="25001" xr:uid="{2EBD3C2E-327D-4F32-948D-87565C13E64B}"/>
    <cellStyle name="Heading 2 2 2 2 2 2 2 2 21" xfId="25165" xr:uid="{E22F020A-00FD-4F17-8816-24D6E8A1BAC7}"/>
    <cellStyle name="Heading 2 2 2 2 2 2 2 2 22" xfId="25319" xr:uid="{FAA67562-5365-45BA-AF91-46CB23F61EC7}"/>
    <cellStyle name="Heading 2 2 2 2 2 2 2 2 23" xfId="25463" xr:uid="{8890CC59-8A79-4F04-B704-D67003A8B312}"/>
    <cellStyle name="Heading 2 2 2 2 2 2 2 2 24" xfId="25597" xr:uid="{82C1E0D3-A766-4122-AB10-54326FBD8784}"/>
    <cellStyle name="Heading 2 2 2 2 2 2 2 2 25" xfId="25718" xr:uid="{BF0B042E-C25C-4C8A-91F5-7B9A82DBC965}"/>
    <cellStyle name="Heading 2 2 2 2 2 2 2 2 26" xfId="25826" xr:uid="{B3DB33E3-7835-4E5F-A2E8-984D07874946}"/>
    <cellStyle name="Heading 2 2 2 2 2 2 2 2 27" xfId="25928" xr:uid="{9CE368C7-1F6A-45FB-AA84-A3E1C7B04107}"/>
    <cellStyle name="Heading 2 2 2 2 2 2 2 2 28" xfId="26012" xr:uid="{755A3761-3977-4BBD-9C49-062BE30E05DE}"/>
    <cellStyle name="Heading 2 2 2 2 2 2 2 2 29" xfId="26086" xr:uid="{9EF3B55F-21E0-4D4D-88F2-416031113920}"/>
    <cellStyle name="Heading 2 2 2 2 2 2 2 2 3" xfId="16186" xr:uid="{DC142A37-17C3-4970-BE8F-ADF17DB51FBF}"/>
    <cellStyle name="Heading 2 2 2 2 2 2 2 2 3 10" xfId="23989" xr:uid="{E1A2B5A5-E2DB-4657-B009-9EB2A001B3BB}"/>
    <cellStyle name="Heading 2 2 2 2 2 2 2 2 3 11" xfId="20109" xr:uid="{5EE40C5F-37E2-432C-A113-2F5B2F93C9E9}"/>
    <cellStyle name="Heading 2 2 2 2 2 2 2 2 3 12" xfId="20342" xr:uid="{739588EE-39BD-41DF-A049-B309C344662C}"/>
    <cellStyle name="Heading 2 2 2 2 2 2 2 2 3 13" xfId="20311" xr:uid="{D39CADB2-ECC1-4804-A39E-921AE09E79A2}"/>
    <cellStyle name="Heading 2 2 2 2 2 2 2 2 3 14" xfId="23918" xr:uid="{4641051F-5416-4F9B-9D32-70A32BE576D3}"/>
    <cellStyle name="Heading 2 2 2 2 2 2 2 2 3 15" xfId="21667" xr:uid="{CF3453D9-8390-4979-BAFE-4B23D3990319}"/>
    <cellStyle name="Heading 2 2 2 2 2 2 2 2 3 16" xfId="21859" xr:uid="{BD3060C1-25D4-4263-87DE-DA26A449ACA5}"/>
    <cellStyle name="Heading 2 2 2 2 2 2 2 2 3 17" xfId="20300" xr:uid="{CD8E3F91-43A7-43A7-AF74-693F40CCCEA8}"/>
    <cellStyle name="Heading 2 2 2 2 2 2 2 2 3 18" xfId="27889" xr:uid="{30F5B674-9033-4A2B-84F1-C75B9041D887}"/>
    <cellStyle name="Heading 2 2 2 2 2 2 2 2 3 19" xfId="30775" xr:uid="{DFA0ABB5-7F06-4C2E-83E0-C1CB08E3D63B}"/>
    <cellStyle name="Heading 2 2 2 2 2 2 2 2 3 2" xfId="18342" xr:uid="{3E82B3CE-63A6-4DA8-B318-6B51FF95F5E2}"/>
    <cellStyle name="Heading 2 2 2 2 2 2 2 2 3 2 2" xfId="22323" xr:uid="{C298CEC9-ACAA-4280-9B75-7E2ADE1E8FF7}"/>
    <cellStyle name="Heading 2 2 2 2 2 2 2 2 3 2 2 2" xfId="22996" xr:uid="{C59860E1-1E19-4C7B-8648-3635C64A5121}"/>
    <cellStyle name="Heading 2 2 2 2 2 2 2 2 3 2 2 3" xfId="29704" xr:uid="{497A1E4A-7061-49BE-9C80-FB46428B4F69}"/>
    <cellStyle name="Heading 2 2 2 2 2 2 2 2 3 2 2 4" xfId="15014" xr:uid="{425DC993-D438-4C8F-AF13-ABDD488ACF3B}"/>
    <cellStyle name="Heading 2 2 2 2 2 2 2 2 3 2 2 5" xfId="28884" xr:uid="{36FD44F2-48BC-4578-B428-5D26B6D53297}"/>
    <cellStyle name="Heading 2 2 2 2 2 2 2 2 3 2 2 6" xfId="28351" xr:uid="{2F26CC59-83EB-4117-96C8-79C00E2BF6EC}"/>
    <cellStyle name="Heading 2 2 2 2 2 2 2 2 3 2 2 7" xfId="27192" xr:uid="{F3584CD9-B933-4D0E-9E96-60BDDB353050}"/>
    <cellStyle name="Heading 2 2 2 2 2 2 2 2 3 2 2 8" xfId="15454" xr:uid="{0EAA5963-555D-4714-8A6B-55D23E429C00}"/>
    <cellStyle name="Heading 2 2 2 2 2 2 2 2 3 2 3" xfId="29323" xr:uid="{AD8AF6BF-E06C-4F8E-974A-3EABA510C250}"/>
    <cellStyle name="Heading 2 2 2 2 2 2 2 2 3 2 4" xfId="28540" xr:uid="{79A3311C-D8D4-41FB-889D-A74BCB2749DE}"/>
    <cellStyle name="Heading 2 2 2 2 2 2 2 2 3 2 5" xfId="15004" xr:uid="{E1093E78-40EB-4B0E-90BC-DDBB4BE0C1DF}"/>
    <cellStyle name="Heading 2 2 2 2 2 2 2 2 3 2 6" xfId="14670" xr:uid="{83F0C19E-B0FF-4FF2-B77E-19C719DA7BD7}"/>
    <cellStyle name="Heading 2 2 2 2 2 2 2 2 3 2 7" xfId="29265" xr:uid="{9ACBB645-D1F9-4F82-9240-9C98F738EBDE}"/>
    <cellStyle name="Heading 2 2 2 2 2 2 2 2 3 2 8" xfId="31036" xr:uid="{9BD9E580-8D19-40AD-9A98-174D95256627}"/>
    <cellStyle name="Heading 2 2 2 2 2 2 2 2 3 20" xfId="15564" xr:uid="{C169614C-47DC-4B2E-95EE-11FA3EBA6DE8}"/>
    <cellStyle name="Heading 2 2 2 2 2 2 2 2 3 21" xfId="15179" xr:uid="{6B5E269F-5C54-4840-BF6D-F9ECD9D36DC6}"/>
    <cellStyle name="Heading 2 2 2 2 2 2 2 2 3 22" xfId="15961" xr:uid="{C336009E-D598-4921-8AA9-55338A00CA74}"/>
    <cellStyle name="Heading 2 2 2 2 2 2 2 2 3 23" xfId="14805" xr:uid="{F3002ACC-CAE1-40AB-9F3F-1E519AB48C3E}"/>
    <cellStyle name="Heading 2 2 2 2 2 2 2 2 3 3" xfId="24332" xr:uid="{714C7A86-E0BF-40F1-9A86-1E53F0FA11C1}"/>
    <cellStyle name="Heading 2 2 2 2 2 2 2 2 3 4" xfId="20517" xr:uid="{E97FE57A-134C-4B29-ACD7-E8339093DCEE}"/>
    <cellStyle name="Heading 2 2 2 2 2 2 2 2 3 5" xfId="24663" xr:uid="{3C5FAE90-3535-4AB4-86A3-CEB09F964582}"/>
    <cellStyle name="Heading 2 2 2 2 2 2 2 2 3 6" xfId="19955" xr:uid="{7FCB5CC3-FC89-43DC-93C1-D6A16DEB15D2}"/>
    <cellStyle name="Heading 2 2 2 2 2 2 2 2 3 7" xfId="21661" xr:uid="{E2C3FC40-88DD-4213-8706-9A7D4C27A8C0}"/>
    <cellStyle name="Heading 2 2 2 2 2 2 2 2 3 8" xfId="21100" xr:uid="{A2E2F927-1F5C-467D-ABB3-3FBE723EB5A2}"/>
    <cellStyle name="Heading 2 2 2 2 2 2 2 2 3 9" xfId="22183" xr:uid="{2A644138-888A-4C35-B842-B2AB17DDF416}"/>
    <cellStyle name="Heading 2 2 2 2 2 2 2 2 30" xfId="26144" xr:uid="{F39BB488-0A20-4B65-AAC6-7A82AAAA8103}"/>
    <cellStyle name="Heading 2 2 2 2 2 2 2 2 31" xfId="26191" xr:uid="{26459CB3-8F26-439B-96A8-9B3F19BB6E6F}"/>
    <cellStyle name="Heading 2 2 2 2 2 2 2 2 32" xfId="17459" xr:uid="{540C5F51-FA1E-4D1E-9767-D2938D63E5FD}"/>
    <cellStyle name="Heading 2 2 2 2 2 2 2 2 33" xfId="17703" xr:uid="{AC1E0537-6A8F-40DF-A880-4F07E5B4138A}"/>
    <cellStyle name="Heading 2 2 2 2 2 2 2 2 34" xfId="26281" xr:uid="{6AEF2FB9-2D17-41CE-9AA3-CBC1EB3021BC}"/>
    <cellStyle name="Heading 2 2 2 2 2 2 2 2 35" xfId="26362" xr:uid="{1460C05A-CFB2-4340-80A2-802C6A47EE5D}"/>
    <cellStyle name="Heading 2 2 2 2 2 2 2 2 36" xfId="26438" xr:uid="{7DD5E7D1-66DA-425D-A418-C147DD56A9F4}"/>
    <cellStyle name="Heading 2 2 2 2 2 2 2 2 37" xfId="26510" xr:uid="{595EA14C-187B-4CE8-82DC-2BA15C028306}"/>
    <cellStyle name="Heading 2 2 2 2 2 2 2 2 38" xfId="26575" xr:uid="{87D872AF-9911-47D3-93D3-ADD58D49C9C1}"/>
    <cellStyle name="Heading 2 2 2 2 2 2 2 2 39" xfId="26634" xr:uid="{FEA50599-EB36-4AB5-A0D8-5CCAE661AEA9}"/>
    <cellStyle name="Heading 2 2 2 2 2 2 2 2 4" xfId="18462" xr:uid="{673C92F6-1E0D-402B-BBBF-4ECBC9691810}"/>
    <cellStyle name="Heading 2 2 2 2 2 2 2 2 40" xfId="26689" xr:uid="{CF0A9C43-F78F-4C0B-BA17-BDAC0666B1C4}"/>
    <cellStyle name="Heading 2 2 2 2 2 2 2 2 41" xfId="26738" xr:uid="{318B4392-3CFF-48D6-804A-F96D11583437}"/>
    <cellStyle name="Heading 2 2 2 2 2 2 2 2 42" xfId="26786" xr:uid="{E8D04ED9-9D28-43CA-B407-50D69C851382}"/>
    <cellStyle name="Heading 2 2 2 2 2 2 2 2 43" xfId="26830" xr:uid="{9FE77FBE-7E97-465C-811A-393CE47F407C}"/>
    <cellStyle name="Heading 2 2 2 2 2 2 2 2 44" xfId="26872" xr:uid="{27FDB4A5-A409-4286-9D05-747B20ECC113}"/>
    <cellStyle name="Heading 2 2 2 2 2 2 2 2 45" xfId="26912" xr:uid="{4FEE7332-A694-438A-9715-1BCBB2796F1C}"/>
    <cellStyle name="Heading 2 2 2 2 2 2 2 2 46" xfId="15820" xr:uid="{17AFF981-28F5-46F8-8F2B-7E3E6055CC6B}"/>
    <cellStyle name="Heading 2 2 2 2 2 2 2 2 47" xfId="15490" xr:uid="{A7B8911D-12CC-4193-83DB-28E978BCC1E9}"/>
    <cellStyle name="Heading 2 2 2 2 2 2 2 2 48" xfId="15360" xr:uid="{E63853E8-B831-4BBA-BC56-26B8E9EC6F3B}"/>
    <cellStyle name="Heading 2 2 2 2 2 2 2 2 49" xfId="26938" xr:uid="{8E7BBEA6-3092-492F-8A39-2388207D9C78}"/>
    <cellStyle name="Heading 2 2 2 2 2 2 2 2 5" xfId="18585" xr:uid="{B5F9F7D9-E53C-4BCA-9530-02534930A957}"/>
    <cellStyle name="Heading 2 2 2 2 2 2 2 2 50" xfId="15341" xr:uid="{16694B05-BBE1-4140-B383-8855E57CB405}"/>
    <cellStyle name="Heading 2 2 2 2 2 2 2 2 51" xfId="28863" xr:uid="{758379B2-6BED-44ED-BD37-ED67C0515458}"/>
    <cellStyle name="Heading 2 2 2 2 2 2 2 2 51 2" xfId="33280" xr:uid="{B0896911-FA83-4DB5-8B7F-07314B24EAE5}"/>
    <cellStyle name="Heading 2 2 2 2 2 2 2 2 51 3" xfId="36293" xr:uid="{7993F800-AF63-4B52-9176-DCA1EBAF3702}"/>
    <cellStyle name="Heading 2 2 2 2 2 2 2 2 51 4" xfId="29982" xr:uid="{E7B3363B-3C7C-447C-8E01-4FEDAF9D2B61}"/>
    <cellStyle name="Heading 2 2 2 2 2 2 2 2 51 5" xfId="36563" xr:uid="{E9ECFC22-98BB-4896-83AB-64E41C1AC148}"/>
    <cellStyle name="Heading 2 2 2 2 2 2 2 2 51 6" xfId="30491" xr:uid="{3EC91603-C5BD-47C0-B2D6-32618799C2CE}"/>
    <cellStyle name="Heading 2 2 2 2 2 2 2 2 51 7" xfId="32120" xr:uid="{6AA624F2-ED09-4039-BAED-9E08255C834D}"/>
    <cellStyle name="Heading 2 2 2 2 2 2 2 2 51 8" xfId="28774" xr:uid="{3A7CEEDF-2A74-4782-A975-7BD58A04C195}"/>
    <cellStyle name="Heading 2 2 2 2 2 2 2 2 51 9" xfId="29215" xr:uid="{26627127-EF5B-42F3-8711-B8ABD6585ED1}"/>
    <cellStyle name="Heading 2 2 2 2 2 2 2 2 52" xfId="35250" xr:uid="{D4497478-0727-467D-A725-78F2DA33C05C}"/>
    <cellStyle name="Heading 2 2 2 2 2 2 2 2 53" xfId="32519" xr:uid="{D48B202D-170F-4731-8135-96D8F6C16E07}"/>
    <cellStyle name="Heading 2 2 2 2 2 2 2 2 54" xfId="32907" xr:uid="{22445805-0A10-4CC1-8153-3DA7679C867C}"/>
    <cellStyle name="Heading 2 2 2 2 2 2 2 2 55" xfId="35416" xr:uid="{6BE09EB8-4CD3-4EA1-9670-545B2D8BE0EC}"/>
    <cellStyle name="Heading 2 2 2 2 2 2 2 2 56" xfId="32686" xr:uid="{74E37331-0912-4502-80BD-6011FDD91B88}"/>
    <cellStyle name="Heading 2 2 2 2 2 2 2 2 57" xfId="34124" xr:uid="{5CDE773F-FF81-4CF3-9401-12AF726B72E9}"/>
    <cellStyle name="Heading 2 2 2 2 2 2 2 2 58" xfId="32891" xr:uid="{45CEE369-FEFF-4501-B772-625B4FE01D1E}"/>
    <cellStyle name="Heading 2 2 2 2 2 2 2 2 59" xfId="33588" xr:uid="{CD54BC57-1BFE-453D-B085-A05B2F378F5F}"/>
    <cellStyle name="Heading 2 2 2 2 2 2 2 2 6" xfId="18707" xr:uid="{15ED4761-2E29-4C15-ACE4-AE2F6543CD95}"/>
    <cellStyle name="Heading 2 2 2 2 2 2 2 2 60" xfId="33743" xr:uid="{771BD86A-A9CB-43D7-A5B6-816495B26D71}"/>
    <cellStyle name="Heading 2 2 2 2 2 2 2 2 61" xfId="33898" xr:uid="{652208AF-F1C9-48A4-9D8F-198BFB33F4F4}"/>
    <cellStyle name="Heading 2 2 2 2 2 2 2 2 62" xfId="33697" xr:uid="{ABEE3AF8-5435-48CF-88C1-ABA1890114ED}"/>
    <cellStyle name="Heading 2 2 2 2 2 2 2 2 63" xfId="34803" xr:uid="{EA882228-0B02-4D95-ACCB-2EFA7F17BD6E}"/>
    <cellStyle name="Heading 2 2 2 2 2 2 2 2 64" xfId="15930" xr:uid="{37B5E51C-66A2-4576-ADC4-34AAF4CBEB7A}"/>
    <cellStyle name="Heading 2 2 2 2 2 2 2 2 65" xfId="36403" xr:uid="{1185B195-676C-46FF-A77B-5DEA31574B01}"/>
    <cellStyle name="Heading 2 2 2 2 2 2 2 2 66" xfId="30633" xr:uid="{64BEF464-ADE0-46A8-9370-AA5FDF846AAF}"/>
    <cellStyle name="Heading 2 2 2 2 2 2 2 2 67" xfId="31697" xr:uid="{A2F6BA8B-DF4F-47C2-9220-9DE14BF307C0}"/>
    <cellStyle name="Heading 2 2 2 2 2 2 2 2 68" xfId="27998" xr:uid="{C2F7B934-B47D-467E-BD1C-D438F5C6DB18}"/>
    <cellStyle name="Heading 2 2 2 2 2 2 2 2 69" xfId="31719" xr:uid="{F7EE09FC-0B61-4342-8AE4-7AAE8F9F6658}"/>
    <cellStyle name="Heading 2 2 2 2 2 2 2 2 7" xfId="18821" xr:uid="{050FA840-7CA8-4401-AF8A-383BA9B58E5D}"/>
    <cellStyle name="Heading 2 2 2 2 2 2 2 2 70" xfId="30892" xr:uid="{B5F116A8-D3A9-4A45-B8ED-69357171ACC5}"/>
    <cellStyle name="Heading 2 2 2 2 2 2 2 2 71" xfId="37198" xr:uid="{FA599AE7-DAE7-4C89-B059-3CCC725F634B}"/>
    <cellStyle name="Heading 2 2 2 2 2 2 2 2 8" xfId="18940" xr:uid="{6A1FF2BA-330C-4B3E-B62C-2FB3549637A1}"/>
    <cellStyle name="Heading 2 2 2 2 2 2 2 2 9" xfId="19053" xr:uid="{D340BFBC-EE7B-4FD1-A3B9-358341894D28}"/>
    <cellStyle name="Heading 2 2 2 2 2 2 2 20" xfId="21326" xr:uid="{A1E48B72-D46C-40D9-A698-C0752022BAA0}"/>
    <cellStyle name="Heading 2 2 2 2 2 2 2 21" xfId="24472" xr:uid="{0103E7F2-CB7D-47A8-BAC0-F29FF11A1B1A}"/>
    <cellStyle name="Heading 2 2 2 2 2 2 2 22" xfId="20531" xr:uid="{E4FCC4A3-0F02-43DB-BB30-1C1CCCED8817}"/>
    <cellStyle name="Heading 2 2 2 2 2 2 2 23" xfId="24949" xr:uid="{B9157C41-A1D4-415C-96C2-526E934BF015}"/>
    <cellStyle name="Heading 2 2 2 2 2 2 2 24" xfId="25116" xr:uid="{8D22995F-875E-4CC8-979F-374295681D05}"/>
    <cellStyle name="Heading 2 2 2 2 2 2 2 25" xfId="25272" xr:uid="{2DF40A04-E999-4DDF-A3F0-3BF1FF307801}"/>
    <cellStyle name="Heading 2 2 2 2 2 2 2 26" xfId="25417" xr:uid="{ABB74198-AB41-4FB0-8830-F3096C5A8EFA}"/>
    <cellStyle name="Heading 2 2 2 2 2 2 2 27" xfId="25554" xr:uid="{BBFE9EDF-A00C-4CD0-A34E-304E0E09A838}"/>
    <cellStyle name="Heading 2 2 2 2 2 2 2 28" xfId="25680" xr:uid="{27B5D00B-9F14-41B1-9637-09EAA9CF15D6}"/>
    <cellStyle name="Heading 2 2 2 2 2 2 2 29" xfId="25790" xr:uid="{766445BA-5ABA-40E5-B706-91985B36E3F6}"/>
    <cellStyle name="Heading 2 2 2 2 2 2 2 3" xfId="16167" xr:uid="{43B94F99-59DD-4F7A-827E-21BE9BC041D6}"/>
    <cellStyle name="Heading 2 2 2 2 2 2 2 3 10" xfId="25325" xr:uid="{E5D273E6-084D-4535-BFEF-EBB6D31A05E1}"/>
    <cellStyle name="Heading 2 2 2 2 2 2 2 3 11" xfId="25469" xr:uid="{AB3BC0D7-EA0C-4BE5-9AEE-BCE5DE4E3C2F}"/>
    <cellStyle name="Heading 2 2 2 2 2 2 2 3 12" xfId="25603" xr:uid="{786B9F1B-29C6-4B89-AF9E-E4D7BE8B84C0}"/>
    <cellStyle name="Heading 2 2 2 2 2 2 2 3 13" xfId="25722" xr:uid="{C026F17B-366D-438B-851C-4604B67ED1A2}"/>
    <cellStyle name="Heading 2 2 2 2 2 2 2 3 14" xfId="25830" xr:uid="{73280043-7316-4961-9E60-3C017023E6F2}"/>
    <cellStyle name="Heading 2 2 2 2 2 2 2 3 15" xfId="25932" xr:uid="{BF7D3A11-C7D8-4029-8F79-2878179C755B}"/>
    <cellStyle name="Heading 2 2 2 2 2 2 2 3 16" xfId="26014" xr:uid="{B633D4AD-3503-4D00-8CCB-907B229DA5E0}"/>
    <cellStyle name="Heading 2 2 2 2 2 2 2 3 17" xfId="26088" xr:uid="{6C31AFC6-BCD5-430A-8947-C144F69DFA7B}"/>
    <cellStyle name="Heading 2 2 2 2 2 2 2 3 18" xfId="27850" xr:uid="{BAEA469D-4DB1-4E40-B849-0FCABCFE04D5}"/>
    <cellStyle name="Heading 2 2 2 2 2 2 2 3 19" xfId="27456" xr:uid="{2FE24C2E-C64F-47C0-82C2-EB6F8FA51E6C}"/>
    <cellStyle name="Heading 2 2 2 2 2 2 2 3 2" xfId="18283" xr:uid="{9D34CD83-A6FD-4E21-BC6A-36EDCF7751CB}"/>
    <cellStyle name="Heading 2 2 2 2 2 2 2 3 2 2" xfId="22304" xr:uid="{9173FCE6-ED46-445D-B418-AB2EAED02EE8}"/>
    <cellStyle name="Heading 2 2 2 2 2 2 2 3 2 2 2" xfId="22965" xr:uid="{CC782B4B-2DC6-4C3B-B72D-0EACB849813B}"/>
    <cellStyle name="Heading 2 2 2 2 2 2 2 3 2 2 3" xfId="29679" xr:uid="{598C23A7-DB2D-4E8D-951C-266C5D1F0A15}"/>
    <cellStyle name="Heading 2 2 2 2 2 2 2 3 2 2 4" xfId="27310" xr:uid="{B4F34005-A7C2-4809-9556-B75CAA1C72F7}"/>
    <cellStyle name="Heading 2 2 2 2 2 2 2 3 2 2 5" xfId="28603" xr:uid="{0C7E8DB8-AD2D-4B0B-9445-4E2921584CEC}"/>
    <cellStyle name="Heading 2 2 2 2 2 2 2 3 2 2 6" xfId="27591" xr:uid="{1738445C-2710-4AF1-9CA2-4F39A4E23A4F}"/>
    <cellStyle name="Heading 2 2 2 2 2 2 2 3 2 2 7" xfId="29779" xr:uid="{2775E1D3-7E27-4839-BF70-4AA145435CC1}"/>
    <cellStyle name="Heading 2 2 2 2 2 2 2 3 2 2 8" xfId="31012" xr:uid="{FDCED8D5-4B4E-4DC3-941E-B14F2E2BDE28}"/>
    <cellStyle name="Heading 2 2 2 2 2 2 2 3 2 3" xfId="29304" xr:uid="{33519BEA-5722-4C54-B86E-AD3EDE9C630C}"/>
    <cellStyle name="Heading 2 2 2 2 2 2 2 3 2 4" xfId="28638" xr:uid="{38C6DA7A-0072-4655-9332-3A0B612AC5FF}"/>
    <cellStyle name="Heading 2 2 2 2 2 2 2 3 2 5" xfId="15303" xr:uid="{B035E0AF-2794-4296-907D-E40EB5AEF75A}"/>
    <cellStyle name="Heading 2 2 2 2 2 2 2 3 2 6" xfId="30256" xr:uid="{E26AA0F3-DCA4-4C12-9CED-8973C76FC6C1}"/>
    <cellStyle name="Heading 2 2 2 2 2 2 2 3 2 7" xfId="15227" xr:uid="{81594932-C1C8-490A-8A55-645BC95B0075}"/>
    <cellStyle name="Heading 2 2 2 2 2 2 2 3 2 8" xfId="27043" xr:uid="{D68B6E97-B039-49C5-BA32-CA05AF8CB260}"/>
    <cellStyle name="Heading 2 2 2 2 2 2 2 3 20" xfId="14797" xr:uid="{920698DE-FCCE-44E6-A105-F6A452DB0A9B}"/>
    <cellStyle name="Heading 2 2 2 2 2 2 2 3 21" xfId="28875" xr:uid="{1DC24CB3-3096-4766-A15F-6D25D43084D3}"/>
    <cellStyle name="Heading 2 2 2 2 2 2 2 3 22" xfId="27929" xr:uid="{ADF7418B-C289-4A0E-B610-31E77650F425}"/>
    <cellStyle name="Heading 2 2 2 2 2 2 2 3 23" xfId="15967" xr:uid="{E8AE072C-86BF-4270-B4FC-27561ECD6129}"/>
    <cellStyle name="Heading 2 2 2 2 2 2 2 3 3" xfId="24300" xr:uid="{7707C08E-4991-43E3-B3C0-8257017B5979}"/>
    <cellStyle name="Heading 2 2 2 2 2 2 2 3 4" xfId="20046" xr:uid="{D113BBB2-D572-43F2-BC57-D748E7BAE20E}"/>
    <cellStyle name="Heading 2 2 2 2 2 2 2 3 5" xfId="24097" xr:uid="{35B66EC8-6749-4AAB-B582-740DE365FEFC}"/>
    <cellStyle name="Heading 2 2 2 2 2 2 2 3 6" xfId="21357" xr:uid="{53537C32-6AAC-4905-92AD-FC08B8453108}"/>
    <cellStyle name="Heading 2 2 2 2 2 2 2 3 7" xfId="24830" xr:uid="{20C23D41-2934-4EE6-815A-88D09BDE3BEA}"/>
    <cellStyle name="Heading 2 2 2 2 2 2 2 3 8" xfId="25008" xr:uid="{1E3C31C4-D354-4BFA-B77A-CB87DBD99790}"/>
    <cellStyle name="Heading 2 2 2 2 2 2 2 3 9" xfId="25171" xr:uid="{F12C74FE-3C52-4040-BC01-61B2FA2A24C6}"/>
    <cellStyle name="Heading 2 2 2 2 2 2 2 30" xfId="25893" xr:uid="{E47EC265-0526-4C0D-B3C4-B2723195A212}"/>
    <cellStyle name="Heading 2 2 2 2 2 2 2 31" xfId="25982" xr:uid="{81D5FACA-B877-428D-BA77-0DFCDF65EFA5}"/>
    <cellStyle name="Heading 2 2 2 2 2 2 2 32" xfId="19725" xr:uid="{5A93BD51-A337-4ED3-BD8C-4AF518ACB73A}"/>
    <cellStyle name="Heading 2 2 2 2 2 2 2 33" xfId="18212" xr:uid="{66A5D96D-8A58-4E39-90D4-FF5B691A93C9}"/>
    <cellStyle name="Heading 2 2 2 2 2 2 2 34" xfId="17701" xr:uid="{4294AB3C-FF2E-4FF3-854C-78213DA5DCD3}"/>
    <cellStyle name="Heading 2 2 2 2 2 2 2 35" xfId="16755" xr:uid="{1B305C50-0049-4AFF-872D-073453C3C2D3}"/>
    <cellStyle name="Heading 2 2 2 2 2 2 2 36" xfId="23347" xr:uid="{CACA3A0E-3F46-47C0-BB44-8D3EF6E43ADF}"/>
    <cellStyle name="Heading 2 2 2 2 2 2 2 37" xfId="22739" xr:uid="{B6992A98-3479-4CED-9614-F4868E6F5BAA}"/>
    <cellStyle name="Heading 2 2 2 2 2 2 2 38" xfId="17497" xr:uid="{B1870FAA-247D-4799-B2B1-BA4CE66409D6}"/>
    <cellStyle name="Heading 2 2 2 2 2 2 2 39" xfId="17377" xr:uid="{FEF8B4D3-E3AA-40D4-9A49-7E2B81673FD7}"/>
    <cellStyle name="Heading 2 2 2 2 2 2 2 4" xfId="18403" xr:uid="{5CF50985-5DDA-4FA9-8107-4D7AA362DA97}"/>
    <cellStyle name="Heading 2 2 2 2 2 2 2 40" xfId="26240" xr:uid="{F49F29B8-F82A-44AD-80B0-6146749D65B1}"/>
    <cellStyle name="Heading 2 2 2 2 2 2 2 41" xfId="26327" xr:uid="{E3150A86-0B19-437D-ABDA-422C6F212EE0}"/>
    <cellStyle name="Heading 2 2 2 2 2 2 2 42" xfId="26406" xr:uid="{885D8671-0EC4-4283-9C70-1E10E0B04E9E}"/>
    <cellStyle name="Heading 2 2 2 2 2 2 2 43" xfId="26480" xr:uid="{B2C9BE1D-6B19-4453-8DDC-773FF87A9CD1}"/>
    <cellStyle name="Heading 2 2 2 2 2 2 2 44" xfId="26548" xr:uid="{F7DF9A86-742F-4F89-B082-907EFE38CA76}"/>
    <cellStyle name="Heading 2 2 2 2 2 2 2 45" xfId="14699" xr:uid="{98450D72-003D-4B47-9C8B-C41D16494559}"/>
    <cellStyle name="Heading 2 2 2 2 2 2 2 46" xfId="27104" xr:uid="{ABEF4364-56F4-42B8-9A91-9C6AE7D63672}"/>
    <cellStyle name="Heading 2 2 2 2 2 2 2 47" xfId="30485" xr:uid="{70234561-333E-4F63-B53A-C887C10E9583}"/>
    <cellStyle name="Heading 2 2 2 2 2 2 2 48" xfId="29561" xr:uid="{FFA8E43D-5C3E-411C-8786-6739E2A069F5}"/>
    <cellStyle name="Heading 2 2 2 2 2 2 2 49" xfId="26936" xr:uid="{0F933A43-EA19-4904-9697-D162A3B708F9}"/>
    <cellStyle name="Heading 2 2 2 2 2 2 2 5" xfId="18523" xr:uid="{421DD1AE-9F01-49F5-8F1B-DF7057C50DDE}"/>
    <cellStyle name="Heading 2 2 2 2 2 2 2 50" xfId="27024" xr:uid="{7C66FDF6-F87E-4F23-9ABB-90913BD9F4B3}"/>
    <cellStyle name="Heading 2 2 2 2 2 2 2 51" xfId="27474" xr:uid="{49768FD9-B588-423B-A23C-15D63D208C85}"/>
    <cellStyle name="Heading 2 2 2 2 2 2 2 51 2" xfId="33237" xr:uid="{562AD527-09CF-4D45-B143-1BDD3DC1D2F2}"/>
    <cellStyle name="Heading 2 2 2 2 2 2 2 51 3" xfId="36266" xr:uid="{B79A8F34-4171-474B-9D5B-AB5002190A39}"/>
    <cellStyle name="Heading 2 2 2 2 2 2 2 51 4" xfId="15954" xr:uid="{E34EB157-B9E2-4E0E-8E10-CDA292AE5B6E}"/>
    <cellStyle name="Heading 2 2 2 2 2 2 2 51 5" xfId="31708" xr:uid="{B0DBBBB0-8F66-4E80-9795-C22F2E5B766C}"/>
    <cellStyle name="Heading 2 2 2 2 2 2 2 51 6" xfId="31579" xr:uid="{719FC5D1-4392-4CDF-A177-9C4645005466}"/>
    <cellStyle name="Heading 2 2 2 2 2 2 2 51 7" xfId="36407" xr:uid="{93C6BC7E-3CF7-4FCE-80D5-5AF085B8D42D}"/>
    <cellStyle name="Heading 2 2 2 2 2 2 2 51 8" xfId="30518" xr:uid="{6425F5DF-119D-42C7-8283-93C1EC778BF7}"/>
    <cellStyle name="Heading 2 2 2 2 2 2 2 51 9" xfId="15164" xr:uid="{9CFE13DA-A70C-4BE4-B7B1-6D0D4D3B91BD}"/>
    <cellStyle name="Heading 2 2 2 2 2 2 2 52" xfId="34069" xr:uid="{BD0FD876-E89D-4716-81EE-57BC5709F0AB}"/>
    <cellStyle name="Heading 2 2 2 2 2 2 2 53" xfId="33325" xr:uid="{3AE03E99-CF88-4232-8DBE-7297F6BB895A}"/>
    <cellStyle name="Heading 2 2 2 2 2 2 2 54" xfId="34679" xr:uid="{B8344F62-160B-4E4D-A0BF-DDB40736FFFE}"/>
    <cellStyle name="Heading 2 2 2 2 2 2 2 55" xfId="33545" xr:uid="{34551D88-EE1E-4378-B6C2-C58FFBDEAF75}"/>
    <cellStyle name="Heading 2 2 2 2 2 2 2 56" xfId="33767" xr:uid="{18E8340E-4428-45F8-A589-FB32642C705F}"/>
    <cellStyle name="Heading 2 2 2 2 2 2 2 57" xfId="33538" xr:uid="{45319FCE-D3A5-42FF-8493-933903AEB56C}"/>
    <cellStyle name="Heading 2 2 2 2 2 2 2 58" xfId="34031" xr:uid="{6D331D2C-AFD1-4BFC-8339-293173EF30CD}"/>
    <cellStyle name="Heading 2 2 2 2 2 2 2 59" xfId="33384" xr:uid="{B4393820-CF30-4FEA-ABA1-F7367C059DB9}"/>
    <cellStyle name="Heading 2 2 2 2 2 2 2 6" xfId="18646" xr:uid="{FF71C643-E61E-49D4-9C9E-2E6621D36E54}"/>
    <cellStyle name="Heading 2 2 2 2 2 2 2 60" xfId="34473" xr:uid="{B52AD9F6-1B97-4028-A122-EE9F70224452}"/>
    <cellStyle name="Heading 2 2 2 2 2 2 2 61" xfId="33716" xr:uid="{2F6B8B4A-E8B6-405A-A60B-70C747769640}"/>
    <cellStyle name="Heading 2 2 2 2 2 2 2 62" xfId="34837" xr:uid="{AE023123-A0C1-426E-9D7B-3DEB5995E063}"/>
    <cellStyle name="Heading 2 2 2 2 2 2 2 63" xfId="34612" xr:uid="{49E64ADF-487A-4C13-A940-27F8B8ABF1E8}"/>
    <cellStyle name="Heading 2 2 2 2 2 2 2 64" xfId="15678" xr:uid="{2CB37F87-A0AB-4BBD-BA35-9F7367B53C4C}"/>
    <cellStyle name="Heading 2 2 2 2 2 2 2 65" xfId="27254" xr:uid="{E55EB2A0-5AF9-45F4-9A51-4E1219F14492}"/>
    <cellStyle name="Heading 2 2 2 2 2 2 2 66" xfId="32195" xr:uid="{00C2ABA7-737F-4B93-9404-80CAB0A10698}"/>
    <cellStyle name="Heading 2 2 2 2 2 2 2 67" xfId="36564" xr:uid="{25F15A5B-1BE9-43FF-815D-B71B05DD5B75}"/>
    <cellStyle name="Heading 2 2 2 2 2 2 2 68" xfId="32200" xr:uid="{05791B64-252E-4D1F-A71C-1CEDEBB7A2ED}"/>
    <cellStyle name="Heading 2 2 2 2 2 2 2 69" xfId="32144" xr:uid="{C1DE331B-BC41-4302-B357-22BF99978171}"/>
    <cellStyle name="Heading 2 2 2 2 2 2 2 7" xfId="18768" xr:uid="{A6F1DE1C-B95C-4A84-8153-9F5E493E448B}"/>
    <cellStyle name="Heading 2 2 2 2 2 2 2 70" xfId="27916" xr:uid="{EE75D522-005C-44CE-AF93-249F9928D6C9}"/>
    <cellStyle name="Heading 2 2 2 2 2 2 2 71" xfId="37179" xr:uid="{EC0EAF36-E7FB-46A8-B6FF-3685304EC232}"/>
    <cellStyle name="Heading 2 2 2 2 2 2 2 8" xfId="18882" xr:uid="{BAD5C72C-17E5-4573-88CD-275F3CB7BD74}"/>
    <cellStyle name="Heading 2 2 2 2 2 2 2 9" xfId="19001" xr:uid="{CDF5855C-889A-42C6-803B-BB8E81DC32AF}"/>
    <cellStyle name="Heading 2 2 2 2 2 2 20" xfId="24927" xr:uid="{663A09EB-20EC-4525-B162-BFAB181C3B45}"/>
    <cellStyle name="Heading 2 2 2 2 2 2 21" xfId="25097" xr:uid="{26380E1C-8564-4FB6-A9FF-AFDB04CCE351}"/>
    <cellStyle name="Heading 2 2 2 2 2 2 22" xfId="25253" xr:uid="{4588EA6D-49F0-4A5D-9E53-649B04DC7FFA}"/>
    <cellStyle name="Heading 2 2 2 2 2 2 23" xfId="25399" xr:uid="{B930761C-8050-4D3A-BDF2-850090E3A0B1}"/>
    <cellStyle name="Heading 2 2 2 2 2 2 24" xfId="25537" xr:uid="{71B56604-3BC6-484C-B6D4-A049F982FBB9}"/>
    <cellStyle name="Heading 2 2 2 2 2 2 25" xfId="25665" xr:uid="{B6B9D835-8E39-41D4-826D-4F063758E4BD}"/>
    <cellStyle name="Heading 2 2 2 2 2 2 26" xfId="25777" xr:uid="{F45CA13D-18A9-47F6-97BB-423FC8CA1602}"/>
    <cellStyle name="Heading 2 2 2 2 2 2 27" xfId="25881" xr:uid="{B8FC3B9E-1A94-47D8-84E6-4FD4A3F7C051}"/>
    <cellStyle name="Heading 2 2 2 2 2 2 28" xfId="25973" xr:uid="{2B01210D-7EA3-45BD-8815-857E559F9A18}"/>
    <cellStyle name="Heading 2 2 2 2 2 2 29" xfId="26053" xr:uid="{72556585-4591-42B6-AD4C-D0485246701F}"/>
    <cellStyle name="Heading 2 2 2 2 2 2 3" xfId="14561" xr:uid="{B1E9C982-295D-42E1-8252-04E68D9A89F0}"/>
    <cellStyle name="Heading 2 2 2 2 2 2 30" xfId="26122" xr:uid="{A8E8A657-1067-4535-84B9-39D7D54BAED2}"/>
    <cellStyle name="Heading 2 2 2 2 2 2 31" xfId="26174" xr:uid="{BBA4451E-B408-4E3A-891D-B5184576270B}"/>
    <cellStyle name="Heading 2 2 2 2 2 2 32" xfId="26217" xr:uid="{0C75E21B-0440-4C27-BCE5-FADE59F70426}"/>
    <cellStyle name="Heading 2 2 2 2 2 2 33" xfId="19035" xr:uid="{28B71628-9ADD-48A9-BE83-6A71B93BA2E0}"/>
    <cellStyle name="Heading 2 2 2 2 2 2 34" xfId="17174" xr:uid="{8F5E3432-96C7-47E5-9740-7670882D6625}"/>
    <cellStyle name="Heading 2 2 2 2 2 2 35" xfId="22793" xr:uid="{3D3E95FB-DB60-4355-9AF3-A482D9998C0C}"/>
    <cellStyle name="Heading 2 2 2 2 2 2 36" xfId="23097" xr:uid="{9598EC55-C699-4DE6-AF9D-B1633824F463}"/>
    <cellStyle name="Heading 2 2 2 2 2 2 37" xfId="22788" xr:uid="{450BFFB8-D3B1-482E-AB01-4B6E4C94B9B3}"/>
    <cellStyle name="Heading 2 2 2 2 2 2 38" xfId="23390" xr:uid="{8476C40C-4DE2-4FAB-B6A4-489E73F1BB98}"/>
    <cellStyle name="Heading 2 2 2 2 2 2 39" xfId="23398" xr:uid="{C9E3A3AF-1D5A-4A96-8013-F9537C55FB0A}"/>
    <cellStyle name="Heading 2 2 2 2 2 2 4" xfId="16078" xr:uid="{C980B20F-3501-4FA5-99A0-BDF2189EB55C}"/>
    <cellStyle name="Heading 2 2 2 2 2 2 4 10" xfId="20228" xr:uid="{76247272-EBC3-414A-8FBA-49B043420D6B}"/>
    <cellStyle name="Heading 2 2 2 2 2 2 4 11" xfId="24247" xr:uid="{06274448-5ADA-4165-930A-05028A47EB86}"/>
    <cellStyle name="Heading 2 2 2 2 2 2 4 12" xfId="21760" xr:uid="{9A721E2F-FAEB-4F70-ACEC-DF5D74BB4F2A}"/>
    <cellStyle name="Heading 2 2 2 2 2 2 4 13" xfId="23792" xr:uid="{5014CEEA-209C-4278-AEAB-D314DDCEC6E3}"/>
    <cellStyle name="Heading 2 2 2 2 2 2 4 14" xfId="22082" xr:uid="{D7B49993-C663-4242-A319-7D9C7C61B86E}"/>
    <cellStyle name="Heading 2 2 2 2 2 2 4 15" xfId="22058" xr:uid="{19800041-5DC2-499B-BBD8-BF91571BACEB}"/>
    <cellStyle name="Heading 2 2 2 2 2 2 4 16" xfId="24696" xr:uid="{C7D92DFE-B650-4F46-B6FE-528B59DAFA53}"/>
    <cellStyle name="Heading 2 2 2 2 2 2 4 17" xfId="20592" xr:uid="{F9860766-C051-42E5-ADCC-9C33513B7B22}"/>
    <cellStyle name="Heading 2 2 2 2 2 2 4 18" xfId="27831" xr:uid="{05DB5B2B-3703-4F91-AB91-C911196B1B7F}"/>
    <cellStyle name="Heading 2 2 2 2 2 2 4 19" xfId="30545" xr:uid="{0E3A5064-9826-4AA6-B47A-D36713488424}"/>
    <cellStyle name="Heading 2 2 2 2 2 2 4 2" xfId="18264" xr:uid="{7E3C3CD9-6DC5-479D-B44E-8A5DAE5755AF}"/>
    <cellStyle name="Heading 2 2 2 2 2 2 4 2 2" xfId="20005" xr:uid="{A2870427-0C1B-4B1F-8675-AE0936C161B6}"/>
    <cellStyle name="Heading 2 2 2 2 2 2 4 2 2 2" xfId="22946" xr:uid="{FFE09C1B-374C-4233-A41D-A40E773598D9}"/>
    <cellStyle name="Heading 2 2 2 2 2 2 4 2 2 3" xfId="29660" xr:uid="{34801BE1-96B7-4D7E-A9CB-BCF6FE5EA3A1}"/>
    <cellStyle name="Heading 2 2 2 2 2 2 4 2 2 4" xfId="27817" xr:uid="{B3EE14F7-39F7-4782-83A3-6F71FE3525D4}"/>
    <cellStyle name="Heading 2 2 2 2 2 2 4 2 2 5" xfId="30258" xr:uid="{4E85336E-3002-48F3-86A8-9697AFBDD058}"/>
    <cellStyle name="Heading 2 2 2 2 2 2 4 2 2 6" xfId="31032" xr:uid="{F90435B8-08B1-4423-9601-980669C91B7C}"/>
    <cellStyle name="Heading 2 2 2 2 2 2 4 2 2 7" xfId="28545" xr:uid="{C584F91A-7B08-4480-BD4F-E6B579B3D181}"/>
    <cellStyle name="Heading 2 2 2 2 2 2 4 2 2 8" xfId="27001" xr:uid="{82E113E4-4BE8-4CE7-B0A6-81D4D456AEAE}"/>
    <cellStyle name="Heading 2 2 2 2 2 2 4 2 3" xfId="28487" xr:uid="{D8106F93-26EB-496B-B538-07723A825262}"/>
    <cellStyle name="Heading 2 2 2 2 2 2 4 2 4" xfId="28679" xr:uid="{0F026D32-377D-4BFA-87CC-28B128D9EB4F}"/>
    <cellStyle name="Heading 2 2 2 2 2 2 4 2 5" xfId="30043" xr:uid="{596CE5FC-A5EF-4851-90FC-7F4D3F8A0566}"/>
    <cellStyle name="Heading 2 2 2 2 2 2 4 2 6" xfId="15900" xr:uid="{20484407-9B74-411D-855C-64A7B0E3A2AD}"/>
    <cellStyle name="Heading 2 2 2 2 2 2 4 2 7" xfId="30700" xr:uid="{D049953F-02BC-4C94-A5B3-3AE85179744B}"/>
    <cellStyle name="Heading 2 2 2 2 2 2 4 2 8" xfId="29533" xr:uid="{18F39053-5125-4B98-8997-AB13739BCA5B}"/>
    <cellStyle name="Heading 2 2 2 2 2 2 4 20" xfId="15931" xr:uid="{A707799E-32F5-495C-BB16-480719B3B00B}"/>
    <cellStyle name="Heading 2 2 2 2 2 2 4 21" xfId="27221" xr:uid="{80318D92-151B-4671-AF6F-9C7B2E7A00F6}"/>
    <cellStyle name="Heading 2 2 2 2 2 2 4 22" xfId="15921" xr:uid="{A10E1B0B-6597-41E6-BCA0-BA653A2876C6}"/>
    <cellStyle name="Heading 2 2 2 2 2 2 4 23" xfId="15495" xr:uid="{B2F29529-77B9-4C41-AA8B-E8B0A7996B00}"/>
    <cellStyle name="Heading 2 2 2 2 2 2 4 3" xfId="24281" xr:uid="{CD02D656-FA15-43BC-A8EB-53051E84BBEB}"/>
    <cellStyle name="Heading 2 2 2 2 2 2 4 4" xfId="21742" xr:uid="{6B122BF5-9908-420B-8221-3937EEF88477}"/>
    <cellStyle name="Heading 2 2 2 2 2 2 4 5" xfId="23966" xr:uid="{D61051EF-3130-4788-AA8C-A6F99DAD2F8C}"/>
    <cellStyle name="Heading 2 2 2 2 2 2 4 6" xfId="20148" xr:uid="{3DA7F5B3-8FBD-4D12-8BE4-FF2579C06B78}"/>
    <cellStyle name="Heading 2 2 2 2 2 2 4 7" xfId="20343" xr:uid="{102AAD1F-B21F-4CDE-94C6-86E4943FAECA}"/>
    <cellStyle name="Heading 2 2 2 2 2 2 4 8" xfId="20303" xr:uid="{862A735E-5A75-4A42-824D-3FA9721A7A7A}"/>
    <cellStyle name="Heading 2 2 2 2 2 2 4 9" xfId="24588" xr:uid="{3FACFD72-98C3-444B-96ED-1B037DBA728E}"/>
    <cellStyle name="Heading 2 2 2 2 2 2 40" xfId="19731" xr:uid="{673C32EA-2489-45D7-9C06-4D9445693BCC}"/>
    <cellStyle name="Heading 2 2 2 2 2 2 41" xfId="19374" xr:uid="{E695F0CC-0FEC-4EEC-BBC0-6B5CA4D8CF9E}"/>
    <cellStyle name="Heading 2 2 2 2 2 2 42" xfId="16698" xr:uid="{E4A45DC8-E80A-4999-BC4A-BF680F8EDAA1}"/>
    <cellStyle name="Heading 2 2 2 2 2 2 43" xfId="26318" xr:uid="{54CAF3D3-A6D8-408E-A98D-88466021EAC7}"/>
    <cellStyle name="Heading 2 2 2 2 2 2 44" xfId="26398" xr:uid="{6D8FC3CD-EFBE-473B-897E-DF4DB78FA8E3}"/>
    <cellStyle name="Heading 2 2 2 2 2 2 45" xfId="26473" xr:uid="{3CCD271F-D13C-4082-BEA7-437A4ED7910B}"/>
    <cellStyle name="Heading 2 2 2 2 2 2 46" xfId="15791" xr:uid="{7B21EB71-2305-4235-BDE8-CD7A7400263A}"/>
    <cellStyle name="Heading 2 2 2 2 2 2 47" xfId="27729" xr:uid="{1CA0EF6F-86EB-452A-98F9-44E67040B00C}"/>
    <cellStyle name="Heading 2 2 2 2 2 2 48" xfId="27598" xr:uid="{DDBF975A-3701-4841-8F51-943BEFFA948F}"/>
    <cellStyle name="Heading 2 2 2 2 2 2 49" xfId="14817" xr:uid="{84084764-0BAC-4006-BA13-27681A55A9D5}"/>
    <cellStyle name="Heading 2 2 2 2 2 2 5" xfId="18384" xr:uid="{9CFA4EA2-C465-4AE3-9702-928AFF3DC5F4}"/>
    <cellStyle name="Heading 2 2 2 2 2 2 50" xfId="27615" xr:uid="{44DC156F-DB90-4EF5-A612-6EEAE1005E6B}"/>
    <cellStyle name="Heading 2 2 2 2 2 2 51" xfId="31129" xr:uid="{880919B8-1DAF-4841-8BCE-3E593CFCBE2E}"/>
    <cellStyle name="Heading 2 2 2 2 2 2 52" xfId="27130" xr:uid="{32C83464-EAEC-495C-BCB7-A4FC9B848E61}"/>
    <cellStyle name="Heading 2 2 2 2 2 2 52 2" xfId="33218" xr:uid="{71B8AE9F-C295-4DAF-B199-C664F7D450B9}"/>
    <cellStyle name="Heading 2 2 2 2 2 2 52 3" xfId="36247" xr:uid="{FC8518E4-064D-4912-B7DE-F419276713E6}"/>
    <cellStyle name="Heading 2 2 2 2 2 2 52 4" xfId="15737" xr:uid="{2F0E4F16-C4BD-458A-A9E4-0CC7B943267B}"/>
    <cellStyle name="Heading 2 2 2 2 2 2 52 5" xfId="15515" xr:uid="{99E19A8A-2BA0-406A-BB3F-F5198172F3CB}"/>
    <cellStyle name="Heading 2 2 2 2 2 2 52 6" xfId="15787" xr:uid="{84DF2094-F751-4B92-B9BD-3A6A9205483E}"/>
    <cellStyle name="Heading 2 2 2 2 2 2 52 7" xfId="27642" xr:uid="{DC6957C6-DA88-4440-9262-55DEF62E86BB}"/>
    <cellStyle name="Heading 2 2 2 2 2 2 52 8" xfId="15365" xr:uid="{497F419C-80F8-486A-857F-35B65275944C}"/>
    <cellStyle name="Heading 2 2 2 2 2 2 52 9" xfId="32176" xr:uid="{1D088CD5-4C68-4409-ABA8-2A9CC01957AC}"/>
    <cellStyle name="Heading 2 2 2 2 2 2 53" xfId="35673" xr:uid="{66B31F84-CC5D-4237-A58F-73E33791CDDE}"/>
    <cellStyle name="Heading 2 2 2 2 2 2 54" xfId="35725" xr:uid="{1E45860E-E7D5-4074-905E-E12116F33AA8}"/>
    <cellStyle name="Heading 2 2 2 2 2 2 55" xfId="35772" xr:uid="{7208856C-DA50-401E-9EDF-C1C31A656E37}"/>
    <cellStyle name="Heading 2 2 2 2 2 2 56" xfId="35815" xr:uid="{F33A3E3D-787E-48F6-8567-9A9716786E1A}"/>
    <cellStyle name="Heading 2 2 2 2 2 2 57" xfId="35857" xr:uid="{FA14E1F7-6B0F-46F5-9167-74F46FB9CC12}"/>
    <cellStyle name="Heading 2 2 2 2 2 2 58" xfId="35896" xr:uid="{E9856840-7B06-45FA-9733-B9FC0E82CE0D}"/>
    <cellStyle name="Heading 2 2 2 2 2 2 59" xfId="35932" xr:uid="{53AFCBD1-298C-46C7-8B26-1CCB0C320702}"/>
    <cellStyle name="Heading 2 2 2 2 2 2 6" xfId="18504" xr:uid="{12783950-C762-4DEF-830C-1A5D09CDDE39}"/>
    <cellStyle name="Heading 2 2 2 2 2 2 60" xfId="35963" xr:uid="{830EEFFA-D68A-449A-A9AE-9B4D4E7BE40B}"/>
    <cellStyle name="Heading 2 2 2 2 2 2 61" xfId="35990" xr:uid="{B2E38145-201D-44FB-BFDD-58500E7D4809}"/>
    <cellStyle name="Heading 2 2 2 2 2 2 62" xfId="36011" xr:uid="{E7CCA17C-6FDD-432C-AAB6-248E2E4263B1}"/>
    <cellStyle name="Heading 2 2 2 2 2 2 63" xfId="36028" xr:uid="{DFDCC5FD-897A-4BFF-AA35-A15E63C7E862}"/>
    <cellStyle name="Heading 2 2 2 2 2 2 64" xfId="36042" xr:uid="{D0FC0A5D-4810-4F20-BB8A-3707E6184A6A}"/>
    <cellStyle name="Heading 2 2 2 2 2 2 65" xfId="29212" xr:uid="{B258BD5B-5B42-4539-BC9E-875B28F6C653}"/>
    <cellStyle name="Heading 2 2 2 2 2 2 66" xfId="28611" xr:uid="{C403B78E-5E56-4BCA-8656-7F4168932534}"/>
    <cellStyle name="Heading 2 2 2 2 2 2 67" xfId="15319" xr:uid="{078A3AA7-0D6F-473C-A2B1-34AB117E7574}"/>
    <cellStyle name="Heading 2 2 2 2 2 2 68" xfId="36676" xr:uid="{2A20C134-AB86-4583-AE4D-6D0D8BF08AA5}"/>
    <cellStyle name="Heading 2 2 2 2 2 2 69" xfId="36726" xr:uid="{8618E433-683E-4847-88EB-B448077E6CF7}"/>
    <cellStyle name="Heading 2 2 2 2 2 2 7" xfId="18627" xr:uid="{AF6E6879-EB2B-4DBB-8824-DA0E98180AE2}"/>
    <cellStyle name="Heading 2 2 2 2 2 2 70" xfId="36771" xr:uid="{D26E5644-5D85-412E-A316-54C6BDA6B35F}"/>
    <cellStyle name="Heading 2 2 2 2 2 2 71" xfId="36806" xr:uid="{FB950D92-4FED-4626-971D-C43B7D06F9C8}"/>
    <cellStyle name="Heading 2 2 2 2 2 2 72" xfId="37136" xr:uid="{38130417-37DB-40B7-A12F-C87C208AAA60}"/>
    <cellStyle name="Heading 2 2 2 2 2 2 8" xfId="18749" xr:uid="{0A9AEC93-C2B4-4D0E-8D38-9C1AA04667C0}"/>
    <cellStyle name="Heading 2 2 2 2 2 2 9" xfId="18863" xr:uid="{06596B87-7FCE-47E2-BF4E-5A326DA7DA33}"/>
    <cellStyle name="Heading 2 2 2 2 2 20" xfId="21111" xr:uid="{01C42E77-772A-4974-A482-EC45104BFB62}"/>
    <cellStyle name="Heading 2 2 2 2 2 21" xfId="24850" xr:uid="{4D6B0CD6-17F6-416F-AF43-5731EFEFDE12}"/>
    <cellStyle name="Heading 2 2 2 2 2 22" xfId="25027" xr:uid="{00FCDF7C-C846-40BA-9291-3A487784B2EC}"/>
    <cellStyle name="Heading 2 2 2 2 2 23" xfId="25188" xr:uid="{5400D8A0-3EDA-4E8D-9605-9347D5F8D1CB}"/>
    <cellStyle name="Heading 2 2 2 2 2 24" xfId="25341" xr:uid="{50DEE402-DACC-4904-A218-BEA830180773}"/>
    <cellStyle name="Heading 2 2 2 2 2 25" xfId="25485" xr:uid="{55775FD8-F092-4E22-90C9-4AF875340786}"/>
    <cellStyle name="Heading 2 2 2 2 2 26" xfId="25618" xr:uid="{173B7EEC-88F3-4254-B132-10FE8B28D07D}"/>
    <cellStyle name="Heading 2 2 2 2 2 27" xfId="25736" xr:uid="{9B8C2C15-1240-421B-84D3-896EB6AF1BA4}"/>
    <cellStyle name="Heading 2 2 2 2 2 28" xfId="25843" xr:uid="{6C9B910E-846F-41BD-B582-884FE9756BC8}"/>
    <cellStyle name="Heading 2 2 2 2 2 29" xfId="25943" xr:uid="{0971BDA1-B773-4FC9-AADA-E4BFDF71B25A}"/>
    <cellStyle name="Heading 2 2 2 2 2 3" xfId="14542" xr:uid="{1FBBE3EE-F691-4352-AB84-F46C7BEDD17E}"/>
    <cellStyle name="Heading 2 2 2 2 2 30" xfId="26024" xr:uid="{D52D3438-6FD6-4A9B-9E95-65F86306B73D}"/>
    <cellStyle name="Heading 2 2 2 2 2 31" xfId="26098" xr:uid="{367E1E9B-C08F-4ECD-8B22-5C931BC44A37}"/>
    <cellStyle name="Heading 2 2 2 2 2 32" xfId="26153" xr:uid="{80B13C2E-DD46-49FE-84D7-F2019AE44D14}"/>
    <cellStyle name="Heading 2 2 2 2 2 33" xfId="17636" xr:uid="{E6E83314-EDB2-4F66-9F6F-5AAD93E95710}"/>
    <cellStyle name="Heading 2 2 2 2 2 34" xfId="17823" xr:uid="{484DCF4B-71ED-4DB6-89F1-BD819076EAFF}"/>
    <cellStyle name="Heading 2 2 2 2 2 35" xfId="19025" xr:uid="{F671E41F-ADC8-4534-B4BC-00B61CE701C5}"/>
    <cellStyle name="Heading 2 2 2 2 2 36" xfId="16564" xr:uid="{A6086300-C173-4272-8661-FCE2C77C894C}"/>
    <cellStyle name="Heading 2 2 2 2 2 37" xfId="18433" xr:uid="{A3EF8CE5-B4F2-4C2D-BF00-F312C2882236}"/>
    <cellStyle name="Heading 2 2 2 2 2 38" xfId="16327" xr:uid="{0EC72186-F25A-46FC-8052-9208C7ABA98D}"/>
    <cellStyle name="Heading 2 2 2 2 2 39" xfId="17439" xr:uid="{F5E57839-7722-484E-93D8-58E97CE2F689}"/>
    <cellStyle name="Heading 2 2 2 2 2 4" xfId="16059" xr:uid="{4990DFA9-4113-4B64-A4BC-1DC132679A76}"/>
    <cellStyle name="Heading 2 2 2 2 2 4 10" xfId="21967" xr:uid="{E72E7689-6571-4DAE-B332-6F63813CC9DC}"/>
    <cellStyle name="Heading 2 2 2 2 2 4 11" xfId="21573" xr:uid="{2FFE5ECB-343E-48AF-A81A-5D1538855BCC}"/>
    <cellStyle name="Heading 2 2 2 2 2 4 12" xfId="24104" xr:uid="{2241105B-A6D1-4976-BA96-BF33889914E8}"/>
    <cellStyle name="Heading 2 2 2 2 2 4 13" xfId="21655" xr:uid="{3E012C62-0A1C-4DC2-88FB-01D31505ABC9}"/>
    <cellStyle name="Heading 2 2 2 2 2 4 14" xfId="21387" xr:uid="{81CAB966-0040-4D2A-B4E6-1BFEC55CB7F8}"/>
    <cellStyle name="Heading 2 2 2 2 2 4 15" xfId="24349" xr:uid="{38C58521-A455-4CD6-9802-E649AB502CA9}"/>
    <cellStyle name="Heading 2 2 2 2 2 4 16" xfId="20143" xr:uid="{7FF7DAD7-0460-46C7-8FB2-7DB96A7E4651}"/>
    <cellStyle name="Heading 2 2 2 2 2 4 17" xfId="24916" xr:uid="{CBEAA68C-E3EB-4076-8C54-BAA24575BF15}"/>
    <cellStyle name="Heading 2 2 2 2 2 4 18" xfId="27777" xr:uid="{0B92F18A-031E-49CD-A962-F05A14D9705B}"/>
    <cellStyle name="Heading 2 2 2 2 2 4 19" xfId="27614" xr:uid="{A169E167-2A86-4651-8E41-9C911518A9A0}"/>
    <cellStyle name="Heading 2 2 2 2 2 4 2" xfId="18158" xr:uid="{ED999616-EE02-4FD9-9C8C-CA6ACFD12C07}"/>
    <cellStyle name="Heading 2 2 2 2 2 4 2 2" xfId="20017" xr:uid="{5DA85F88-62E7-4989-AF10-BA1F09BF0007}"/>
    <cellStyle name="Heading 2 2 2 2 2 4 2 2 2" xfId="22907" xr:uid="{A555D6E6-D6E1-4E37-8EC4-3929DF52E2B7}"/>
    <cellStyle name="Heading 2 2 2 2 2 4 2 2 3" xfId="29628" xr:uid="{2830289D-7288-4548-A2B5-4D5FD43B9A1E}"/>
    <cellStyle name="Heading 2 2 2 2 2 4 2 2 4" xfId="28455" xr:uid="{269BC566-8CA1-4F2C-B200-CD4A6E745857}"/>
    <cellStyle name="Heading 2 2 2 2 2 4 2 2 5" xfId="30049" xr:uid="{DC07E7F0-88B9-47DF-8843-17DD831AF70B}"/>
    <cellStyle name="Heading 2 2 2 2 2 4 2 2 6" xfId="30586" xr:uid="{9D64CB52-C56B-4925-BCE4-476890ED042D}"/>
    <cellStyle name="Heading 2 2 2 2 2 4 2 2 7" xfId="15880" xr:uid="{6180E1A9-3A9E-45F6-889D-E4B87DC41F62}"/>
    <cellStyle name="Heading 2 2 2 2 2 4 2 2 8" xfId="30710" xr:uid="{4404EA16-6713-4D8B-9DF8-79B28B21A806}"/>
    <cellStyle name="Heading 2 2 2 2 2 4 2 3" xfId="28499" xr:uid="{20E0BA9D-E0F8-41DA-A5DE-87A21C8B2A50}"/>
    <cellStyle name="Heading 2 2 2 2 2 4 2 4" xfId="29118" xr:uid="{6F44962A-7D40-493A-A2E3-056E9E3C7942}"/>
    <cellStyle name="Heading 2 2 2 2 2 4 2 5" xfId="15362" xr:uid="{30865337-22D4-4FA3-BB06-FE07C7B1A2AB}"/>
    <cellStyle name="Heading 2 2 2 2 2 4 2 6" xfId="31218" xr:uid="{37147033-90AB-48E4-9B1F-D9015679044A}"/>
    <cellStyle name="Heading 2 2 2 2 2 4 2 7" xfId="29740" xr:uid="{5FBDAD19-52BE-4FEC-BA9D-9100BF24548C}"/>
    <cellStyle name="Heading 2 2 2 2 2 4 2 8" xfId="31242" xr:uid="{1DB9B41E-CAAB-48D2-83FF-539CE6BBFFA9}"/>
    <cellStyle name="Heading 2 2 2 2 2 4 20" xfId="29831" xr:uid="{22FB28C7-8C55-4530-895B-2A27B92B916B}"/>
    <cellStyle name="Heading 2 2 2 2 2 4 21" xfId="28633" xr:uid="{68C755F3-54E7-4B96-B2F5-C1B2EB1406CE}"/>
    <cellStyle name="Heading 2 2 2 2 2 4 22" xfId="28910" xr:uid="{56B2A703-03EF-4D09-A198-4ACBA4BB2324}"/>
    <cellStyle name="Heading 2 2 2 2 2 4 23" xfId="28660" xr:uid="{4221323D-F54F-498F-9184-EE72D88F9AA1}"/>
    <cellStyle name="Heading 2 2 2 2 2 4 3" xfId="24223" xr:uid="{FF6F8A8F-0AB5-4ADC-AA36-3C633F106013}"/>
    <cellStyle name="Heading 2 2 2 2 2 4 4" xfId="20572" xr:uid="{532C8F3A-E75E-4E3E-8411-5CEE6FE4358F}"/>
    <cellStyle name="Heading 2 2 2 2 2 4 5" xfId="24649" xr:uid="{2CFD6C2B-D1A7-4BB0-AEE6-A93A543B82DA}"/>
    <cellStyle name="Heading 2 2 2 2 2 4 6" xfId="20449" xr:uid="{E07344C4-B4EB-48C3-90CE-937415405B85}"/>
    <cellStyle name="Heading 2 2 2 2 2 4 7" xfId="20239" xr:uid="{282B83F5-7578-4C1F-9E96-2DF4D992B2E5}"/>
    <cellStyle name="Heading 2 2 2 2 2 4 8" xfId="24512" xr:uid="{F2159C33-60E8-48D9-B7BC-B714BFCA95C5}"/>
    <cellStyle name="Heading 2 2 2 2 2 4 9" xfId="21757" xr:uid="{2D30A35D-F434-4D6E-B74F-11A574F6D80D}"/>
    <cellStyle name="Heading 2 2 2 2 2 40" xfId="18678" xr:uid="{7D514E83-83F5-4003-8826-0007D282E953}"/>
    <cellStyle name="Heading 2 2 2 2 2 41" xfId="18808" xr:uid="{185ECDF5-4DC0-49B4-845D-68D29E8679B9}"/>
    <cellStyle name="Heading 2 2 2 2 2 42" xfId="16504" xr:uid="{FCA608CE-C98E-4DB8-B872-954C5D028A23}"/>
    <cellStyle name="Heading 2 2 2 2 2 43" xfId="22830" xr:uid="{23034CBF-E294-46E7-9BE2-D5E20A725483}"/>
    <cellStyle name="Heading 2 2 2 2 2 44" xfId="22440" xr:uid="{001D86E2-932A-4E37-85FB-9F661B4409C2}"/>
    <cellStyle name="Heading 2 2 2 2 2 45" xfId="22855" xr:uid="{0FB8792F-9EF3-4677-97D7-17CBBD32590A}"/>
    <cellStyle name="Heading 2 2 2 2 2 46" xfId="14784" xr:uid="{1557D3FE-AAEF-4B4C-98A5-93306B77F935}"/>
    <cellStyle name="Heading 2 2 2 2 2 47" xfId="30288" xr:uid="{4D8033AD-CBE9-4F0A-98CC-4D45F36EA111}"/>
    <cellStyle name="Heading 2 2 2 2 2 48" xfId="29446" xr:uid="{90E8DC48-70A8-4F03-A416-208F21EDB6B9}"/>
    <cellStyle name="Heading 2 2 2 2 2 49" xfId="30994" xr:uid="{2219EE40-D9ED-41F0-93EE-202FB0877125}"/>
    <cellStyle name="Heading 2 2 2 2 2 5" xfId="17796" xr:uid="{3D91AB78-8070-4F54-88C7-4EA9ED03F858}"/>
    <cellStyle name="Heading 2 2 2 2 2 50" xfId="31175" xr:uid="{FABD9A3F-D4EB-494C-8E56-C6BFF247E49B}"/>
    <cellStyle name="Heading 2 2 2 2 2 51" xfId="15723" xr:uid="{3C0FCACA-779F-4D36-B9AE-0C21B571E56C}"/>
    <cellStyle name="Heading 2 2 2 2 2 52" xfId="30021" xr:uid="{51E15410-129E-4EF8-91DC-B0A167233B7A}"/>
    <cellStyle name="Heading 2 2 2 2 2 52 2" xfId="33168" xr:uid="{EC7D4051-203B-490F-A380-C12B03F964EB}"/>
    <cellStyle name="Heading 2 2 2 2 2 52 3" xfId="36221" xr:uid="{36F6FD04-04BD-4ADA-8F4B-AF7DBD53C1E8}"/>
    <cellStyle name="Heading 2 2 2 2 2 52 4" xfId="32133" xr:uid="{49948D4C-BE2B-41DA-9158-10176B7F6E8E}"/>
    <cellStyle name="Heading 2 2 2 2 2 52 5" xfId="36423" xr:uid="{3DFE51D2-176E-489F-B3A7-1192E927C2E3}"/>
    <cellStyle name="Heading 2 2 2 2 2 52 6" xfId="31466" xr:uid="{5ED6A886-3A73-47E6-8FC2-568F58B09EF3}"/>
    <cellStyle name="Heading 2 2 2 2 2 52 7" xfId="30206" xr:uid="{10C77255-6552-49FA-BC10-E3E76EC836B9}"/>
    <cellStyle name="Heading 2 2 2 2 2 52 8" xfId="32234" xr:uid="{B38AF9C8-57BD-4F63-B84B-16F9E3505D9D}"/>
    <cellStyle name="Heading 2 2 2 2 2 52 9" xfId="32145" xr:uid="{3D04FDCB-33D2-470C-9ECE-F2CBBE859525}"/>
    <cellStyle name="Heading 2 2 2 2 2 53" xfId="34382" xr:uid="{4F98271D-4497-40BF-BFAA-6B1A84412226}"/>
    <cellStyle name="Heading 2 2 2 2 2 54" xfId="33992" xr:uid="{A9B13D45-60F3-498D-BD71-F3DB4C630AB7}"/>
    <cellStyle name="Heading 2 2 2 2 2 55" xfId="34226" xr:uid="{123FE625-B1C6-4C3D-AE85-01A1B3CF93C7}"/>
    <cellStyle name="Heading 2 2 2 2 2 56" xfId="34607" xr:uid="{109FAED9-E120-4F4E-935F-08BC1F7C831C}"/>
    <cellStyle name="Heading 2 2 2 2 2 57" xfId="33206" xr:uid="{106875D2-EE1F-40D0-A9CB-3FB1F78A57EC}"/>
    <cellStyle name="Heading 2 2 2 2 2 58" xfId="34442" xr:uid="{0F3938C3-BBE1-40DF-954B-D0AD954FBDAA}"/>
    <cellStyle name="Heading 2 2 2 2 2 59" xfId="33554" xr:uid="{85080B35-3125-446D-BFDB-7B3E4FE1659D}"/>
    <cellStyle name="Heading 2 2 2 2 2 6" xfId="16636" xr:uid="{4951CBBB-5977-45DC-A74F-4A8AD93E400F}"/>
    <cellStyle name="Heading 2 2 2 2 2 60" xfId="35283" xr:uid="{6A0D3737-E4C9-40B4-9E97-8ED0692026F0}"/>
    <cellStyle name="Heading 2 2 2 2 2 61" xfId="32877" xr:uid="{196FA529-DF1E-40E7-B98C-B5B9697EDB83}"/>
    <cellStyle name="Heading 2 2 2 2 2 62" xfId="34280" xr:uid="{A8535BC3-5C37-4B3C-B312-AAC82DF2139D}"/>
    <cellStyle name="Heading 2 2 2 2 2 63" xfId="35146" xr:uid="{C2FCB0C3-100A-43F3-A7EA-607D08B7E6D3}"/>
    <cellStyle name="Heading 2 2 2 2 2 64" xfId="34632" xr:uid="{ECA5F403-BA3F-4142-A034-9ECB11C0CB12}"/>
    <cellStyle name="Heading 2 2 2 2 2 65" xfId="29589" xr:uid="{CE7BF743-6E86-4BBB-B976-B5D19E894A89}"/>
    <cellStyle name="Heading 2 2 2 2 2 66" xfId="30914" xr:uid="{B093C980-D7BE-428A-BF21-C7FE75C9FA95}"/>
    <cellStyle name="Heading 2 2 2 2 2 67" xfId="30060" xr:uid="{9D9C8DEF-41BD-43A9-9046-F129D067859B}"/>
    <cellStyle name="Heading 2 2 2 2 2 68" xfId="31755" xr:uid="{73D1374F-210B-4DE3-8E3C-B1B71486390C}"/>
    <cellStyle name="Heading 2 2 2 2 2 69" xfId="32348" xr:uid="{A24A1E48-7D09-40D9-A891-644B72123100}"/>
    <cellStyle name="Heading 2 2 2 2 2 7" xfId="17990" xr:uid="{7ABAC0AA-E0ED-429D-8402-C24A2E3A7A43}"/>
    <cellStyle name="Heading 2 2 2 2 2 70" xfId="29403" xr:uid="{110AF35B-1601-4129-8881-090B9FC5A473}"/>
    <cellStyle name="Heading 2 2 2 2 2 71" xfId="36085" xr:uid="{9714EABB-CB31-4175-9990-8F60460E872A}"/>
    <cellStyle name="Heading 2 2 2 2 2 72" xfId="37117" xr:uid="{31D8CE04-1624-4751-B332-851F368FEDA8}"/>
    <cellStyle name="Heading 2 2 2 2 2 8" xfId="16492" xr:uid="{E3C7FF2D-230C-448C-AD71-0A717CA515E1}"/>
    <cellStyle name="Heading 2 2 2 2 2 9" xfId="17569" xr:uid="{236437FF-92CA-4A0C-8B99-BA49383BC9EC}"/>
    <cellStyle name="Heading 2 2 2 2 20" xfId="23638" xr:uid="{B0BB987A-4928-4045-90BC-8307D0DA833A}"/>
    <cellStyle name="Heading 2 2 2 2 21" xfId="22174" xr:uid="{1A708E0C-4A7F-489A-83B1-20BFA4F4CC79}"/>
    <cellStyle name="Heading 2 2 2 2 22" xfId="24801" xr:uid="{D2E2D503-32E6-4F52-B2AC-E2F4AD2490F7}"/>
    <cellStyle name="Heading 2 2 2 2 23" xfId="20672" xr:uid="{18F393DE-FCBB-4893-9ED2-BCEAF311ED45}"/>
    <cellStyle name="Heading 2 2 2 2 24" xfId="19927" xr:uid="{F9941AE8-8DF0-409A-A34D-F9A62D0FBAB8}"/>
    <cellStyle name="Heading 2 2 2 2 25" xfId="24683" xr:uid="{13645385-39E2-4722-A351-276573CA1093}"/>
    <cellStyle name="Heading 2 2 2 2 26" xfId="20683" xr:uid="{D746AE97-5AC4-4D1E-B7B2-62FB824F712B}"/>
    <cellStyle name="Heading 2 2 2 2 27" xfId="21086" xr:uid="{E2232709-767E-42FF-A8B2-E05B8AB674AC}"/>
    <cellStyle name="Heading 2 2 2 2 28" xfId="24540" xr:uid="{B86EF8B6-1C41-4033-B5E5-32B53B7A68D5}"/>
    <cellStyle name="Heading 2 2 2 2 29" xfId="19987" xr:uid="{8510FED1-E08E-497C-8637-1756ABCBC778}"/>
    <cellStyle name="Heading 2 2 2 2 3" xfId="14393" xr:uid="{706291ED-2F39-4314-A331-29ADCC6CEE58}"/>
    <cellStyle name="Heading 2 2 2 2 30" xfId="24045" xr:uid="{6C0867B9-937C-46D1-8E63-7ED09209AE3C}"/>
    <cellStyle name="Heading 2 2 2 2 31" xfId="20419" xr:uid="{697C818D-886D-4D21-8B40-5A28DE6323F8}"/>
    <cellStyle name="Heading 2 2 2 2 32" xfId="21323" xr:uid="{B04AE337-6EFF-4F7B-BADB-9A65519F051E}"/>
    <cellStyle name="Heading 2 2 2 2 33" xfId="24864" xr:uid="{283DD528-3299-402A-81AF-1AD68CAD71E7}"/>
    <cellStyle name="Heading 2 2 2 2 34" xfId="16569" xr:uid="{A3099F7B-F21F-44B0-873A-B068EA97B3D8}"/>
    <cellStyle name="Heading 2 2 2 2 35" xfId="17373" xr:uid="{0F7631E2-146A-4AD7-8A3D-9306B48F1ABF}"/>
    <cellStyle name="Heading 2 2 2 2 36" xfId="23292" xr:uid="{B20CD109-D189-4107-B553-63996CEDAABB}"/>
    <cellStyle name="Heading 2 2 2 2 37" xfId="23334" xr:uid="{60C3F367-FA34-4EAE-815C-1EF64667188F}"/>
    <cellStyle name="Heading 2 2 2 2 38" xfId="23198" xr:uid="{4DCD9210-6CE5-4860-8861-67047F5A0CDE}"/>
    <cellStyle name="Heading 2 2 2 2 39" xfId="23366" xr:uid="{649B9B0A-80CD-4191-8297-B0C8E962F867}"/>
    <cellStyle name="Heading 2 2 2 2 4" xfId="14519" xr:uid="{D833197B-2FED-4DB6-999E-7A255B831116}"/>
    <cellStyle name="Heading 2 2 2 2 40" xfId="16821" xr:uid="{EC2C93B9-2E22-431A-B19E-77BFAE25E697}"/>
    <cellStyle name="Heading 2 2 2 2 41" xfId="16953" xr:uid="{7BA43374-E663-4B3B-98BE-BBF9A5D605D1}"/>
    <cellStyle name="Heading 2 2 2 2 42" xfId="19366" xr:uid="{9E37F68E-1EAB-4913-98B7-A16CEB446160}"/>
    <cellStyle name="Heading 2 2 2 2 43" xfId="18007" xr:uid="{A437A1D2-CC20-4AF0-88AB-ECA97173A462}"/>
    <cellStyle name="Heading 2 2 2 2 44" xfId="23311" xr:uid="{B42C412F-C450-4166-BD21-6E7F1F8FB1BF}"/>
    <cellStyle name="Heading 2 2 2 2 45" xfId="23063" xr:uid="{0983256B-A574-48E9-8789-FC1D699D3D5A}"/>
    <cellStyle name="Heading 2 2 2 2 46" xfId="23102" xr:uid="{A093360A-6B69-4CED-96B6-90A597A52CFB}"/>
    <cellStyle name="Heading 2 2 2 2 47" xfId="15033" xr:uid="{5C1A7AC7-EECF-4541-8296-27A1B9E5CB2D}"/>
    <cellStyle name="Heading 2 2 2 2 48" xfId="28210" xr:uid="{B32984CA-9AC1-4590-B982-2AC47E394C83}"/>
    <cellStyle name="Heading 2 2 2 2 49" xfId="30452" xr:uid="{4DD16BEA-CD6A-4853-85F9-D35A6078C329}"/>
    <cellStyle name="Heading 2 2 2 2 5" xfId="15685" xr:uid="{0DA451AB-BCD4-4C84-9718-BCE1F886FD49}"/>
    <cellStyle name="Heading 2 2 2 2 5 10" xfId="25699" xr:uid="{82717022-EBE3-4875-B14C-F3284BD465F8}"/>
    <cellStyle name="Heading 2 2 2 2 5 11" xfId="25808" xr:uid="{39321300-3FDB-43A3-96D5-E1E886745C87}"/>
    <cellStyle name="Heading 2 2 2 2 5 12" xfId="25910" xr:uid="{3F6E9C78-FD6A-435E-8950-821274A9AD62}"/>
    <cellStyle name="Heading 2 2 2 2 5 13" xfId="25996" xr:uid="{AF553CEE-6A8A-4F97-9356-77FDC850D113}"/>
    <cellStyle name="Heading 2 2 2 2 5 14" xfId="26074" xr:uid="{D222CFE9-8A48-4FB4-B4A6-A6192DF932B7}"/>
    <cellStyle name="Heading 2 2 2 2 5 15" xfId="26136" xr:uid="{657816D7-9284-4078-BD02-52454A7E67A6}"/>
    <cellStyle name="Heading 2 2 2 2 5 16" xfId="26184" xr:uid="{DA5A1CEF-9963-4781-B436-060E3DE4CEC6}"/>
    <cellStyle name="Heading 2 2 2 2 5 17" xfId="26224" xr:uid="{2DB9E432-160D-433A-8EF1-C049E8A6DB7F}"/>
    <cellStyle name="Heading 2 2 2 2 5 18" xfId="27758" xr:uid="{18BBB4AF-EEC5-4AB7-A7CC-0CE1E979D0BD}"/>
    <cellStyle name="Heading 2 2 2 2 5 19" xfId="14835" xr:uid="{D8101ACE-1E45-4A19-81E3-4E552AADE1DF}"/>
    <cellStyle name="Heading 2 2 2 2 5 2" xfId="18139" xr:uid="{12250FAB-6F65-4102-B03B-DA61D79DF290}"/>
    <cellStyle name="Heading 2 2 2 2 5 2 2" xfId="20423" xr:uid="{96618845-3F2A-48CF-9D89-D999129D5B86}"/>
    <cellStyle name="Heading 2 2 2 2 5 2 2 2" xfId="22888" xr:uid="{2AA3E815-84B9-4300-B00E-47D681FC3222}"/>
    <cellStyle name="Heading 2 2 2 2 5 2 2 3" xfId="29609" xr:uid="{DBA25A39-DC16-4FC7-9F86-4D1EBDC325CB}"/>
    <cellStyle name="Heading 2 2 2 2 5 2 2 4" xfId="28349" xr:uid="{9AA1AB7F-1313-4889-BDB3-7B6D3EB50761}"/>
    <cellStyle name="Heading 2 2 2 2 5 2 2 5" xfId="27710" xr:uid="{F40C8689-281F-4889-A13C-76D7C5C006D6}"/>
    <cellStyle name="Heading 2 2 2 2 5 2 2 6" xfId="15536" xr:uid="{2B1CF165-3EA3-4E6E-A881-3614BE898D8B}"/>
    <cellStyle name="Heading 2 2 2 2 5 2 2 7" xfId="29867" xr:uid="{2438FE3D-1639-462B-A636-355C5339B41A}"/>
    <cellStyle name="Heading 2 2 2 2 5 2 2 8" xfId="30161" xr:uid="{39FDB921-53C4-4E3E-8B7E-5E62C06E5980}"/>
    <cellStyle name="Heading 2 2 2 2 5 2 3" xfId="28651" xr:uid="{8AE2ECB4-022B-4138-9A5A-5B2752B896FF}"/>
    <cellStyle name="Heading 2 2 2 2 5 2 4" xfId="27632" xr:uid="{23DDF156-7E9C-4662-B09A-EB59C07F158D}"/>
    <cellStyle name="Heading 2 2 2 2 5 2 5" xfId="28580" xr:uid="{2B1C3F38-2352-44DC-BCB2-6654CC3986A3}"/>
    <cellStyle name="Heading 2 2 2 2 5 2 6" xfId="29434" xr:uid="{68AA215B-CCCF-4CDF-AE33-772A1E5D86E5}"/>
    <cellStyle name="Heading 2 2 2 2 5 2 7" xfId="15017" xr:uid="{2712BFB5-1E52-470C-AEDD-BBC5F4B9AAE7}"/>
    <cellStyle name="Heading 2 2 2 2 5 2 8" xfId="29267" xr:uid="{8FC03CAB-A5C4-4BFD-865A-2BF66219EB1D}"/>
    <cellStyle name="Heading 2 2 2 2 5 20" xfId="31130" xr:uid="{CE5A484E-A072-4482-BF21-83D0FB6FC8DD}"/>
    <cellStyle name="Heading 2 2 2 2 5 21" xfId="30714" xr:uid="{3654C5E0-DBA9-4FB3-9CE5-CF19D0CCEE99}"/>
    <cellStyle name="Heading 2 2 2 2 5 22" xfId="27004" xr:uid="{D8AE709F-056E-4536-8C37-180DBA9309B4}"/>
    <cellStyle name="Heading 2 2 2 2 5 23" xfId="31614" xr:uid="{12539CD8-32C9-460E-BDF8-299A860F6771}"/>
    <cellStyle name="Heading 2 2 2 2 5 3" xfId="24204" xr:uid="{289F46C2-A3CB-453D-9206-4C002D343C27}"/>
    <cellStyle name="Heading 2 2 2 2 5 4" xfId="21436" xr:uid="{7ECBB06E-0569-4101-9F70-01A89485ABF8}"/>
    <cellStyle name="Heading 2 2 2 2 5 5" xfId="24972" xr:uid="{FDB3E4C7-88AE-4DC4-B057-06BD1634AB99}"/>
    <cellStyle name="Heading 2 2 2 2 5 6" xfId="25139" xr:uid="{A818879D-698B-45C8-9782-3326E2F7C734}"/>
    <cellStyle name="Heading 2 2 2 2 5 7" xfId="25294" xr:uid="{9335549C-EA65-4E4C-AB28-DAA85FE9597F}"/>
    <cellStyle name="Heading 2 2 2 2 5 8" xfId="25439" xr:uid="{D3180FE1-2B6E-4DF8-8EC9-76F56C788078}"/>
    <cellStyle name="Heading 2 2 2 2 5 9" xfId="25574" xr:uid="{A9D0D86E-F48F-4B73-A4DD-1656B577B7A0}"/>
    <cellStyle name="Heading 2 2 2 2 50" xfId="15325" xr:uid="{0C18293C-B090-4A0B-8AF6-DF2CD3EDE2F3}"/>
    <cellStyle name="Heading 2 2 2 2 51" xfId="29143" xr:uid="{0B50D9AE-7142-48D1-9FFF-0055E686F052}"/>
    <cellStyle name="Heading 2 2 2 2 52" xfId="30347" xr:uid="{CB536F0A-9C9D-4F37-B312-98CBC5CECBE6}"/>
    <cellStyle name="Heading 2 2 2 2 53" xfId="28579" xr:uid="{3968B2B2-F99F-41C0-B7BF-39D3BE334729}"/>
    <cellStyle name="Heading 2 2 2 2 53 2" xfId="33149" xr:uid="{1ADE659D-325D-45D6-9B03-A12C9BC4197D}"/>
    <cellStyle name="Heading 2 2 2 2 53 3" xfId="36202" xr:uid="{BFE107AC-77AE-4378-B7E7-79D830268E4C}"/>
    <cellStyle name="Heading 2 2 2 2 53 4" xfId="27690" xr:uid="{9F6AB622-4A23-4D02-9DC5-7E680C4ECA40}"/>
    <cellStyle name="Heading 2 2 2 2 53 5" xfId="30739" xr:uid="{B587034B-E9B4-4692-B6A2-8A9BF5FEFBC2}"/>
    <cellStyle name="Heading 2 2 2 2 53 6" xfId="15400" xr:uid="{D48F4E7A-BE3E-4F96-9E49-90251F9F1287}"/>
    <cellStyle name="Heading 2 2 2 2 53 7" xfId="31705" xr:uid="{1209508A-2518-4640-B4E2-E84C72253CAD}"/>
    <cellStyle name="Heading 2 2 2 2 53 8" xfId="30597" xr:uid="{FEF9C354-CEC5-4233-BB48-6B03E28206BA}"/>
    <cellStyle name="Heading 2 2 2 2 53 9" xfId="32513" xr:uid="{A463EEDA-4524-4E72-8E82-4A06EBC709F4}"/>
    <cellStyle name="Heading 2 2 2 2 54" xfId="33822" xr:uid="{1492A0F3-EB00-4035-8F6B-836FBB146C6A}"/>
    <cellStyle name="Heading 2 2 2 2 55" xfId="34357" xr:uid="{C69A266E-BC39-4A58-9A56-D4D690A7E419}"/>
    <cellStyle name="Heading 2 2 2 2 56" xfId="35222" xr:uid="{CFA8E938-0BC3-45E2-BC08-79212991B09C}"/>
    <cellStyle name="Heading 2 2 2 2 57" xfId="35433" xr:uid="{2011BA41-0994-4D91-887A-355EB69CC471}"/>
    <cellStyle name="Heading 2 2 2 2 58" xfId="32673" xr:uid="{DF3CCA3F-7560-4986-ACE8-A9CCAC61224E}"/>
    <cellStyle name="Heading 2 2 2 2 59" xfId="34534" xr:uid="{308B7A50-A51F-4E97-A2E5-5431DD73C17E}"/>
    <cellStyle name="Heading 2 2 2 2 6" xfId="17847" xr:uid="{0E4C6097-2EFE-41CE-B5EE-FEF770006D00}"/>
    <cellStyle name="Heading 2 2 2 2 60" xfId="35207" xr:uid="{B8A4AF8C-3687-4DF0-A2FE-BC15396DE256}"/>
    <cellStyle name="Heading 2 2 2 2 61" xfId="33931" xr:uid="{688A89B7-8423-4D14-AE7C-A47FC2B83D24}"/>
    <cellStyle name="Heading 2 2 2 2 62" xfId="35441" xr:uid="{335BAA55-0315-4B9A-BF6B-8EE395C6CAD7}"/>
    <cellStyle name="Heading 2 2 2 2 63" xfId="32667" xr:uid="{8B2262A8-412D-4ECC-BB4A-37BD599D9117}"/>
    <cellStyle name="Heading 2 2 2 2 64" xfId="33719" xr:uid="{59B94A5C-B372-4811-97B3-F7EC925DAC38}"/>
    <cellStyle name="Heading 2 2 2 2 65" xfId="35243" xr:uid="{584F3BE9-5BE3-4DD5-A44E-8E1B831ABBE7}"/>
    <cellStyle name="Heading 2 2 2 2 66" xfId="14864" xr:uid="{8BA8DE5B-CDF3-486B-924B-F38582289C12}"/>
    <cellStyle name="Heading 2 2 2 2 67" xfId="36469" xr:uid="{28F1D8F3-E9FF-4DE8-B6A1-231F2A989343}"/>
    <cellStyle name="Heading 2 2 2 2 68" xfId="31781" xr:uid="{333C82E8-BFC0-4F95-AC19-19B99484F33E}"/>
    <cellStyle name="Heading 2 2 2 2 69" xfId="32308" xr:uid="{03FF24F3-47DF-42FA-884F-9D0511D5F623}"/>
    <cellStyle name="Heading 2 2 2 2 7" xfId="16599" xr:uid="{9552BB03-DEC5-4C52-BA68-1F9ADF9F893F}"/>
    <cellStyle name="Heading 2 2 2 2 70" xfId="30758" xr:uid="{78AA569E-2BC0-4892-834B-868573CCB5EF}"/>
    <cellStyle name="Heading 2 2 2 2 71" xfId="29908" xr:uid="{DF286F8C-D194-4594-B251-02FA572249C7}"/>
    <cellStyle name="Heading 2 2 2 2 72" xfId="36145" xr:uid="{C442FF91-1859-45F5-B266-11CF5D81917B}"/>
    <cellStyle name="Heading 2 2 2 2 73" xfId="37094" xr:uid="{BF2B9341-15C3-4458-BB03-B76B0FE6D6D0}"/>
    <cellStyle name="Heading 2 2 2 2 8" xfId="18204" xr:uid="{AD670103-304E-438B-86E8-320745CF13E5}"/>
    <cellStyle name="Heading 2 2 2 2 9" xfId="16347" xr:uid="{F8B64D48-EC62-4E5B-B9A4-163030CC68A0}"/>
    <cellStyle name="Heading 2 2 2 20" xfId="17791" xr:uid="{1FFD1D8A-6B92-421C-B684-BEB6045756C9}"/>
    <cellStyle name="Heading 2 2 2 20 2" xfId="21022" xr:uid="{B1CB7310-7604-4E90-AC42-A63F1D470588}"/>
    <cellStyle name="Heading 2 2 2 21" xfId="23802" xr:uid="{5B17023B-8300-487F-B1A5-799E01BF6B99}"/>
    <cellStyle name="Heading 2 2 2 22" xfId="21096" xr:uid="{E9D40D9A-9C7D-4859-AE7C-623A0400C5E8}"/>
    <cellStyle name="Heading 2 2 2 23" xfId="23831" xr:uid="{FE0DF3CE-7C11-4589-A56A-920E5FF34B68}"/>
    <cellStyle name="Heading 2 2 2 24" xfId="21620" xr:uid="{D8352E1A-BF9A-4E7E-A1A8-CD1C11C28B22}"/>
    <cellStyle name="Heading 2 2 2 25" xfId="23623" xr:uid="{2ED37C7C-225B-4431-9022-78CB172B2852}"/>
    <cellStyle name="Heading 2 2 2 26" xfId="20835" xr:uid="{9E51F765-8532-41C0-ABCF-D6F353D489CB}"/>
    <cellStyle name="Heading 2 2 2 27" xfId="24622" xr:uid="{3640FCF6-5B69-4908-BB33-718953F55BE1}"/>
    <cellStyle name="Heading 2 2 2 28" xfId="21401" xr:uid="{1D60FA62-67BA-4B86-957F-A906825F607A}"/>
    <cellStyle name="Heading 2 2 2 29" xfId="21121" xr:uid="{64759B4D-7CC1-47B2-BBEB-C9EC1123C406}"/>
    <cellStyle name="Heading 2 2 2 3" xfId="14251" xr:uid="{C0260808-FDC3-46A9-95C6-C027B6984334}"/>
    <cellStyle name="Heading 2 2 2 30" xfId="23988" xr:uid="{D59856C7-C6D7-4C23-B264-C5782BAA63C5}"/>
    <cellStyle name="Heading 2 2 2 31" xfId="20165" xr:uid="{B5B539B6-FE16-4A93-B80F-23B8899501B9}"/>
    <cellStyle name="Heading 2 2 2 32" xfId="21262" xr:uid="{07DEEAD7-8424-494B-B987-1E6D19E1EF03}"/>
    <cellStyle name="Heading 2 2 2 33" xfId="20953" xr:uid="{B39DA9CF-E38A-4CFF-B13E-AB435FC9C55D}"/>
    <cellStyle name="Heading 2 2 2 34" xfId="24483" xr:uid="{CA1988A4-C96D-408A-BACB-C2C8BA486B9A}"/>
    <cellStyle name="Heading 2 2 2 35" xfId="23225" xr:uid="{83577B28-9B2E-49D8-A621-B3E3B07FC901}"/>
    <cellStyle name="Heading 2 2 2 36" xfId="19695" xr:uid="{29C17595-E703-4641-9A3A-3D58814420B9}"/>
    <cellStyle name="Heading 2 2 2 37" xfId="22599" xr:uid="{77830A94-6D54-4529-9C6D-795D60340EC7}"/>
    <cellStyle name="Heading 2 2 2 38" xfId="17438" xr:uid="{6876C4F2-F85B-42DB-A0C3-595F037056EA}"/>
    <cellStyle name="Heading 2 2 2 39" xfId="23033" xr:uid="{C96B99C6-3C34-4422-8136-AD1EE3D69E62}"/>
    <cellStyle name="Heading 2 2 2 4" xfId="14374" xr:uid="{93830F77-A4BD-4F47-B96A-E4A579E2958C}"/>
    <cellStyle name="Heading 2 2 2 40" xfId="23221" xr:uid="{FDEA2A43-C411-4209-A5B6-584996DF000D}"/>
    <cellStyle name="Heading 2 2 2 41" xfId="16606" xr:uid="{4431574E-E2F5-49A6-87E4-A6CC5BDB3310}"/>
    <cellStyle name="Heading 2 2 2 42" xfId="22561" xr:uid="{7DCC1A39-7A56-4EA6-BC66-3D8C7D4D456A}"/>
    <cellStyle name="Heading 2 2 2 43" xfId="23248" xr:uid="{D42F4BB3-B662-4137-B0F0-7C22DDE1CD92}"/>
    <cellStyle name="Heading 2 2 2 44" xfId="21546" xr:uid="{063A837D-C698-4039-B179-0F64B2B13AA7}"/>
    <cellStyle name="Heading 2 2 2 45" xfId="23162" xr:uid="{CB076671-389B-4946-B55C-6DA8E3462BEA}"/>
    <cellStyle name="Heading 2 2 2 46" xfId="23373" xr:uid="{1B6BDCBB-C2CB-4A2B-8ECA-8EA06DAE8C94}"/>
    <cellStyle name="Heading 2 2 2 47" xfId="23384" xr:uid="{9ACA76DE-8B4B-4381-B3B3-6FB840749973}"/>
    <cellStyle name="Heading 2 2 2 48" xfId="15223" xr:uid="{83B56A64-EB40-4428-BE1F-FD5792ED5D07}"/>
    <cellStyle name="Heading 2 2 2 49" xfId="28058" xr:uid="{FB553EC6-7A23-4C7A-9A5E-48B8559FC30C}"/>
    <cellStyle name="Heading 2 2 2 5" xfId="14500" xr:uid="{EB48AC9E-BCD8-47C0-B4B1-45C157B605C6}"/>
    <cellStyle name="Heading 2 2 2 50" xfId="15653" xr:uid="{413FD955-73DB-4FA8-A4E9-5869A41756B7}"/>
    <cellStyle name="Heading 2 2 2 51" xfId="27936" xr:uid="{41DE4A28-5CBF-4BA5-9485-C3E3BCB24E41}"/>
    <cellStyle name="Heading 2 2 2 52" xfId="29813" xr:uid="{285E95AD-8BD9-4C12-879D-C63D4A0D30CC}"/>
    <cellStyle name="Heading 2 2 2 53" xfId="31700" xr:uid="{76D8887C-B0A9-498B-9767-C979735B700C}"/>
    <cellStyle name="Heading 2 2 2 54" xfId="28110" xr:uid="{7CB7ACAA-A672-4C7D-AF85-FDC1429A7589}"/>
    <cellStyle name="Heading 2 2 2 54 2" xfId="32983" xr:uid="{5A72F314-3A35-4B78-B24C-6D9FDF436970}"/>
    <cellStyle name="Heading 2 2 2 54 3" xfId="36160" xr:uid="{7CA8CFEB-0947-4E9D-9F98-9DAB7118AC1C}"/>
    <cellStyle name="Heading 2 2 2 54 4" xfId="32468" xr:uid="{9DAFEF1A-3707-482A-9245-9507C2CE7E11}"/>
    <cellStyle name="Heading 2 2 2 54 5" xfId="29170" xr:uid="{2BE616AD-5E30-4CB4-BBE4-124929017685}"/>
    <cellStyle name="Heading 2 2 2 54 6" xfId="27490" xr:uid="{09D9B7D1-0427-4F9A-A12A-B3AF87DC2A11}"/>
    <cellStyle name="Heading 2 2 2 54 7" xfId="29520" xr:uid="{5021EAAB-5080-40B3-836F-CAC7625E82B7}"/>
    <cellStyle name="Heading 2 2 2 54 8" xfId="30005" xr:uid="{4ED90323-B4EA-40F9-AF92-89249DF30979}"/>
    <cellStyle name="Heading 2 2 2 54 9" xfId="15628" xr:uid="{CEF72ECF-AF67-4F8B-B73D-3289B7B41C49}"/>
    <cellStyle name="Heading 2 2 2 55" xfId="34987" xr:uid="{D1AC1D1A-A7A0-4C57-9B68-D24F70FE696E}"/>
    <cellStyle name="Heading 2 2 2 56" xfId="35674" xr:uid="{E4773231-4E7D-4D75-AA87-B6DBC0101A81}"/>
    <cellStyle name="Heading 2 2 2 57" xfId="35726" xr:uid="{243CE973-8B20-46A7-A636-941693EA2A2B}"/>
    <cellStyle name="Heading 2 2 2 58" xfId="35773" xr:uid="{FE019E75-BD12-40C6-9CC7-D898777449F4}"/>
    <cellStyle name="Heading 2 2 2 59" xfId="35816" xr:uid="{0446AC3B-A208-451A-BC83-9E7D14C853EA}"/>
    <cellStyle name="Heading 2 2 2 6" xfId="15414" xr:uid="{0AB070B4-9D19-4C35-ACBC-CE7B71EC67E7}"/>
    <cellStyle name="Heading 2 2 2 6 10" xfId="21367" xr:uid="{A19D458D-D16F-40A8-A6B3-ECF9740A3C69}"/>
    <cellStyle name="Heading 2 2 2 6 11" xfId="23826" xr:uid="{44873D4C-348C-47D6-A76D-3B873A3E7813}"/>
    <cellStyle name="Heading 2 2 2 6 12" xfId="19917" xr:uid="{8CB149FC-14ED-40EC-9ECA-86FAE998EEFC}"/>
    <cellStyle name="Heading 2 2 2 6 13" xfId="24236" xr:uid="{89B5D020-A9D2-403B-ACBC-E3D7A12AC4A2}"/>
    <cellStyle name="Heading 2 2 2 6 14" xfId="21747" xr:uid="{C8244E9E-A9F1-47C3-88F1-BECC2295E491}"/>
    <cellStyle name="Heading 2 2 2 6 15" xfId="24626" xr:uid="{D8C2EF5A-813C-4778-8730-4DD5224C5D42}"/>
    <cellStyle name="Heading 2 2 2 6 16" xfId="19985" xr:uid="{2B8C054B-9D4C-4BD7-842C-5515797952D9}"/>
    <cellStyle name="Heading 2 2 2 6 17" xfId="23510" xr:uid="{562BC1CE-A555-4C19-A078-86E9678A8026}"/>
    <cellStyle name="Heading 2 2 2 6 18" xfId="27559" xr:uid="{05397056-76CA-40C8-B717-503AF4E2F5CF}"/>
    <cellStyle name="Heading 2 2 2 6 19" xfId="29034" xr:uid="{3BD7F4ED-9514-4455-9B30-59A225098FA6}"/>
    <cellStyle name="Heading 2 2 2 6 2" xfId="17647" xr:uid="{D580FEE8-616D-44CC-9BF0-62AD73934BB7}"/>
    <cellStyle name="Heading 2 2 2 6 2 2" xfId="21630" xr:uid="{3C408359-129E-481A-84B2-D73F5A8C37B5}"/>
    <cellStyle name="Heading 2 2 2 6 2 2 2" xfId="22773" xr:uid="{5B325CFD-B8B4-49CE-ACAB-0EC6AFB836EE}"/>
    <cellStyle name="Heading 2 2 2 6 2 2 3" xfId="29544" xr:uid="{D049C8A8-20D2-4155-A2D3-D370515199C3}"/>
    <cellStyle name="Heading 2 2 2 6 2 2 4" xfId="30398" xr:uid="{A057B62E-0DEF-4B2D-A7C3-108A085F8FDD}"/>
    <cellStyle name="Heading 2 2 2 6 2 2 5" xfId="16101" xr:uid="{EF5F8A5E-7CAE-4662-AEA3-B1D28BCB240D}"/>
    <cellStyle name="Heading 2 2 2 6 2 2 6" xfId="30555" xr:uid="{FB0929A4-A2F0-463D-96F1-C7103B9B3CEA}"/>
    <cellStyle name="Heading 2 2 2 6 2 2 7" xfId="15577" xr:uid="{AD27E461-DA35-417D-98D9-171BF0A349D9}"/>
    <cellStyle name="Heading 2 2 2 6 2 2 8" xfId="31092" xr:uid="{6A3717AF-1FFF-4B82-A792-CD7338911472}"/>
    <cellStyle name="Heading 2 2 2 6 2 3" xfId="29059" xr:uid="{6DF4EE89-9625-411D-8228-3709B333B9FB}"/>
    <cellStyle name="Heading 2 2 2 6 2 4" xfId="30131" xr:uid="{7029759B-BB99-4888-9469-BFC9142FCA23}"/>
    <cellStyle name="Heading 2 2 2 6 2 5" xfId="29882" xr:uid="{7E30F825-2BA9-4131-BA60-C1BB413C63DE}"/>
    <cellStyle name="Heading 2 2 2 6 2 6" xfId="30041" xr:uid="{9C5884B1-8B1C-49DE-A38A-AA18F44A4FCD}"/>
    <cellStyle name="Heading 2 2 2 6 2 7" xfId="15496" xr:uid="{C8A909FB-2528-433B-AE16-FDFC32090C92}"/>
    <cellStyle name="Heading 2 2 2 6 2 8" xfId="15246" xr:uid="{2A71AB4B-1586-4596-B073-D16727B62DE7}"/>
    <cellStyle name="Heading 2 2 2 6 20" xfId="29803" xr:uid="{AF2BBA9D-50CE-40CA-8FD2-9AD3752C31DA}"/>
    <cellStyle name="Heading 2 2 2 6 21" xfId="28407" xr:uid="{66271851-6DED-4262-ABD3-E70F76420FF6}"/>
    <cellStyle name="Heading 2 2 2 6 22" xfId="27504" xr:uid="{14F22A70-C47C-4D0E-94B1-2A7706A44CCD}"/>
    <cellStyle name="Heading 2 2 2 6 23" xfId="15842" xr:uid="{CA09AEED-E859-4A80-9708-00FE4ADE1775}"/>
    <cellStyle name="Heading 2 2 2 6 3" xfId="24030" xr:uid="{BAF02815-1C5E-43D8-B816-DA1FDF39C872}"/>
    <cellStyle name="Heading 2 2 2 6 4" xfId="20547" xr:uid="{4A4F6C56-2196-487D-A4EF-AAE77991C832}"/>
    <cellStyle name="Heading 2 2 2 6 5" xfId="20522" xr:uid="{FFA35688-0062-456C-9BD1-0FF9AC9B4620}"/>
    <cellStyle name="Heading 2 2 2 6 6" xfId="21893" xr:uid="{504AD31F-7FE4-4643-BBC7-348823382764}"/>
    <cellStyle name="Heading 2 2 2 6 7" xfId="22042" xr:uid="{F8E165D8-E226-4597-A32D-EB33D8D09A6F}"/>
    <cellStyle name="Heading 2 2 2 6 8" xfId="20956" xr:uid="{6B20AA36-4727-4F8F-A9BF-409B57CE644A}"/>
    <cellStyle name="Heading 2 2 2 6 9" xfId="24251" xr:uid="{66D08E6E-E4FF-4EE0-9049-4EB1B07E2AED}"/>
    <cellStyle name="Heading 2 2 2 60" xfId="35858" xr:uid="{BF253414-9A5E-4C0A-8DA3-0FEF0696D481}"/>
    <cellStyle name="Heading 2 2 2 61" xfId="35897" xr:uid="{978C68FD-F3D1-4F91-A792-FF65EB3F6E93}"/>
    <cellStyle name="Heading 2 2 2 62" xfId="35933" xr:uid="{E0A7B48F-6804-462A-8D19-2E8E835BC650}"/>
    <cellStyle name="Heading 2 2 2 63" xfId="35964" xr:uid="{05812CD6-FB16-4FB7-B142-9B90759C711F}"/>
    <cellStyle name="Heading 2 2 2 64" xfId="35991" xr:uid="{5A5B8B3F-BFDB-4734-B2BB-8822CAB3CBF5}"/>
    <cellStyle name="Heading 2 2 2 65" xfId="36012" xr:uid="{354133BB-6A5F-4FD5-BB06-947DFB167FC8}"/>
    <cellStyle name="Heading 2 2 2 66" xfId="36029" xr:uid="{507F8C90-8CEC-435E-816F-8E32E5A14AB2}"/>
    <cellStyle name="Heading 2 2 2 67" xfId="15810" xr:uid="{DD3CDBFF-506F-482C-87C1-1DA63BEBC399}"/>
    <cellStyle name="Heading 2 2 2 68" xfId="28318" xr:uid="{FB83FDA6-50A2-4528-AAD9-48421BF16617}"/>
    <cellStyle name="Heading 2 2 2 69" xfId="36418" xr:uid="{5B0D35D9-6022-40B0-82CA-A4FFCEBCFAB2}"/>
    <cellStyle name="Heading 2 2 2 7" xfId="17758" xr:uid="{5D75D030-02D3-469A-AAA2-893F7D1B7221}"/>
    <cellStyle name="Heading 2 2 2 70" xfId="16107" xr:uid="{4B0A43DE-9D77-455E-912E-D308950655CD}"/>
    <cellStyle name="Heading 2 2 2 71" xfId="32305" xr:uid="{18EFCA7B-7818-4A3E-9E34-395A964E21EF}"/>
    <cellStyle name="Heading 2 2 2 72" xfId="31929" xr:uid="{BE411AE6-4C85-410D-B9DF-F89C48DD59C6}"/>
    <cellStyle name="Heading 2 2 2 73" xfId="32126" xr:uid="{E2E474FA-D009-41A8-9B49-3D359F72E874}"/>
    <cellStyle name="Heading 2 2 2 74" xfId="37039" xr:uid="{A29D2CA4-9806-4C0A-ADD3-6DA744C6276A}"/>
    <cellStyle name="Heading 2 2 2 75" xfId="45282" xr:uid="{7E4FEB1B-37F1-4320-8ED0-18CD2E5E0AD3}"/>
    <cellStyle name="Heading 2 2 2 8" xfId="16674" xr:uid="{98074D7E-76D1-416F-BB03-BBDE26B2A37D}"/>
    <cellStyle name="Heading 2 2 2 9" xfId="18098" xr:uid="{531C89F2-83FF-49FB-8DA7-6F10D17AF88C}"/>
    <cellStyle name="Heading 2 2 20" xfId="16582" xr:uid="{B5E33503-2A6B-4173-8852-A104D8DBB8E6}"/>
    <cellStyle name="Heading 2 2 21" xfId="19589" xr:uid="{0B941F02-20C3-440A-A6F2-A3D991AFEE72}"/>
    <cellStyle name="Heading 2 2 21 2" xfId="21763" xr:uid="{E7176CE6-72F1-4D20-A002-EA437AEC20C9}"/>
    <cellStyle name="Heading 2 2 22" xfId="21966" xr:uid="{EDD1BA52-9D9D-4C23-A7D4-CC76DE5626C6}"/>
    <cellStyle name="Heading 2 2 23" xfId="22008" xr:uid="{C04F8991-D45B-4A92-AD1E-439224E5ADAE}"/>
    <cellStyle name="Heading 2 2 24" xfId="21753" xr:uid="{4B705093-11C5-4E3D-AF33-336AD89DCA4D}"/>
    <cellStyle name="Heading 2 2 25" xfId="23858" xr:uid="{26B61DA5-A616-4AD9-9FEF-F017E35780A6}"/>
    <cellStyle name="Heading 2 2 26" xfId="20590" xr:uid="{0F34BCCF-F22E-4854-A2F4-A2E3E535DC2A}"/>
    <cellStyle name="Heading 2 2 27" xfId="22023" xr:uid="{2ED83E3C-BDD0-4AD5-9137-EF9A95F90834}"/>
    <cellStyle name="Heading 2 2 28" xfId="24659" xr:uid="{C08D783E-4FA0-4C5B-8F84-AC60FF5F9773}"/>
    <cellStyle name="Heading 2 2 29" xfId="20244" xr:uid="{1EB621AA-DBF2-42E9-93CB-CEA61F2CA532}"/>
    <cellStyle name="Heading 2 2 3" xfId="13015" xr:uid="{15F74578-D10A-4594-846F-39FAA4CDFC06}"/>
    <cellStyle name="Heading 2 2 30" xfId="23977" xr:uid="{91E29010-B327-4629-B65F-709D2F463C4C}"/>
    <cellStyle name="Heading 2 2 31" xfId="20518" xr:uid="{9E7DD1AA-BF75-4094-B4FD-3441734F9462}"/>
    <cellStyle name="Heading 2 2 32" xfId="20304" xr:uid="{D69B980F-CA4B-4FA2-9D89-10EDE09136A4}"/>
    <cellStyle name="Heading 2 2 33" xfId="23718" xr:uid="{D4F87EE5-EC6E-4624-BE69-95EEABFE8AB9}"/>
    <cellStyle name="Heading 2 2 34" xfId="20792" xr:uid="{C6AAB4AB-08AA-4285-9BB5-A65F2FE78393}"/>
    <cellStyle name="Heading 2 2 35" xfId="24881" xr:uid="{59738BE7-58DE-498A-BF3E-2D6F791AB13C}"/>
    <cellStyle name="Heading 2 2 36" xfId="16335" xr:uid="{07DC5B47-2778-497B-822F-0E6BF1C7518D}"/>
    <cellStyle name="Heading 2 2 37" xfId="16924" xr:uid="{542A48EB-6AE9-4024-A49C-EB49FECB5408}"/>
    <cellStyle name="Heading 2 2 38" xfId="23171" xr:uid="{7CA5A607-5700-49E7-98FF-4975E0E5A7F4}"/>
    <cellStyle name="Heading 2 2 39" xfId="23087" xr:uid="{40B45C71-ABFE-4FCB-A6E9-8DF52AB6CE16}"/>
    <cellStyle name="Heading 2 2 4" xfId="14139" xr:uid="{878C96EE-171F-435A-930B-01642AA4373A}"/>
    <cellStyle name="Heading 2 2 4 2" xfId="14232" xr:uid="{1B6C359F-D661-4868-BB14-AEBEBE9545BB}"/>
    <cellStyle name="Heading 2 2 40" xfId="18203" xr:uid="{49A2C4F1-7391-4AE7-B3A5-74F9FFCADB07}"/>
    <cellStyle name="Heading 2 2 41" xfId="18450" xr:uid="{EFC1A8D8-E4FA-4796-9557-AD7C52819921}"/>
    <cellStyle name="Heading 2 2 42" xfId="19702" xr:uid="{737AFF18-0872-430A-8FF8-8AC3A1C979A7}"/>
    <cellStyle name="Heading 2 2 43" xfId="22572" xr:uid="{CD06E39D-91E4-4BA5-B10C-6EC363E25D55}"/>
    <cellStyle name="Heading 2 2 44" xfId="18305" xr:uid="{95C2C684-0FC8-4A27-B5DA-7AB507D60D0E}"/>
    <cellStyle name="Heading 2 2 45" xfId="23211" xr:uid="{AE6C2A4E-274E-4D47-8421-52D51801860F}"/>
    <cellStyle name="Heading 2 2 46" xfId="19936" xr:uid="{5F8C99E1-1347-48C6-8115-1858CC9AFCA8}"/>
    <cellStyle name="Heading 2 2 47" xfId="23022" xr:uid="{C1DEE8E1-0E3F-4C49-9688-54DA63935BB1}"/>
    <cellStyle name="Heading 2 2 48" xfId="22449" xr:uid="{FACC2CFA-BC09-4F6D-B891-74B7450846AF}"/>
    <cellStyle name="Heading 2 2 49" xfId="15556" xr:uid="{FE7C4082-BB4D-405E-BA3A-19CBA093EBDE}"/>
    <cellStyle name="Heading 2 2 5" xfId="14343" xr:uid="{36F088D0-A57B-4F4E-952C-0C1A0D637F7E}"/>
    <cellStyle name="Heading 2 2 50" xfId="15117" xr:uid="{0EF0B00B-D038-4057-92C7-F3D1EF00A811}"/>
    <cellStyle name="Heading 2 2 51" xfId="27394" xr:uid="{08D3A64E-A65B-4AF9-B288-BF3D44928C9E}"/>
    <cellStyle name="Heading 2 2 52" xfId="30854" xr:uid="{DCBE8956-3C2E-4A03-BFBF-1376ECFDA9A7}"/>
    <cellStyle name="Heading 2 2 53" xfId="30753" xr:uid="{46AC91D4-546B-4F96-8369-9EE2F2D60B46}"/>
    <cellStyle name="Heading 2 2 54" xfId="29572" xr:uid="{AEF15AF9-4FC7-4DA5-BE37-FC13FEA46F8D}"/>
    <cellStyle name="Heading 2 2 55" xfId="30879" xr:uid="{7DCA45A3-4BCA-47FA-A17B-D1E7BED85559}"/>
    <cellStyle name="Heading 2 2 55 2" xfId="32842" xr:uid="{0AC6998F-74C4-4758-8D90-A2F7BA615A50}"/>
    <cellStyle name="Heading 2 2 55 3" xfId="36125" xr:uid="{717D5194-D0F0-4BAB-BDF2-49178965C483}"/>
    <cellStyle name="Heading 2 2 55 4" xfId="31727" xr:uid="{0087D8D9-3F63-4EF3-9632-818065BA088D}"/>
    <cellStyle name="Heading 2 2 55 5" xfId="32040" xr:uid="{3BA87EF0-1438-40C3-83B5-41379F7CF977}"/>
    <cellStyle name="Heading 2 2 55 6" xfId="14879" xr:uid="{567B74CD-A531-4ECB-8165-1431ED524B6A}"/>
    <cellStyle name="Heading 2 2 55 7" xfId="30462" xr:uid="{0975AA38-8B03-49CC-AC2C-0ACB89096050}"/>
    <cellStyle name="Heading 2 2 55 8" xfId="27291" xr:uid="{C6AA4894-40BB-49E6-800D-2A4DFB76D64D}"/>
    <cellStyle name="Heading 2 2 55 9" xfId="36495" xr:uid="{EBF03636-5D9F-435D-9E81-6617B99931C1}"/>
    <cellStyle name="Heading 2 2 56" xfId="33886" xr:uid="{FB0B693D-2608-40C0-B74C-C17DCC03BDFF}"/>
    <cellStyle name="Heading 2 2 57" xfId="33845" xr:uid="{7D9CED9F-7D2C-43B2-B486-17F8B84C2716}"/>
    <cellStyle name="Heading 2 2 58" xfId="35519" xr:uid="{DF8E8F7F-B4F8-430E-9C4F-ED65C9F39827}"/>
    <cellStyle name="Heading 2 2 59" xfId="33033" xr:uid="{7F7ED02A-CB9D-4828-92D6-A30133D5426C}"/>
    <cellStyle name="Heading 2 2 6" xfId="14471" xr:uid="{E0E044FB-288B-4F83-8475-47125FD1FA2E}"/>
    <cellStyle name="Heading 2 2 60" xfId="32900" xr:uid="{A1B55D5D-A110-48E1-944B-E2FE6084D8AA}"/>
    <cellStyle name="Heading 2 2 61" xfId="33187" xr:uid="{BAF29BE1-C41A-4195-89F2-D6B4D2488E0E}"/>
    <cellStyle name="Heading 2 2 62" xfId="35005" xr:uid="{5992C71B-D22A-4838-A5FC-5FA625011BC5}"/>
    <cellStyle name="Heading 2 2 63" xfId="33856" xr:uid="{D9E36BA8-966A-4280-B9AB-C5624C5C40EA}"/>
    <cellStyle name="Heading 2 2 64" xfId="35394" xr:uid="{8C9935D0-8BD6-4AD6-9DCD-76EE28F06F79}"/>
    <cellStyle name="Heading 2 2 65" xfId="32703" xr:uid="{8E0B1517-7232-4BEA-97B6-E7FB66FCAE81}"/>
    <cellStyle name="Heading 2 2 66" xfId="35060" xr:uid="{8A52522E-14C4-4A7B-AA4A-0ECABDD9BA57}"/>
    <cellStyle name="Heading 2 2 67" xfId="34750" xr:uid="{FA991861-9E05-4D39-A262-5CE841F1512B}"/>
    <cellStyle name="Heading 2 2 68" xfId="28148" xr:uid="{6EB2A145-5C24-431C-864D-8BEA36371F96}"/>
    <cellStyle name="Heading 2 2 69" xfId="28350" xr:uid="{19631AE3-53B6-4997-9C03-295B45E568D4}"/>
    <cellStyle name="Heading 2 2 7" xfId="14643" xr:uid="{2B005888-25CE-49FE-A9BB-032019F902E7}"/>
    <cellStyle name="Heading 2 2 7 10" xfId="21213" xr:uid="{E6E0B55D-DF2E-4237-8A04-5DA463DF1085}"/>
    <cellStyle name="Heading 2 2 7 11" xfId="20705" xr:uid="{DB7A609D-E1CA-446D-8A77-A4CBEC1480FF}"/>
    <cellStyle name="Heading 2 2 7 12" xfId="21072" xr:uid="{EFBE5BB9-9BFE-4E3A-9B5D-C47260C4FB56}"/>
    <cellStyle name="Heading 2 2 7 13" xfId="21019" xr:uid="{B36D65F3-AFD9-4C3A-9B60-28D7BACB844C}"/>
    <cellStyle name="Heading 2 2 7 14" xfId="23505" xr:uid="{C171FA2C-50EB-430F-925C-1288C1D52B4D}"/>
    <cellStyle name="Heading 2 2 7 15" xfId="20892" xr:uid="{E3EE1771-6212-41E7-8B9C-11D771A1D7AF}"/>
    <cellStyle name="Heading 2 2 7 16" xfId="23775" xr:uid="{55BA251F-7B02-402E-85B2-A266C56C5D64}"/>
    <cellStyle name="Heading 2 2 7 17" xfId="22290" xr:uid="{640E91C0-B1D9-4B68-822E-D09A3D6DAD8E}"/>
    <cellStyle name="Heading 2 2 7 18" xfId="27403" xr:uid="{3AB5B88A-1F63-48C7-A736-2940E64F1BC9}"/>
    <cellStyle name="Heading 2 2 7 19" xfId="28460" xr:uid="{F8FF8B7B-6E8F-4763-85D1-5649071D7EAE}"/>
    <cellStyle name="Heading 2 2 7 2" xfId="17294" xr:uid="{F8930E78-2E14-40F2-8A95-0B611AFA585D}"/>
    <cellStyle name="Heading 2 2 7 2 2" xfId="21487" xr:uid="{CF539644-2BDD-4FBF-9E05-9DD2CCF310F8}"/>
    <cellStyle name="Heading 2 2 7 2 2 2" xfId="22675" xr:uid="{9818B793-5CC9-446C-ABF5-6BC65D236F64}"/>
    <cellStyle name="Heading 2 2 7 2 2 3" xfId="29497" xr:uid="{47CC517D-0594-461F-8FC2-1D09E6795288}"/>
    <cellStyle name="Heading 2 2 7 2 2 4" xfId="29721" xr:uid="{C7B139AA-D37C-4432-AEEA-FC57EE61D43A}"/>
    <cellStyle name="Heading 2 2 7 2 2 5" xfId="29208" xr:uid="{5BFAAF6D-791E-44ED-912E-7427E44595B6}"/>
    <cellStyle name="Heading 2 2 7 2 2 6" xfId="31108" xr:uid="{AB712732-A2CE-4D2E-B154-F6681CACC7BF}"/>
    <cellStyle name="Heading 2 2 7 2 2 7" xfId="31315" xr:uid="{B4BE3906-18A3-4A81-AAD4-59B3B1E05543}"/>
    <cellStyle name="Heading 2 2 7 2 2 8" xfId="28468" xr:uid="{B9045079-5FED-4EC1-A5B3-FF15914E914C}"/>
    <cellStyle name="Heading 2 2 7 2 3" xfId="29005" xr:uid="{9287D967-DEE7-44F2-996C-40E9C57A4088}"/>
    <cellStyle name="Heading 2 2 7 2 4" xfId="28974" xr:uid="{F5070D0A-1827-45CF-897A-69B9F900E5F8}"/>
    <cellStyle name="Heading 2 2 7 2 5" xfId="28244" xr:uid="{A72D9641-E71B-4131-A402-CE6B030E0082}"/>
    <cellStyle name="Heading 2 2 7 2 6" xfId="27161" xr:uid="{0ADC00B0-8403-4ADD-916C-1BB83CB2F3D8}"/>
    <cellStyle name="Heading 2 2 7 2 7" xfId="15405" xr:uid="{33C35C9A-5B5F-4516-9880-3CB5252240F2}"/>
    <cellStyle name="Heading 2 2 7 2 8" xfId="28393" xr:uid="{CD82483D-913F-439D-B1E2-F9D3083359BC}"/>
    <cellStyle name="Heading 2 2 7 20" xfId="30278" xr:uid="{7E80D9DD-9F14-4A24-8EE6-57E19FFFD73A}"/>
    <cellStyle name="Heading 2 2 7 21" xfId="28470" xr:uid="{06868806-C920-4C3E-9B4D-2847104EA2CC}"/>
    <cellStyle name="Heading 2 2 7 22" xfId="15150" xr:uid="{6A1BA626-2250-4C6A-87CC-0810870F2037}"/>
    <cellStyle name="Heading 2 2 7 23" xfId="29767" xr:uid="{7AEF556A-5407-42DE-86FE-BEC0A4B4D972}"/>
    <cellStyle name="Heading 2 2 7 3" xfId="23902" xr:uid="{65441935-B382-4D60-872E-79E1344DB003}"/>
    <cellStyle name="Heading 2 2 7 4" xfId="21529" xr:uid="{C1CF7C45-D9C0-4957-B393-28B7203EF058}"/>
    <cellStyle name="Heading 2 2 7 5" xfId="24584" xr:uid="{D2E95384-4F67-47A0-8617-A014638F958B}"/>
    <cellStyle name="Heading 2 2 7 6" xfId="21279" xr:uid="{73B5F113-4C3E-4CF6-8226-9C74D11E63E5}"/>
    <cellStyle name="Heading 2 2 7 7" xfId="23614" xr:uid="{3370B804-425F-419F-AAF3-5CDB5A4E4A69}"/>
    <cellStyle name="Heading 2 2 7 8" xfId="20840" xr:uid="{7DB51690-D1CE-4D6E-9068-7908848F3C5E}"/>
    <cellStyle name="Heading 2 2 7 9" xfId="23853" xr:uid="{DF9BCB2C-1532-4312-9844-9DA74E1A4E5E}"/>
    <cellStyle name="Heading 2 2 70" xfId="29144" xr:uid="{5AC9EF81-BF38-49FC-8089-2BA330B38163}"/>
    <cellStyle name="Heading 2 2 71" xfId="15168" xr:uid="{322238E2-57B4-459A-A577-F37839A95E89}"/>
    <cellStyle name="Heading 2 2 72" xfId="28947" xr:uid="{234AA6C7-9178-4552-A62B-D08F01FDC0CF}"/>
    <cellStyle name="Heading 2 2 73" xfId="15710" xr:uid="{9540B0D5-0E7A-4E7B-BA6F-3DDDDD83A3BF}"/>
    <cellStyle name="Heading 2 2 74" xfId="31561" xr:uid="{976895E4-6722-4CB1-99F8-E6C4BBF9D363}"/>
    <cellStyle name="Heading 2 2 75" xfId="37024" xr:uid="{F8D884EC-5D93-45BF-AF38-4800B635A016}"/>
    <cellStyle name="Heading 2 2 76" xfId="43926" xr:uid="{531C7BF3-BEFD-4C30-B491-E9C3B82A77E5}"/>
    <cellStyle name="Heading 2 2 77" xfId="44392" xr:uid="{CA18E9C8-9A67-455C-94BF-A61EFDC7AC36}"/>
    <cellStyle name="Heading 2 2 78" xfId="12480" xr:uid="{92A19189-261C-4256-8309-E6E32F3AC30D}"/>
    <cellStyle name="Heading 2 2 8" xfId="17028" xr:uid="{3F1D52E6-69C4-41CA-8704-A1F3029D971E}"/>
    <cellStyle name="Heading 2 2 9" xfId="17237" xr:uid="{65725F09-4CF1-40F3-A943-C58959399CE2}"/>
    <cellStyle name="Heading 2 20" xfId="17155" xr:uid="{39A504F1-5560-47D3-B847-E9D227168BA1}"/>
    <cellStyle name="Heading 2 21" xfId="17126" xr:uid="{C0AF0C3C-10E0-487D-A696-3663D2DF6EE2}"/>
    <cellStyle name="Heading 2 21 2" xfId="45009" xr:uid="{DCB3EBF6-A825-4F43-A466-12F3487F5E0C}"/>
    <cellStyle name="Heading 2 21 3" xfId="45008" xr:uid="{E851C9CC-697F-4DD2-989D-FEEFB7DD9616}"/>
    <cellStyle name="Heading 2 22" xfId="17150" xr:uid="{4AC658CD-E847-4863-B6E2-4AECCBD236C8}"/>
    <cellStyle name="Heading 2 22 2" xfId="45283" xr:uid="{D2DE0BBF-37A4-4451-B1C2-DFF982E98864}"/>
    <cellStyle name="Heading 2 22 3" xfId="45010" xr:uid="{AF23844A-08B4-4F11-9687-D865FAFF7A03}"/>
    <cellStyle name="Heading 2 23" xfId="19596" xr:uid="{C8BD4FA6-1D03-4CE2-8D60-0810835AC024}"/>
    <cellStyle name="Heading 2 23 2" xfId="45007" xr:uid="{BA3B944B-ABAC-403F-AB79-E416FDD9C778}"/>
    <cellStyle name="Heading 2 24" xfId="17601" xr:uid="{95447354-4D76-4528-AB13-7159B35AD5D4}"/>
    <cellStyle name="Heading 2 24 2" xfId="45284" xr:uid="{DAFE0587-7F1F-4138-8D6C-D2A64E37693A}"/>
    <cellStyle name="Heading 2 25" xfId="17339" xr:uid="{E7F55152-672E-488A-A688-C7E29F574FC8}"/>
    <cellStyle name="Heading 2 25 2" xfId="45285" xr:uid="{4225A4A5-2770-45C4-9895-5C478FA5AE11}"/>
    <cellStyle name="Heading 2 26" xfId="22669" xr:uid="{AB1FC39A-CE74-471F-BBAD-07BEF9CD3359}"/>
    <cellStyle name="Heading 2 27" xfId="23209" xr:uid="{6ECDCDBC-39AD-4EC5-AA33-4ABA378A3755}"/>
    <cellStyle name="Heading 2 28" xfId="22511" xr:uid="{B6EC12D7-5174-49DA-BA02-EEDCE90492C3}"/>
    <cellStyle name="Heading 2 29" xfId="17778" xr:uid="{42F90C2E-0E96-4288-82D2-FBCFA290AA7D}"/>
    <cellStyle name="Heading 2 3" xfId="12481" xr:uid="{AFB2F3E5-CFB5-4F06-8C38-817F31C20A95}"/>
    <cellStyle name="Heading 2 3 2" xfId="43927" xr:uid="{0FA6A00B-A045-40CB-8C01-615A6ECE7F57}"/>
    <cellStyle name="Heading 2 3 3" xfId="44391" xr:uid="{A456D321-23CF-496C-8EE0-9715E4B5CA0E}"/>
    <cellStyle name="Heading 2 3 4" xfId="45011" xr:uid="{41D5971E-AB3B-4421-8C3D-BD2E2CC11E06}"/>
    <cellStyle name="Heading 2 30" xfId="18054" xr:uid="{7F196C1E-7599-4642-B267-1C8A98ED3B95}"/>
    <cellStyle name="Heading 2 31" xfId="23261" xr:uid="{3A63A959-A600-4387-991A-C681AB7A6445}"/>
    <cellStyle name="Heading 2 32" xfId="23034" xr:uid="{23FD9079-B8FD-4F60-AB10-A8D15EA842F5}"/>
    <cellStyle name="Heading 2 33" xfId="22470" xr:uid="{F25B6318-AE84-4F4A-B57B-4B3D4DB54A1A}"/>
    <cellStyle name="Heading 2 34" xfId="22833" xr:uid="{5F0BD2EA-5BAA-4D6D-BC9A-6098989638DB}"/>
    <cellStyle name="Heading 2 35" xfId="22704" xr:uid="{7E69D559-040B-4805-81C8-6C7FA325BFBB}"/>
    <cellStyle name="Heading 2 36" xfId="18221" xr:uid="{14D73C65-CC60-41E6-A623-50208B6C0A70}"/>
    <cellStyle name="Heading 2 37" xfId="31469" xr:uid="{491909ED-A633-4DD3-B923-CB918C048D84}"/>
    <cellStyle name="Heading 2 38" xfId="32874" xr:uid="{559AB307-E8FF-4410-8C99-C453E2DDB88C}"/>
    <cellStyle name="Heading 2 39" xfId="33878" xr:uid="{A3DB3411-9D1B-4D86-85D7-784DA136A82B}"/>
    <cellStyle name="Heading 2 4" xfId="13991" xr:uid="{EC1707B3-EA67-48B4-857D-62A6791F2637}"/>
    <cellStyle name="Heading 2 40" xfId="34003" xr:uid="{7E03B74E-F60D-47C8-A919-B9A7988451D8}"/>
    <cellStyle name="Heading 2 41" xfId="32840" xr:uid="{BBAF2AEE-979E-46E8-801A-FA0C9FB3D39D}"/>
    <cellStyle name="Heading 2 42" xfId="34767" xr:uid="{33B79720-070F-4D5A-827C-20FB9AA63D8A}"/>
    <cellStyle name="Heading 2 43" xfId="35471" xr:uid="{CEB14147-CF66-400F-A201-2B0918D20C4D}"/>
    <cellStyle name="Heading 2 44" xfId="33031" xr:uid="{596731D9-7CEA-4510-A410-BCB5845EA7DF}"/>
    <cellStyle name="Heading 2 45" xfId="32525" xr:uid="{555EE3A2-FF5B-48F9-A466-2A565482064B}"/>
    <cellStyle name="Heading 2 46" xfId="32963" xr:uid="{7727BA5F-7D52-45AC-A510-24BD83C7228F}"/>
    <cellStyle name="Heading 2 47" xfId="35551" xr:uid="{666EF70B-4FD7-4358-BA7A-4ABADE0D99F5}"/>
    <cellStyle name="Heading 2 48" xfId="33035" xr:uid="{238EC0FC-4A8B-4A75-A4C2-CD5E98DF7F1B}"/>
    <cellStyle name="Heading 2 49" xfId="32853" xr:uid="{30139FAF-7B13-47AA-B6C7-801FC87C0ADF}"/>
    <cellStyle name="Heading 2 5" xfId="14016" xr:uid="{25278236-42A5-4710-B2E3-5E78DF9559D1}"/>
    <cellStyle name="Heading 2 50" xfId="36986" xr:uid="{CCCD9768-E15C-43C3-B492-9CF15410C212}"/>
    <cellStyle name="Heading 2 51" xfId="42274" xr:uid="{C95CD264-EA99-4488-916C-13D3674C212C}"/>
    <cellStyle name="Heading 2 52" xfId="42323" xr:uid="{AECC8F35-ECE8-4C85-8C7C-7A726CA5F6B2}"/>
    <cellStyle name="Heading 2 53" xfId="42344" xr:uid="{DB9CD830-9E73-437E-B89B-7E7E668282C6}"/>
    <cellStyle name="Heading 2 54" xfId="42365" xr:uid="{8C27CFCD-15EF-4122-AF70-F2B51B9C38EE}"/>
    <cellStyle name="Heading 2 55" xfId="42384" xr:uid="{D54DE5DC-836A-41B5-98DE-2E5D7F704C77}"/>
    <cellStyle name="Heading 2 56" xfId="42407" xr:uid="{F94A5423-ABAB-4401-8424-7F9FBD417806}"/>
    <cellStyle name="Heading 2 57" xfId="42445" xr:uid="{9984A144-5E7D-4BB5-8207-B5CEF6CF11F8}"/>
    <cellStyle name="Heading 2 58" xfId="42466" xr:uid="{EA2B945E-1F66-4C23-B1B6-0630EFB8F1B1}"/>
    <cellStyle name="Heading 2 59" xfId="42486" xr:uid="{2BA37346-2275-4D7E-879D-D3D9DA254B0C}"/>
    <cellStyle name="Heading 2 6" xfId="14171" xr:uid="{BD9BAD4D-01D2-459A-A129-1ED70415E7FD}"/>
    <cellStyle name="Heading 2 60" xfId="42505" xr:uid="{829ED906-905F-44C5-B972-42AEEF9B33B3}"/>
    <cellStyle name="Heading 2 61" xfId="42512" xr:uid="{FCB0441B-A80E-4E76-BC76-F3F4EDD788AB}"/>
    <cellStyle name="Heading 2 62" xfId="42533" xr:uid="{B24D80CA-79E6-4ACC-B6E0-C275B0A925B1}"/>
    <cellStyle name="Heading 2 63" xfId="42554" xr:uid="{0BBB1DEE-3D9D-45E5-AF79-5F4C86AC91F8}"/>
    <cellStyle name="Heading 2 64" xfId="42575" xr:uid="{08BC17B0-467C-4970-85CB-2CD383B049FC}"/>
    <cellStyle name="Heading 2 65" xfId="42596" xr:uid="{6810FC02-7983-4006-9D35-8C0FE3C6392E}"/>
    <cellStyle name="Heading 2 66" xfId="42617" xr:uid="{2DB267C0-4E89-4AE0-90DE-8B5FE6DD6805}"/>
    <cellStyle name="Heading 2 67" xfId="42638" xr:uid="{FB64E21C-0A6B-4425-8FFF-508793DC1A2C}"/>
    <cellStyle name="Heading 2 68" xfId="42659" xr:uid="{277A3019-08DB-4F30-BC02-FE96C049FD87}"/>
    <cellStyle name="Heading 2 69" xfId="42680" xr:uid="{F0BFA2AE-22BB-4CEE-817A-5DAF24FB1239}"/>
    <cellStyle name="Heading 2 7" xfId="14264" xr:uid="{49C497E2-CF7B-4519-AFA2-9364A71523E6}"/>
    <cellStyle name="Heading 2 7 2" xfId="14315" xr:uid="{17A98EB6-8966-4E45-8700-E3C707208FCB}"/>
    <cellStyle name="Heading 2 70" xfId="42701" xr:uid="{2B662EFD-B76E-4E44-8D29-20527E9B28F7}"/>
    <cellStyle name="Heading 2 71" xfId="42718" xr:uid="{78F31F98-60D6-438A-9E7F-0DCE9F37CC67}"/>
    <cellStyle name="Heading 2 72" xfId="42743" xr:uid="{0D7823ED-5D78-4A55-9226-DC281DCBF908}"/>
    <cellStyle name="Heading 2 73" xfId="42780" xr:uid="{94AC01B1-377E-493C-846A-17A5A6865E10}"/>
    <cellStyle name="Heading 2 74" xfId="42788" xr:uid="{532D227C-93B7-4C22-912D-F6DE151E5882}"/>
    <cellStyle name="Heading 2 75" xfId="42806" xr:uid="{C31EC808-2947-4472-958F-4A7B0990830A}"/>
    <cellStyle name="Heading 2 76" xfId="42827" xr:uid="{55BC3CD0-13F8-434D-BE55-E307C09759EF}"/>
    <cellStyle name="Heading 2 77" xfId="42848" xr:uid="{87B68AE6-F79A-40F7-AE5F-325AB4C97DFA}"/>
    <cellStyle name="Heading 2 78" xfId="42869" xr:uid="{275F0F23-5E12-45C6-BA3B-DB85DF988F75}"/>
    <cellStyle name="Heading 2 79" xfId="42897" xr:uid="{B519AA33-03C6-4E54-966B-BDB5D0B5F708}"/>
    <cellStyle name="Heading 2 8" xfId="14326" xr:uid="{29A38A0F-6813-4912-AA19-5F35F8E7F98E}"/>
    <cellStyle name="Heading 2 80" xfId="42911" xr:uid="{099D5206-B5B9-4965-8821-998702567EE9}"/>
    <cellStyle name="Heading 2 81" xfId="42932" xr:uid="{A5E048E0-BB06-4972-B644-8A6E6A7600DD}"/>
    <cellStyle name="Heading 2 82" xfId="42953" xr:uid="{7FF32671-2C88-4153-9F68-361BDF0EAD81}"/>
    <cellStyle name="Heading 2 83" xfId="43012" xr:uid="{94BEB548-E334-467C-8971-6A7C07FC4915}"/>
    <cellStyle name="Heading 2 84" xfId="43007" xr:uid="{02D327DB-5DEE-4656-BD1F-D1F77CB9D340}"/>
    <cellStyle name="Heading 2 85" xfId="43042" xr:uid="{EB68B592-1520-460F-A681-6F8FDFEB7743}"/>
    <cellStyle name="Heading 2 86" xfId="43063" xr:uid="{17484D3F-A87B-4574-87A0-16827B49623C}"/>
    <cellStyle name="Heading 2 87" xfId="43084" xr:uid="{B8D537E1-92F4-4D5A-9705-67618FCD2652}"/>
    <cellStyle name="Heading 2 88" xfId="43108" xr:uid="{0E587D0E-A2C2-4D65-8060-9F0E7FC0E72B}"/>
    <cellStyle name="Heading 2 89" xfId="43129" xr:uid="{F485B67E-CD3F-465A-8A00-D259508BFE28}"/>
    <cellStyle name="Heading 2 9" xfId="14448" xr:uid="{C4A57DC8-C5F5-46B5-8522-2FF8256383A0}"/>
    <cellStyle name="Heading 2 90" xfId="43150" xr:uid="{D98B32A2-31C5-4560-9A93-CEFAF2C3481F}"/>
    <cellStyle name="Heading 2 91" xfId="43173" xr:uid="{B3A84680-93E7-4D30-8D39-FD055A498A27}"/>
    <cellStyle name="Heading 2 92" xfId="43192" xr:uid="{E1B93CC0-82F7-4DF8-9794-1F6232C7D0AB}"/>
    <cellStyle name="Heading 2 93" xfId="43213" xr:uid="{F27E6738-18A7-42D9-97D2-C505493DD348}"/>
    <cellStyle name="Heading 2 94" xfId="43229" xr:uid="{6E277F42-98AE-4422-B0FB-5C62E97D5159}"/>
    <cellStyle name="Heading 2 95" xfId="43269" xr:uid="{81C4BE3A-05E1-4282-9E09-1BC0990ADC72}"/>
    <cellStyle name="Heading 2 96" xfId="43276" xr:uid="{AD8C2940-A2EE-47C5-B82E-86496BD87E4D}"/>
    <cellStyle name="Heading 2 97" xfId="43297" xr:uid="{88F59CD5-2DC6-476B-ACC3-9BAB2BEA59FB}"/>
    <cellStyle name="Heading 2 98" xfId="43332" xr:uid="{C9D431D6-5688-4906-9A04-F697AD205314}"/>
    <cellStyle name="Heading 2 99" xfId="43339" xr:uid="{A420D958-0B0A-4A98-A041-1E6D32097AE4}"/>
    <cellStyle name="Heading 2 Below" xfId="12482" xr:uid="{BC65D20C-1E4C-4DE2-AFE3-CF60DF652204}"/>
    <cellStyle name="Heading 2 Below 2" xfId="12657" xr:uid="{DE2A8F25-6449-42A9-A07B-2216D8466DCC}"/>
    <cellStyle name="Heading 2 Below 2 2" xfId="12674" xr:uid="{ABF516FB-A8F7-4839-9D20-E958AB2E04F0}"/>
    <cellStyle name="Heading 2 Below 2 3" xfId="12673" xr:uid="{16942C31-FAFF-457A-9BE1-7A5455F813BD}"/>
    <cellStyle name="Heading 2 Below 2 4" xfId="12677" xr:uid="{6419865F-F14E-41F2-8E62-49DEA10B7606}"/>
    <cellStyle name="Heading 2 Below 2 5" xfId="14290" xr:uid="{233B447F-8F51-4116-9045-DA1B0AE7A7ED}"/>
    <cellStyle name="Heading 2 Below 2 6" xfId="14285" xr:uid="{B77EECCA-8370-44D1-8AC9-5CCEE0777D86}"/>
    <cellStyle name="Heading 2 Below 2 7" xfId="14288" xr:uid="{67926592-2B19-4FD3-A18D-B4EDC654E12E}"/>
    <cellStyle name="Heading 2 Below 2 8" xfId="14287" xr:uid="{43A99DA3-F826-44F8-92C8-6BEDD9248F35}"/>
    <cellStyle name="Heading 2+" xfId="12483" xr:uid="{02EDED6D-186C-4581-8E9D-3B9ADE4321F5}"/>
    <cellStyle name="Heading 3 10" xfId="14617" xr:uid="{11607C7F-44C5-47B1-8AA2-34E5DD40E37A}"/>
    <cellStyle name="Heading 3 100" xfId="43361" xr:uid="{C27B1139-3CD5-4E12-B103-9A61183255E6}"/>
    <cellStyle name="Heading 3 101" xfId="43382" xr:uid="{AEF8F780-1258-4A03-AB20-7C1CA8E0DAA2}"/>
    <cellStyle name="Heading 3 102" xfId="43403" xr:uid="{F397DDDE-4AAB-42EF-A9D4-72E1301ECBA6}"/>
    <cellStyle name="Heading 3 103" xfId="43423" xr:uid="{B98F1AFD-9F18-4A3F-9E35-6A598A66E9A6}"/>
    <cellStyle name="Heading 3 104" xfId="43454" xr:uid="{DDAD9E9F-AD66-4657-9CFE-943388B97D52}"/>
    <cellStyle name="Heading 3 105" xfId="43466" xr:uid="{500D152B-2139-4AB1-8D39-0DC2A1B18118}"/>
    <cellStyle name="Heading 3 106" xfId="43488" xr:uid="{04291B53-51AE-4D12-8EC4-6FE06E4E7396}"/>
    <cellStyle name="Heading 3 107" xfId="43511" xr:uid="{0B0255E1-59D3-43C0-A178-CAD0D4728584}"/>
    <cellStyle name="Heading 3 108" xfId="43532" xr:uid="{FBE43563-B7A1-4CC6-AC98-4EDF43D0D430}"/>
    <cellStyle name="Heading 3 109" xfId="43553" xr:uid="{E6DF7890-D34E-4E48-B3EC-F46C4394EEC7}"/>
    <cellStyle name="Heading 3 11" xfId="16970" xr:uid="{4DAE27B2-B820-449F-B537-3C34BDE1723A}"/>
    <cellStyle name="Heading 3 110" xfId="43574" xr:uid="{B31D266B-07FE-455B-B342-0870E5F963BB}"/>
    <cellStyle name="Heading 3 111" xfId="43595" xr:uid="{E4F53AD3-E086-4F90-861E-E9B1BA3BF99C}"/>
    <cellStyle name="Heading 3 112" xfId="43611" xr:uid="{7F070DC0-E7BE-42F9-91E5-67B95803EC6B}"/>
    <cellStyle name="Heading 3 113" xfId="43637" xr:uid="{DFD522F1-E822-45BC-9F67-3236E937D14C}"/>
    <cellStyle name="Heading 3 114" xfId="43658" xr:uid="{38159E4B-0307-498E-919B-3403575655F2}"/>
    <cellStyle name="Heading 3 115" xfId="43679" xr:uid="{E2414237-212C-44D6-91E4-A2CC27444A2C}"/>
    <cellStyle name="Heading 3 116" xfId="43700" xr:uid="{BB630DD2-A0B8-4F94-BFEA-980D68AD8D6D}"/>
    <cellStyle name="Heading 3 117" xfId="43728" xr:uid="{EC46DB07-3E4A-42C3-8FE3-2647DFD1334C}"/>
    <cellStyle name="Heading 3 118" xfId="43749" xr:uid="{83D86655-BCF5-4D0F-8E28-82AB53497962}"/>
    <cellStyle name="Heading 3 119" xfId="43767" xr:uid="{F7401F3D-6A17-4FC7-9FC3-AF483BA26BB6}"/>
    <cellStyle name="Heading 3 12" xfId="18302" xr:uid="{4877CF33-D28C-4B5E-B905-6FC91256AFC8}"/>
    <cellStyle name="Heading 3 120" xfId="42303" xr:uid="{55B44F7A-4FA8-47B4-A943-6D83227667D5}"/>
    <cellStyle name="Heading 3 121" xfId="21" xr:uid="{5D33B56E-B84A-4D22-9C8D-0B2BC244A2B4}"/>
    <cellStyle name="Heading 3 13" xfId="18418" xr:uid="{DE62AC6C-7EFC-4E69-AD7B-7DF6011E01F4}"/>
    <cellStyle name="Heading 3 14" xfId="18540" xr:uid="{5DAFC463-71B1-4F21-92FD-BB8A416829F0}"/>
    <cellStyle name="Heading 3 15" xfId="18662" xr:uid="{2BA363F7-5D3A-4B1C-BB9F-D60CB06EFFE5}"/>
    <cellStyle name="Heading 3 16" xfId="18786" xr:uid="{B68D8CFA-23F0-4926-939F-15D36DBF856C}"/>
    <cellStyle name="Heading 3 17" xfId="18899" xr:uid="{7E5B318F-45AC-42B8-B31D-11A91E5C3E88}"/>
    <cellStyle name="Heading 3 18" xfId="19019" xr:uid="{DC6F4F9C-8FAA-4E20-816F-66969C4F76B1}"/>
    <cellStyle name="Heading 3 19" xfId="19129" xr:uid="{6C0BAEA2-B739-4AC5-A5D3-8872C50A6FB5}"/>
    <cellStyle name="Heading 3 2" xfId="360" xr:uid="{5ACF439B-45DC-44A2-9190-6BDAD9F55424}"/>
    <cellStyle name="Heading 3 2 10" xfId="17070" xr:uid="{F7C14411-E3FF-4FD8-A7AD-F1E5DE049BA2}"/>
    <cellStyle name="Heading 3 2 11" xfId="17202" xr:uid="{C3CF9BBF-18EB-44DB-96E0-FBF966958CAD}"/>
    <cellStyle name="Heading 3 2 12" xfId="17094" xr:uid="{207B299B-ECB7-44F2-8CDE-CD87F42BF37B}"/>
    <cellStyle name="Heading 3 2 13" xfId="17171" xr:uid="{0A02CC79-DE84-4FF6-83F0-8F02978BAD13}"/>
    <cellStyle name="Heading 3 2 14" xfId="17113" xr:uid="{19DB4DFC-BA0C-416D-A566-46A85B0256D8}"/>
    <cellStyle name="Heading 3 2 15" xfId="17680" xr:uid="{CBFCA793-052B-4925-9E29-8257419966F8}"/>
    <cellStyle name="Heading 3 2 16" xfId="16726" xr:uid="{20180F28-0080-44EB-9368-AF4D2D78C1D8}"/>
    <cellStyle name="Heading 3 2 17" xfId="18208" xr:uid="{AA318550-A5AC-4F07-BB64-C9E34FABF689}"/>
    <cellStyle name="Heading 3 2 18" xfId="16343" xr:uid="{EAD0CB26-A2D7-4043-B9A2-25FA750C7421}"/>
    <cellStyle name="Heading 3 2 19" xfId="17449" xr:uid="{CB362FDF-8B13-4111-BBE2-91BF52AE14A3}"/>
    <cellStyle name="Heading 3 2 2" xfId="13210" xr:uid="{1F2DA3B1-F302-40A6-A39D-CBDB6028DEF9}"/>
    <cellStyle name="Heading 3 2 2 10" xfId="18569" xr:uid="{4024CDFB-1654-4F72-84CB-59F8F8244E51}"/>
    <cellStyle name="Heading 3 2 2 11" xfId="18691" xr:uid="{22D631CC-1A15-4D3F-A124-6CBCBD032209}"/>
    <cellStyle name="Heading 3 2 2 12" xfId="18805" xr:uid="{6CA4F963-8A29-4A9F-ACD0-3C11C2647C3C}"/>
    <cellStyle name="Heading 3 2 2 13" xfId="18924" xr:uid="{73C8D321-95BB-49C7-92F4-01E0D530D4DE}"/>
    <cellStyle name="Heading 3 2 2 14" xfId="19038" xr:uid="{7762AC30-3AC6-49AB-8112-77029CBD85CA}"/>
    <cellStyle name="Heading 3 2 2 15" xfId="19151" xr:uid="{E250DB30-46FC-4C46-862E-5892AC0BBBED}"/>
    <cellStyle name="Heading 3 2 2 16" xfId="19263" xr:uid="{877AAD3A-3F7B-410E-BB50-F0F260E17014}"/>
    <cellStyle name="Heading 3 2 2 17" xfId="19380" xr:uid="{15C20B9E-9F9C-4613-BBC1-1AA1F2C9D150}"/>
    <cellStyle name="Heading 3 2 2 18" xfId="19490" xr:uid="{13E2035E-14C6-4A13-B244-ACEFAF7CD413}"/>
    <cellStyle name="Heading 3 2 2 19" xfId="19604" xr:uid="{13993B84-AE30-43E5-85F7-DE8B9EFE2F06}"/>
    <cellStyle name="Heading 3 2 2 2" xfId="14184" xr:uid="{23AAC282-767B-4590-B6A9-FFE898F6D35C}"/>
    <cellStyle name="Heading 3 2 2 2 10" xfId="16543" xr:uid="{95EA1F47-6F79-4420-89D7-D42D47A768ED}"/>
    <cellStyle name="Heading 3 2 2 2 11" xfId="17495" xr:uid="{A8AD8A8E-2C6D-4E48-B1A3-FD6E2D145F91}"/>
    <cellStyle name="Heading 3 2 2 2 12" xfId="16866" xr:uid="{3414ACB6-C151-41EA-9F3B-9E4F811CBB5C}"/>
    <cellStyle name="Heading 3 2 2 2 13" xfId="17451" xr:uid="{BE4E1FF7-1D1D-411D-A081-CD2EEC0B30F5}"/>
    <cellStyle name="Heading 3 2 2 2 14" xfId="16901" xr:uid="{235AA073-1FEE-4D2D-BE98-4083EF3AA32F}"/>
    <cellStyle name="Heading 3 2 2 2 15" xfId="17270" xr:uid="{DDED1949-B20F-4AFF-9FDF-30FA33CAE4B9}"/>
    <cellStyle name="Heading 3 2 2 2 16" xfId="17042" xr:uid="{D5A2A355-E4DA-4B2C-AC79-BD62684424AF}"/>
    <cellStyle name="Heading 3 2 2 2 17" xfId="17227" xr:uid="{639CC35B-8BB1-4E8A-A13B-024BF7BFBCB3}"/>
    <cellStyle name="Heading 3 2 2 2 18" xfId="17077" xr:uid="{BD88A8A0-FCC9-4EEF-8DC3-85CD90A830CD}"/>
    <cellStyle name="Heading 3 2 2 2 19" xfId="17709" xr:uid="{A23DB7E3-63AD-4787-A2C7-F0685C1EFB11}"/>
    <cellStyle name="Heading 3 2 2 2 19 2" xfId="21846" xr:uid="{D500C08B-A227-4045-87D8-32CC09875CB5}"/>
    <cellStyle name="Heading 3 2 2 2 2" xfId="14201" xr:uid="{8592CFAF-D3B6-443A-BA37-DC6CD75C9F79}"/>
    <cellStyle name="Heading 3 2 2 2 2 10" xfId="16539" xr:uid="{59C7DA88-FDD1-4C91-BD65-6CD034D88037}"/>
    <cellStyle name="Heading 3 2 2 2 2 11" xfId="17629" xr:uid="{ABD3D929-5C0B-404C-868D-1D1D54D3126E}"/>
    <cellStyle name="Heading 3 2 2 2 2 12" xfId="16759" xr:uid="{84A45890-63D2-44E0-AF59-69CC237D6280}"/>
    <cellStyle name="Heading 3 2 2 2 2 13" xfId="17289" xr:uid="{34BA3D25-93C4-4C2B-820A-44827E4F2657}"/>
    <cellStyle name="Heading 3 2 2 2 2 14" xfId="17717" xr:uid="{0064D2B0-52FE-410E-9FAF-80946BF66C00}"/>
    <cellStyle name="Heading 3 2 2 2 2 15" xfId="16703" xr:uid="{324DF346-C0A3-4F8C-832F-0BA38DA0620B}"/>
    <cellStyle name="Heading 3 2 2 2 2 16" xfId="18120" xr:uid="{EDB8B857-369E-4F81-AF26-C7C686194442}"/>
    <cellStyle name="Heading 3 2 2 2 2 17" xfId="16413" xr:uid="{E776255D-9415-4F6A-9E85-793C4CF22027}"/>
    <cellStyle name="Heading 3 2 2 2 2 18" xfId="16454" xr:uid="{98A0EC59-C91A-43DA-894E-A6C2BE05C358}"/>
    <cellStyle name="Heading 3 2 2 2 2 18 2" xfId="21264" xr:uid="{83D7A3EC-2441-416A-9CCD-39B7B7AF0727}"/>
    <cellStyle name="Heading 3 2 2 2 2 19" xfId="21835" xr:uid="{1CF7EBC4-09DA-4825-B1D1-4C7F9DFCB2A0}"/>
    <cellStyle name="Heading 3 2 2 2 2 2" xfId="14417" xr:uid="{72296BEC-1086-4279-A7D8-433F5B69DE13}"/>
    <cellStyle name="Heading 3 2 2 2 2 2 10" xfId="18983" xr:uid="{C8AD96F0-1FD5-4B81-B810-C6A30E05C80A}"/>
    <cellStyle name="Heading 3 2 2 2 2 2 11" xfId="19096" xr:uid="{A078A424-6BA0-4122-9D72-039F7FA85B32}"/>
    <cellStyle name="Heading 3 2 2 2 2 2 12" xfId="19209" xr:uid="{0F5776C7-B87C-4DCF-8244-6631F7269DA5}"/>
    <cellStyle name="Heading 3 2 2 2 2 2 13" xfId="19321" xr:uid="{21888DD8-131F-4D3B-BC62-7A5EA2EC7664}"/>
    <cellStyle name="Heading 3 2 2 2 2 2 14" xfId="19436" xr:uid="{67F1D73E-F198-4B94-AA9F-F9C89888DDDC}"/>
    <cellStyle name="Heading 3 2 2 2 2 2 15" xfId="19548" xr:uid="{919FBF70-41C1-4443-AA2E-D6CED0390778}"/>
    <cellStyle name="Heading 3 2 2 2 2 2 16" xfId="19661" xr:uid="{3DDD103A-9A08-436E-94A8-2408FA949234}"/>
    <cellStyle name="Heading 3 2 2 2 2 2 17" xfId="19786" xr:uid="{E457607E-8563-4D99-AD1A-A0A077A70500}"/>
    <cellStyle name="Heading 3 2 2 2 2 2 18" xfId="19887" xr:uid="{0792DA43-94C3-4C91-9844-C7983823F670}"/>
    <cellStyle name="Heading 3 2 2 2 2 2 18 2" xfId="21215" xr:uid="{F0F5B4A3-4C16-4482-8603-86ECA38D813C}"/>
    <cellStyle name="Heading 3 2 2 2 2 2 19" xfId="20985" xr:uid="{E14B3DAE-D6A3-4EA7-A112-4D9D1EE8099C}"/>
    <cellStyle name="Heading 3 2 2 2 2 2 2" xfId="14434" xr:uid="{1A742BE7-8AE9-49CF-85EF-A8739F11ACF2}"/>
    <cellStyle name="Heading 3 2 2 2 2 2 2 10" xfId="19113" xr:uid="{89807E4C-1AAE-4DD3-804D-76490719B2E5}"/>
    <cellStyle name="Heading 3 2 2 2 2 2 2 11" xfId="19226" xr:uid="{A1D91EEC-26C5-455B-B451-2A9077E53419}"/>
    <cellStyle name="Heading 3 2 2 2 2 2 2 12" xfId="19338" xr:uid="{96E0EC73-AAB8-4CA1-9683-F927D900069C}"/>
    <cellStyle name="Heading 3 2 2 2 2 2 2 13" xfId="19453" xr:uid="{A93EB80E-4DBB-4128-904E-C95F2CA79A8F}"/>
    <cellStyle name="Heading 3 2 2 2 2 2 2 14" xfId="19565" xr:uid="{58543141-8AE7-4940-AD09-07D5C4013449}"/>
    <cellStyle name="Heading 3 2 2 2 2 2 2 15" xfId="19678" xr:uid="{2FD41F2E-F5C5-4F24-A620-19AD8A17F2EE}"/>
    <cellStyle name="Heading 3 2 2 2 2 2 2 16" xfId="19803" xr:uid="{8A291788-C95A-4BCA-896C-7AC64178FEC5}"/>
    <cellStyle name="Heading 3 2 2 2 2 2 2 17" xfId="19904" xr:uid="{4BDD9544-1699-4D3A-90AE-435FC1CD6ECC}"/>
    <cellStyle name="Heading 3 2 2 2 2 2 2 17 2" xfId="23461" xr:uid="{FC8FF674-176E-4282-B669-16DB4F9FE735}"/>
    <cellStyle name="Heading 3 2 2 2 2 2 2 18" xfId="22182" xr:uid="{BDCD254C-ED57-47FB-8E6D-F07127F5A0BC}"/>
    <cellStyle name="Heading 3 2 2 2 2 2 2 19" xfId="24235" xr:uid="{C08B941C-9877-455B-B651-D8ED9EE09FED}"/>
    <cellStyle name="Heading 3 2 2 2 2 2 2 2" xfId="14585" xr:uid="{C0A5A159-B9B2-4023-BC52-FF0BDB4B9D51}"/>
    <cellStyle name="Heading 3 2 2 2 2 2 2 2 10" xfId="19167" xr:uid="{CBEF2F1E-642F-4FA1-A551-595EE067EE39}"/>
    <cellStyle name="Heading 3 2 2 2 2 2 2 2 11" xfId="19279" xr:uid="{172D2C29-3818-4030-BC33-39DAB39D7A40}"/>
    <cellStyle name="Heading 3 2 2 2 2 2 2 2 12" xfId="19394" xr:uid="{52BEF667-3A1F-41FD-80CA-8639818D8D34}"/>
    <cellStyle name="Heading 3 2 2 2 2 2 2 2 13" xfId="19506" xr:uid="{EACEBC3A-B346-44FC-AF16-279B4A79666F}"/>
    <cellStyle name="Heading 3 2 2 2 2 2 2 2 14" xfId="19619" xr:uid="{5CB01398-E0CA-4777-A2E0-CF8D264B2456}"/>
    <cellStyle name="Heading 3 2 2 2 2 2 2 2 15" xfId="19744" xr:uid="{EC3E5C8C-5FCC-4A11-BDDB-102CC26CF61F}"/>
    <cellStyle name="Heading 3 2 2 2 2 2 2 2 16" xfId="19828" xr:uid="{97EE925E-AD8C-489C-86D0-55302B74B083}"/>
    <cellStyle name="Heading 3 2 2 2 2 2 2 2 17" xfId="22201" xr:uid="{6DB4D4B0-352E-4F17-8D2C-03400529D05C}"/>
    <cellStyle name="Heading 3 2 2 2 2 2 2 2 17 2" xfId="23478" xr:uid="{252F6B94-398D-429F-B95E-D4606594AEB9}"/>
    <cellStyle name="Heading 3 2 2 2 2 2 2 2 18" xfId="20907" xr:uid="{132248BA-5EC7-4402-80CC-B75F487DAB4F}"/>
    <cellStyle name="Heading 3 2 2 2 2 2 2 2 19" xfId="24769" xr:uid="{8F0DBBA4-4377-4A2C-B4AE-A1442A86512A}"/>
    <cellStyle name="Heading 3 2 2 2 2 2 2 2 2" xfId="14602" xr:uid="{12E169DB-1F92-49E6-9488-DED6B4D06EFA}"/>
    <cellStyle name="Heading 3 2 2 2 2 2 2 2 2 10" xfId="19184" xr:uid="{1AEB3621-D7FA-42B9-BAAF-3B3B2C161578}"/>
    <cellStyle name="Heading 3 2 2 2 2 2 2 2 2 11" xfId="19296" xr:uid="{EA0854F7-DD6C-40F2-A4D4-882CAD898313}"/>
    <cellStyle name="Heading 3 2 2 2 2 2 2 2 2 12" xfId="19411" xr:uid="{5E028F88-F5A6-4FF5-A5EC-5AC5A12FB734}"/>
    <cellStyle name="Heading 3 2 2 2 2 2 2 2 2 13" xfId="19523" xr:uid="{B807B122-489E-448C-8342-F7C0B1968F0A}"/>
    <cellStyle name="Heading 3 2 2 2 2 2 2 2 2 14" xfId="19636" xr:uid="{2BB4C83D-7C64-448D-A25B-EC82CE0867D3}"/>
    <cellStyle name="Heading 3 2 2 2 2 2 2 2 2 15" xfId="19761" xr:uid="{76786897-0500-448B-92C6-D2F5CB0025C4}"/>
    <cellStyle name="Heading 3 2 2 2 2 2 2 2 2 16" xfId="19845" xr:uid="{3FCC9D62-0C40-425F-94C4-EFC50D1A2869}"/>
    <cellStyle name="Heading 3 2 2 2 2 2 2 2 2 17" xfId="22218" xr:uid="{26E522E2-AFB7-4169-9476-B633E393093A}"/>
    <cellStyle name="Heading 3 2 2 2 2 2 2 2 2 17 2" xfId="23559" xr:uid="{99B82D40-2A7E-435D-9D7C-B7CDFDB51D04}"/>
    <cellStyle name="Heading 3 2 2 2 2 2 2 2 2 18" xfId="22135" xr:uid="{BE7560F5-48BC-40CF-AAAB-1F43D13DBBB5}"/>
    <cellStyle name="Heading 3 2 2 2 2 2 2 2 2 19" xfId="24652" xr:uid="{940FB5C8-8D3C-4F8F-B576-205A8FFC0C73}"/>
    <cellStyle name="Heading 3 2 2 2 2 2 2 2 2 2" xfId="16242" xr:uid="{FBAB079B-965F-4608-89EC-71588AA3C87C}"/>
    <cellStyle name="Heading 3 2 2 2 2 2 2 2 2 2 10" xfId="22366" xr:uid="{5A860C03-39B8-42B1-ABC7-E5DE79271073}"/>
    <cellStyle name="Heading 3 2 2 2 2 2 2 2 2 2 11" xfId="24156" xr:uid="{16702A9B-7C2F-4C3D-8EE1-59057C3E5FD1}"/>
    <cellStyle name="Heading 3 2 2 2 2 2 2 2 2 2 12" xfId="22359" xr:uid="{44445266-2647-49B6-B3FF-7EB43704D8A5}"/>
    <cellStyle name="Heading 3 2 2 2 2 2 2 2 2 2 13" xfId="23796" xr:uid="{30E0B519-AB81-41D2-9E60-5C6A235AF60C}"/>
    <cellStyle name="Heading 3 2 2 2 2 2 2 2 2 2 14" xfId="22289" xr:uid="{CCB181D1-4521-407D-9419-32FF230F5FD5}"/>
    <cellStyle name="Heading 3 2 2 2 2 2 2 2 2 2 15" xfId="23777" xr:uid="{D90CE091-96A1-4C20-8A3F-6190CA412F06}"/>
    <cellStyle name="Heading 3 2 2 2 2 2 2 2 2 2 16" xfId="19975" xr:uid="{E15C4FD4-9F80-48EC-B691-F2D1662039B1}"/>
    <cellStyle name="Heading 3 2 2 2 2 2 2 2 2 2 17" xfId="23640" xr:uid="{A9A0F455-8E75-42E2-A301-B8CD246258A8}"/>
    <cellStyle name="Heading 3 2 2 2 2 2 2 2 2 2 18" xfId="26984" xr:uid="{13CE525A-8C1C-4B2D-BADD-9AAE5C6A3F65}"/>
    <cellStyle name="Heading 3 2 2 2 2 2 2 2 2 2 19" xfId="28329" xr:uid="{7547ABA9-6BC9-4456-AE7D-7E6996AD1C1C}"/>
    <cellStyle name="Heading 3 2 2 2 2 2 2 2 2 2 2" xfId="16259" xr:uid="{2D6641F1-87DA-40F5-9931-45EF032C2688}"/>
    <cellStyle name="Heading 3 2 2 2 2 2 2 2 2 2 2 10" xfId="33328" xr:uid="{32809084-0597-44A4-817F-7821ADEBC182}"/>
    <cellStyle name="Heading 3 2 2 2 2 2 2 2 2 2 2 11" xfId="34411" xr:uid="{C93CC3F9-1254-4019-A3CE-FEEAAD6BD47E}"/>
    <cellStyle name="Heading 3 2 2 2 2 2 2 2 2 2 2 12" xfId="32951" xr:uid="{9BD67ABC-1C17-48BC-BDBD-DD7347B22BC1}"/>
    <cellStyle name="Heading 3 2 2 2 2 2 2 2 2 2 2 13" xfId="34243" xr:uid="{13A1982A-D8E3-466C-8754-78E4E85BC78C}"/>
    <cellStyle name="Heading 3 2 2 2 2 2 2 2 2 2 2 14" xfId="35150" xr:uid="{50ABED72-22C8-4C5F-A397-5ACA5FF378A0}"/>
    <cellStyle name="Heading 3 2 2 2 2 2 2 2 2 2 2 15" xfId="33605" xr:uid="{7707A4B3-C487-42FD-B036-96E420443914}"/>
    <cellStyle name="Heading 3 2 2 2 2 2 2 2 2 2 2 16" xfId="33324" xr:uid="{2F566CED-7F92-474E-BB34-296CA57C2DCC}"/>
    <cellStyle name="Heading 3 2 2 2 2 2 2 2 2 2 2 17" xfId="35624" xr:uid="{99377B0D-3ACB-4F54-9545-1775E366CB33}"/>
    <cellStyle name="Heading 3 2 2 2 2 2 2 2 2 2 2 18" xfId="32544" xr:uid="{4067EE20-D3CC-44EA-8619-E7794041941B}"/>
    <cellStyle name="Heading 3 2 2 2 2 2 2 2 2 2 2 19" xfId="33097" xr:uid="{EE591AB6-6B94-45A8-BE81-D4C94BF6A8AA}"/>
    <cellStyle name="Heading 3 2 2 2 2 2 2 2 2 2 2 2" xfId="22403" xr:uid="{2F14A55B-613B-4EEC-A1EA-7A89B117488C}"/>
    <cellStyle name="Heading 3 2 2 2 2 2 2 2 2 2 2 2 10" xfId="33370" xr:uid="{69F598E4-383D-46AD-B78C-55504ABECA30}"/>
    <cellStyle name="Heading 3 2 2 2 2 2 2 2 2 2 2 2 11" xfId="35347" xr:uid="{B025CA6B-9639-4984-BD60-C7DA743F3176}"/>
    <cellStyle name="Heading 3 2 2 2 2 2 2 2 2 2 2 2 12" xfId="32740" xr:uid="{E766A4B2-DEDB-47B9-A620-378648124501}"/>
    <cellStyle name="Heading 3 2 2 2 2 2 2 2 2 2 2 2 13" xfId="34428" xr:uid="{B3C69708-5ADE-491E-974E-A86E59D5F6DE}"/>
    <cellStyle name="Heading 3 2 2 2 2 2 2 2 2 2 2 2 14" xfId="34909" xr:uid="{79327D95-0953-4384-A748-F443F2C89392}"/>
    <cellStyle name="Heading 3 2 2 2 2 2 2 2 2 2 2 2 15" xfId="33756" xr:uid="{4A4D25A4-3C07-4B2D-98AD-F198A442895B}"/>
    <cellStyle name="Heading 3 2 2 2 2 2 2 2 2 2 2 2 16" xfId="35480" xr:uid="{6A534F98-A07E-4C87-8E68-7EFE8C023A09}"/>
    <cellStyle name="Heading 3 2 2 2 2 2 2 2 2 2 2 2 17" xfId="32638" xr:uid="{5D8BD185-E52B-4AF6-BFAA-1B2DA7439C4C}"/>
    <cellStyle name="Heading 3 2 2 2 2 2 2 2 2 2 2 2 18" xfId="35187" xr:uid="{1FF853E0-8A0C-45C2-8477-2163C278755F}"/>
    <cellStyle name="Heading 3 2 2 2 2 2 2 2 2 2 2 2 19" xfId="34247" xr:uid="{8C252619-8BFE-4B58-93B5-B364CA653463}"/>
    <cellStyle name="Heading 3 2 2 2 2 2 2 2 2 2 2 2 2" xfId="22420" xr:uid="{C847A1CF-C4F5-4C4E-976A-D2F2358D2D7A}"/>
    <cellStyle name="Heading 3 2 2 2 2 2 2 2 2 2 2 2 2 10" xfId="32935" xr:uid="{95DC75FC-DF27-4E02-AC87-15B2B51F82B0}"/>
    <cellStyle name="Heading 3 2 2 2 2 2 2 2 2 2 2 2 2 11" xfId="35175" xr:uid="{F1F77863-CF58-44DA-A8B5-6BC585EC9FC4}"/>
    <cellStyle name="Heading 3 2 2 2 2 2 2 2 2 2 2 2 2 12" xfId="33422" xr:uid="{7E3D70C9-E9C0-4C2F-BE08-879D72814A44}"/>
    <cellStyle name="Heading 3 2 2 2 2 2 2 2 2 2 2 2 2 13" xfId="34759" xr:uid="{BE76ADD2-E87C-41C9-AF27-167D65907C5C}"/>
    <cellStyle name="Heading 3 2 2 2 2 2 2 2 2 2 2 2 2 14" xfId="35366" xr:uid="{DAEBE235-91FC-49D2-8E35-031FADC65A33}"/>
    <cellStyle name="Heading 3 2 2 2 2 2 2 2 2 2 2 2 2 15" xfId="32725" xr:uid="{CA50FA8A-B8F4-4747-A4FB-58C82FC34DA1}"/>
    <cellStyle name="Heading 3 2 2 2 2 2 2 2 2 2 2 2 2 16" xfId="30203" xr:uid="{E38245FA-DE95-4508-984E-F7020F7672F9}"/>
    <cellStyle name="Heading 3 2 2 2 2 2 2 2 2 2 2 2 2 17" xfId="36658" xr:uid="{210F6EFE-76AC-4A45-8F8C-F372C59DF5B7}"/>
    <cellStyle name="Heading 3 2 2 2 2 2 2 2 2 2 2 2 2 18" xfId="29529" xr:uid="{92C79465-D712-4826-A9F7-37D9C9481458}"/>
    <cellStyle name="Heading 3 2 2 2 2 2 2 2 2 2 2 2 2 19" xfId="27079" xr:uid="{F61C34A7-7D01-4571-B90A-5D277942783F}"/>
    <cellStyle name="Heading 3 2 2 2 2 2 2 2 2 2 2 2 2 2" xfId="14968" xr:uid="{F235F33B-2245-4BE2-8B4C-B8A544B9D185}"/>
    <cellStyle name="Heading 3 2 2 2 2 2 2 2 2 2 2 2 2 2 10" xfId="39051" xr:uid="{49D21AAA-A827-4A02-A308-15A26F6A9168}"/>
    <cellStyle name="Heading 3 2 2 2 2 2 2 2 2 2 2 2 2 2 2" xfId="30292" xr:uid="{4DCE98E1-E990-4E5A-87E5-E2491A83FF48}"/>
    <cellStyle name="Heading 3 2 2 2 2 2 2 2 2 2 2 2 2 2 2 2" xfId="37358" xr:uid="{47754CE2-DCA4-436B-9510-83273B90225B}"/>
    <cellStyle name="Heading 3 2 2 2 2 2 2 2 2 2 2 2 2 2 2 2 2" xfId="40807" xr:uid="{F3AA43A3-DBFA-4E72-8159-F378A00814B6}"/>
    <cellStyle name="Heading 3 2 2 2 2 2 2 2 2 2 2 2 2 2 3" xfId="30164" xr:uid="{D562B49B-398C-4039-8B92-1EAF904FDF21}"/>
    <cellStyle name="Heading 3 2 2 2 2 2 2 2 2 2 2 2 2 2 4" xfId="32233" xr:uid="{647CC0EF-0C15-400F-897B-4E18B2D2BB13}"/>
    <cellStyle name="Heading 3 2 2 2 2 2 2 2 2 2 2 2 2 2 5" xfId="36416" xr:uid="{DB895747-600C-44E5-BEFE-6F3FF5D58EB6}"/>
    <cellStyle name="Heading 3 2 2 2 2 2 2 2 2 2 2 2 2 2 6" xfId="31003" xr:uid="{F586D095-5AB5-4180-8D7A-E47DA2FA6734}"/>
    <cellStyle name="Heading 3 2 2 2 2 2 2 2 2 2 2 2 2 2 7" xfId="29421" xr:uid="{2E387E8B-D299-4742-9B7F-FBBF7716246E}"/>
    <cellStyle name="Heading 3 2 2 2 2 2 2 2 2 2 2 2 2 2 8" xfId="36633" xr:uid="{33F1CBCE-27B0-4FF3-B6B2-BCD420E60413}"/>
    <cellStyle name="Heading 3 2 2 2 2 2 2 2 2 2 2 2 2 2 9" xfId="29071" xr:uid="{61D5E209-595C-4C91-9B11-334C8CA3291B}"/>
    <cellStyle name="Heading 3 2 2 2 2 2 2 2 2 2 2 2 2 20" xfId="36460" xr:uid="{27D7BF41-11DF-4A69-BA35-9933E863E7BD}"/>
    <cellStyle name="Heading 3 2 2 2 2 2 2 2 2 2 2 2 2 21" xfId="31883" xr:uid="{B221D0DB-F2BB-4111-8686-F885DFC192C9}"/>
    <cellStyle name="Heading 3 2 2 2 2 2 2 2 2 2 2 2 2 22" xfId="36642" xr:uid="{8291C202-3548-4F5E-B369-B61DDC397460}"/>
    <cellStyle name="Heading 3 2 2 2 2 2 2 2 2 2 2 2 2 23" xfId="39034" xr:uid="{B4DAEA6D-6EE8-4B74-8753-C7E6E0C7EB33}"/>
    <cellStyle name="Heading 3 2 2 2 2 2 2 2 2 2 2 2 2 3" xfId="34516" xr:uid="{F1343C12-48FC-48E5-865B-594B9AFF75A7}"/>
    <cellStyle name="Heading 3 2 2 2 2 2 2 2 2 2 2 2 2 4" xfId="34475" xr:uid="{EB1697AF-6FB2-48A9-905C-2C4AD0EC5477}"/>
    <cellStyle name="Heading 3 2 2 2 2 2 2 2 2 2 2 2 2 5" xfId="34840" xr:uid="{617288BC-84C6-4567-B434-0E0F07B74E61}"/>
    <cellStyle name="Heading 3 2 2 2 2 2 2 2 2 2 2 2 2 6" xfId="34594" xr:uid="{2FC5A9AD-9D87-4B36-B0EA-7056D37EDFDF}"/>
    <cellStyle name="Heading 3 2 2 2 2 2 2 2 2 2 2 2 2 7" xfId="33645" xr:uid="{5A8A2898-EF88-4F1B-8942-96B17F864340}"/>
    <cellStyle name="Heading 3 2 2 2 2 2 2 2 2 2 2 2 2 8" xfId="33675" xr:uid="{9414AD82-E617-4C89-BDFD-F8E3568E1AB3}"/>
    <cellStyle name="Heading 3 2 2 2 2 2 2 2 2 2 2 2 2 9" xfId="34154" xr:uid="{C1C55F84-4F15-49CD-B36E-1A41132B0B0B}"/>
    <cellStyle name="Heading 3 2 2 2 2 2 2 2 2 2 2 2 20" xfId="35469" xr:uid="{B6342D8A-F8F8-4973-9BFE-A2E1A5330A02}"/>
    <cellStyle name="Heading 3 2 2 2 2 2 2 2 2 2 2 2 21" xfId="32646" xr:uid="{81391482-70D2-48C3-B5DF-FD1B2D1DBAAF}"/>
    <cellStyle name="Heading 3 2 2 2 2 2 2 2 2 2 2 2 22" xfId="27363" xr:uid="{74D7164B-9EE7-4093-B281-0C6D5A04C1A0}"/>
    <cellStyle name="Heading 3 2 2 2 2 2 2 2 2 2 2 2 23" xfId="29768" xr:uid="{FABD209E-CDA4-41D8-B2B8-2E4E430FA75D}"/>
    <cellStyle name="Heading 3 2 2 2 2 2 2 2 2 2 2 2 24" xfId="31287" xr:uid="{0C207D41-6DA0-4C8B-A013-98EB2ACBB8C5}"/>
    <cellStyle name="Heading 3 2 2 2 2 2 2 2 2 2 2 2 25" xfId="14825" xr:uid="{F58D6FA9-13C7-4993-B4DB-58AC29B06E9E}"/>
    <cellStyle name="Heading 3 2 2 2 2 2 2 2 2 2 2 2 26" xfId="28032" xr:uid="{B58A4586-E4BC-401C-8AC9-26AE2D7FC429}"/>
    <cellStyle name="Heading 3 2 2 2 2 2 2 2 2 2 2 2 27" xfId="30439" xr:uid="{499CC819-3451-4B2B-8DEB-5BC7BB88F2EA}"/>
    <cellStyle name="Heading 3 2 2 2 2 2 2 2 2 2 2 2 28" xfId="36086" xr:uid="{FB8C09DE-113E-4751-9587-50FC284ED8CD}"/>
    <cellStyle name="Heading 3 2 2 2 2 2 2 2 2 2 2 2 29" xfId="37680" xr:uid="{19B0F7BD-25DD-4D83-893B-798E4E940200}"/>
    <cellStyle name="Heading 3 2 2 2 2 2 2 2 2 2 2 2 3" xfId="29385" xr:uid="{3F5D09FC-29B0-4DA6-BF8B-DA6053FC2BF2}"/>
    <cellStyle name="Heading 3 2 2 2 2 2 2 2 2 2 2 2 4" xfId="27723" xr:uid="{977458CC-6452-4BAC-8C54-70219968B593}"/>
    <cellStyle name="Heading 3 2 2 2 2 2 2 2 2 2 2 2 5" xfId="27581" xr:uid="{5B9CA802-0072-4791-B6D5-8D29E724C313}"/>
    <cellStyle name="Heading 3 2 2 2 2 2 2 2 2 2 2 2 6" xfId="30126" xr:uid="{0504912F-DF57-4500-BB5D-CFB8132C08B2}"/>
    <cellStyle name="Heading 3 2 2 2 2 2 2 2 2 2 2 2 7" xfId="28853" xr:uid="{AC8FFBCA-0236-4A1B-B2F9-3EE3B2A87BCB}"/>
    <cellStyle name="Heading 3 2 2 2 2 2 2 2 2 2 2 2 8" xfId="30830" xr:uid="{B0DA649A-88DF-41D7-9160-BA040628785A}"/>
    <cellStyle name="Heading 3 2 2 2 2 2 2 2 2 2 2 2 9" xfId="29106" xr:uid="{ECF4DB92-F586-45A4-B144-80FFA81B568F}"/>
    <cellStyle name="Heading 3 2 2 2 2 2 2 2 2 2 2 2 9 2" xfId="34499" xr:uid="{1892510A-AA93-41A1-8424-15D559EFE919}"/>
    <cellStyle name="Heading 3 2 2 2 2 2 2 2 2 2 2 2 9 3" xfId="36542" xr:uid="{7E46A9F8-AE30-4F6D-9C6D-CD3E1C9B5EA4}"/>
    <cellStyle name="Heading 3 2 2 2 2 2 2 2 2 2 2 2 9 4" xfId="32236" xr:uid="{EA34EF11-D1E3-4B0B-8E07-C67491629B96}"/>
    <cellStyle name="Heading 3 2 2 2 2 2 2 2 2 2 2 2 9 5" xfId="32184" xr:uid="{3196EE1A-BC11-42C1-8C56-0C105DE703B6}"/>
    <cellStyle name="Heading 3 2 2 2 2 2 2 2 2 2 2 2 9 6" xfId="36088" xr:uid="{59CCD0E2-A58F-4B91-AC8D-17AAB6EC8ACD}"/>
    <cellStyle name="Heading 3 2 2 2 2 2 2 2 2 2 2 2 9 7" xfId="29928" xr:uid="{1AC74C9D-1B34-4AD9-8968-DA992ABF7453}"/>
    <cellStyle name="Heading 3 2 2 2 2 2 2 2 2 2 2 2 9 8" xfId="30305" xr:uid="{613A49DB-198E-48CA-BDBB-A726CE8A6A63}"/>
    <cellStyle name="Heading 3 2 2 2 2 2 2 2 2 2 2 2 9 9" xfId="36673" xr:uid="{7C1CC287-8358-406D-8AC8-7BAB7A736ACA}"/>
    <cellStyle name="Heading 3 2 2 2 2 2 2 2 2 2 2 20" xfId="35494" xr:uid="{B76E5E02-5E37-4DD6-9B94-4B960AEADC86}"/>
    <cellStyle name="Heading 3 2 2 2 2 2 2 2 2 2 2 21" xfId="32627" xr:uid="{D0A7EC83-403B-4127-9DBA-B640040FA492}"/>
    <cellStyle name="Heading 3 2 2 2 2 2 2 2 2 2 2 22" xfId="28831" xr:uid="{A2558CDF-9454-475D-B3BC-FC6FC9A24D07}"/>
    <cellStyle name="Heading 3 2 2 2 2 2 2 2 2 2 2 23" xfId="27112" xr:uid="{0B521A54-95F1-4AD7-AE12-F459CE49703C}"/>
    <cellStyle name="Heading 3 2 2 2 2 2 2 2 2 2 2 24" xfId="36108" xr:uid="{14476FF4-24D1-4CA1-835E-C8853F8CFD0D}"/>
    <cellStyle name="Heading 3 2 2 2 2 2 2 2 2 2 2 25" xfId="32208" xr:uid="{6A8CE074-11C1-4D3E-9B94-F8305A36D88A}"/>
    <cellStyle name="Heading 3 2 2 2 2 2 2 2 2 2 2 26" xfId="15552" xr:uid="{04F4607C-3B4D-427E-BD5E-3554FDEC12E8}"/>
    <cellStyle name="Heading 3 2 2 2 2 2 2 2 2 2 2 27" xfId="31761" xr:uid="{ED81EABD-3EC6-410B-8202-928142AD6B82}"/>
    <cellStyle name="Heading 3 2 2 2 2 2 2 2 2 2 2 28" xfId="32432" xr:uid="{150FAEB6-AE42-4135-8957-92DA032310D3}"/>
    <cellStyle name="Heading 3 2 2 2 2 2 2 2 2 2 2 29" xfId="37663" xr:uid="{67A03C36-1CBC-4CAD-9CF3-E66AD515246C}"/>
    <cellStyle name="Heading 3 2 2 2 2 2 2 2 2 2 2 3" xfId="29368" xr:uid="{1A80FFEB-7A96-4764-9250-8DAB5576B75C}"/>
    <cellStyle name="Heading 3 2 2 2 2 2 2 2 2 2 2 4" xfId="28242" xr:uid="{6F761DF2-6CC9-4555-9837-C41119DEBD6A}"/>
    <cellStyle name="Heading 3 2 2 2 2 2 2 2 2 2 2 5" xfId="30198" xr:uid="{863388DF-A97E-4249-B152-09A31C1DAF4D}"/>
    <cellStyle name="Heading 3 2 2 2 2 2 2 2 2 2 2 6" xfId="27550" xr:uid="{328C3395-A205-4D58-B160-4DAB0F9385AC}"/>
    <cellStyle name="Heading 3 2 2 2 2 2 2 2 2 2 2 7" xfId="27244" xr:uid="{786B1E87-9E17-47B7-A7BD-5A25EAA33A9F}"/>
    <cellStyle name="Heading 3 2 2 2 2 2 2 2 2 2 2 8" xfId="15993" xr:uid="{A165A84C-DCE5-437C-ABD9-5A0DC41026E5}"/>
    <cellStyle name="Heading 3 2 2 2 2 2 2 2 2 2 2 9" xfId="30076" xr:uid="{109B8D87-4DAC-47F7-BED1-46BBAA2F670F}"/>
    <cellStyle name="Heading 3 2 2 2 2 2 2 2 2 2 2 9 2" xfId="33507" xr:uid="{31046A88-14B7-4361-AF20-920AF29571FB}"/>
    <cellStyle name="Heading 3 2 2 2 2 2 2 2 2 2 2 9 3" xfId="36377" xr:uid="{AC90C5CC-8785-49F2-B018-707ED6A16726}"/>
    <cellStyle name="Heading 3 2 2 2 2 2 2 2 2 2 2 9 4" xfId="30590" xr:uid="{4EA8CBCB-31EF-46F8-8A1F-8BF1CBCFB16A}"/>
    <cellStyle name="Heading 3 2 2 2 2 2 2 2 2 2 2 9 5" xfId="30899" xr:uid="{D868B500-C9D3-4969-B790-498BEFF7A5D2}"/>
    <cellStyle name="Heading 3 2 2 2 2 2 2 2 2 2 2 9 6" xfId="15315" xr:uid="{FA51CB05-EBDF-4E74-9C48-D5C8EA0909E7}"/>
    <cellStyle name="Heading 3 2 2 2 2 2 2 2 2 2 2 9 7" xfId="36173" xr:uid="{A46C3C78-6BBE-4C30-A0A4-0B1658AA255F}"/>
    <cellStyle name="Heading 3 2 2 2 2 2 2 2 2 2 2 9 8" xfId="31007" xr:uid="{CB4B383D-4EBE-45C2-8099-EE42019FDFFA}"/>
    <cellStyle name="Heading 3 2 2 2 2 2 2 2 2 2 2 9 9" xfId="30273" xr:uid="{BF2010F1-7080-4CC8-B841-D3D0017DE15A}"/>
    <cellStyle name="Heading 3 2 2 2 2 2 2 2 2 2 20" xfId="29412" xr:uid="{8B2C371E-4E58-41B3-8C85-857472E31109}"/>
    <cellStyle name="Heading 3 2 2 2 2 2 2 2 2 2 21" xfId="15571" xr:uid="{B944530B-3218-4829-A343-28F805221788}"/>
    <cellStyle name="Heading 3 2 2 2 2 2 2 2 2 2 22" xfId="30260" xr:uid="{CF37EF21-0C72-4CAE-9BE9-111FA33DB047}"/>
    <cellStyle name="Heading 3 2 2 2 2 2 2 2 2 2 23" xfId="15127" xr:uid="{14B0CACC-848A-400B-8E0B-3D322DEED357}"/>
    <cellStyle name="Heading 3 2 2 2 2 2 2 2 2 2 24" xfId="28217" xr:uid="{C38C174A-71A8-4798-87E2-95C7C4D452BF}"/>
    <cellStyle name="Heading 3 2 2 2 2 2 2 2 2 2 24 2" xfId="33490" xr:uid="{40DAF3F4-E5C9-4004-ABCA-C7673B28A6B3}"/>
    <cellStyle name="Heading 3 2 2 2 2 2 2 2 2 2 24 3" xfId="36360" xr:uid="{534F0AA5-2741-4C53-A26F-97ABFDA4043E}"/>
    <cellStyle name="Heading 3 2 2 2 2 2 2 2 2 2 24 4" xfId="31985" xr:uid="{A202F9F0-CA2C-4D29-907A-6DEF7C95FF08}"/>
    <cellStyle name="Heading 3 2 2 2 2 2 2 2 2 2 24 5" xfId="31500" xr:uid="{10E72B3D-9E71-497E-BA16-9AEA3D884EAC}"/>
    <cellStyle name="Heading 3 2 2 2 2 2 2 2 2 2 24 6" xfId="31754" xr:uid="{25B8A121-D85E-4317-BE8D-0D5A6172EFE4}"/>
    <cellStyle name="Heading 3 2 2 2 2 2 2 2 2 2 24 7" xfId="31994" xr:uid="{0CD23D4F-8D4A-47FD-A760-4568308A3DAF}"/>
    <cellStyle name="Heading 3 2 2 2 2 2 2 2 2 2 24 8" xfId="31860" xr:uid="{226E9EA3-85A0-40A3-9758-55B8FB0FD9F3}"/>
    <cellStyle name="Heading 3 2 2 2 2 2 2 2 2 2 24 9" xfId="32132" xr:uid="{BA7D1EB9-DFA6-422C-A0E4-24FA89E2B8FA}"/>
    <cellStyle name="Heading 3 2 2 2 2 2 2 2 2 2 25" xfId="34278" xr:uid="{E3F6AEE0-A553-4C20-A444-CF75F104933C}"/>
    <cellStyle name="Heading 3 2 2 2 2 2 2 2 2 2 26" xfId="33312" xr:uid="{01865AA2-A01D-488D-B092-72E9670BF3BC}"/>
    <cellStyle name="Heading 3 2 2 2 2 2 2 2 2 2 27" xfId="34129" xr:uid="{4640DB97-4782-4C9F-90BF-AF445ABBCB1D}"/>
    <cellStyle name="Heading 3 2 2 2 2 2 2 2 2 2 28" xfId="32892" xr:uid="{14AB4555-E406-42E8-B753-326A36DAC0BC}"/>
    <cellStyle name="Heading 3 2 2 2 2 2 2 2 2 2 29" xfId="33526" xr:uid="{D6544984-00D5-4926-80E1-8ED4495CFDA5}"/>
    <cellStyle name="Heading 3 2 2 2 2 2 2 2 2 2 3" xfId="23576" xr:uid="{B2B21446-E6F5-4157-A338-2C85D14D7491}"/>
    <cellStyle name="Heading 3 2 2 2 2 2 2 2 2 2 30" xfId="35609" xr:uid="{CF5C8C31-9CE3-4FA5-A083-4032BB980BFF}"/>
    <cellStyle name="Heading 3 2 2 2 2 2 2 2 2 2 31" xfId="32553" xr:uid="{00EA7E4D-B2C2-48F0-A686-037D1B7E7FFE}"/>
    <cellStyle name="Heading 3 2 2 2 2 2 2 2 2 2 32" xfId="32934" xr:uid="{50224313-9CF0-4942-9E13-7B99C37CB20A}"/>
    <cellStyle name="Heading 3 2 2 2 2 2 2 2 2 2 33" xfId="33419" xr:uid="{0C86275D-841F-4AF9-B3A3-D09455266CAE}"/>
    <cellStyle name="Heading 3 2 2 2 2 2 2 2 2 2 34" xfId="35603" xr:uid="{65DB6CF0-28FB-4D32-88E0-5FC83052832B}"/>
    <cellStyle name="Heading 3 2 2 2 2 2 2 2 2 2 35" xfId="32557" xr:uid="{BBAC5CDF-6B5C-4034-A231-9377148E29FB}"/>
    <cellStyle name="Heading 3 2 2 2 2 2 2 2 2 2 36" xfId="32923" xr:uid="{F431C295-46F8-4F2B-BF42-E14C440DC177}"/>
    <cellStyle name="Heading 3 2 2 2 2 2 2 2 2 2 37" xfId="31890" xr:uid="{F3158B3D-4154-490E-82A6-0C0451E1BE1A}"/>
    <cellStyle name="Heading 3 2 2 2 2 2 2 2 2 2 38" xfId="36174" xr:uid="{23684BDF-766D-479B-B29F-B77C22FE5635}"/>
    <cellStyle name="Heading 3 2 2 2 2 2 2 2 2 2 39" xfId="32492" xr:uid="{245299AC-801D-4C5D-8835-5604858B035B}"/>
    <cellStyle name="Heading 3 2 2 2 2 2 2 2 2 2 4" xfId="20855" xr:uid="{2DC7F3D1-1BE6-4040-88DC-192D46700AFF}"/>
    <cellStyle name="Heading 3 2 2 2 2 2 2 2 2 2 40" xfId="30467" xr:uid="{0DF06E7B-7C5D-44BE-8082-9F11DF2DEA20}"/>
    <cellStyle name="Heading 3 2 2 2 2 2 2 2 2 2 41" xfId="29903" xr:uid="{DB244DD4-3FCB-446A-971A-B08D258F8EBE}"/>
    <cellStyle name="Heading 3 2 2 2 2 2 2 2 2 2 42" xfId="16015" xr:uid="{D6C7A64A-A478-4DCE-BE61-D7CB9740BBB1}"/>
    <cellStyle name="Heading 3 2 2 2 2 2 2 2 2 2 43" xfId="15261" xr:uid="{22963974-82D4-4E68-9C4B-1532E5828AE5}"/>
    <cellStyle name="Heading 3 2 2 2 2 2 2 2 2 2 44" xfId="37259" xr:uid="{C36823DF-C4FA-4D98-8410-CEA4B83F552E}"/>
    <cellStyle name="Heading 3 2 2 2 2 2 2 2 2 2 5" xfId="23508" xr:uid="{A39EBF18-BDD2-4D64-9841-CBE13BABE90D}"/>
    <cellStyle name="Heading 3 2 2 2 2 2 2 2 2 2 6" xfId="21592" xr:uid="{7444CAC8-C939-41F8-970C-C91A6685794B}"/>
    <cellStyle name="Heading 3 2 2 2 2 2 2 2 2 2 7" xfId="23691" xr:uid="{CE25469E-7FB4-4B6F-83E2-473250D99A9F}"/>
    <cellStyle name="Heading 3 2 2 2 2 2 2 2 2 2 8" xfId="20802" xr:uid="{8C9126AC-2628-4CA2-9E4F-EAB330983417}"/>
    <cellStyle name="Heading 3 2 2 2 2 2 2 2 2 2 9" xfId="23797" xr:uid="{F2A77E85-EBEB-4DAC-B083-0F20EFDA448D}"/>
    <cellStyle name="Heading 3 2 2 2 2 2 2 2 2 20" xfId="21657" xr:uid="{E331FC6E-AD24-48B1-B026-B6AD417B1AF0}"/>
    <cellStyle name="Heading 3 2 2 2 2 2 2 2 2 21" xfId="20345" xr:uid="{1394DB4A-4F9E-4662-9FBC-9224C6EEE37A}"/>
    <cellStyle name="Heading 3 2 2 2 2 2 2 2 2 22" xfId="23804" xr:uid="{46CC177E-29AA-4C75-9766-3FE975F96565}"/>
    <cellStyle name="Heading 3 2 2 2 2 2 2 2 2 23" xfId="22347" xr:uid="{30D17606-C8A2-43EA-BD4B-078B078FBE18}"/>
    <cellStyle name="Heading 3 2 2 2 2 2 2 2 2 24" xfId="24709" xr:uid="{2E795909-856C-43BA-A816-7A244B1BD82D}"/>
    <cellStyle name="Heading 3 2 2 2 2 2 2 2 2 25" xfId="21656" xr:uid="{01614896-6333-4C36-804F-01EDABB48722}"/>
    <cellStyle name="Heading 3 2 2 2 2 2 2 2 2 26" xfId="21560" xr:uid="{77C15CD5-226B-497F-AFB2-6485E867C354}"/>
    <cellStyle name="Heading 3 2 2 2 2 2 2 2 2 27" xfId="23729" xr:uid="{2F39B5C7-0D02-4887-8068-92442E29F8DE}"/>
    <cellStyle name="Heading 3 2 2 2 2 2 2 2 2 28" xfId="22369" xr:uid="{20CED2C6-9792-4BA7-A7A2-FF803F3E4CA3}"/>
    <cellStyle name="Heading 3 2 2 2 2 2 2 2 2 29" xfId="24599" xr:uid="{40F4DCBB-A33D-4360-AACA-2F754ABCC97D}"/>
    <cellStyle name="Heading 3 2 2 2 2 2 2 2 2 3" xfId="18360" xr:uid="{3C480395-3706-4663-931A-47ECEB6C51F3}"/>
    <cellStyle name="Heading 3 2 2 2 2 2 2 2 2 30" xfId="20735" xr:uid="{1ABE0D59-8F94-4473-9A29-C18786425587}"/>
    <cellStyle name="Heading 3 2 2 2 2 2 2 2 2 31" xfId="24688" xr:uid="{83E76B59-1259-4D52-BBEB-0C8CBDFC8C14}"/>
    <cellStyle name="Heading 3 2 2 2 2 2 2 2 2 32" xfId="16490" xr:uid="{399101DB-E844-4628-8C52-63AFB12699A8}"/>
    <cellStyle name="Heading 3 2 2 2 2 2 2 2 2 33" xfId="17905" xr:uid="{1D18FD63-BF4F-45E0-B0C3-00FD8CE4B9C1}"/>
    <cellStyle name="Heading 3 2 2 2 2 2 2 2 2 34" xfId="26299" xr:uid="{FACD9FDF-19EA-436B-9CD7-49372BB344BF}"/>
    <cellStyle name="Heading 3 2 2 2 2 2 2 2 2 35" xfId="26380" xr:uid="{9F3251C4-155A-439D-A3B8-C9AA24D0DE5D}"/>
    <cellStyle name="Heading 3 2 2 2 2 2 2 2 2 36" xfId="26456" xr:uid="{8B40D74F-F952-4581-B0C6-B2224FF52E2B}"/>
    <cellStyle name="Heading 3 2 2 2 2 2 2 2 2 37" xfId="26528" xr:uid="{F5997B7A-2587-4325-807C-9A275DAA5CD9}"/>
    <cellStyle name="Heading 3 2 2 2 2 2 2 2 2 38" xfId="26593" xr:uid="{58F28EBD-7803-44A4-B73E-AC0B36DBFD90}"/>
    <cellStyle name="Heading 3 2 2 2 2 2 2 2 2 39" xfId="26652" xr:uid="{AF1572FE-85B5-4E3D-B464-F3DAE22AEA72}"/>
    <cellStyle name="Heading 3 2 2 2 2 2 2 2 2 4" xfId="18480" xr:uid="{3588D58C-BF9F-4F0D-B434-81D9BF16FF29}"/>
    <cellStyle name="Heading 3 2 2 2 2 2 2 2 2 40" xfId="26707" xr:uid="{4788B7CA-17A0-4B3E-ADC2-D7C9C9D3A6C6}"/>
    <cellStyle name="Heading 3 2 2 2 2 2 2 2 2 41" xfId="26756" xr:uid="{49B25FA3-5994-4885-829B-28E8055996C3}"/>
    <cellStyle name="Heading 3 2 2 2 2 2 2 2 2 42" xfId="26804" xr:uid="{670604BA-9AB0-43C8-8A01-2B534B30EF67}"/>
    <cellStyle name="Heading 3 2 2 2 2 2 2 2 2 43" xfId="26848" xr:uid="{39567E16-585D-469B-9C6D-45E3D25A9749}"/>
    <cellStyle name="Heading 3 2 2 2 2 2 2 2 2 44" xfId="26890" xr:uid="{0BC1065D-1EFD-490B-9B2E-E4E6A394149A}"/>
    <cellStyle name="Heading 3 2 2 2 2 2 2 2 2 45" xfId="26967" xr:uid="{E1D0F34A-64C9-47AE-AB2D-C91DDF41B13C}"/>
    <cellStyle name="Heading 3 2 2 2 2 2 2 2 2 46" xfId="28743" xr:uid="{4194D25D-710D-450C-97E8-23163AADB815}"/>
    <cellStyle name="Heading 3 2 2 2 2 2 2 2 2 47" xfId="15510" xr:uid="{23ED155C-9B9C-4869-90B0-44ECBA451A12}"/>
    <cellStyle name="Heading 3 2 2 2 2 2 2 2 2 48" xfId="31045" xr:uid="{51A5655D-8751-4991-871D-9DB86C3386C6}"/>
    <cellStyle name="Heading 3 2 2 2 2 2 2 2 2 49" xfId="31259" xr:uid="{415BC237-2433-4C81-A8CD-7CF7592D359D}"/>
    <cellStyle name="Heading 3 2 2 2 2 2 2 2 2 5" xfId="18603" xr:uid="{2CC7DACD-6561-4180-A110-595901895656}"/>
    <cellStyle name="Heading 3 2 2 2 2 2 2 2 2 50" xfId="28116" xr:uid="{F3618219-F386-4593-B36A-117068A2C6B8}"/>
    <cellStyle name="Heading 3 2 2 2 2 2 2 2 2 51" xfId="14813" xr:uid="{9BEB8D02-B561-4EC5-9B56-BA1733DED8BC}"/>
    <cellStyle name="Heading 3 2 2 2 2 2 2 2 2 51 2" xfId="33298" xr:uid="{3D1A1273-08A4-462A-89DF-F6A7F2735FBA}"/>
    <cellStyle name="Heading 3 2 2 2 2 2 2 2 2 51 3" xfId="36311" xr:uid="{CB3D8644-BE5B-461B-B2A5-9DAC2FA0A17D}"/>
    <cellStyle name="Heading 3 2 2 2 2 2 2 2 2 51 4" xfId="31404" xr:uid="{BE888A36-F314-45A9-A955-1C30CA41FD39}"/>
    <cellStyle name="Heading 3 2 2 2 2 2 2 2 2 51 5" xfId="32048" xr:uid="{8FF3B7E0-6521-4A1E-8C6F-914D6A8F7B9D}"/>
    <cellStyle name="Heading 3 2 2 2 2 2 2 2 2 51 6" xfId="36104" xr:uid="{64ED9B48-2DF7-412E-AB82-74608C136715}"/>
    <cellStyle name="Heading 3 2 2 2 2 2 2 2 2 51 7" xfId="27646" xr:uid="{9E14AE2C-03D2-4FA1-BA5A-3153D4EA783C}"/>
    <cellStyle name="Heading 3 2 2 2 2 2 2 2 2 51 8" xfId="30681" xr:uid="{E03D86C6-4F0B-4536-BCE9-CEC3DF14226F}"/>
    <cellStyle name="Heading 3 2 2 2 2 2 2 2 2 51 9" xfId="32225" xr:uid="{0A9398B7-D14F-4DCD-BF83-C1DA7157B3F9}"/>
    <cellStyle name="Heading 3 2 2 2 2 2 2 2 2 52" xfId="33417" xr:uid="{49C8F557-F70C-466B-9739-7EF091FE0759}"/>
    <cellStyle name="Heading 3 2 2 2 2 2 2 2 2 53" xfId="33669" xr:uid="{6B467B13-D43A-494A-9F6F-F13D8A3199E4}"/>
    <cellStyle name="Heading 3 2 2 2 2 2 2 2 2 54" xfId="34073" xr:uid="{C2BF2069-AFFC-415A-BB51-F7531770DEE9}"/>
    <cellStyle name="Heading 3 2 2 2 2 2 2 2 2 55" xfId="35606" xr:uid="{3B050806-2AAD-48F1-93B5-907FF4731807}"/>
    <cellStyle name="Heading 3 2 2 2 2 2 2 2 2 56" xfId="33052" xr:uid="{FC8F6FEC-18D3-4216-AF24-6E8C1A702D45}"/>
    <cellStyle name="Heading 3 2 2 2 2 2 2 2 2 57" xfId="32896" xr:uid="{20745B0B-218A-44EE-86A7-0325380CF5F1}"/>
    <cellStyle name="Heading 3 2 2 2 2 2 2 2 2 58" xfId="33816" xr:uid="{A666B3DA-B255-4578-BE50-F5F02E431C59}"/>
    <cellStyle name="Heading 3 2 2 2 2 2 2 2 2 59" xfId="33205" xr:uid="{79B5CCBA-873E-4F5E-AC0D-D94F71B3AEEA}"/>
    <cellStyle name="Heading 3 2 2 2 2 2 2 2 2 6" xfId="18725" xr:uid="{75627274-0C34-416D-9968-2BE0968646E6}"/>
    <cellStyle name="Heading 3 2 2 2 2 2 2 2 2 60" xfId="34762" xr:uid="{96E4504B-3EC1-4231-B593-7B6747587ED2}"/>
    <cellStyle name="Heading 3 2 2 2 2 2 2 2 2 61" xfId="35534" xr:uid="{FFB8A766-5A4E-45CF-B866-D62DBF19A370}"/>
    <cellStyle name="Heading 3 2 2 2 2 2 2 2 2 62" xfId="33068" xr:uid="{A3C4F97E-1E71-4F14-A94C-167C2A1A54E8}"/>
    <cellStyle name="Heading 3 2 2 2 2 2 2 2 2 63" xfId="33193" xr:uid="{CD9611A0-A10B-4BB3-AB31-349ACF4C7ADA}"/>
    <cellStyle name="Heading 3 2 2 2 2 2 2 2 2 64" xfId="31770" xr:uid="{2421FEC8-FCF9-43BF-8DE3-5E8A7094F847}"/>
    <cellStyle name="Heading 3 2 2 2 2 2 2 2 2 65" xfId="15304" xr:uid="{EC61031E-9779-4E03-8BCB-917E7291E753}"/>
    <cellStyle name="Heading 3 2 2 2 2 2 2 2 2 66" xfId="30437" xr:uid="{E62A6CB7-0332-4971-9C71-3EA8236F5E1F}"/>
    <cellStyle name="Heading 3 2 2 2 2 2 2 2 2 67" xfId="15656" xr:uid="{5AD3AFBF-2640-4226-B3D4-191653AE2D3F}"/>
    <cellStyle name="Heading 3 2 2 2 2 2 2 2 2 68" xfId="30436" xr:uid="{5569EFB6-9C9F-41C4-B4CD-C1D869F23FA0}"/>
    <cellStyle name="Heading 3 2 2 2 2 2 2 2 2 69" xfId="28919" xr:uid="{4BE062E3-3506-492F-BC98-68F07CE13B2D}"/>
    <cellStyle name="Heading 3 2 2 2 2 2 2 2 2 7" xfId="18839" xr:uid="{8255CFE7-AF1D-4E05-AF4D-98086F2145DD}"/>
    <cellStyle name="Heading 3 2 2 2 2 2 2 2 2 70" xfId="15222" xr:uid="{BFEC88E6-CC42-4788-9EFA-64E36B21A4F1}"/>
    <cellStyle name="Heading 3 2 2 2 2 2 2 2 2 71" xfId="37242" xr:uid="{EF402740-ED0D-433A-AE73-BAC4EC662948}"/>
    <cellStyle name="Heading 3 2 2 2 2 2 2 2 2 8" xfId="18958" xr:uid="{FD1D3D8C-5739-4FF3-A5CC-FD76DCDAF2BF}"/>
    <cellStyle name="Heading 3 2 2 2 2 2 2 2 2 9" xfId="19071" xr:uid="{BCE25CD7-AABD-442B-819B-FE253419DBD0}"/>
    <cellStyle name="Heading 3 2 2 2 2 2 2 2 20" xfId="20713" xr:uid="{19D12AB8-558E-45E2-BB14-80DB5C157F56}"/>
    <cellStyle name="Heading 3 2 2 2 2 2 2 2 21" xfId="20355" xr:uid="{13E558FA-DA40-4C50-A0E8-6C3583C4AF69}"/>
    <cellStyle name="Heading 3 2 2 2 2 2 2 2 22" xfId="21021" xr:uid="{31FA4967-A5B8-454C-8380-B91CFB470819}"/>
    <cellStyle name="Heading 3 2 2 2 2 2 2 2 23" xfId="24186" xr:uid="{12E95A59-5A70-401C-B354-1D186C5575C0}"/>
    <cellStyle name="Heading 3 2 2 2 2 2 2 2 24" xfId="20428" xr:uid="{C649F63E-8E09-47FD-A4B4-D6C060200D00}"/>
    <cellStyle name="Heading 3 2 2 2 2 2 2 2 25" xfId="24662" xr:uid="{B7CD3D6C-BEEA-4247-A602-CCD94429AE53}"/>
    <cellStyle name="Heading 3 2 2 2 2 2 2 2 26" xfId="20059" xr:uid="{755DB4DC-517B-4E36-95C6-4BC31F0A7ACE}"/>
    <cellStyle name="Heading 3 2 2 2 2 2 2 2 27" xfId="21695" xr:uid="{5DC62AC7-899A-49F5-88A7-06A56E6A640C}"/>
    <cellStyle name="Heading 3 2 2 2 2 2 2 2 28" xfId="24768" xr:uid="{79F642EB-533A-4D47-9774-96F5230B6893}"/>
    <cellStyle name="Heading 3 2 2 2 2 2 2 2 29" xfId="20054" xr:uid="{47178398-115E-4C41-BE55-E13463E37B22}"/>
    <cellStyle name="Heading 3 2 2 2 2 2 2 2 3" xfId="16185" xr:uid="{340ABB18-B45D-4377-B153-8AD712F788A2}"/>
    <cellStyle name="Heading 3 2 2 2 2 2 2 2 3 10" xfId="24262" xr:uid="{43CB4B36-BFB9-42A3-BAE6-2D6B8AA2BC2B}"/>
    <cellStyle name="Heading 3 2 2 2 2 2 2 2 3 11" xfId="20602" xr:uid="{40D1B35B-49D3-4BE7-92C5-2A42D626AEAE}"/>
    <cellStyle name="Heading 3 2 2 2 2 2 2 2 3 12" xfId="23500" xr:uid="{E1521620-4A5A-4F8D-B560-8E491AB31E3A}"/>
    <cellStyle name="Heading 3 2 2 2 2 2 2 2 3 13" xfId="20896" xr:uid="{52413808-8E1E-4834-8E45-69E3461B5378}"/>
    <cellStyle name="Heading 3 2 2 2 2 2 2 2 3 14" xfId="24100" xr:uid="{6A3BA1A3-2780-49C1-A64B-D4D2789F3421}"/>
    <cellStyle name="Heading 3 2 2 2 2 2 2 2 3 15" xfId="20756" xr:uid="{0D9E92ED-2DA7-4C8F-8EAC-CCB1499D7A2F}"/>
    <cellStyle name="Heading 3 2 2 2 2 2 2 2 3 16" xfId="21550" xr:uid="{7703E212-AF07-49B2-994D-F75EAC3D3E03}"/>
    <cellStyle name="Heading 3 2 2 2 2 2 2 2 3 17" xfId="19954" xr:uid="{4B78FAAF-B2AB-44B3-875B-E920567316FC}"/>
    <cellStyle name="Heading 3 2 2 2 2 2 2 2 3 18" xfId="27890" xr:uid="{E3BA10A1-6136-443C-98E7-C6A9365E6BD5}"/>
    <cellStyle name="Heading 3 2 2 2 2 2 2 2 3 19" xfId="30759" xr:uid="{17FEF62E-BFD5-4967-A20A-C9E4613B36ED}"/>
    <cellStyle name="Heading 3 2 2 2 2 2 2 2 3 2" xfId="18343" xr:uid="{694A19D9-4404-4CFD-8DCB-B93051E179AA}"/>
    <cellStyle name="Heading 3 2 2 2 2 2 2 2 3 2 2" xfId="22322" xr:uid="{5238EBC9-F29E-4CD6-8EA6-7D780011C042}"/>
    <cellStyle name="Heading 3 2 2 2 2 2 2 2 3 2 2 2" xfId="22997" xr:uid="{1EB4FCAC-CE6C-42B5-A0B0-E842EF832941}"/>
    <cellStyle name="Heading 3 2 2 2 2 2 2 2 3 2 2 3" xfId="29705" xr:uid="{59008D90-DDEE-4A28-BDE8-87BB4CF3A442}"/>
    <cellStyle name="Heading 3 2 2 2 2 2 2 2 3 2 2 4" xfId="15249" xr:uid="{6303EEA8-A571-4ABC-9812-57739016D621}"/>
    <cellStyle name="Heading 3 2 2 2 2 2 2 2 3 2 2 5" xfId="28717" xr:uid="{799F6DA9-C3A5-428A-9D60-CE60EB3F24BE}"/>
    <cellStyle name="Heading 3 2 2 2 2 2 2 2 3 2 2 6" xfId="16110" xr:uid="{41CB95DF-145E-412D-8DE1-1FF84D5A87D5}"/>
    <cellStyle name="Heading 3 2 2 2 2 2 2 2 3 2 2 7" xfId="29776" xr:uid="{28E1A754-33C7-4567-BA1C-7338440808EA}"/>
    <cellStyle name="Heading 3 2 2 2 2 2 2 2 3 2 2 8" xfId="15324" xr:uid="{4859CBD3-7E1F-4DF6-96D7-5FD7D4DF98FB}"/>
    <cellStyle name="Heading 3 2 2 2 2 2 2 2 3 2 3" xfId="29322" xr:uid="{5C67378F-EBCF-4EF8-8209-188AD7FA2832}"/>
    <cellStyle name="Heading 3 2 2 2 2 2 2 2 3 2 4" xfId="29020" xr:uid="{AF920568-0E40-41E6-ADB5-A87030A5731A}"/>
    <cellStyle name="Heading 3 2 2 2 2 2 2 2 3 2 5" xfId="30487" xr:uid="{E649E4D9-9EC9-41CD-AB31-AA99D2CC39BC}"/>
    <cellStyle name="Heading 3 2 2 2 2 2 2 2 3 2 6" xfId="30832" xr:uid="{A0ED8322-C6F9-4075-9473-646F3C4453EA}"/>
    <cellStyle name="Heading 3 2 2 2 2 2 2 2 3 2 7" xfId="27726" xr:uid="{0E8786B7-4E5C-4212-AB5F-4F511B6EF682}"/>
    <cellStyle name="Heading 3 2 2 2 2 2 2 2 3 2 8" xfId="31392" xr:uid="{AA7FFDEE-97A1-41C9-956A-C98739C70890}"/>
    <cellStyle name="Heading 3 2 2 2 2 2 2 2 3 20" xfId="30599" xr:uid="{FAADE557-AD44-4605-AA15-9C0A68B049A3}"/>
    <cellStyle name="Heading 3 2 2 2 2 2 2 2 3 21" xfId="15194" xr:uid="{ACA39367-40A3-4F54-9686-F1BD87178177}"/>
    <cellStyle name="Heading 3 2 2 2 2 2 2 2 3 22" xfId="15106" xr:uid="{3161D216-93B3-474D-98B7-E4B804546803}"/>
    <cellStyle name="Heading 3 2 2 2 2 2 2 2 3 23" xfId="28889" xr:uid="{30A2BAE7-B1FC-4248-9F40-D5E447EF1EBA}"/>
    <cellStyle name="Heading 3 2 2 2 2 2 2 2 3 3" xfId="24333" xr:uid="{65C2FC24-D8ED-4E94-A8F9-31B2D82723B5}"/>
    <cellStyle name="Heading 3 2 2 2 2 2 2 2 3 4" xfId="20560" xr:uid="{BF18C4E8-DC9E-4B06-B6F2-3FAAE41663FB}"/>
    <cellStyle name="Heading 3 2 2 2 2 2 2 2 3 5" xfId="24710" xr:uid="{64EF0653-F896-441E-A199-F4A44B656788}"/>
    <cellStyle name="Heading 3 2 2 2 2 2 2 2 3 6" xfId="20475" xr:uid="{D34250E6-4E57-4AE7-89D3-ABB229C34464}"/>
    <cellStyle name="Heading 3 2 2 2 2 2 2 2 3 7" xfId="20255" xr:uid="{C42AEE25-59F3-43B9-BC76-5708C4A14DF1}"/>
    <cellStyle name="Heading 3 2 2 2 2 2 2 2 3 8" xfId="24254" xr:uid="{937D1C64-EE16-4673-9CAD-53E48531B35A}"/>
    <cellStyle name="Heading 3 2 2 2 2 2 2 2 3 9" xfId="21659" xr:uid="{4F8DB172-BAA8-40F1-8B5E-10105674CA15}"/>
    <cellStyle name="Heading 3 2 2 2 2 2 2 2 30" xfId="21266" xr:uid="{93962EB4-594F-4CFE-91DE-39EFE0D94F8C}"/>
    <cellStyle name="Heading 3 2 2 2 2 2 2 2 31" xfId="23667" xr:uid="{5868E4CA-3B51-41F5-8E86-87042B7D5E15}"/>
    <cellStyle name="Heading 3 2 2 2 2 2 2 2 32" xfId="17132" xr:uid="{86273E99-C460-4DC8-A2B5-9FFFCB4D2861}"/>
    <cellStyle name="Heading 3 2 2 2 2 2 2 2 33" xfId="19144" xr:uid="{9D7D4A64-8497-45D7-B0D3-E5CC8BC34D97}"/>
    <cellStyle name="Heading 3 2 2 2 2 2 2 2 34" xfId="26282" xr:uid="{1E7F4A1E-DB01-4299-A785-1ED841B03A02}"/>
    <cellStyle name="Heading 3 2 2 2 2 2 2 2 35" xfId="26363" xr:uid="{FD6B4880-2E42-4E53-9952-67E7D813CA68}"/>
    <cellStyle name="Heading 3 2 2 2 2 2 2 2 36" xfId="26439" xr:uid="{974E9B31-0380-4ACF-9798-F2A421704E01}"/>
    <cellStyle name="Heading 3 2 2 2 2 2 2 2 37" xfId="26511" xr:uid="{31827BEC-E671-4313-BB40-F0A6BA49AFB6}"/>
    <cellStyle name="Heading 3 2 2 2 2 2 2 2 38" xfId="26576" xr:uid="{738E915D-274F-48A7-9F76-33DA2AEDF5A6}"/>
    <cellStyle name="Heading 3 2 2 2 2 2 2 2 39" xfId="26635" xr:uid="{8345AD61-4582-4917-88F6-B47B2DAD4B93}"/>
    <cellStyle name="Heading 3 2 2 2 2 2 2 2 4" xfId="18463" xr:uid="{EF11C4B9-0677-4D2C-BB83-CAD616D9517F}"/>
    <cellStyle name="Heading 3 2 2 2 2 2 2 2 40" xfId="26690" xr:uid="{39A4EF0D-5EAD-4554-91B0-A633800E6E14}"/>
    <cellStyle name="Heading 3 2 2 2 2 2 2 2 41" xfId="26739" xr:uid="{DE1708F8-5DFF-41D5-8C5C-CC914EEB3DD6}"/>
    <cellStyle name="Heading 3 2 2 2 2 2 2 2 42" xfId="26787" xr:uid="{B47D52F4-7EAF-4EE1-87B2-B1B55D56456C}"/>
    <cellStyle name="Heading 3 2 2 2 2 2 2 2 43" xfId="26831" xr:uid="{2889D0AE-571B-4470-8D1D-51790581A07B}"/>
    <cellStyle name="Heading 3 2 2 2 2 2 2 2 44" xfId="26873" xr:uid="{D33E93DA-DC8F-4E81-AC7F-C885E2D0FA20}"/>
    <cellStyle name="Heading 3 2 2 2 2 2 2 2 45" xfId="26911" xr:uid="{0475E5DB-5F6E-4474-94A6-FBE98F29A509}"/>
    <cellStyle name="Heading 3 2 2 2 2 2 2 2 46" xfId="14792" xr:uid="{E4BFC95B-667F-4F03-8978-FEAD93E21874}"/>
    <cellStyle name="Heading 3 2 2 2 2 2 2 2 47" xfId="29129" xr:uid="{410212FB-EED1-45B6-B08F-98B30EB0A93B}"/>
    <cellStyle name="Heading 3 2 2 2 2 2 2 2 48" xfId="29647" xr:uid="{4059E455-BC22-43E5-B964-F8A43413FC29}"/>
    <cellStyle name="Heading 3 2 2 2 2 2 2 2 49" xfId="29838" xr:uid="{C1E79FD3-02BB-4987-8D6A-F113D524087D}"/>
    <cellStyle name="Heading 3 2 2 2 2 2 2 2 5" xfId="18586" xr:uid="{CC8AC443-73C6-4779-A501-91B8CC8D4147}"/>
    <cellStyle name="Heading 3 2 2 2 2 2 2 2 50" xfId="27018" xr:uid="{CE12AD53-291A-4560-A6C0-45177E823825}"/>
    <cellStyle name="Heading 3 2 2 2 2 2 2 2 51" xfId="15839" xr:uid="{FDF7C44C-43E1-479F-95FD-DC42C23A6104}"/>
    <cellStyle name="Heading 3 2 2 2 2 2 2 2 51 2" xfId="33281" xr:uid="{E7C2FE3A-F2A3-478B-B579-F6F2C17CCF3A}"/>
    <cellStyle name="Heading 3 2 2 2 2 2 2 2 51 3" xfId="36294" xr:uid="{E754A9D0-3447-400D-81A8-EE16BCFA6A74}"/>
    <cellStyle name="Heading 3 2 2 2 2 2 2 2 51 4" xfId="30886" xr:uid="{FB1560EE-2D5D-4952-ADA9-581F17562A9D}"/>
    <cellStyle name="Heading 3 2 2 2 2 2 2 2 51 5" xfId="36393" xr:uid="{CA790EC0-75D8-4288-A622-C6E16341A553}"/>
    <cellStyle name="Heading 3 2 2 2 2 2 2 2 51 6" xfId="32324" xr:uid="{D043951F-8B0C-4A52-AE85-880FEC4B0544}"/>
    <cellStyle name="Heading 3 2 2 2 2 2 2 2 51 7" xfId="15174" xr:uid="{3DDC542B-7E60-466C-AA9F-80F192031681}"/>
    <cellStyle name="Heading 3 2 2 2 2 2 2 2 51 8" xfId="36553" xr:uid="{623AABE5-FCF6-47CD-A8BB-413FA1464803}"/>
    <cellStyle name="Heading 3 2 2 2 2 2 2 2 51 9" xfId="29119" xr:uid="{349B80BC-4973-40EF-BE73-8AE28250C8CC}"/>
    <cellStyle name="Heading 3 2 2 2 2 2 2 2 52" xfId="35284" xr:uid="{AEC9C07A-055F-4860-9B1D-8A9830A73931}"/>
    <cellStyle name="Heading 3 2 2 2 2 2 2 2 53" xfId="33002" xr:uid="{41CBBF5C-75B5-410A-A8BC-24EDC4B3A80A}"/>
    <cellStyle name="Heading 3 2 2 2 2 2 2 2 54" xfId="34628" xr:uid="{DA8E4177-7BBC-4E39-9E69-80B913F748BA}"/>
    <cellStyle name="Heading 3 2 2 2 2 2 2 2 55" xfId="34602" xr:uid="{047C375F-43CA-42E1-89C9-7B6DEC2E42DF}"/>
    <cellStyle name="Heading 3 2 2 2 2 2 2 2 56" xfId="33429" xr:uid="{C4F29D6C-A45B-4394-B677-3D9CCED19A5D}"/>
    <cellStyle name="Heading 3 2 2 2 2 2 2 2 57" xfId="35057" xr:uid="{90ED5290-5928-4E97-8EB8-FF3367F3AA33}"/>
    <cellStyle name="Heading 3 2 2 2 2 2 2 2 58" xfId="33848" xr:uid="{5F0C01FC-7F3A-49EC-B9E7-0DC254796D07}"/>
    <cellStyle name="Heading 3 2 2 2 2 2 2 2 59" xfId="35062" xr:uid="{A28EE8EF-6D07-457D-977F-62EFBD11986C}"/>
    <cellStyle name="Heading 3 2 2 2 2 2 2 2 6" xfId="18708" xr:uid="{958EA65B-B596-4B7E-9EE7-265BD3E697AC}"/>
    <cellStyle name="Heading 3 2 2 2 2 2 2 2 60" xfId="34115" xr:uid="{4DB9D820-AD7A-4806-B3CC-05398E261AEF}"/>
    <cellStyle name="Heading 3 2 2 2 2 2 2 2 61" xfId="33613" xr:uid="{7318A69E-7D81-4431-8D91-94B7DA8C7A7A}"/>
    <cellStyle name="Heading 3 2 2 2 2 2 2 2 62" xfId="33466" xr:uid="{FE2E4A9C-B795-4EC0-9EE8-3AB07BA55DE9}"/>
    <cellStyle name="Heading 3 2 2 2 2 2 2 2 63" xfId="33863" xr:uid="{F045CE5D-3AD5-4A99-B9E2-6C35AF321BC0}"/>
    <cellStyle name="Heading 3 2 2 2 2 2 2 2 64" xfId="31325" xr:uid="{75F1F50D-CD83-41BA-BB2A-7FA4DB11C199}"/>
    <cellStyle name="Heading 3 2 2 2 2 2 2 2 65" xfId="36451" xr:uid="{0B81A081-4C5A-4A39-AC1C-094D3FF3A94B}"/>
    <cellStyle name="Heading 3 2 2 2 2 2 2 2 66" xfId="31791" xr:uid="{BA7EC0BC-379F-4ECE-946C-9C497382C45C}"/>
    <cellStyle name="Heading 3 2 2 2 2 2 2 2 67" xfId="31411" xr:uid="{508AC587-430B-466F-8320-4F3FED78E5DE}"/>
    <cellStyle name="Heading 3 2 2 2 2 2 2 2 68" xfId="30314" xr:uid="{8F32B5C8-9E2F-4D66-8E9B-08821E284636}"/>
    <cellStyle name="Heading 3 2 2 2 2 2 2 2 69" xfId="28269" xr:uid="{892D220D-9CF1-43F9-A5FD-1A970D1ED81F}"/>
    <cellStyle name="Heading 3 2 2 2 2 2 2 2 7" xfId="18822" xr:uid="{EC2BE61A-DFF2-48CB-8954-088360B0EA64}"/>
    <cellStyle name="Heading 3 2 2 2 2 2 2 2 70" xfId="29564" xr:uid="{5EF92505-D823-45EE-B404-027FEE0A0F50}"/>
    <cellStyle name="Heading 3 2 2 2 2 2 2 2 71" xfId="37197" xr:uid="{1F96A778-D739-49B4-A13D-9106F7AA42F8}"/>
    <cellStyle name="Heading 3 2 2 2 2 2 2 2 8" xfId="18941" xr:uid="{3817DD96-9FBB-4A02-A5B0-63483251C20D}"/>
    <cellStyle name="Heading 3 2 2 2 2 2 2 2 9" xfId="19054" xr:uid="{5F59FD21-DA7D-464E-BB68-8D0F46520852}"/>
    <cellStyle name="Heading 3 2 2 2 2 2 2 20" xfId="20136" xr:uid="{37C15212-47D8-4ED6-887C-3B69E52D2ABD}"/>
    <cellStyle name="Heading 3 2 2 2 2 2 2 21" xfId="24575" xr:uid="{529BD1AD-777C-4DC9-AB9B-2074F542A015}"/>
    <cellStyle name="Heading 3 2 2 2 2 2 2 22" xfId="21892" xr:uid="{3900D528-E88E-47BA-9B2B-D80A86A09880}"/>
    <cellStyle name="Heading 3 2 2 2 2 2 2 23" xfId="24581" xr:uid="{5E1348AF-4FF1-423A-AD67-258B5B0BFE1D}"/>
    <cellStyle name="Heading 3 2 2 2 2 2 2 24" xfId="21942" xr:uid="{BA6F3B0A-6F2D-4EA5-8EB7-D064C80A3F9B}"/>
    <cellStyle name="Heading 3 2 2 2 2 2 2 25" xfId="23773" xr:uid="{984ECAA5-EDF3-4B53-BA62-2D143216B2C5}"/>
    <cellStyle name="Heading 3 2 2 2 2 2 2 26" xfId="20245" xr:uid="{6B16769A-BCDF-47D9-BDEB-557C80694FA8}"/>
    <cellStyle name="Heading 3 2 2 2 2 2 2 27" xfId="24078" xr:uid="{AB79A1EF-E10E-449F-9805-1A9D92930D90}"/>
    <cellStyle name="Heading 3 2 2 2 2 2 2 28" xfId="22352" xr:uid="{B0168ADF-758C-42F0-B181-6FA77B817BAF}"/>
    <cellStyle name="Heading 3 2 2 2 2 2 2 29" xfId="20341" xr:uid="{B170913F-933B-45D0-9DFB-C4DD49D8C7EB}"/>
    <cellStyle name="Heading 3 2 2 2 2 2 2 3" xfId="16168" xr:uid="{50D45751-C9A8-4C12-B129-24F200BA8D75}"/>
    <cellStyle name="Heading 3 2 2 2 2 2 2 3 10" xfId="19921" xr:uid="{8D841F43-EA6D-4698-9373-E09BC6A6EF0C}"/>
    <cellStyle name="Heading 3 2 2 2 2 2 2 3 11" xfId="20293" xr:uid="{1E987D0D-F010-46D7-9E54-BE4B40A860C2}"/>
    <cellStyle name="Heading 3 2 2 2 2 2 2 3 12" xfId="20950" xr:uid="{0711E3F7-44F7-4ACE-A5F8-AAEA5E6DB0A0}"/>
    <cellStyle name="Heading 3 2 2 2 2 2 2 3 13" xfId="23969" xr:uid="{26B47330-6EAF-4800-9DA1-41A0D5890B3C}"/>
    <cellStyle name="Heading 3 2 2 2 2 2 2 3 14" xfId="21745" xr:uid="{8C466E6F-5999-4FA4-A033-816A08268888}"/>
    <cellStyle name="Heading 3 2 2 2 2 2 2 3 15" xfId="21523" xr:uid="{E444A029-C6EE-4349-9CE9-80EE8EE1B643}"/>
    <cellStyle name="Heading 3 2 2 2 2 2 2 3 16" xfId="23522" xr:uid="{AC5791BC-903A-444C-8223-CAACF2A276FD}"/>
    <cellStyle name="Heading 3 2 2 2 2 2 2 3 17" xfId="20881" xr:uid="{0F7E414C-B5BD-4C65-8F91-1B1FCDDF0FF3}"/>
    <cellStyle name="Heading 3 2 2 2 2 2 2 3 18" xfId="27849" xr:uid="{80167FFA-A5B9-4ED7-B8CC-F25471FDE98B}"/>
    <cellStyle name="Heading 3 2 2 2 2 2 2 3 19" xfId="29521" xr:uid="{804E0F0B-D8DC-4936-8A8B-00A1D2660905}"/>
    <cellStyle name="Heading 3 2 2 2 2 2 2 3 2" xfId="18282" xr:uid="{27E34374-46C2-4458-95D8-5227AF6CB347}"/>
    <cellStyle name="Heading 3 2 2 2 2 2 2 3 2 2" xfId="22305" xr:uid="{59A9F5ED-C042-47A2-B935-4026529A3A30}"/>
    <cellStyle name="Heading 3 2 2 2 2 2 2 3 2 2 2" xfId="22964" xr:uid="{A88CD2DB-67F1-421A-8494-7CA5D67253EB}"/>
    <cellStyle name="Heading 3 2 2 2 2 2 2 3 2 2 3" xfId="29678" xr:uid="{B3A9C5D8-8A05-4DC8-B109-30403E53CC1D}"/>
    <cellStyle name="Heading 3 2 2 2 2 2 2 3 2 2 4" xfId="27576" xr:uid="{C5606DAE-CC93-426D-885F-05B6494D00F1}"/>
    <cellStyle name="Heading 3 2 2 2 2 2 2 3 2 2 5" xfId="27295" xr:uid="{25038703-8443-4653-9C8D-4A17926EB485}"/>
    <cellStyle name="Heading 3 2 2 2 2 2 2 3 2 2 6" xfId="28610" xr:uid="{A1CB8782-4D51-4C7B-A7BF-35E0813046A5}"/>
    <cellStyle name="Heading 3 2 2 2 2 2 2 3 2 2 7" xfId="29875" xr:uid="{DE95C0D5-9FC0-403C-B0C5-BD66BDF57010}"/>
    <cellStyle name="Heading 3 2 2 2 2 2 2 3 2 2 8" xfId="15533" xr:uid="{72773F2E-5F6C-405B-9DCB-53FFBD6D2AE3}"/>
    <cellStyle name="Heading 3 2 2 2 2 2 2 3 2 3" xfId="29305" xr:uid="{268AF620-AE9C-41D6-BE98-C9AB22CF3D8B}"/>
    <cellStyle name="Heading 3 2 2 2 2 2 2 3 2 4" xfId="29974" xr:uid="{696300BD-17E7-4DA6-BE97-64B5BE0AB2E2}"/>
    <cellStyle name="Heading 3 2 2 2 2 2 2 3 2 5" xfId="30085" xr:uid="{743A3668-364D-477E-85EA-A58E8F7ED9A2}"/>
    <cellStyle name="Heading 3 2 2 2 2 2 2 3 2 6" xfId="29039" xr:uid="{E1BFDC47-8700-4F91-AAA3-EB0AD3DB708A}"/>
    <cellStyle name="Heading 3 2 2 2 2 2 2 3 2 7" xfId="30094" xr:uid="{B8980FD0-2DAA-4BC3-AF6B-7AA7F3A88DE3}"/>
    <cellStyle name="Heading 3 2 2 2 2 2 2 3 2 8" xfId="30859" xr:uid="{9AD00339-57E8-4481-923E-A2A75A06CE41}"/>
    <cellStyle name="Heading 3 2 2 2 2 2 2 3 20" xfId="27489" xr:uid="{4C15CDB3-3011-4B5C-807C-5123D7209414}"/>
    <cellStyle name="Heading 3 2 2 2 2 2 2 3 21" xfId="29969" xr:uid="{ECC08CB2-B2FF-4C97-8EB4-27A5143C1929}"/>
    <cellStyle name="Heading 3 2 2 2 2 2 2 3 22" xfId="29788" xr:uid="{1DAA3B98-E188-42C1-96BF-FBB550CC5CBD}"/>
    <cellStyle name="Heading 3 2 2 2 2 2 2 3 23" xfId="28711" xr:uid="{1F28F3F6-44D9-4751-BABD-AF43393C5F62}"/>
    <cellStyle name="Heading 3 2 2 2 2 2 2 3 3" xfId="24299" xr:uid="{843D0803-F89B-4590-8019-8BD903145B86}"/>
    <cellStyle name="Heading 3 2 2 2 2 2 2 3 4" xfId="20498" xr:uid="{3A0545F6-BD02-48F9-8A04-3A952E315C77}"/>
    <cellStyle name="Heading 3 2 2 2 2 2 2 3 5" xfId="24008" xr:uid="{4993712A-1FDC-4AA2-9456-4C60FE344708}"/>
    <cellStyle name="Heading 3 2 2 2 2 2 2 3 6" xfId="21702" xr:uid="{64B9C248-F2C4-4C33-ADAF-05D6FB6EB528}"/>
    <cellStyle name="Heading 3 2 2 2 2 2 2 3 7" xfId="21095" xr:uid="{DD403B06-5771-4BAC-A862-6985622F9031}"/>
    <cellStyle name="Heading 3 2 2 2 2 2 2 3 8" xfId="24803" xr:uid="{FCC345AB-303B-4E55-8373-A15A52EDEEF6}"/>
    <cellStyle name="Heading 3 2 2 2 2 2 2 3 9" xfId="20709" xr:uid="{3716AB48-892D-4B9A-A684-5A0AE114FB66}"/>
    <cellStyle name="Heading 3 2 2 2 2 2 2 30" xfId="22088" xr:uid="{F8AD3F22-F0AE-4855-A1EA-47DE5B466E80}"/>
    <cellStyle name="Heading 3 2 2 2 2 2 2 31" xfId="21228" xr:uid="{8FF37347-D75F-4EE3-BE3C-90C60A4EC1BE}"/>
    <cellStyle name="Heading 3 2 2 2 2 2 2 32" xfId="17805" xr:uid="{0520DCE2-0AEC-4265-A13C-2BB47B4DE82E}"/>
    <cellStyle name="Heading 3 2 2 2 2 2 2 33" xfId="19493" xr:uid="{07FE521C-90F9-474D-A590-6D95B6F6CEB4}"/>
    <cellStyle name="Heading 3 2 2 2 2 2 2 34" xfId="17802" xr:uid="{C247308A-C348-458E-A19C-2996F14BB819}"/>
    <cellStyle name="Heading 3 2 2 2 2 2 2 35" xfId="22465" xr:uid="{F9D94C4E-BCDB-4866-8C6F-ACD5D323A956}"/>
    <cellStyle name="Heading 3 2 2 2 2 2 2 36" xfId="17195" xr:uid="{A0626CF6-DF10-40DD-8101-2B6A1EB6BAAE}"/>
    <cellStyle name="Heading 3 2 2 2 2 2 2 37" xfId="16428" xr:uid="{5648E9F7-9754-42A5-A5B3-0E5C60A6D11C}"/>
    <cellStyle name="Heading 3 2 2 2 2 2 2 38" xfId="23166" xr:uid="{0A9965DB-1E5C-4629-96E5-EBBD2B29887C}"/>
    <cellStyle name="Heading 3 2 2 2 2 2 2 39" xfId="23386" xr:uid="{5FCEDC30-8D19-4E19-9FD9-18469EDCE76D}"/>
    <cellStyle name="Heading 3 2 2 2 2 2 2 4" xfId="18402" xr:uid="{671EC7BF-ED3E-402C-ABDA-ACE507432E7C}"/>
    <cellStyle name="Heading 3 2 2 2 2 2 2 40" xfId="23245" xr:uid="{8A998278-5D77-491D-83C2-3532182A0273}"/>
    <cellStyle name="Heading 3 2 2 2 2 2 2 41" xfId="17193" xr:uid="{C579EB09-5440-483C-881D-D6D94F71CDE0}"/>
    <cellStyle name="Heading 3 2 2 2 2 2 2 42" xfId="18535" xr:uid="{D066C2F7-FDEC-45F5-B928-3F7D6D39D49C}"/>
    <cellStyle name="Heading 3 2 2 2 2 2 2 43" xfId="16274" xr:uid="{5D86B90D-F660-45C4-9B6F-0F9E5CD06EF3}"/>
    <cellStyle name="Heading 3 2 2 2 2 2 2 44" xfId="26230" xr:uid="{7D67D8E7-62AC-4289-AE06-BC755FBBBF11}"/>
    <cellStyle name="Heading 3 2 2 2 2 2 2 45" xfId="14698" xr:uid="{43413094-FAAC-431E-9F70-EE5D7F865F46}"/>
    <cellStyle name="Heading 3 2 2 2 2 2 2 46" xfId="27657" xr:uid="{061A7FA7-353B-42E5-AA1C-36B031E812A7}"/>
    <cellStyle name="Heading 3 2 2 2 2 2 2 47" xfId="27400" xr:uid="{6642959B-1A7F-41BD-8DFB-3427715117D5}"/>
    <cellStyle name="Heading 3 2 2 2 2 2 2 48" xfId="14929" xr:uid="{B2854C89-DAD3-4744-82C8-2590E4618707}"/>
    <cellStyle name="Heading 3 2 2 2 2 2 2 49" xfId="28392" xr:uid="{BD878D03-914F-4F86-A2A9-C196FBAD326E}"/>
    <cellStyle name="Heading 3 2 2 2 2 2 2 5" xfId="18522" xr:uid="{5977CEEB-100B-4B20-AB48-23B9C7154218}"/>
    <cellStyle name="Heading 3 2 2 2 2 2 2 50" xfId="29200" xr:uid="{4883A1FD-B35C-439C-BF94-6FAF724656E0}"/>
    <cellStyle name="Heading 3 2 2 2 2 2 2 51" xfId="29198" xr:uid="{2CC95140-5F2B-4252-85DC-2A5B005F5CAD}"/>
    <cellStyle name="Heading 3 2 2 2 2 2 2 51 2" xfId="33236" xr:uid="{866DF89F-B8B6-4F1E-9250-67235039325F}"/>
    <cellStyle name="Heading 3 2 2 2 2 2 2 51 3" xfId="36265" xr:uid="{D587B3F2-0035-4932-A5E0-67D5935D8B2C}"/>
    <cellStyle name="Heading 3 2 2 2 2 2 2 51 4" xfId="30771" xr:uid="{397C37F2-87D3-413E-954A-A208BD71BBD8}"/>
    <cellStyle name="Heading 3 2 2 2 2 2 2 51 5" xfId="31874" xr:uid="{F7EEB6F0-423C-4195-8320-8F9D77793A48}"/>
    <cellStyle name="Heading 3 2 2 2 2 2 2 51 6" xfId="14725" xr:uid="{DB6D4EC1-33FA-4E1B-B3EA-4492F9EF5A0D}"/>
    <cellStyle name="Heading 3 2 2 2 2 2 2 51 7" xfId="27311" xr:uid="{8F62EB2A-DE7A-4457-BD08-656E8572D1B3}"/>
    <cellStyle name="Heading 3 2 2 2 2 2 2 51 8" xfId="36684" xr:uid="{40AFAE09-ABD3-43F8-A3C7-DFF321628D0E}"/>
    <cellStyle name="Heading 3 2 2 2 2 2 2 51 9" xfId="36734" xr:uid="{9B755122-C1B7-4FB7-950A-44848EFDA388}"/>
    <cellStyle name="Heading 3 2 2 2 2 2 2 52" xfId="34452" xr:uid="{012C8373-CA54-4D33-9AD2-47B106826B5E}"/>
    <cellStyle name="Heading 3 2 2 2 2 2 2 53" xfId="34168" xr:uid="{0738AD64-F707-44EB-A721-9E7473F761BC}"/>
    <cellStyle name="Heading 3 2 2 2 2 2 2 54" xfId="33319" xr:uid="{B09D1BFB-8ED1-4E73-8448-CC54FA2C894D}"/>
    <cellStyle name="Heading 3 2 2 2 2 2 2 55" xfId="33398" xr:uid="{6BC012E2-DFC2-4834-86CE-B095F9B5F908}"/>
    <cellStyle name="Heading 3 2 2 2 2 2 2 56" xfId="33993" xr:uid="{84DBEC63-03F9-4D44-8BEC-F84D7DB9C571}"/>
    <cellStyle name="Heading 3 2 2 2 2 2 2 57" xfId="33987" xr:uid="{1EF6347A-386E-4538-B2AC-1C4985C19B5C}"/>
    <cellStyle name="Heading 3 2 2 2 2 2 2 58" xfId="34441" xr:uid="{C7EEA8A6-1542-4169-8A19-865A4B3C9FF9}"/>
    <cellStyle name="Heading 3 2 2 2 2 2 2 59" xfId="33345" xr:uid="{02796592-D04A-42F8-9432-C58CC741E4CE}"/>
    <cellStyle name="Heading 3 2 2 2 2 2 2 6" xfId="18645" xr:uid="{8190B823-0278-4FBF-8585-AE58634A171B}"/>
    <cellStyle name="Heading 3 2 2 2 2 2 2 60" xfId="35427" xr:uid="{0BA53F65-37F5-4C60-8D56-99790B8F0BC7}"/>
    <cellStyle name="Heading 3 2 2 2 2 2 2 61" xfId="32955" xr:uid="{E63B1AFD-5177-456B-82DE-903A700CF1DC}"/>
    <cellStyle name="Heading 3 2 2 2 2 2 2 62" xfId="34484" xr:uid="{F26B264B-B99E-4D74-9A09-3543BCFC9159}"/>
    <cellStyle name="Heading 3 2 2 2 2 2 2 63" xfId="33873" xr:uid="{27CBEEF0-E4AA-41CD-8FDC-FEB5A8DC42A0}"/>
    <cellStyle name="Heading 3 2 2 2 2 2 2 64" xfId="31738" xr:uid="{06CCEF48-0418-437A-97D3-3D12F8ADEFBA}"/>
    <cellStyle name="Heading 3 2 2 2 2 2 2 65" xfId="27677" xr:uid="{CD64E8E4-32B7-4425-8B5D-CC1D30B1C13B}"/>
    <cellStyle name="Heading 3 2 2 2 2 2 2 66" xfId="15555" xr:uid="{0FC9272E-EB1E-449B-85FE-7ED8F2385D0D}"/>
    <cellStyle name="Heading 3 2 2 2 2 2 2 67" xfId="36436" xr:uid="{EE49C367-CE9C-464C-855C-F690594A2EF5}"/>
    <cellStyle name="Heading 3 2 2 2 2 2 2 68" xfId="32302" xr:uid="{8A0E12E6-505B-4703-AD12-CF935B32A389}"/>
    <cellStyle name="Heading 3 2 2 2 2 2 2 69" xfId="32443" xr:uid="{B57EBF8D-42F9-411E-8BDC-A33507924AA6}"/>
    <cellStyle name="Heading 3 2 2 2 2 2 2 7" xfId="18767" xr:uid="{B589514D-0055-4576-B851-3EDFE7AAB311}"/>
    <cellStyle name="Heading 3 2 2 2 2 2 2 70" xfId="36640" xr:uid="{65807A58-6E69-4AB5-AB66-82C147EC31B6}"/>
    <cellStyle name="Heading 3 2 2 2 2 2 2 71" xfId="37180" xr:uid="{004F3514-AD83-45FE-86A8-752783651C5C}"/>
    <cellStyle name="Heading 3 2 2 2 2 2 2 8" xfId="18881" xr:uid="{73DC27B0-3052-4A89-9B6E-D8A9AD7D9DD2}"/>
    <cellStyle name="Heading 3 2 2 2 2 2 2 9" xfId="19000" xr:uid="{0C32215A-6960-4733-97E7-48D053A85979}"/>
    <cellStyle name="Heading 3 2 2 2 2 2 20" xfId="24884" xr:uid="{54B39A96-99F5-404F-BECD-39AF362DABF2}"/>
    <cellStyle name="Heading 3 2 2 2 2 2 21" xfId="25057" xr:uid="{156B0A19-1C87-4970-90D1-FEE7BA76E1B8}"/>
    <cellStyle name="Heading 3 2 2 2 2 2 22" xfId="25214" xr:uid="{EF0E1BC6-A259-4BBD-8615-75143373E994}"/>
    <cellStyle name="Heading 3 2 2 2 2 2 23" xfId="25364" xr:uid="{4C2B070E-02E4-417D-8CF2-42AEDE829C69}"/>
    <cellStyle name="Heading 3 2 2 2 2 2 24" xfId="25506" xr:uid="{E58EBD8E-354D-4974-85EC-73DEA43B90F0}"/>
    <cellStyle name="Heading 3 2 2 2 2 2 25" xfId="25637" xr:uid="{ACBDB35A-4B6B-4BD1-B48B-FF820D354D16}"/>
    <cellStyle name="Heading 3 2 2 2 2 2 26" xfId="25752" xr:uid="{3BB75EBD-9002-4D7E-B370-F80B9B23AEC7}"/>
    <cellStyle name="Heading 3 2 2 2 2 2 27" xfId="25858" xr:uid="{3306875F-26FF-4CA2-87CD-03641622ADAE}"/>
    <cellStyle name="Heading 3 2 2 2 2 2 28" xfId="25956" xr:uid="{04EA50F5-7E20-48CB-858D-04DFE44A54F9}"/>
    <cellStyle name="Heading 3 2 2 2 2 2 29" xfId="26037" xr:uid="{075975C9-73E8-4B90-A1BF-35A30CFEF2BD}"/>
    <cellStyle name="Heading 3 2 2 2 2 2 3" xfId="14560" xr:uid="{52C5F109-D085-4305-A512-7E8AF88F9E61}"/>
    <cellStyle name="Heading 3 2 2 2 2 2 30" xfId="26108" xr:uid="{17AFF5D2-5C91-4D34-83E4-D513FE25514F}"/>
    <cellStyle name="Heading 3 2 2 2 2 2 31" xfId="26162" xr:uid="{FE777F4A-781A-4AFD-AD55-35AE925A25E2}"/>
    <cellStyle name="Heading 3 2 2 2 2 2 32" xfId="26206" xr:uid="{603DA5A5-CC63-406D-809B-D511BDC61658}"/>
    <cellStyle name="Heading 3 2 2 2 2 2 33" xfId="19603" xr:uid="{40EA5F31-20A8-4C77-A9DC-ECC8F1E455B8}"/>
    <cellStyle name="Heading 3 2 2 2 2 2 34" xfId="19729" xr:uid="{7B96A097-907E-40C9-8BB7-FBBC82A74324}"/>
    <cellStyle name="Heading 3 2 2 2 2 2 35" xfId="22636" xr:uid="{25DB2617-797A-4E2D-90E0-E244F0795554}"/>
    <cellStyle name="Heading 3 2 2 2 2 2 36" xfId="23131" xr:uid="{BA4F073E-64A5-4CC8-9237-67D9C29E3052}"/>
    <cellStyle name="Heading 3 2 2 2 2 2 37" xfId="23028" xr:uid="{78782A61-97A9-4E2A-8216-573914C8A6C3}"/>
    <cellStyle name="Heading 3 2 2 2 2 2 38" xfId="22750" xr:uid="{6F7C1369-B32C-4F46-8D91-7D0134893531}"/>
    <cellStyle name="Heading 3 2 2 2 2 2 39" xfId="23330" xr:uid="{038F3477-D933-482E-BB98-621CD1B5982A}"/>
    <cellStyle name="Heading 3 2 2 2 2 2 4" xfId="16077" xr:uid="{C37462A8-DC36-49A5-988F-CA980BD1D0E1}"/>
    <cellStyle name="Heading 3 2 2 2 2 2 4 10" xfId="21947" xr:uid="{D012108C-2128-4544-973B-A959F9795DB0}"/>
    <cellStyle name="Heading 3 2 2 2 2 2 4 11" xfId="23879" xr:uid="{53A7D3A1-FA16-40AD-AF00-C3A9CED5F29D}"/>
    <cellStyle name="Heading 3 2 2 2 2 2 4 12" xfId="20221" xr:uid="{58D437D0-2CEF-407C-A8CF-B5EEBBD96602}"/>
    <cellStyle name="Heading 3 2 2 2 2 2 4 13" xfId="23545" xr:uid="{49203AE2-A1FE-43D1-8BF2-E5D40F657846}"/>
    <cellStyle name="Heading 3 2 2 2 2 2 4 14" xfId="20390" xr:uid="{9F58982F-1F7C-49A0-B04B-F3310D172DD1}"/>
    <cellStyle name="Heading 3 2 2 2 2 2 4 15" xfId="24371" xr:uid="{DBD30D6A-70F2-4B33-AC24-23E88B5F3C9A}"/>
    <cellStyle name="Heading 3 2 2 2 2 2 4 16" xfId="22257" xr:uid="{C31DD452-884A-4ED1-A36F-1542AB956B52}"/>
    <cellStyle name="Heading 3 2 2 2 2 2 4 17" xfId="24574" xr:uid="{91DEEBE1-4C2F-4AF2-8C99-9DF20397045E}"/>
    <cellStyle name="Heading 3 2 2 2 2 2 4 18" xfId="27832" xr:uid="{EAE12B39-7431-40C0-A6B8-0813E0B042CA}"/>
    <cellStyle name="Heading 3 2 2 2 2 2 4 19" xfId="30498" xr:uid="{7E1AA5A1-0DC9-4C7E-B522-8A86D6815507}"/>
    <cellStyle name="Heading 3 2 2 2 2 2 4 2" xfId="18265" xr:uid="{CA4B8FE9-3A84-4D00-AFFD-FDD24478F646}"/>
    <cellStyle name="Heading 3 2 2 2 2 2 4 2 2" xfId="20006" xr:uid="{A44EDA81-650F-4C5F-90C2-990A6FA99C54}"/>
    <cellStyle name="Heading 3 2 2 2 2 2 4 2 2 2" xfId="22947" xr:uid="{3458386E-D10C-446E-B83A-6BD492D1807F}"/>
    <cellStyle name="Heading 3 2 2 2 2 2 4 2 2 3" xfId="29661" xr:uid="{D7AA21DC-E74E-433E-BFCC-450F186777C8}"/>
    <cellStyle name="Heading 3 2 2 2 2 2 4 2 2 4" xfId="27166" xr:uid="{F37F1BCE-DD49-416F-B607-3A62E5FA6208}"/>
    <cellStyle name="Heading 3 2 2 2 2 2 4 2 2 5" xfId="14709" xr:uid="{B3DB512D-1C88-4E4F-B3BF-0B4D051A6EF2}"/>
    <cellStyle name="Heading 3 2 2 2 2 2 4 2 2 6" xfId="30128" xr:uid="{3388898F-7A3A-4E9D-AB72-55E9D8A68D75}"/>
    <cellStyle name="Heading 3 2 2 2 2 2 4 2 2 7" xfId="27007" xr:uid="{8D45791E-9483-4CE3-B1A0-5C82414ED84F}"/>
    <cellStyle name="Heading 3 2 2 2 2 2 4 2 2 8" xfId="29997" xr:uid="{683A1DE5-A85A-485C-BF61-C84348A0A208}"/>
    <cellStyle name="Heading 3 2 2 2 2 2 4 2 3" xfId="28488" xr:uid="{16FC8223-FB3B-4E8D-8E1D-42BBC56A51D7}"/>
    <cellStyle name="Heading 3 2 2 2 2 2 4 2 4" xfId="29105" xr:uid="{561CBE16-F694-4520-A1EA-0D6949CE0430}"/>
    <cellStyle name="Heading 3 2 2 2 2 2 4 2 5" xfId="30125" xr:uid="{F9111EDF-90B2-4BB9-9867-2CCBD6C57C4F}"/>
    <cellStyle name="Heading 3 2 2 2 2 2 4 2 6" xfId="29132" xr:uid="{45580F20-CF38-473F-963A-6A27557D455E}"/>
    <cellStyle name="Heading 3 2 2 2 2 2 4 2 7" xfId="30443" xr:uid="{A9A02614-B60F-47FE-9EAE-601D56447303}"/>
    <cellStyle name="Heading 3 2 2 2 2 2 4 2 8" xfId="27162" xr:uid="{41AC8C41-3E18-4BD1-A9C3-CD20548D1E06}"/>
    <cellStyle name="Heading 3 2 2 2 2 2 4 20" xfId="15538" xr:uid="{DE2991CF-9B9B-4F3C-B6F3-DD68E9AADF28}"/>
    <cellStyle name="Heading 3 2 2 2 2 2 4 21" xfId="30339" xr:uid="{BDF1E013-0CEB-497E-B22E-D453119A8EB7}"/>
    <cellStyle name="Heading 3 2 2 2 2 2 4 22" xfId="15605" xr:uid="{64356748-BE24-4EB5-99B3-561540BAA49C}"/>
    <cellStyle name="Heading 3 2 2 2 2 2 4 23" xfId="15802" xr:uid="{785ACD18-36A4-4B90-B872-D7315F03164D}"/>
    <cellStyle name="Heading 3 2 2 2 2 2 4 3" xfId="24282" xr:uid="{0CE9EEE7-43CC-4359-9326-9286384BFA74}"/>
    <cellStyle name="Heading 3 2 2 2 2 2 4 4" xfId="22232" xr:uid="{33F8F866-BCFE-4069-8632-8DE697A729D2}"/>
    <cellStyle name="Heading 3 2 2 2 2 2 4 5" xfId="23767" xr:uid="{5E1746E6-631F-4C09-ADDA-1804799EF7BD}"/>
    <cellStyle name="Heading 3 2 2 2 2 2 4 6" xfId="22240" xr:uid="{93D2C028-B606-4D80-AA28-4E1097CE99B1}"/>
    <cellStyle name="Heading 3 2 2 2 2 2 4 7" xfId="23645" xr:uid="{BB2BDA2A-86C5-42FE-A99A-C6E614273818}"/>
    <cellStyle name="Heading 3 2 2 2 2 2 4 8" xfId="20823" xr:uid="{3A4E1E8D-DE8E-4C18-9D66-7A061F537A44}"/>
    <cellStyle name="Heading 3 2 2 2 2 2 4 9" xfId="24396" xr:uid="{10968B04-BD24-488C-B6F3-38B95F475644}"/>
    <cellStyle name="Heading 3 2 2 2 2 2 40" xfId="17904" xr:uid="{2142A729-0492-44A6-A6FB-3080AD5FBC62}"/>
    <cellStyle name="Heading 3 2 2 2 2 2 41" xfId="19491" xr:uid="{82595FDD-9AB4-4ECE-BED8-217FDDDD3354}"/>
    <cellStyle name="Heading 3 2 2 2 2 2 42" xfId="22722" xr:uid="{E8DA2733-2AF5-470B-B3EB-AAEB12A1E56D}"/>
    <cellStyle name="Heading 3 2 2 2 2 2 43" xfId="23355" xr:uid="{F30A0AE9-D2FA-4117-B6A6-F7A9970987C7}"/>
    <cellStyle name="Heading 3 2 2 2 2 2 44" xfId="23138" xr:uid="{4B1C9A16-7D94-485A-8020-6841F41452DF}"/>
    <cellStyle name="Heading 3 2 2 2 2 2 45" xfId="23414" xr:uid="{FF373A2B-156B-46D9-9893-94B7A512A4D2}"/>
    <cellStyle name="Heading 3 2 2 2 2 2 46" xfId="14769" xr:uid="{0C8383AC-0509-4F91-BF07-BBCCA773738B}"/>
    <cellStyle name="Heading 3 2 2 2 2 2 47" xfId="29512" xr:uid="{18C67B37-5A38-4865-B41B-3229D8F8B431}"/>
    <cellStyle name="Heading 3 2 2 2 2 2 48" xfId="29109" xr:uid="{83977064-55FA-4E51-97FA-00F3861955E6}"/>
    <cellStyle name="Heading 3 2 2 2 2 2 49" xfId="28136" xr:uid="{155F2D16-711D-4BA4-9C28-2ED8FC343F12}"/>
    <cellStyle name="Heading 3 2 2 2 2 2 5" xfId="18385" xr:uid="{F8D89DED-36AA-44F6-9B34-251A3AF41F77}"/>
    <cellStyle name="Heading 3 2 2 2 2 2 50" xfId="30477" xr:uid="{47361C3E-6D41-46AF-9D88-863A57DE40B2}"/>
    <cellStyle name="Heading 3 2 2 2 2 2 51" xfId="31310" xr:uid="{87040760-14FB-480A-AB76-7D74AB646F31}"/>
    <cellStyle name="Heading 3 2 2 2 2 2 52" xfId="15149" xr:uid="{74867FC2-F311-4C93-971A-41E4169C7BAF}"/>
    <cellStyle name="Heading 3 2 2 2 2 2 52 2" xfId="33219" xr:uid="{20DC84A2-905B-4DF9-B668-2875C75A159E}"/>
    <cellStyle name="Heading 3 2 2 2 2 2 52 3" xfId="36248" xr:uid="{05FBC104-157C-4F1E-8D28-DD2A8F0E2BB1}"/>
    <cellStyle name="Heading 3 2 2 2 2 2 52 4" xfId="28160" xr:uid="{E0EAE364-3289-4D34-B299-9EA1FF228F6A}"/>
    <cellStyle name="Heading 3 2 2 2 2 2 52 5" xfId="31213" xr:uid="{BED1646C-4404-4E32-9DA8-DC81EEBDC04C}"/>
    <cellStyle name="Heading 3 2 2 2 2 2 52 6" xfId="32330" xr:uid="{753E4861-8D72-47D5-89BB-4098CAA88EFF}"/>
    <cellStyle name="Heading 3 2 2 2 2 2 52 7" xfId="27349" xr:uid="{05BB860C-06BD-4552-86C3-26B0D23183BF}"/>
    <cellStyle name="Heading 3 2 2 2 2 2 52 8" xfId="30217" xr:uid="{4189C662-5F20-4E95-9662-631E876FF2BD}"/>
    <cellStyle name="Heading 3 2 2 2 2 2 52 9" xfId="15832" xr:uid="{53660745-2FCC-4C3F-B16E-E8944F03895F}"/>
    <cellStyle name="Heading 3 2 2 2 2 2 53" xfId="35642" xr:uid="{DAAA2BDE-85B7-4180-84AF-1FDD369AB6B1}"/>
    <cellStyle name="Heading 3 2 2 2 2 2 54" xfId="33042" xr:uid="{BC586711-E048-4B11-9763-298CBDA34479}"/>
    <cellStyle name="Heading 3 2 2 2 2 2 55" xfId="32932" xr:uid="{E3764DF5-2754-4534-8B33-6DF2D6483736}"/>
    <cellStyle name="Heading 3 2 2 2 2 2 56" xfId="34614" xr:uid="{399AB8AB-6668-4C2B-8759-3B6BAE73B842}"/>
    <cellStyle name="Heading 3 2 2 2 2 2 57" xfId="34826" xr:uid="{8635AE80-17BB-48E6-9209-9C97C0297D96}"/>
    <cellStyle name="Heading 3 2 2 2 2 2 58" xfId="33202" xr:uid="{469CAB2D-55DB-4931-BC0D-7630ECB0A46F}"/>
    <cellStyle name="Heading 3 2 2 2 2 2 59" xfId="33476" xr:uid="{1A8A7152-D6C6-4865-AA08-14F8E18CFA90}"/>
    <cellStyle name="Heading 3 2 2 2 2 2 6" xfId="18505" xr:uid="{F08BC5E5-362F-495D-BD5A-A489D9D34DF3}"/>
    <cellStyle name="Heading 3 2 2 2 2 2 60" xfId="34621" xr:uid="{A98E27D4-CDBA-4BE4-A27F-40DE762DA8C8}"/>
    <cellStyle name="Heading 3 2 2 2 2 2 61" xfId="35131" xr:uid="{8166F07B-4F6E-4590-9CA9-6BF7F4B1DC0D}"/>
    <cellStyle name="Heading 3 2 2 2 2 2 62" xfId="33191" xr:uid="{C577E957-5652-4177-8FBC-E2E364522CD6}"/>
    <cellStyle name="Heading 3 2 2 2 2 2 63" xfId="35255" xr:uid="{A95FCA23-B452-48C9-89A8-F65C1015550D}"/>
    <cellStyle name="Heading 3 2 2 2 2 2 64" xfId="32814" xr:uid="{256BF9DF-1393-4A27-98F8-6B62DB0F4834}"/>
    <cellStyle name="Heading 3 2 2 2 2 2 65" xfId="28862" xr:uid="{A46934B0-7B12-4AD9-B130-7004DC95FAE4}"/>
    <cellStyle name="Heading 3 2 2 2 2 2 66" xfId="27923" xr:uid="{585EA1F0-32A5-4D6F-BE4D-BF7B08927D44}"/>
    <cellStyle name="Heading 3 2 2 2 2 2 67" xfId="16102" xr:uid="{3CAAEB76-414C-4220-BC8E-04825E0917DB}"/>
    <cellStyle name="Heading 3 2 2 2 2 2 68" xfId="28725" xr:uid="{20ED4455-A901-421B-9B6F-B4ED3C3BD1F2}"/>
    <cellStyle name="Heading 3 2 2 2 2 2 69" xfId="28752" xr:uid="{18CAFD45-B533-4A7A-A324-52AA10DF827E}"/>
    <cellStyle name="Heading 3 2 2 2 2 2 7" xfId="18628" xr:uid="{7B3057A1-93AE-4EA1-B884-CE153B6943E4}"/>
    <cellStyle name="Heading 3 2 2 2 2 2 70" xfId="36346" xr:uid="{7B6C0892-8ADD-45C7-B112-9C7C347733B9}"/>
    <cellStyle name="Heading 3 2 2 2 2 2 71" xfId="28061" xr:uid="{4B28E7C3-3A45-4F54-95CE-0156D7EE2A05}"/>
    <cellStyle name="Heading 3 2 2 2 2 2 72" xfId="37135" xr:uid="{7D58F587-1597-42CD-84C6-8DB8E85AFB97}"/>
    <cellStyle name="Heading 3 2 2 2 2 2 8" xfId="18750" xr:uid="{9F02EDF4-7BCC-4D00-AB34-67DAB12460F5}"/>
    <cellStyle name="Heading 3 2 2 2 2 2 9" xfId="18864" xr:uid="{83EF8BB7-C122-450E-8546-1F86D6355169}"/>
    <cellStyle name="Heading 3 2 2 2 2 20" xfId="24952" xr:uid="{9C880065-2DF6-4C6A-811D-C8AB32FD15A2}"/>
    <cellStyle name="Heading 3 2 2 2 2 21" xfId="25119" xr:uid="{4E70B95B-E5D3-4D62-BA2C-1A71125C483B}"/>
    <cellStyle name="Heading 3 2 2 2 2 22" xfId="25275" xr:uid="{4F1F8A72-8664-4E55-AE16-30D8E96302AC}"/>
    <cellStyle name="Heading 3 2 2 2 2 23" xfId="25420" xr:uid="{80E19123-20C5-4910-84B1-12F1FB837E1C}"/>
    <cellStyle name="Heading 3 2 2 2 2 24" xfId="25557" xr:uid="{E367E72E-D9C4-4301-AC06-EDBB1A980F23}"/>
    <cellStyle name="Heading 3 2 2 2 2 25" xfId="25683" xr:uid="{D4C6877E-C95E-47B1-8B47-0A73CF997E3F}"/>
    <cellStyle name="Heading 3 2 2 2 2 26" xfId="25793" xr:uid="{DCBD72BF-19C6-4890-B1EF-F3269E1E5687}"/>
    <cellStyle name="Heading 3 2 2 2 2 27" xfId="25896" xr:uid="{06D91608-A29A-4AF2-8F63-AC6E8AE31E31}"/>
    <cellStyle name="Heading 3 2 2 2 2 28" xfId="25985" xr:uid="{7ECD55CF-5CA5-4C12-A417-31815E2C2EEE}"/>
    <cellStyle name="Heading 3 2 2 2 2 29" xfId="26064" xr:uid="{B3234757-8765-43B4-9E03-86AB371383C6}"/>
    <cellStyle name="Heading 3 2 2 2 2 3" xfId="14543" xr:uid="{58E014E2-151E-439C-AF48-090D98EAE3F0}"/>
    <cellStyle name="Heading 3 2 2 2 2 30" xfId="26131" xr:uid="{87C82CD4-94A1-4FF1-B4EA-5BD92B4FC0F2}"/>
    <cellStyle name="Heading 3 2 2 2 2 31" xfId="26182" xr:uid="{3FA4DCD4-860A-4425-B78C-8C864FA08CBB}"/>
    <cellStyle name="Heading 3 2 2 2 2 32" xfId="26222" xr:uid="{0081682D-AEC5-4D66-8132-4E49AEADEFD1}"/>
    <cellStyle name="Heading 3 2 2 2 2 33" xfId="17145" xr:uid="{C0687165-5250-4E3C-86D8-A7BE47F16356}"/>
    <cellStyle name="Heading 3 2 2 2 2 34" xfId="22604" xr:uid="{33A54D09-BCD4-4D18-832E-43DD5077B29C}"/>
    <cellStyle name="Heading 3 2 2 2 2 35" xfId="16640" xr:uid="{CEA0B1DE-8B1C-4141-861B-AC5F2B2EB511}"/>
    <cellStyle name="Heading 3 2 2 2 2 36" xfId="22708" xr:uid="{F30B4259-BCDF-4281-BABE-4EDBFB0C49D6}"/>
    <cellStyle name="Heading 3 2 2 2 2 37" xfId="23318" xr:uid="{A03D7BAF-B4D5-4A32-8F73-0FACC2CEC9BC}"/>
    <cellStyle name="Heading 3 2 2 2 2 38" xfId="23066" xr:uid="{634A93ED-8180-4479-B0BF-1BBE1F6D58C7}"/>
    <cellStyle name="Heading 3 2 2 2 2 39" xfId="22595" xr:uid="{F31A1CCA-6B1B-4FA7-B8DB-6B465CF933E2}"/>
    <cellStyle name="Heading 3 2 2 2 2 4" xfId="16060" xr:uid="{5BA19D9B-E6B3-4500-9266-F191B348089D}"/>
    <cellStyle name="Heading 3 2 2 2 2 4 10" xfId="20826" xr:uid="{EE809AE2-8474-4538-AB79-42EBEEE33420}"/>
    <cellStyle name="Heading 3 2 2 2 2 4 11" xfId="24738" xr:uid="{1588DDD8-20DA-4704-8B7E-362DA713D72D}"/>
    <cellStyle name="Heading 3 2 2 2 2 4 12" xfId="20653" xr:uid="{830F99CE-7CB8-43F5-B9B5-37E32E927348}"/>
    <cellStyle name="Heading 3 2 2 2 2 4 13" xfId="21556" xr:uid="{949A1C04-B156-4AD3-872B-5B026C958A8D}"/>
    <cellStyle name="Heading 3 2 2 2 2 4 14" xfId="23948" xr:uid="{F32AE025-0F52-4E3B-A032-D28960F177B3}"/>
    <cellStyle name="Heading 3 2 2 2 2 4 15" xfId="21721" xr:uid="{43926A34-893A-4DCC-8AA0-A75CB7F8C26A}"/>
    <cellStyle name="Heading 3 2 2 2 2 4 16" xfId="20312" xr:uid="{B6A4F934-9F4E-48CA-9341-A653344F23E7}"/>
    <cellStyle name="Heading 3 2 2 2 2 4 17" xfId="23723" xr:uid="{A4CDE175-E28D-4DB3-81DE-991FAB458BF4}"/>
    <cellStyle name="Heading 3 2 2 2 2 4 18" xfId="27776" xr:uid="{4F395D9A-777D-45C9-9E5F-4C66F9A9FFFE}"/>
    <cellStyle name="Heading 3 2 2 2 2 4 19" xfId="27501" xr:uid="{8D704F41-61A5-41A1-9ED3-91C077266F21}"/>
    <cellStyle name="Heading 3 2 2 2 2 4 2" xfId="18157" xr:uid="{6AE9670B-4CF7-4170-B684-4800B4B372DF}"/>
    <cellStyle name="Heading 3 2 2 2 2 4 2 2" xfId="20016" xr:uid="{8A551BEB-26FF-4C4D-A68E-DE69A3015036}"/>
    <cellStyle name="Heading 3 2 2 2 2 4 2 2 2" xfId="22906" xr:uid="{5241E9CA-3256-48DA-9DFF-50F5C8A6D197}"/>
    <cellStyle name="Heading 3 2 2 2 2 4 2 2 3" xfId="29627" xr:uid="{F9237E6B-A2C7-463F-983B-F19048ED9005}"/>
    <cellStyle name="Heading 3 2 2 2 2 4 2 2 4" xfId="29865" xr:uid="{C56D9775-C1D2-48BF-B83D-1F01FA9A827C}"/>
    <cellStyle name="Heading 3 2 2 2 2 4 2 2 5" xfId="27231" xr:uid="{FFB2A5FE-42DC-4AE1-8710-631A9DD91C04}"/>
    <cellStyle name="Heading 3 2 2 2 2 4 2 2 6" xfId="28860" xr:uid="{2F04A758-E6B2-4ACA-B155-F24541C7C2DB}"/>
    <cellStyle name="Heading 3 2 2 2 2 4 2 2 7" xfId="14875" xr:uid="{FCDF77B9-E7BE-4BAF-8140-41727FA39CEB}"/>
    <cellStyle name="Heading 3 2 2 2 2 4 2 2 8" xfId="27360" xr:uid="{4E704137-F1A3-479C-A82A-36DE5B56FE8C}"/>
    <cellStyle name="Heading 3 2 2 2 2 4 2 3" xfId="28498" xr:uid="{D6E42F6D-DA7C-4A36-9961-AB914C098126}"/>
    <cellStyle name="Heading 3 2 2 2 2 4 2 4" xfId="29148" xr:uid="{B07DD97B-1297-4E35-B65D-59509800E2BA}"/>
    <cellStyle name="Heading 3 2 2 2 2 4 2 5" xfId="27974" xr:uid="{1E9584C1-E364-4474-9DF2-37DE1E21B85A}"/>
    <cellStyle name="Heading 3 2 2 2 2 4 2 6" xfId="15638" xr:uid="{23FC3FAB-968A-4C01-A844-1B8A638381A3}"/>
    <cellStyle name="Heading 3 2 2 2 2 4 2 7" xfId="30304" xr:uid="{7E5DDAB2-01C3-40AA-BB68-2BF35A13B727}"/>
    <cellStyle name="Heading 3 2 2 2 2 4 2 8" xfId="15746" xr:uid="{85EF6FDF-6BD1-43EC-BBB2-64B4CFE4E5F3}"/>
    <cellStyle name="Heading 3 2 2 2 2 4 20" xfId="29430" xr:uid="{5F579382-69DA-43E1-86AE-061B0BF581A9}"/>
    <cellStyle name="Heading 3 2 2 2 2 4 21" xfId="29017" xr:uid="{72F04DF3-9715-4EEA-ADC5-F6C06CEEFD00}"/>
    <cellStyle name="Heading 3 2 2 2 2 4 22" xfId="14943" xr:uid="{52921D3B-A2A6-4E89-AE36-8F8FB4082F99}"/>
    <cellStyle name="Heading 3 2 2 2 2 4 23" xfId="28713" xr:uid="{5DABCE51-F29F-4C8D-9BF5-99DFD765F66C}"/>
    <cellStyle name="Heading 3 2 2 2 2 4 3" xfId="24222" xr:uid="{1D679FA3-CD74-4D15-A49E-1B9467721694}"/>
    <cellStyle name="Heading 3 2 2 2 2 4 4" xfId="22050" xr:uid="{82CAF1FA-2A57-455C-A790-E9EC3868A0A9}"/>
    <cellStyle name="Heading 3 2 2 2 2 4 5" xfId="24776" xr:uid="{ED25A25D-9B7A-4C8D-9EF0-30E1130992C1}"/>
    <cellStyle name="Heading 3 2 2 2 2 4 6" xfId="20712" xr:uid="{5C107851-A026-426C-8322-0FAC2C8AC051}"/>
    <cellStyle name="Heading 3 2 2 2 2 4 7" xfId="21066" xr:uid="{8CDECBF7-00C1-4E93-AF37-F69B0F95B20E}"/>
    <cellStyle name="Heading 3 2 2 2 2 4 8" xfId="20362" xr:uid="{5A3F1FF8-533D-4BE2-BA51-A00A029EC1B6}"/>
    <cellStyle name="Heading 3 2 2 2 2 4 9" xfId="23637" xr:uid="{6C9D8E48-62A3-443F-93FE-4663369EC171}"/>
    <cellStyle name="Heading 3 2 2 2 2 40" xfId="23322" xr:uid="{49972A29-A9C6-46CC-B3C0-E23988035A27}"/>
    <cellStyle name="Heading 3 2 2 2 2 41" xfId="23394" xr:uid="{A804FA83-272D-442B-9B60-DBDF506FF816}"/>
    <cellStyle name="Heading 3 2 2 2 2 42" xfId="22622" xr:uid="{3D227D96-6968-44BD-A4B6-AD18A6D2E5BC}"/>
    <cellStyle name="Heading 3 2 2 2 2 43" xfId="22512" xr:uid="{DC1727F4-C5B0-40C8-A226-B358AEE39566}"/>
    <cellStyle name="Heading 3 2 2 2 2 44" xfId="22602" xr:uid="{B43AD445-01FC-4DFF-BEC9-CAF0E4A39C79}"/>
    <cellStyle name="Heading 3 2 2 2 2 45" xfId="22674" xr:uid="{A3CC1A06-4683-4EE5-BE38-AACEAD29883E}"/>
    <cellStyle name="Heading 3 2 2 2 2 46" xfId="14783" xr:uid="{D1E4A449-2DBD-431E-803C-8E918605549F}"/>
    <cellStyle name="Heading 3 2 2 2 2 47" xfId="26950" xr:uid="{10E0DC2C-3405-4D59-87C2-FB40DD4D9D83}"/>
    <cellStyle name="Heading 3 2 2 2 2 48" xfId="15812" xr:uid="{2FE0F2B5-26CD-4905-A7C2-1B52C7E76C64}"/>
    <cellStyle name="Heading 3 2 2 2 2 49" xfId="28882" xr:uid="{CB3A2AF2-2EF0-4929-8A21-E3EB37F2821B}"/>
    <cellStyle name="Heading 3 2 2 2 2 5" xfId="17910" xr:uid="{C7C3EA8E-9C59-4CD0-B40D-F5545ED26662}"/>
    <cellStyle name="Heading 3 2 2 2 2 50" xfId="16225" xr:uid="{BC594435-FB72-4715-AC52-370AB3538008}"/>
    <cellStyle name="Heading 3 2 2 2 2 51" xfId="27698" xr:uid="{A80ABB98-7950-4AD9-8E34-ACFDD8D2B659}"/>
    <cellStyle name="Heading 3 2 2 2 2 52" xfId="31673" xr:uid="{AED2A46D-A35F-4480-8172-C598ED1C9508}"/>
    <cellStyle name="Heading 3 2 2 2 2 52 2" xfId="33167" xr:uid="{6750B240-A0DC-47AF-8D57-869DE3C716EB}"/>
    <cellStyle name="Heading 3 2 2 2 2 52 3" xfId="36220" xr:uid="{291C8B1A-9BCB-4370-8C41-0304814070A3}"/>
    <cellStyle name="Heading 3 2 2 2 2 52 4" xfId="31944" xr:uid="{9C8F6718-B126-42EE-875B-CCE0DCAD464A}"/>
    <cellStyle name="Heading 3 2 2 2 2 52 5" xfId="36278" xr:uid="{93D65BD2-F344-47E7-895B-8340024E7C1A}"/>
    <cellStyle name="Heading 3 2 2 2 2 52 6" xfId="28079" xr:uid="{50A94BE5-F05D-43DC-9345-2F1941ADB900}"/>
    <cellStyle name="Heading 3 2 2 2 2 52 7" xfId="28608" xr:uid="{E37AF3F5-1590-496B-8941-B58C87829C05}"/>
    <cellStyle name="Heading 3 2 2 2 2 52 8" xfId="36187" xr:uid="{D837D1B9-35C5-4C06-B61E-6B4BCB6EF114}"/>
    <cellStyle name="Heading 3 2 2 2 2 52 9" xfId="29922" xr:uid="{AED5A160-C37E-466F-A5C3-4C8F25969679}"/>
    <cellStyle name="Heading 3 2 2 2 2 53" xfId="33759" xr:uid="{65A1EABF-9672-426D-82FB-5599292E2E5A}"/>
    <cellStyle name="Heading 3 2 2 2 2 54" xfId="34481" xr:uid="{2FCF590E-AE9A-423E-8AF5-85F7EF210657}"/>
    <cellStyle name="Heading 3 2 2 2 2 55" xfId="34230" xr:uid="{75600E45-3E26-465C-A6CD-00CB4A6FA9F8}"/>
    <cellStyle name="Heading 3 2 2 2 2 56" xfId="35285" xr:uid="{9380876C-F946-490C-9ED1-44B0DF231B9B}"/>
    <cellStyle name="Heading 3 2 2 2 2 57" xfId="33003" xr:uid="{7BCEF30D-9B82-4E2D-8AC0-6B33E855A251}"/>
    <cellStyle name="Heading 3 2 2 2 2 58" xfId="34472" xr:uid="{E072C1CE-6ED1-42F8-8EC5-712D9EFC73AA}"/>
    <cellStyle name="Heading 3 2 2 2 2 59" xfId="33831" xr:uid="{2A95E2B4-DE05-4422-BF78-A9A7689D4E71}"/>
    <cellStyle name="Heading 3 2 2 2 2 6" xfId="16552" xr:uid="{506FEE60-86BF-48D9-87AB-36E98F91914A}"/>
    <cellStyle name="Heading 3 2 2 2 2 60" xfId="35608" xr:uid="{A356853C-96B8-4BBB-8619-2D2B26EE93D0}"/>
    <cellStyle name="Heading 3 2 2 2 2 61" xfId="32554" xr:uid="{D23F1B98-D945-41D0-8E80-39990AA520D5}"/>
    <cellStyle name="Heading 3 2 2 2 2 62" xfId="32913" xr:uid="{FC6809D1-7706-4F50-8D6E-6B78466ADCAB}"/>
    <cellStyle name="Heading 3 2 2 2 2 63" xfId="34829" xr:uid="{AAFF5698-8D27-464B-8EBC-94802FA35DED}"/>
    <cellStyle name="Heading 3 2 2 2 2 64" xfId="33184" xr:uid="{3AC7BF5D-F59E-46DE-997B-8DD9FB82E9C6}"/>
    <cellStyle name="Heading 3 2 2 2 2 65" xfId="30736" xr:uid="{276DC43D-47E3-43AC-A87C-E8C2AA30F401}"/>
    <cellStyle name="Heading 3 2 2 2 2 66" xfId="28793" xr:uid="{76A4DD57-639E-479F-8E6D-54C61EBA1F06}"/>
    <cellStyle name="Heading 3 2 2 2 2 67" xfId="36688" xr:uid="{37D5975C-508A-43D4-AF2A-49D1A9983568}"/>
    <cellStyle name="Heading 3 2 2 2 2 68" xfId="36738" xr:uid="{E7D62F7A-B71A-4DDC-84C8-00DC9D92D321}"/>
    <cellStyle name="Heading 3 2 2 2 2 69" xfId="36778" xr:uid="{9BD778D1-3AB3-4AFD-BC6B-710BDF67B0ED}"/>
    <cellStyle name="Heading 3 2 2 2 2 7" xfId="17540" xr:uid="{1B23E3EF-B82A-494E-BC8C-1F94B723094C}"/>
    <cellStyle name="Heading 3 2 2 2 2 70" xfId="36811" xr:uid="{5A44F635-4EB9-4939-B3C9-251E28D889BE}"/>
    <cellStyle name="Heading 3 2 2 2 2 71" xfId="36826" xr:uid="{AE5730FC-8C56-4C58-95D0-B290275F2608}"/>
    <cellStyle name="Heading 3 2 2 2 2 72" xfId="37118" xr:uid="{4FBFE500-4519-4B43-B52C-AE65F3C9FA4F}"/>
    <cellStyle name="Heading 3 2 2 2 2 8" xfId="16833" xr:uid="{3C09338A-98C6-47C9-B3DE-93A214D24E04}"/>
    <cellStyle name="Heading 3 2 2 2 2 9" xfId="17933" xr:uid="{06551B1D-34E3-467D-8F3C-78A4707635E3}"/>
    <cellStyle name="Heading 3 2 2 2 20" xfId="24178" xr:uid="{945AED98-1170-4A15-A891-BBCB36ADC7DC}"/>
    <cellStyle name="Heading 3 2 2 2 21" xfId="21633" xr:uid="{2D05330A-03C9-4A07-8A57-151406EB06D9}"/>
    <cellStyle name="Heading 3 2 2 2 22" xfId="23654" xr:uid="{A60EDAB9-8077-413B-9A1F-8D67B5EC8C7C}"/>
    <cellStyle name="Heading 3 2 2 2 23" xfId="21134" xr:uid="{460EF473-E571-4855-AAD8-6452058ABB41}"/>
    <cellStyle name="Heading 3 2 2 2 24" xfId="24159" xr:uid="{AF690EAC-575B-4C29-82A8-C226A7BB8D01}"/>
    <cellStyle name="Heading 3 2 2 2 25" xfId="22355" xr:uid="{DB5D4D6B-8FCB-4955-99DC-4198D5CCBC11}"/>
    <cellStyle name="Heading 3 2 2 2 26" xfId="24098" xr:uid="{3E90300A-CC34-4B34-9C2A-209233BCA21D}"/>
    <cellStyle name="Heading 3 2 2 2 27" xfId="21352" xr:uid="{D97C47D1-42E0-45E7-8BB2-73F73F87485C}"/>
    <cellStyle name="Heading 3 2 2 2 28" xfId="24778" xr:uid="{6B3C385D-219D-4F17-AD2E-5D4034AA193C}"/>
    <cellStyle name="Heading 3 2 2 2 29" xfId="20164" xr:uid="{5443760E-A30E-462B-9118-1072DFCA3EDB}"/>
    <cellStyle name="Heading 3 2 2 2 3" xfId="14392" xr:uid="{6AB3B3DC-94B2-43F9-BE61-B7CE384483A6}"/>
    <cellStyle name="Heading 3 2 2 2 30" xfId="21519" xr:uid="{3CB92B56-BEC1-4574-B079-D4AC07913B9A}"/>
    <cellStyle name="Heading 3 2 2 2 31" xfId="24775" xr:uid="{C9E458F1-9698-4BD2-8EA9-6ED301F7ACDB}"/>
    <cellStyle name="Heading 3 2 2 2 32" xfId="21950" xr:uid="{CC4CEA2B-2F3F-48F6-BEB2-B40FBD397B87}"/>
    <cellStyle name="Heading 3 2 2 2 33" xfId="24076" xr:uid="{BBE31149-15FD-455A-9457-027D408AACF7}"/>
    <cellStyle name="Heading 3 2 2 2 34" xfId="16664" xr:uid="{C528FEAA-DFFD-4F5A-A32A-D9E73C84D078}"/>
    <cellStyle name="Heading 3 2 2 2 35" xfId="16418" xr:uid="{30354BE3-F413-472D-A128-46DCE6B0E216}"/>
    <cellStyle name="Heading 3 2 2 2 36" xfId="23160" xr:uid="{0018C3CC-66E9-43C3-B174-ECE7D274095B}"/>
    <cellStyle name="Heading 3 2 2 2 37" xfId="22444" xr:uid="{92119B8A-C6C0-449C-8E88-1A8496AB2DD0}"/>
    <cellStyle name="Heading 3 2 2 2 38" xfId="16595" xr:uid="{053D25DC-0A73-41D3-922A-C02C5B9EB893}"/>
    <cellStyle name="Heading 3 2 2 2 39" xfId="16307" xr:uid="{F2402598-37ED-4E2A-BB3C-2B4E292323E9}"/>
    <cellStyle name="Heading 3 2 2 2 4" xfId="14518" xr:uid="{35ABE89E-D6B0-4A50-B9D0-369AB2C3D733}"/>
    <cellStyle name="Heading 3 2 2 2 40" xfId="26263" xr:uid="{7C278AE2-A068-406F-BCCF-20B8A1F97339}"/>
    <cellStyle name="Heading 3 2 2 2 41" xfId="26346" xr:uid="{6CD9D718-5A5D-4294-B5EE-9A82276D860A}"/>
    <cellStyle name="Heading 3 2 2 2 42" xfId="26422" xr:uid="{24B506A4-E447-43CF-B917-6642D77B4049}"/>
    <cellStyle name="Heading 3 2 2 2 43" xfId="26495" xr:uid="{92DC0758-5FB1-4471-A6B8-297BC596C1E4}"/>
    <cellStyle name="Heading 3 2 2 2 44" xfId="26560" xr:uid="{6F712224-8777-4823-B9C7-1B90F8A036EB}"/>
    <cellStyle name="Heading 3 2 2 2 45" xfId="26621" xr:uid="{81169A37-F1C6-41AE-811F-314248DEF2E6}"/>
    <cellStyle name="Heading 3 2 2 2 46" xfId="26676" xr:uid="{FFB4814D-0A65-46CF-8404-DEE3A5880530}"/>
    <cellStyle name="Heading 3 2 2 2 47" xfId="15034" xr:uid="{ACC3079D-B994-404D-8938-2DDFA68D3DA4}"/>
    <cellStyle name="Heading 3 2 2 2 48" xfId="29563" xr:uid="{0A750F14-A8C8-4572-8068-25C7B5AEECE2}"/>
    <cellStyle name="Heading 3 2 2 2 49" xfId="30383" xr:uid="{078EAE45-D60D-4EC8-A55A-688181BF5B43}"/>
    <cellStyle name="Heading 3 2 2 2 5" xfId="15684" xr:uid="{51969728-C216-4C0C-B667-266B23D13744}"/>
    <cellStyle name="Heading 3 2 2 2 5 10" xfId="20360" xr:uid="{CC6ED6DE-A702-4E00-9D0F-815CA558D0C5}"/>
    <cellStyle name="Heading 3 2 2 2 5 11" xfId="24440" xr:uid="{216B04AF-F066-4A05-BB60-F06157556A18}"/>
    <cellStyle name="Heading 3 2 2 2 5 12" xfId="20205" xr:uid="{A9EFCA5D-1811-42A6-AEBD-602457E10908}"/>
    <cellStyle name="Heading 3 2 2 2 5 13" xfId="24932" xr:uid="{37B337C2-94CB-4E4C-AB76-3DC0D5A28656}"/>
    <cellStyle name="Heading 3 2 2 2 5 14" xfId="25102" xr:uid="{7EA94F96-D8B0-494B-8565-34720066684D}"/>
    <cellStyle name="Heading 3 2 2 2 5 15" xfId="25258" xr:uid="{B285FC8B-6146-48D0-96AC-758A45D41C0C}"/>
    <cellStyle name="Heading 3 2 2 2 5 16" xfId="25404" xr:uid="{63C3168D-976C-49FA-9C4C-7754B53E36B6}"/>
    <cellStyle name="Heading 3 2 2 2 5 17" xfId="25542" xr:uid="{F1B94B05-54EA-4986-8DC7-AE87125F2D21}"/>
    <cellStyle name="Heading 3 2 2 2 5 18" xfId="27759" xr:uid="{F0926531-F158-4390-B8B4-C899BF7AB2CF}"/>
    <cellStyle name="Heading 3 2 2 2 5 19" xfId="30915" xr:uid="{8CE19647-3C64-4D1C-BA61-BD32C48498B2}"/>
    <cellStyle name="Heading 3 2 2 2 5 2" xfId="18140" xr:uid="{8E9CB1D4-6113-4B0E-B76D-10F7CA2867C9}"/>
    <cellStyle name="Heading 3 2 2 2 5 2 2" xfId="21686" xr:uid="{7A5E4B08-E636-43EF-A14E-462D4480E5B4}"/>
    <cellStyle name="Heading 3 2 2 2 5 2 2 2" xfId="22889" xr:uid="{22507210-6D33-4ED2-A8E5-C1374C45D087}"/>
    <cellStyle name="Heading 3 2 2 2 5 2 2 3" xfId="29610" xr:uid="{4D6EEEE3-876D-43B8-974B-E02D3446325C}"/>
    <cellStyle name="Heading 3 2 2 2 5 2 2 4" xfId="28310" xr:uid="{FA999AF0-6B47-412C-8995-18CF1C3D92D8}"/>
    <cellStyle name="Heading 3 2 2 2 5 2 2 5" xfId="27180" xr:uid="{6682F000-9580-4019-B6C8-8FF71589AE17}"/>
    <cellStyle name="Heading 3 2 2 2 5 2 2 6" xfId="14814" xr:uid="{F79F3853-FE8A-4705-B4E4-4D41E938C3AE}"/>
    <cellStyle name="Heading 3 2 2 2 5 2 2 7" xfId="30607" xr:uid="{619CB810-5AC6-4DEA-9446-08C2FEBFF3F7}"/>
    <cellStyle name="Heading 3 2 2 2 5 2 2 8" xfId="28117" xr:uid="{A0B1B77A-6660-47DC-BA82-6AD087C28D9A}"/>
    <cellStyle name="Heading 3 2 2 2 5 2 3" xfId="29080" xr:uid="{EDA6FCAA-016F-4AD3-9C73-21FF870B4528}"/>
    <cellStyle name="Heading 3 2 2 2 5 2 4" xfId="29027" xr:uid="{3972DA86-5AA0-4980-85FC-B77F4B4A7FF8}"/>
    <cellStyle name="Heading 3 2 2 2 5 2 5" xfId="28549" xr:uid="{EFFEAC8D-CFD0-4367-BFB9-D519D70B7A60}"/>
    <cellStyle name="Heading 3 2 2 2 5 2 6" xfId="27095" xr:uid="{2731E565-CC7A-4112-9E10-B405D3A50372}"/>
    <cellStyle name="Heading 3 2 2 2 5 2 7" xfId="15422" xr:uid="{77C71BD6-2B46-41C4-A93C-F86A96D7CE3A}"/>
    <cellStyle name="Heading 3 2 2 2 5 2 8" xfId="30463" xr:uid="{4678D383-99E7-46B1-B38E-C559250D6275}"/>
    <cellStyle name="Heading 3 2 2 2 5 20" xfId="31112" xr:uid="{A6C46DC4-A40E-46CE-8910-5EB359D656D8}"/>
    <cellStyle name="Heading 3 2 2 2 5 21" xfId="31318" xr:uid="{B2151739-EF15-4FEE-8F42-111637204A6A}"/>
    <cellStyle name="Heading 3 2 2 2 5 22" xfId="31507" xr:uid="{3EAADCF9-2D7F-4122-B68E-5A571ACCB88D}"/>
    <cellStyle name="Heading 3 2 2 2 5 23" xfId="31599" xr:uid="{E32C5750-6F60-47A5-9332-E7AAB4326C22}"/>
    <cellStyle name="Heading 3 2 2 2 5 3" xfId="24205" xr:uid="{2B0EA6C5-0637-4B86-BCF7-FF6D10EAA53D}"/>
    <cellStyle name="Heading 3 2 2 2 5 4" xfId="21705" xr:uid="{943DFD71-70EA-4880-9618-A2BA65D30F8D}"/>
    <cellStyle name="Heading 3 2 2 2 5 5" xfId="24689" xr:uid="{73A07594-4800-48FA-B8E9-5FBFDBCF273A}"/>
    <cellStyle name="Heading 3 2 2 2 5 6" xfId="20719" xr:uid="{1C14D500-F4D4-4662-BA5B-C62DCE90206D}"/>
    <cellStyle name="Heading 3 2 2 2 5 7" xfId="21060" xr:uid="{D4AD6C0A-A675-4E17-B50B-7788944BF8A3}"/>
    <cellStyle name="Heading 3 2 2 2 5 8" xfId="23848" xr:uid="{6836AE7D-DBDD-4E6A-AB59-88D230170EB4}"/>
    <cellStyle name="Heading 3 2 2 2 5 9" xfId="20032" xr:uid="{E7D3FEE8-8098-4BEB-9F44-364B8BAE3F39}"/>
    <cellStyle name="Heading 3 2 2 2 50" xfId="31094" xr:uid="{64B04471-083D-497A-877D-CF0169B5BAAD}"/>
    <cellStyle name="Heading 3 2 2 2 51" xfId="31301" xr:uid="{E3B65E35-7491-41BD-B712-05A863F8F424}"/>
    <cellStyle name="Heading 3 2 2 2 52" xfId="15882" xr:uid="{2E064A86-4D59-473C-BC41-3AC9434E9A14}"/>
    <cellStyle name="Heading 3 2 2 2 53" xfId="27219" xr:uid="{0B5FB38F-F375-4379-86E9-FECBE2AA2AE1}"/>
    <cellStyle name="Heading 3 2 2 2 53 2" xfId="33150" xr:uid="{9B84D15A-DD8B-4C07-BAD1-95C18BC1112D}"/>
    <cellStyle name="Heading 3 2 2 2 53 3" xfId="36203" xr:uid="{4E48873B-23C5-4FC7-908C-E5F2A1676C45}"/>
    <cellStyle name="Heading 3 2 2 2 53 4" xfId="15582" xr:uid="{5E1FD799-18F6-40C6-A3C1-B23E00875AA3}"/>
    <cellStyle name="Heading 3 2 2 2 53 5" xfId="32516" xr:uid="{AF00BDFA-2346-422D-BB3B-DABFD1C74F30}"/>
    <cellStyle name="Heading 3 2 2 2 53 6" xfId="31164" xr:uid="{2FC2034F-CDBA-4142-B6BA-0DD1ABC6B700}"/>
    <cellStyle name="Heading 3 2 2 2 53 7" xfId="36710" xr:uid="{0C3F9A82-DC93-440D-BC9E-5B59A9DEC5B3}"/>
    <cellStyle name="Heading 3 2 2 2 53 8" xfId="36758" xr:uid="{02BC61AF-23A2-4501-A3DE-4C223358C0D3}"/>
    <cellStyle name="Heading 3 2 2 2 53 9" xfId="36794" xr:uid="{4ED8E74E-5F28-4B70-BAF3-65ECE671D0CB}"/>
    <cellStyle name="Heading 3 2 2 2 54" xfId="35451" xr:uid="{CCCFD785-E6FB-4989-8C41-052469846207}"/>
    <cellStyle name="Heading 3 2 2 2 55" xfId="32660" xr:uid="{A0C09F2E-1DEB-4CF5-BB82-FEF82969BCCF}"/>
    <cellStyle name="Heading 3 2 2 2 56" xfId="35633" xr:uid="{FCB8B905-303E-4E3F-8CEA-2E21FBBBD090}"/>
    <cellStyle name="Heading 3 2 2 2 57" xfId="32540" xr:uid="{93176CC2-CF86-4CF3-8E9C-FED6820CDF19}"/>
    <cellStyle name="Heading 3 2 2 2 58" xfId="32902" xr:uid="{E87CD734-BF1A-41DC-AD19-B4C9666F9190}"/>
    <cellStyle name="Heading 3 2 2 2 59" xfId="34685" xr:uid="{6B33A740-A0C9-4E16-BCF7-C065D9ED1270}"/>
    <cellStyle name="Heading 3 2 2 2 6" xfId="17877" xr:uid="{F8AC0C57-4315-4CB3-B7D4-7BDA49EAB2A8}"/>
    <cellStyle name="Heading 3 2 2 2 60" xfId="32990" xr:uid="{488CE461-0961-42B2-9639-F018F31CF7CB}"/>
    <cellStyle name="Heading 3 2 2 2 61" xfId="33877" xr:uid="{94BC6235-86EE-4F83-BCB1-074A17ABF7F3}"/>
    <cellStyle name="Heading 3 2 2 2 62" xfId="34718" xr:uid="{7A829808-BB09-4F13-817C-753F35BD0A06}"/>
    <cellStyle name="Heading 3 2 2 2 63" xfId="35330" xr:uid="{37623BEF-275D-4E01-B3C2-6CA4E78F0E82}"/>
    <cellStyle name="Heading 3 2 2 2 64" xfId="32752" xr:uid="{51ED8A28-7926-4312-9F54-038C13481859}"/>
    <cellStyle name="Heading 3 2 2 2 65" xfId="33827" xr:uid="{96ED1BAA-4575-4B18-B0D9-91D0C0DDFC30}"/>
    <cellStyle name="Heading 3 2 2 2 66" xfId="30114" xr:uid="{21A95D77-8FD9-4ABA-B366-EDC0F45318F2}"/>
    <cellStyle name="Heading 3 2 2 2 67" xfId="36452" xr:uid="{8574085E-7174-4AE6-AF98-6F5ABA67C58F}"/>
    <cellStyle name="Heading 3 2 2 2 68" xfId="32315" xr:uid="{004EE415-886D-4A26-AFCB-8443EE4449D7}"/>
    <cellStyle name="Heading 3 2 2 2 69" xfId="27637" xr:uid="{E9C90EC2-AAB2-43CD-ABF6-C1E4A40CC989}"/>
    <cellStyle name="Heading 3 2 2 2 7" xfId="17908" xr:uid="{66570D8E-B9E5-4EFF-8031-3487B60FBCAE}"/>
    <cellStyle name="Heading 3 2 2 2 70" xfId="32174" xr:uid="{B8786E14-DB65-42AA-A086-C2D824FAF63C}"/>
    <cellStyle name="Heading 3 2 2 2 71" xfId="36639" xr:uid="{F35404A6-06CC-484A-9BF2-6D6FAEC4F68E}"/>
    <cellStyle name="Heading 3 2 2 2 72" xfId="31650" xr:uid="{782F43EA-0D3C-4C3D-A234-3704D7B79082}"/>
    <cellStyle name="Heading 3 2 2 2 73" xfId="37093" xr:uid="{78B844BA-05E6-43E2-81C1-A95D3F34C369}"/>
    <cellStyle name="Heading 3 2 2 2 8" xfId="16554" xr:uid="{5A744794-EAF9-4AB9-92E5-033FA01CEF9F}"/>
    <cellStyle name="Heading 3 2 2 2 9" xfId="17926" xr:uid="{F90B87CE-816B-4A63-9DC8-8612B26199F4}"/>
    <cellStyle name="Heading 3 2 2 20" xfId="19692" xr:uid="{E89C97D5-8B7E-4016-9734-921DAED5845D}"/>
    <cellStyle name="Heading 3 2 2 20 2" xfId="21025" xr:uid="{CDCEB794-3AD3-4C0D-9D5D-3DC25D37F490}"/>
    <cellStyle name="Heading 3 2 2 21" xfId="24568" xr:uid="{B9EFF9BF-AD12-4450-9A18-5D9C58B77B0B}"/>
    <cellStyle name="Heading 3 2 2 22" xfId="20739" xr:uid="{518E84D3-7B74-4C2E-AB09-E6E461E461E7}"/>
    <cellStyle name="Heading 3 2 2 23" xfId="24625" xr:uid="{5FD8E6A0-6ED2-4494-9C05-A2AAF1DCAEAE}"/>
    <cellStyle name="Heading 3 2 2 24" xfId="22280" xr:uid="{6CB4A4BE-2C40-4BBA-8971-A8D7E0265FA1}"/>
    <cellStyle name="Heading 3 2 2 25" xfId="23812" xr:uid="{8E94E13C-B864-4E98-B2B9-ECE14147C6E6}"/>
    <cellStyle name="Heading 3 2 2 26" xfId="19976" xr:uid="{600F2B77-269E-4E69-8CFE-CBF4080A44B0}"/>
    <cellStyle name="Heading 3 2 2 27" xfId="24874" xr:uid="{07ECDCF3-60FC-44E0-9010-11FEAC9F7EB0}"/>
    <cellStyle name="Heading 3 2 2 28" xfId="25050" xr:uid="{44415D3C-BFB7-4294-B3DD-12D6116BD5E8}"/>
    <cellStyle name="Heading 3 2 2 29" xfId="25208" xr:uid="{2184FC97-C76B-41FA-AA10-17BD789EA338}"/>
    <cellStyle name="Heading 3 2 2 3" xfId="14250" xr:uid="{2BE3F27F-3328-48D3-B1A4-89E485E6F391}"/>
    <cellStyle name="Heading 3 2 2 30" xfId="25358" xr:uid="{946FA331-94F1-445C-9824-299568CC8538}"/>
    <cellStyle name="Heading 3 2 2 31" xfId="25500" xr:uid="{351FCD2B-8531-44FA-9BE1-2CD325115616}"/>
    <cellStyle name="Heading 3 2 2 32" xfId="25631" xr:uid="{0D06BDF0-C1C2-4BC1-933A-8AF13C915DC4}"/>
    <cellStyle name="Heading 3 2 2 33" xfId="25747" xr:uid="{9880D838-FC20-49AD-BF8E-7DAA11AF2918}"/>
    <cellStyle name="Heading 3 2 2 34" xfId="25853" xr:uid="{74D6EDBF-FF99-48B2-A925-73687FC34C6A}"/>
    <cellStyle name="Heading 3 2 2 35" xfId="23255" xr:uid="{62FCC78F-44AF-4F73-A238-48D1910C2594}"/>
    <cellStyle name="Heading 3 2 2 36" xfId="18021" xr:uid="{47562563-A6EA-4223-87DC-BD6C2A576FE6}"/>
    <cellStyle name="Heading 3 2 2 37" xfId="16679" xr:uid="{9AF486F4-B854-4D2C-8BD7-97045D54B87F}"/>
    <cellStyle name="Heading 3 2 2 38" xfId="16617" xr:uid="{540FE09A-8DBB-427F-937E-613A565CF8DA}"/>
    <cellStyle name="Heading 3 2 2 39" xfId="26237" xr:uid="{F123B38F-80BD-4429-810B-4AD330605114}"/>
    <cellStyle name="Heading 3 2 2 4" xfId="14375" xr:uid="{FA7058E4-8EBF-445D-B402-7A4D1B9EACA0}"/>
    <cellStyle name="Heading 3 2 2 40" xfId="26324" xr:uid="{FABE981C-E547-41F7-B8AF-E3D8643C0F46}"/>
    <cellStyle name="Heading 3 2 2 41" xfId="26403" xr:uid="{FB877632-E947-44B9-9181-1092F36595E1}"/>
    <cellStyle name="Heading 3 2 2 42" xfId="26477" xr:uid="{DF4EE322-FAE5-4642-9F26-EDF44399EE63}"/>
    <cellStyle name="Heading 3 2 2 43" xfId="26546" xr:uid="{E47A1E2A-F42A-4C86-A91C-EEB1AA3DBE3D}"/>
    <cellStyle name="Heading 3 2 2 44" xfId="26611" xr:uid="{A9B592FB-75D5-424A-99C6-241B126FCF97}"/>
    <cellStyle name="Heading 3 2 2 45" xfId="26670" xr:uid="{E8A04486-6B9C-4C88-808A-12479C0E15D8}"/>
    <cellStyle name="Heading 3 2 2 46" xfId="26724" xr:uid="{CE965CE5-392E-4022-99C6-1B8C1EB801EC}"/>
    <cellStyle name="Heading 3 2 2 47" xfId="26773" xr:uid="{768BB644-E087-413C-ACF1-BF23867E2CFC}"/>
    <cellStyle name="Heading 3 2 2 48" xfId="15736" xr:uid="{B78798D4-BA88-4DBA-BB46-71C0526EE83E}"/>
    <cellStyle name="Heading 3 2 2 49" xfId="31008" xr:uid="{F717B15B-E2EB-487D-80A3-B0A76EFFC169}"/>
    <cellStyle name="Heading 3 2 2 5" xfId="14501" xr:uid="{E2D652E1-0862-4B2B-AD12-482E5622AA4E}"/>
    <cellStyle name="Heading 3 2 2 50" xfId="31204" xr:uid="{8F03326D-3D9D-4793-8602-630F59FBBDD2}"/>
    <cellStyle name="Heading 3 2 2 51" xfId="31398" xr:uid="{1800BC41-37AA-403B-A5CD-5D470B1F22B9}"/>
    <cellStyle name="Heading 3 2 2 52" xfId="31566" xr:uid="{6E740094-DAB5-475C-9374-7CA4652B4F06}"/>
    <cellStyle name="Heading 3 2 2 53" xfId="31670" xr:uid="{FD958E6B-9B03-4893-BE31-9658A3818D8B}"/>
    <cellStyle name="Heading 3 2 2 54" xfId="29524" xr:uid="{9C099DF1-BA45-4930-B50D-BA88808A476A}"/>
    <cellStyle name="Heading 3 2 2 54 2" xfId="32982" xr:uid="{9E47F406-F5ED-4D4A-9E88-6B9D4372501E}"/>
    <cellStyle name="Heading 3 2 2 54 3" xfId="36159" xr:uid="{EDF60CD2-43A2-4A51-A617-9639886076DC}"/>
    <cellStyle name="Heading 3 2 2 54 4" xfId="32240" xr:uid="{DB7C676D-8E90-458C-BCB1-7E679D84E4A8}"/>
    <cellStyle name="Heading 3 2 2 54 5" xfId="32044" xr:uid="{84D92E4D-4CA7-4CC8-9F1E-FD222F8481A7}"/>
    <cellStyle name="Heading 3 2 2 54 6" xfId="29347" xr:uid="{80B787AE-A112-4EFF-A4B1-4B6BFE26EADC}"/>
    <cellStyle name="Heading 3 2 2 54 7" xfId="28588" xr:uid="{5B6C9326-317B-4E7B-BB11-48308B6C048D}"/>
    <cellStyle name="Heading 3 2 2 54 8" xfId="14749" xr:uid="{75D674D9-7A66-45C6-87CA-3B541CCA130E}"/>
    <cellStyle name="Heading 3 2 2 54 9" xfId="31076" xr:uid="{6DD74131-DD75-43FD-83BB-E7EE92C9ABB2}"/>
    <cellStyle name="Heading 3 2 2 55" xfId="35011" xr:uid="{0470B194-426B-4167-8870-54ADD87C0D87}"/>
    <cellStyle name="Heading 3 2 2 56" xfId="34205" xr:uid="{CC8EFAA8-BF00-48BB-9EF9-3E1EE949132B}"/>
    <cellStyle name="Heading 3 2 2 57" xfId="33807" xr:uid="{C428C706-6C46-45B3-82ED-C6CB17CB475D}"/>
    <cellStyle name="Heading 3 2 2 58" xfId="35661" xr:uid="{EE4511C7-0D87-4649-AC96-5DE8911FA807}"/>
    <cellStyle name="Heading 3 2 2 59" xfId="35715" xr:uid="{47049F9D-BCBA-4F0A-86CD-35669EC0C4A2}"/>
    <cellStyle name="Heading 3 2 2 6" xfId="15417" xr:uid="{1A60BDE5-6EB6-4860-86F3-C392FCA9384D}"/>
    <cellStyle name="Heading 3 2 2 6 10" xfId="25546" xr:uid="{F1C4B9C3-51D0-45F8-BD60-20F725FFEA93}"/>
    <cellStyle name="Heading 3 2 2 6 11" xfId="25673" xr:uid="{28A43583-0257-40D4-97AD-2B6CD087ADFF}"/>
    <cellStyle name="Heading 3 2 2 6 12" xfId="25783" xr:uid="{E89A15C9-5C33-43EF-B0CD-3066CE6D19DB}"/>
    <cellStyle name="Heading 3 2 2 6 13" xfId="25887" xr:uid="{EB63CA11-3D26-4912-8FC2-172340BDBD91}"/>
    <cellStyle name="Heading 3 2 2 6 14" xfId="25978" xr:uid="{4A03FD39-0F9B-4F28-82C8-562097F42ABE}"/>
    <cellStyle name="Heading 3 2 2 6 15" xfId="26058" xr:uid="{BBCF4D5C-E7CA-4DE2-857C-2AA3448B291F}"/>
    <cellStyle name="Heading 3 2 2 6 16" xfId="26126" xr:uid="{AAAB9C3B-9ED6-4D91-8BBF-EEB0B71D5666}"/>
    <cellStyle name="Heading 3 2 2 6 17" xfId="26178" xr:uid="{90C4C784-C5B5-4755-B3A2-0360CF484B33}"/>
    <cellStyle name="Heading 3 2 2 6 18" xfId="27558" xr:uid="{D1A29A45-482F-405C-A4B0-18039E0DF8ED}"/>
    <cellStyle name="Heading 3 2 2 6 19" xfId="29987" xr:uid="{F516C98D-990C-4587-9560-47BD0C6553E3}"/>
    <cellStyle name="Heading 3 2 2 6 2" xfId="17646" xr:uid="{5D7F0465-71E6-4C53-9D52-6C8FC49DC7B7}"/>
    <cellStyle name="Heading 3 2 2 6 2 2" xfId="20754" xr:uid="{CFCD4979-463E-4D89-A322-15B5556C6F9F}"/>
    <cellStyle name="Heading 3 2 2 6 2 2 2" xfId="22772" xr:uid="{56F97F5B-8277-497C-9E09-74F5CC06BFF1}"/>
    <cellStyle name="Heading 3 2 2 6 2 2 3" xfId="29543" xr:uid="{C2DAD78C-E117-43B8-B456-D64FF7DC72E5}"/>
    <cellStyle name="Heading 3 2 2 6 2 2 4" xfId="30442" xr:uid="{719E6FF5-909C-4F98-B490-DCDB5C531094}"/>
    <cellStyle name="Heading 3 2 2 6 2 2 5" xfId="16212" xr:uid="{3BBE8BA8-C5F9-45E8-A469-CD2EF52914E6}"/>
    <cellStyle name="Heading 3 2 2 6 2 2 6" xfId="29843" xr:uid="{63A2A42B-2F72-4F6A-A235-B06659573F5B}"/>
    <cellStyle name="Heading 3 2 2 6 2 2 7" xfId="14794" xr:uid="{E76F880E-FD16-421B-97EB-1EFEB5BECFA1}"/>
    <cellStyle name="Heading 3 2 2 6 2 2 8" xfId="15621" xr:uid="{DF304C7D-E5BD-4EAE-9911-4B15275EACF9}"/>
    <cellStyle name="Heading 3 2 2 6 2 3" xfId="28756" xr:uid="{27F7E5F0-EFC2-4E3D-A85F-A31F60248576}"/>
    <cellStyle name="Heading 3 2 2 6 2 4" xfId="28089" xr:uid="{0447DB2C-BC54-4F8F-BA95-772B5210BDB6}"/>
    <cellStyle name="Heading 3 2 2 6 2 5" xfId="14877" xr:uid="{4C6CC7B3-021B-494F-B354-361BB0D3CD34}"/>
    <cellStyle name="Heading 3 2 2 6 2 6" xfId="31044" xr:uid="{345DCF79-0548-4732-B56E-FE69240CDD9A}"/>
    <cellStyle name="Heading 3 2 2 6 2 7" xfId="31258" xr:uid="{5E78734F-9C8A-470B-8523-7E80AC3DCF25}"/>
    <cellStyle name="Heading 3 2 2 6 2 8" xfId="29286" xr:uid="{41062B75-7357-4CDB-882B-A6E26696ED0E}"/>
    <cellStyle name="Heading 3 2 2 6 20" xfId="28335" xr:uid="{7D4FA984-29F6-48B6-B92E-358DBA060644}"/>
    <cellStyle name="Heading 3 2 2 6 21" xfId="28684" xr:uid="{24D6833F-387E-4A56-9638-BC6F72AF94CF}"/>
    <cellStyle name="Heading 3 2 2 6 22" xfId="15331" xr:uid="{AAAD85A8-31C8-48BF-B038-FA89CD5E5F7B}"/>
    <cellStyle name="Heading 3 2 2 6 23" xfId="29921" xr:uid="{815BDB52-8E4E-4F57-8D7B-D3381589BEF2}"/>
    <cellStyle name="Heading 3 2 2 6 3" xfId="24029" xr:uid="{FCC768BE-86F9-4C11-97EA-C599EBCAF32A}"/>
    <cellStyle name="Heading 3 2 2 6 4" xfId="21442" xr:uid="{941F31FA-2286-4B0C-910D-1673B74035A7}"/>
    <cellStyle name="Heading 3 2 2 6 5" xfId="20316" xr:uid="{36E055E3-6EF0-4188-A806-E47AB0D7C368}"/>
    <cellStyle name="Heading 3 2 2 6 6" xfId="24938" xr:uid="{0560824F-4BC5-45FD-8F87-8DDEA7F124A0}"/>
    <cellStyle name="Heading 3 2 2 6 7" xfId="25106" xr:uid="{4C753F26-3601-4242-A6EC-73577F148854}"/>
    <cellStyle name="Heading 3 2 2 6 8" xfId="25262" xr:uid="{DF350D5C-F9D7-4F87-AE62-2304A1BD5CD5}"/>
    <cellStyle name="Heading 3 2 2 6 9" xfId="25408" xr:uid="{F22793E3-8B58-4FDB-9C4B-62A8FF22F8D2}"/>
    <cellStyle name="Heading 3 2 2 60" xfId="35763" xr:uid="{42CA44DD-E671-4040-9123-820678CBEDFC}"/>
    <cellStyle name="Heading 3 2 2 61" xfId="35808" xr:uid="{BBD8DA23-5247-403D-8418-9D40C248DF20}"/>
    <cellStyle name="Heading 3 2 2 62" xfId="35850" xr:uid="{B35A11BF-6A76-4EBF-8FF1-7B03CB34602F}"/>
    <cellStyle name="Heading 3 2 2 63" xfId="35889" xr:uid="{0DBBF86F-58D6-4737-B703-BDE2C36AACB6}"/>
    <cellStyle name="Heading 3 2 2 64" xfId="35925" xr:uid="{3A285C4F-DFAB-47C0-A272-33A21745296F}"/>
    <cellStyle name="Heading 3 2 2 65" xfId="35957" xr:uid="{6A4CCD4B-7A58-48C9-BB6C-A4106620F6A6}"/>
    <cellStyle name="Heading 3 2 2 66" xfId="35986" xr:uid="{33C33C44-B79B-465C-AA20-6E0D199A3901}"/>
    <cellStyle name="Heading 3 2 2 67" xfId="31948" xr:uid="{3ED28B5B-B46E-4ACE-9F86-3A175B8911BA}"/>
    <cellStyle name="Heading 3 2 2 68" xfId="31832" xr:uid="{5B11C2FF-290A-4457-BAF4-CA61B80684CF}"/>
    <cellStyle name="Heading 3 2 2 69" xfId="31895" xr:uid="{C3330E71-D778-49E0-A0DE-361B5BF8F7B2}"/>
    <cellStyle name="Heading 3 2 2 7" xfId="16749" xr:uid="{CB2CC7A6-DCBD-4040-A414-6BFEA120DD59}"/>
    <cellStyle name="Heading 3 2 2 70" xfId="14878" xr:uid="{5283CA5E-963D-4848-AC0A-BE3B68A6E813}"/>
    <cellStyle name="Heading 3 2 2 71" xfId="36668" xr:uid="{CE5897F0-A041-446B-ADE1-1E7ED34ACA2D}"/>
    <cellStyle name="Heading 3 2 2 72" xfId="36719" xr:uid="{14047111-0518-49DA-9A56-9134A9821BD9}"/>
    <cellStyle name="Heading 3 2 2 73" xfId="36765" xr:uid="{C0039776-EB0D-4D39-9D7C-B88F5446B156}"/>
    <cellStyle name="Heading 3 2 2 74" xfId="37040" xr:uid="{4BB9C9C3-8FF5-4F65-92B6-9308F6BDF552}"/>
    <cellStyle name="Heading 3 2 2 75" xfId="45286" xr:uid="{652B07E5-1BA3-4087-8C36-76424327CF2F}"/>
    <cellStyle name="Heading 3 2 2 8" xfId="18328" xr:uid="{1F363F66-F23A-405D-8E9D-B155C16B504F}"/>
    <cellStyle name="Heading 3 2 2 9" xfId="18443" xr:uid="{84F7354B-46F4-40E7-B1DB-4BC5CBE13974}"/>
    <cellStyle name="Heading 3 2 20" xfId="16902" xr:uid="{B8095FB2-A545-467A-813C-4D7A7E1C4B53}"/>
    <cellStyle name="Heading 3 2 21" xfId="19365" xr:uid="{DB03D099-0240-4BE3-9935-AF022E4627EE}"/>
    <cellStyle name="Heading 3 2 21 2" xfId="20463" xr:uid="{8805A218-D809-4678-BF6C-75035B205915}"/>
    <cellStyle name="Heading 3 2 22" xfId="21285" xr:uid="{17226169-79FA-44B8-A3E6-482B1D7464B5}"/>
    <cellStyle name="Heading 3 2 23" xfId="20253" xr:uid="{380FD56C-BF99-403D-98F9-6521DCBB8D14}"/>
    <cellStyle name="Heading 3 2 24" xfId="20371" xr:uid="{F532FE7C-9D3C-4D66-B4EE-C6B715E6D97E}"/>
    <cellStyle name="Heading 3 2 25" xfId="24531" xr:uid="{0BB7AB24-AEAA-4A29-B661-19DE00B4135B}"/>
    <cellStyle name="Heading 3 2 26" xfId="20630" xr:uid="{81D739D2-B8AA-4044-973E-7425875EFEA1}"/>
    <cellStyle name="Heading 3 2 27" xfId="24012" xr:uid="{CE393AEA-C5D7-4BD8-9156-AAF5A61D5864}"/>
    <cellStyle name="Heading 3 2 28" xfId="21746" xr:uid="{27EEE02D-544E-45D3-866D-513892F787B2}"/>
    <cellStyle name="Heading 3 2 29" xfId="21993" xr:uid="{5BA875AC-DB55-4A7C-9AAD-9FF4A2E96DCF}"/>
    <cellStyle name="Heading 3 2 3" xfId="13012" xr:uid="{68C80BF7-E312-4402-BB73-79EA2C877857}"/>
    <cellStyle name="Heading 3 2 30" xfId="24429" xr:uid="{47679058-06E0-4614-8038-2A02111DE212}"/>
    <cellStyle name="Heading 3 2 31" xfId="20436" xr:uid="{76205C9E-631D-4130-9AE1-B36BCB9F3D6D}"/>
    <cellStyle name="Heading 3 2 32" xfId="21051" xr:uid="{255E129B-07A8-4A41-A8D8-6C2C94E6691F}"/>
    <cellStyle name="Heading 3 2 33" xfId="24660" xr:uid="{A10BF869-4F24-4359-84C5-7C751EEABD34}"/>
    <cellStyle name="Heading 3 2 34" xfId="20113" xr:uid="{6D7BB361-242B-4591-8696-E6A789CB8FBC}"/>
    <cellStyle name="Heading 3 2 35" xfId="20288" xr:uid="{CC0DCEDD-34B4-4C9B-963F-A6DDE7993C3E}"/>
    <cellStyle name="Heading 3 2 36" xfId="23026" xr:uid="{6A403623-270F-4E6F-82E4-3342D5E5246A}"/>
    <cellStyle name="Heading 3 2 37" xfId="17277" xr:uid="{763CBD4C-3777-4D9A-8249-E4F2794D9965}"/>
    <cellStyle name="Heading 3 2 38" xfId="23134" xr:uid="{20D4FDAE-AD82-42DA-AEB5-3CCBC99237C2}"/>
    <cellStyle name="Heading 3 2 39" xfId="23279" xr:uid="{FB87DFD0-243B-4603-9F2B-5393C1A24FFB}"/>
    <cellStyle name="Heading 3 2 4" xfId="14140" xr:uid="{537FE74A-3F98-4812-99AC-ADD4F1FC5A06}"/>
    <cellStyle name="Heading 3 2 4 2" xfId="14233" xr:uid="{AD3F465E-C8E3-435D-B173-3043A218DBA4}"/>
    <cellStyle name="Heading 3 2 40" xfId="16852" xr:uid="{36830A6E-CBD0-4D00-A74C-7783235027A4}"/>
    <cellStyle name="Heading 3 2 41" xfId="22837" xr:uid="{22E833A7-E421-45CE-A6EB-2F1463528F18}"/>
    <cellStyle name="Heading 3 2 42" xfId="23177" xr:uid="{B1EB1528-CD7E-4E83-98EC-7C15C92C42AD}"/>
    <cellStyle name="Heading 3 2 43" xfId="19872" xr:uid="{F490E233-1B78-4C20-A588-299017A5899A}"/>
    <cellStyle name="Heading 3 2 44" xfId="23124" xr:uid="{519D58D1-3885-4A87-A0D9-618E6BC77E4E}"/>
    <cellStyle name="Heading 3 2 45" xfId="22463" xr:uid="{17EB38D4-EE5F-4C0A-A8E1-AD230E4A7C02}"/>
    <cellStyle name="Heading 3 2 46" xfId="18092" xr:uid="{7751CA42-7106-4625-9A14-DFB75496443C}"/>
    <cellStyle name="Heading 3 2 47" xfId="22758" xr:uid="{24BAF8D2-5311-47BE-B3A0-B72CCEACD8AA}"/>
    <cellStyle name="Heading 3 2 48" xfId="18238" xr:uid="{6253DB90-C22B-4C15-AFCB-FC1780B0396B}"/>
    <cellStyle name="Heading 3 2 49" xfId="15639" xr:uid="{865A6084-C811-4665-8200-486A844508DE}"/>
    <cellStyle name="Heading 3 2 5" xfId="14344" xr:uid="{BD44B7FA-6D2B-4C8E-A52C-582979D6C43E}"/>
    <cellStyle name="Heading 3 2 50" xfId="15059" xr:uid="{CD4A0C4B-4363-494E-BC17-259376A281CD}"/>
    <cellStyle name="Heading 3 2 51" xfId="15081" xr:uid="{8657CE03-BC9D-4CD6-9A05-7A8D67700E42}"/>
    <cellStyle name="Heading 3 2 52" xfId="30922" xr:uid="{F550D549-BCA2-4D5F-9666-B18786D709FD}"/>
    <cellStyle name="Heading 3 2 53" xfId="30413" xr:uid="{2FF9C7D9-2381-469F-944E-8A7505A56A8B}"/>
    <cellStyle name="Heading 3 2 54" xfId="14730" xr:uid="{C85CB320-F199-4B8B-9828-30E44E14EE01}"/>
    <cellStyle name="Heading 3 2 55" xfId="15843" xr:uid="{B23DEDE6-6F23-4C9C-8157-121487142383}"/>
    <cellStyle name="Heading 3 2 55 2" xfId="32844" xr:uid="{56BAA03A-8D42-4338-9193-30C9AB8789D4}"/>
    <cellStyle name="Heading 3 2 55 3" xfId="36126" xr:uid="{E89A0E81-751D-4421-BF9A-BAF655BA97F7}"/>
    <cellStyle name="Heading 3 2 55 4" xfId="31838" xr:uid="{6BC09892-8275-4828-ACEB-490D8315549C}"/>
    <cellStyle name="Heading 3 2 55 5" xfId="36461" xr:uid="{C79BF73E-4957-4D8F-ACC8-FF4DE0BFBADC}"/>
    <cellStyle name="Heading 3 2 55 6" xfId="31906" xr:uid="{13FEC475-0FAE-4C07-8F52-7899A6F2F697}"/>
    <cellStyle name="Heading 3 2 55 7" xfId="36447" xr:uid="{9F131D3B-3E1F-4810-A48E-3129AB599929}"/>
    <cellStyle name="Heading 3 2 55 8" xfId="31433" xr:uid="{B9FE75BF-5717-4280-B2FB-2AF7340AC7EA}"/>
    <cellStyle name="Heading 3 2 55 9" xfId="32325" xr:uid="{6C755ADB-AC90-410F-9B09-F3C70AC2B697}"/>
    <cellStyle name="Heading 3 2 56" xfId="35350" xr:uid="{ADD41610-DB06-4B76-BDC0-316D3F8DE4D4}"/>
    <cellStyle name="Heading 3 2 57" xfId="32737" xr:uid="{8C78D36E-00BF-4929-9D06-8C38DF625566}"/>
    <cellStyle name="Heading 3 2 58" xfId="34032" xr:uid="{71595034-CE26-4DBA-B0F4-61D639BF8E48}"/>
    <cellStyle name="Heading 3 2 59" xfId="35584" xr:uid="{72DEFED8-F659-4BE4-966F-4031D5560790}"/>
    <cellStyle name="Heading 3 2 6" xfId="14470" xr:uid="{9F38B669-2ECE-4F4A-863C-6FB517AAE4F0}"/>
    <cellStyle name="Heading 3 2 60" xfId="32570" xr:uid="{5481CCA4-523C-4C56-A0FB-56B4F8384F54}"/>
    <cellStyle name="Heading 3 2 61" xfId="35686" xr:uid="{D5D2B38A-2719-4028-A75E-DFF944D5CE41}"/>
    <cellStyle name="Heading 3 2 62" xfId="35737" xr:uid="{0A4079FB-7EE9-4EA7-B6D6-CCB6668AFA8D}"/>
    <cellStyle name="Heading 3 2 63" xfId="35783" xr:uid="{5D331590-905C-43EF-9DD0-F2E5D8DF9BEB}"/>
    <cellStyle name="Heading 3 2 64" xfId="35826" xr:uid="{75F12D1B-9896-41CE-A941-17331F09ABDA}"/>
    <cellStyle name="Heading 3 2 65" xfId="35868" xr:uid="{B74C2942-5FFC-450B-970A-6C3C481A278D}"/>
    <cellStyle name="Heading 3 2 66" xfId="35907" xr:uid="{F4F179C6-90F2-47E9-89CB-02861C3219AB}"/>
    <cellStyle name="Heading 3 2 67" xfId="35940" xr:uid="{8B6EDC89-A3FE-4AA6-A3AB-87C95B7A5043}"/>
    <cellStyle name="Heading 3 2 68" xfId="31494" xr:uid="{746289DA-49C5-465A-A66E-2D6CAD3538E2}"/>
    <cellStyle name="Heading 3 2 69" xfId="32056" xr:uid="{805BC445-5307-4FEF-BDB7-7186B392C627}"/>
    <cellStyle name="Heading 3 2 7" xfId="14644" xr:uid="{2778E64D-8797-479D-B199-268B38F9D9D3}"/>
    <cellStyle name="Heading 3 2 7 10" xfId="24014" xr:uid="{6010B39C-A9AD-4F1D-B334-5E8D4962522F}"/>
    <cellStyle name="Heading 3 2 7 11" xfId="21482" xr:uid="{8DBBEC4A-F1C7-4B1E-B47B-1CF8DF4B253F}"/>
    <cellStyle name="Heading 3 2 7 12" xfId="21870" xr:uid="{4DC32F34-2654-4590-82F6-C181D473E732}"/>
    <cellStyle name="Heading 3 2 7 13" xfId="20942" xr:uid="{74679379-BD57-4500-BA13-A7CBFF04BFBC}"/>
    <cellStyle name="Heading 3 2 7 14" xfId="24944" xr:uid="{898E3D98-0BAA-4766-9FE5-04F062BDBFCE}"/>
    <cellStyle name="Heading 3 2 7 15" xfId="25112" xr:uid="{3A59650B-2D78-4F8B-949F-E255DFDE0ACB}"/>
    <cellStyle name="Heading 3 2 7 16" xfId="25268" xr:uid="{39FF19AE-4079-460A-BF3E-B7045C4A9B72}"/>
    <cellStyle name="Heading 3 2 7 17" xfId="25414" xr:uid="{25518859-139B-4FF9-80D0-8BD655BC3652}"/>
    <cellStyle name="Heading 3 2 7 18" xfId="27404" xr:uid="{02647C78-25B2-4B0D-AC66-E971BCEE7F86}"/>
    <cellStyle name="Heading 3 2 7 19" xfId="30316" xr:uid="{8BF5F331-8A69-46A4-8274-66337EC5933B}"/>
    <cellStyle name="Heading 3 2 7 2" xfId="17296" xr:uid="{C5E8CCD2-F442-4C1F-B3D3-E4128ABF6699}"/>
    <cellStyle name="Heading 3 2 7 2 2" xfId="21211" xr:uid="{D1209220-A4AC-4E2F-BB35-9469C2370492}"/>
    <cellStyle name="Heading 3 2 7 2 2 2" xfId="22676" xr:uid="{46AAF11F-19DB-4C60-BF55-58C7436EEA78}"/>
    <cellStyle name="Heading 3 2 7 2 2 3" xfId="29498" xr:uid="{71769575-A7AB-478F-AC58-0F8E06BC86CD}"/>
    <cellStyle name="Heading 3 2 7 2 2 4" xfId="28252" xr:uid="{16070AF4-ABC7-4154-8B6E-1E34DF8CBBC5}"/>
    <cellStyle name="Heading 3 2 7 2 2 5" xfId="30078" xr:uid="{6E14F913-6262-4A2B-8470-004A5F57C4CE}"/>
    <cellStyle name="Heading 3 2 7 2 2 6" xfId="27915" xr:uid="{6F2ACC09-684C-42E3-9BFA-8A3AF621F059}"/>
    <cellStyle name="Heading 3 2 7 2 2 7" xfId="27076" xr:uid="{9AB8C015-6B21-4A49-B85A-C1AB0083D307}"/>
    <cellStyle name="Heading 3 2 7 2 2 8" xfId="29425" xr:uid="{90918430-C3C3-4849-8864-55E6D3A1FB51}"/>
    <cellStyle name="Heading 3 2 7 2 3" xfId="28907" xr:uid="{E39E876A-06AF-45DC-939E-5BEF4CAAA1C7}"/>
    <cellStyle name="Heading 3 2 7 2 4" xfId="30372" xr:uid="{458116CC-8E7C-4DF2-8DEC-7A26ABA97839}"/>
    <cellStyle name="Heading 3 2 7 2 5" xfId="30641" xr:uid="{E9064742-B0F7-4150-B388-6537AAF57348}"/>
    <cellStyle name="Heading 3 2 7 2 6" xfId="28627" xr:uid="{5522F7DF-B6ED-4BDA-BADB-791E1D296EDD}"/>
    <cellStyle name="Heading 3 2 7 2 7" xfId="29445" xr:uid="{63957B9A-FDAB-440C-AC79-CDA0240072CE}"/>
    <cellStyle name="Heading 3 2 7 2 8" xfId="30963" xr:uid="{C8ABBC42-3DA6-4DB9-9B9F-59929DDFA326}"/>
    <cellStyle name="Heading 3 2 7 20" xfId="30645" xr:uid="{D0F5576B-C107-4597-B15C-4458ED1987F0}"/>
    <cellStyle name="Heading 3 2 7 21" xfId="28092" xr:uid="{CCEFB5F8-82A2-4FF1-A6A6-BECE2F040EF6}"/>
    <cellStyle name="Heading 3 2 7 22" xfId="14807" xr:uid="{681A2D09-628C-4313-B04E-A0C2C05E4AEE}"/>
    <cellStyle name="Heading 3 2 7 23" xfId="14737" xr:uid="{82F5CF88-0256-4FEE-9A4F-1105222D46CB}"/>
    <cellStyle name="Heading 3 2 7 3" xfId="23903" xr:uid="{3870A254-D818-4BC7-94E5-C16CA474F1B7}"/>
    <cellStyle name="Heading 3 2 7 4" xfId="21894" xr:uid="{C7BB3954-A8D1-4011-A2ED-844A273A59EF}"/>
    <cellStyle name="Heading 3 2 7 5" xfId="23790" xr:uid="{0416E72C-7D80-49E1-A87C-50086136B847}"/>
    <cellStyle name="Heading 3 2 7 6" xfId="20411" xr:uid="{49D33613-8E27-4232-B872-15E62ECF2083}"/>
    <cellStyle name="Heading 3 2 7 7" xfId="23893" xr:uid="{44CC1919-8229-466A-8414-DD4264B55F85}"/>
    <cellStyle name="Heading 3 2 7 8" xfId="20772" xr:uid="{801705F0-AFC8-4359-8EF9-63F6C24F4141}"/>
    <cellStyle name="Heading 3 2 7 9" xfId="21376" xr:uid="{C88C16D7-AE3D-4D73-ADEF-355F886E712C}"/>
    <cellStyle name="Heading 3 2 70" xfId="32307" xr:uid="{C58F7365-C556-4331-9F39-452D83A80D72}"/>
    <cellStyle name="Heading 3 2 71" xfId="16137" xr:uid="{91F2AA90-EA73-4CA7-99BA-90051D72BFCF}"/>
    <cellStyle name="Heading 3 2 72" xfId="32369" xr:uid="{6BAF220D-3D87-464F-B2C3-7F235FE364B2}"/>
    <cellStyle name="Heading 3 2 73" xfId="36082" xr:uid="{ECDA9D51-9081-4C9B-A69A-B37A8B10BE8B}"/>
    <cellStyle name="Heading 3 2 74" xfId="28682" xr:uid="{BC330A0F-78D8-4B43-953B-2A026AD411AD}"/>
    <cellStyle name="Heading 3 2 75" xfId="37023" xr:uid="{BAD2195C-9CED-4A32-995D-7E11AC1CAB4A}"/>
    <cellStyle name="Heading 3 2 76" xfId="43928" xr:uid="{793C14C3-4B7F-4C04-B385-A890EEA2F60E}"/>
    <cellStyle name="Heading 3 2 77" xfId="44394" xr:uid="{8FCAECE9-7772-4BB4-A731-0940F3C271CA}"/>
    <cellStyle name="Heading 3 2 78" xfId="12484" xr:uid="{79BE0D45-5B85-4910-B84E-E376149B4A7B}"/>
    <cellStyle name="Heading 3 2 8" xfId="17025" xr:uid="{88FB40AC-790F-4AFB-B696-4C8FF3A93FB8}"/>
    <cellStyle name="Heading 3 2 9" xfId="17239" xr:uid="{00BC745B-2C14-49A3-A99F-BDEE0DF0DED4}"/>
    <cellStyle name="Heading 3 20" xfId="19239" xr:uid="{B9746613-03B2-43CE-BD16-23E5F153805C}"/>
    <cellStyle name="Heading 3 21" xfId="19355" xr:uid="{91030C34-2A2A-4C21-92AC-6DFB2D2AF9D9}"/>
    <cellStyle name="Heading 3 21 2" xfId="45014" xr:uid="{C47BA4AF-13D0-4AB2-BC53-4D8724595D5C}"/>
    <cellStyle name="Heading 3 21 3" xfId="45013" xr:uid="{3DC23992-0313-484E-A147-EFF0BC7D2AF8}"/>
    <cellStyle name="Heading 3 22" xfId="19471" xr:uid="{8E2B0919-D675-4699-9A4D-7BC7FD60C485}"/>
    <cellStyle name="Heading 3 22 2" xfId="45287" xr:uid="{FEAF2416-ABE1-4FE3-B813-AF4779C7FBE9}"/>
    <cellStyle name="Heading 3 22 3" xfId="45015" xr:uid="{5E18314B-1C0F-4A09-A140-FB6CD22B77C1}"/>
    <cellStyle name="Heading 3 23" xfId="17179" xr:uid="{669953B8-5164-417D-A5EC-71D21294F278}"/>
    <cellStyle name="Heading 3 23 2" xfId="45012" xr:uid="{CD0EA2EE-E111-4070-8106-A6CD5DAB6D52}"/>
    <cellStyle name="Heading 3 24" xfId="16499" xr:uid="{2D3BE35A-37A1-498A-A4C2-827B7D85C6A9}"/>
    <cellStyle name="Heading 3 24 2" xfId="45288" xr:uid="{6C8850D0-BBF5-40EA-ABC6-D07C10E3976F}"/>
    <cellStyle name="Heading 3 25" xfId="17487" xr:uid="{41A5AF42-36C8-460A-8333-F0BEAE0DFD5E}"/>
    <cellStyle name="Heading 3 25 2" xfId="45289" xr:uid="{304D012A-3861-4636-9C97-5EC514EA08D3}"/>
    <cellStyle name="Heading 3 26" xfId="22536" xr:uid="{71550A8F-33D6-4D5B-B28B-2F2C2F10A395}"/>
    <cellStyle name="Heading 3 27" xfId="22630" xr:uid="{A7F5BCF3-6F5A-4CDC-AF76-05A4DB88D032}"/>
    <cellStyle name="Heading 3 28" xfId="23069" xr:uid="{C818FADB-B1DE-4F62-91C2-977DE7BC0845}"/>
    <cellStyle name="Heading 3 29" xfId="18677" xr:uid="{9A3DAA7B-14A9-453A-809A-60BE807E0E9B}"/>
    <cellStyle name="Heading 3 3" xfId="12485" xr:uid="{8CE7B77B-81B5-4CBD-90C6-941F128655A6}"/>
    <cellStyle name="Heading 3 3 2" xfId="43929" xr:uid="{3D793E65-8E2C-4019-A2BF-EC1F208FAA40}"/>
    <cellStyle name="Heading 3 3 3" xfId="44393" xr:uid="{A0E37E8F-B669-4843-B5F2-35CBEC3CB307}"/>
    <cellStyle name="Heading 3 3 4" xfId="45016" xr:uid="{563F057E-491F-4B7B-A6A5-DB9E50D71F63}"/>
    <cellStyle name="Heading 3 30" xfId="17947" xr:uid="{0676B35A-1FC7-4179-B41F-E0ED4343F754}"/>
    <cellStyle name="Heading 3 31" xfId="23422" xr:uid="{DB857488-8CAB-44B8-AB06-CF7BC65D5298}"/>
    <cellStyle name="Heading 3 32" xfId="17689" xr:uid="{CBB1F70F-863D-4623-B243-657D62683258}"/>
    <cellStyle name="Heading 3 33" xfId="23434" xr:uid="{56153E23-8DDF-4580-8103-8E1A9BEEF9E6}"/>
    <cellStyle name="Heading 3 34" xfId="16681" xr:uid="{DCDFB114-9D59-43B7-97AD-BDF993177F92}"/>
    <cellStyle name="Heading 3 35" xfId="22499" xr:uid="{32FE18AD-B356-48E0-AD59-495EA8B9FD9D}"/>
    <cellStyle name="Heading 3 36" xfId="23293" xr:uid="{F521B67F-32F5-4181-AD43-8CB022DF3E7C}"/>
    <cellStyle name="Heading 3 37" xfId="27903" xr:uid="{0453D1CD-C098-4D17-802B-81B05B0CB037}"/>
    <cellStyle name="Heading 3 38" xfId="32873" xr:uid="{48B66A5A-3D8B-456D-AD6D-E08ED4D9558B}"/>
    <cellStyle name="Heading 3 39" xfId="35522" xr:uid="{84512210-9CB2-4273-809B-CF05C4D4ED03}"/>
    <cellStyle name="Heading 3 4" xfId="13992" xr:uid="{DE9A7CA1-0FBF-461D-A110-0240D796BF31}"/>
    <cellStyle name="Heading 3 40" xfId="33066" xr:uid="{D5F5DA38-0D08-43DC-9D84-77F431FFB5C5}"/>
    <cellStyle name="Heading 3 41" xfId="32922" xr:uid="{4F511242-21E6-4B97-8D6D-482498907DAE}"/>
    <cellStyle name="Heading 3 42" xfId="35201" xr:uid="{DC74A615-9FAC-4EA0-880E-36EE44F8A54B}"/>
    <cellStyle name="Heading 3 43" xfId="34372" xr:uid="{7C494360-BFD2-410D-828C-B6D249A5DECD}"/>
    <cellStyle name="Heading 3 44" xfId="35600" xr:uid="{2EFFCF9C-C9CB-436A-B11C-E1B43FF859E3}"/>
    <cellStyle name="Heading 3 45" xfId="32558" xr:uid="{F88E49C9-0A6E-4932-9433-1C0F405E7362}"/>
    <cellStyle name="Heading 3 46" xfId="33098" xr:uid="{EAF4F7EF-A657-40E6-8AC5-C2A7BFB7B73B}"/>
    <cellStyle name="Heading 3 47" xfId="34304" xr:uid="{8D1CA606-AACC-4AD7-BA84-81BEE40CD967}"/>
    <cellStyle name="Heading 3 48" xfId="34538" xr:uid="{2131B307-EA69-4917-93D0-5D6E12073542}"/>
    <cellStyle name="Heading 3 49" xfId="34282" xr:uid="{A0AF7BA8-CDD9-4C9D-A101-B2154CC09B80}"/>
    <cellStyle name="Heading 3 5" xfId="14014" xr:uid="{A324E395-D154-4DB7-9DAD-7B1C88050C2F}"/>
    <cellStyle name="Heading 3 50" xfId="36987" xr:uid="{784076CB-7A21-470C-A12E-303C15AA1A10}"/>
    <cellStyle name="Heading 3 51" xfId="42275" xr:uid="{30C02B5B-706B-4DAD-8359-C68F48B1F499}"/>
    <cellStyle name="Heading 3 52" xfId="42324" xr:uid="{F0C30C76-777E-4A37-B2D7-BC9756DEC8C7}"/>
    <cellStyle name="Heading 3 53" xfId="42345" xr:uid="{F69794DB-8679-4CEA-83E7-0A3DDC71939E}"/>
    <cellStyle name="Heading 3 54" xfId="42366" xr:uid="{1395CDEA-2B30-4434-9668-1FF7125E26B3}"/>
    <cellStyle name="Heading 3 55" xfId="42382" xr:uid="{93ADF797-5D6B-4CAC-A326-980F0156F03E}"/>
    <cellStyle name="Heading 3 56" xfId="42408" xr:uid="{322A382E-D209-4938-8624-E956DDD4DB3B}"/>
    <cellStyle name="Heading 3 57" xfId="42441" xr:uid="{43F76EF8-9F1A-44DB-9B84-F02AB99C9D78}"/>
    <cellStyle name="Heading 3 58" xfId="42462" xr:uid="{D2A57EC8-6382-40EC-A3A0-3C6D85231D02}"/>
    <cellStyle name="Heading 3 59" xfId="42482" xr:uid="{07D85BED-F4F8-430D-BABF-EC931A42598B}"/>
    <cellStyle name="Heading 3 6" xfId="14168" xr:uid="{6EF851B4-6371-4CDF-85B3-343CAF7A1A12}"/>
    <cellStyle name="Heading 3 60" xfId="42501" xr:uid="{702BDD3E-E2FF-43B2-B0A4-5E56899B11F6}"/>
    <cellStyle name="Heading 3 61" xfId="42513" xr:uid="{2AEAA832-0133-41F9-BE61-BF6F56D1F1B0}"/>
    <cellStyle name="Heading 3 62" xfId="42534" xr:uid="{DAEC4A62-6089-4C0D-9F9C-2BF99878DEC3}"/>
    <cellStyle name="Heading 3 63" xfId="42555" xr:uid="{A0F11C8F-D09F-4565-86C5-D956E75227EC}"/>
    <cellStyle name="Heading 3 64" xfId="42576" xr:uid="{53F3C04C-56E8-4A02-804C-1FDD554A10EB}"/>
    <cellStyle name="Heading 3 65" xfId="42597" xr:uid="{BB09AE53-559D-42CE-B1C5-B74DFBD004C6}"/>
    <cellStyle name="Heading 3 66" xfId="42618" xr:uid="{5F6BDA54-74D4-42FA-B9C5-DCDDDFDC8BB5}"/>
    <cellStyle name="Heading 3 67" xfId="42639" xr:uid="{CACC6019-735D-44BF-A84C-E6DD442C09FC}"/>
    <cellStyle name="Heading 3 68" xfId="42660" xr:uid="{BE5F3696-8870-4D94-BDA9-F1ECA8578A8D}"/>
    <cellStyle name="Heading 3 69" xfId="42681" xr:uid="{97268C0D-33D9-4160-AD67-996D47222384}"/>
    <cellStyle name="Heading 3 7" xfId="14265" xr:uid="{EF61A04A-72F9-4FEE-B7F3-3539895CBB0C}"/>
    <cellStyle name="Heading 3 7 2" xfId="14301" xr:uid="{3FD68DE4-3F25-4B3F-A020-639A9E055E1F}"/>
    <cellStyle name="Heading 3 70" xfId="42702" xr:uid="{FA4EC883-B714-4150-B4EB-BF0FC3CDA906}"/>
    <cellStyle name="Heading 3 71" xfId="42734" xr:uid="{CEF3BBCA-D2DD-4904-B6D9-5D782704C3DC}"/>
    <cellStyle name="Heading 3 72" xfId="42744" xr:uid="{50E4E346-D42A-4B60-8F37-83D0611AA8CD}"/>
    <cellStyle name="Heading 3 73" xfId="42776" xr:uid="{2DEA6FB7-1845-464F-BF69-A6DBEE7D9E23}"/>
    <cellStyle name="Heading 3 74" xfId="42784" xr:uid="{45A6EA33-DCBA-4FEA-8148-F0B912BEFEAC}"/>
    <cellStyle name="Heading 3 75" xfId="42807" xr:uid="{AFE0E70F-C53C-4031-92C0-2404152DC00C}"/>
    <cellStyle name="Heading 3 76" xfId="42828" xr:uid="{4E10E826-E90D-4850-897D-10260B0FF3B1}"/>
    <cellStyle name="Heading 3 77" xfId="42849" xr:uid="{71CDA989-A66F-4BED-A62A-878C0A61DB18}"/>
    <cellStyle name="Heading 3 78" xfId="42870" xr:uid="{A771AEF4-A4B4-4F09-836C-B57411915D5A}"/>
    <cellStyle name="Heading 3 79" xfId="42894" xr:uid="{155CC1E8-9256-412E-A5D8-E1D4A9019C56}"/>
    <cellStyle name="Heading 3 8" xfId="14325" xr:uid="{8E29A9CB-3E2C-40EE-B914-685D439D1789}"/>
    <cellStyle name="Heading 3 80" xfId="42912" xr:uid="{5564C249-67A5-47C9-B0EC-67536F52D004}"/>
    <cellStyle name="Heading 3 81" xfId="42933" xr:uid="{15CBF875-FDB5-4DB4-9D2B-D6274046EE85}"/>
    <cellStyle name="Heading 3 82" xfId="42954" xr:uid="{3D10D2C6-98B0-42FC-A1C0-4BA0AB495570}"/>
    <cellStyle name="Heading 3 83" xfId="43013" xr:uid="{30D61FCD-D030-4E66-A053-8F0F31E91F71}"/>
    <cellStyle name="Heading 3 84" xfId="43006" xr:uid="{68C9C9B9-0681-41DB-B61B-EC852D2A2889}"/>
    <cellStyle name="Heading 3 85" xfId="43043" xr:uid="{5D4DB23D-3F7C-45B8-8C10-E9A0BD38C26A}"/>
    <cellStyle name="Heading 3 86" xfId="43064" xr:uid="{BF30F279-3255-4761-98C5-7A80C866B280}"/>
    <cellStyle name="Heading 3 87" xfId="43085" xr:uid="{4F517F01-38A1-4C5C-ADEA-7F2CC12034E7}"/>
    <cellStyle name="Heading 3 88" xfId="43109" xr:uid="{AF95D92A-1D01-4A2A-8596-1E320E5E97C2}"/>
    <cellStyle name="Heading 3 89" xfId="43130" xr:uid="{4FFEE616-28E4-4F9A-8216-0CB704B0D122}"/>
    <cellStyle name="Heading 3 9" xfId="14449" xr:uid="{0C581984-D31E-47D8-8FC8-1E3CE5D90FDD}"/>
    <cellStyle name="Heading 3 90" xfId="43151" xr:uid="{952E107B-700D-4C50-A7DB-0F650AC25384}"/>
    <cellStyle name="Heading 3 91" xfId="43171" xr:uid="{C4FDF3B6-94EC-49C6-8E32-22A8256BA891}"/>
    <cellStyle name="Heading 3 92" xfId="43193" xr:uid="{03348660-2909-43FE-BE90-E419E0C25181}"/>
    <cellStyle name="Heading 3 93" xfId="43214" xr:uid="{53C2CBF7-4EF4-4687-AF34-898C6B5ED7BE}"/>
    <cellStyle name="Heading 3 94" xfId="43240" xr:uid="{F480B82D-DFF5-4B10-BCF7-63490DFA296F}"/>
    <cellStyle name="Heading 3 95" xfId="43265" xr:uid="{9E8B2457-737E-49C6-9E01-526A824CBB99}"/>
    <cellStyle name="Heading 3 96" xfId="43277" xr:uid="{744D3272-5E6B-4D01-AE9E-71F045AFAC90}"/>
    <cellStyle name="Heading 3 97" xfId="43298" xr:uid="{F880A088-2960-47D8-B996-A01FDCD40D0B}"/>
    <cellStyle name="Heading 3 98" xfId="43328" xr:uid="{1024470F-50D8-4F3D-BE9D-AB710B6A971E}"/>
    <cellStyle name="Heading 3 99" xfId="43340" xr:uid="{D51C6685-329B-4A4E-8FC0-BF15C7EE72C2}"/>
    <cellStyle name="Heading 3+" xfId="12486" xr:uid="{058DE22F-C0A3-48C0-82C6-48548D698263}"/>
    <cellStyle name="Heading 4 10" xfId="14618" xr:uid="{C9847B62-72E5-4A6A-BBB4-D3EA04A57984}"/>
    <cellStyle name="Heading 4 100" xfId="43362" xr:uid="{2851275C-F859-4C54-AFE1-FAFE7794AD19}"/>
    <cellStyle name="Heading 4 101" xfId="43383" xr:uid="{E485424E-18EE-43FC-ADB2-018AD1D3C416}"/>
    <cellStyle name="Heading 4 102" xfId="43404" xr:uid="{169B0BA1-F088-4460-9DCB-BCDD25E5D55C}"/>
    <cellStyle name="Heading 4 103" xfId="43419" xr:uid="{923B65BF-9610-49A0-A8D9-E9210D7B655B}"/>
    <cellStyle name="Heading 4 104" xfId="43451" xr:uid="{E45008BB-ACEC-490F-9693-96C0454EAFA8}"/>
    <cellStyle name="Heading 4 105" xfId="43467" xr:uid="{13A620E9-F10B-4132-9AF6-4F3BEC759F64}"/>
    <cellStyle name="Heading 4 106" xfId="43489" xr:uid="{B8E2883C-A988-4610-9922-9E1203AEA578}"/>
    <cellStyle name="Heading 4 107" xfId="43512" xr:uid="{2A85928F-0F31-4865-8D95-6A43644E26EE}"/>
    <cellStyle name="Heading 4 108" xfId="43533" xr:uid="{4C6232E8-04AA-4356-BD4B-8C945357E4F5}"/>
    <cellStyle name="Heading 4 109" xfId="43554" xr:uid="{933A1F16-DE16-4DF5-9669-F38967851D81}"/>
    <cellStyle name="Heading 4 11" xfId="17733" xr:uid="{9360E50C-7D2F-4C4E-BDE1-4EE71D03FC44}"/>
    <cellStyle name="Heading 4 110" xfId="43575" xr:uid="{1832AA99-6F9C-4792-BEC4-E663A612A49A}"/>
    <cellStyle name="Heading 4 111" xfId="43596" xr:uid="{F55DCE5D-728B-4885-AC7D-02906F322125}"/>
    <cellStyle name="Heading 4 112" xfId="43609" xr:uid="{49A3DA56-003E-4A47-A980-03CB2F079189}"/>
    <cellStyle name="Heading 4 113" xfId="43638" xr:uid="{4A8FE569-51EC-43AA-95E6-F6E957FE45AF}"/>
    <cellStyle name="Heading 4 114" xfId="43659" xr:uid="{8770F33E-6C29-45A7-AA4F-CAD232B4FE12}"/>
    <cellStyle name="Heading 4 115" xfId="43680" xr:uid="{777D9CCD-01F8-4869-AC8A-7A346D71871C}"/>
    <cellStyle name="Heading 4 116" xfId="43701" xr:uid="{2C660D1B-20BF-42DE-899A-93A8AD5D5D57}"/>
    <cellStyle name="Heading 4 117" xfId="43729" xr:uid="{633A99B4-7D78-4D8F-AF5A-757A94418574}"/>
    <cellStyle name="Heading 4 118" xfId="43750" xr:uid="{60F1DC25-456C-4D21-BC7D-1E2711AFC85B}"/>
    <cellStyle name="Heading 4 119" xfId="43764" xr:uid="{295E64A3-259A-4819-A1F7-E875775B4891}"/>
    <cellStyle name="Heading 4 12" xfId="17921" xr:uid="{96F87873-2363-4070-B027-1B04BD199E7D}"/>
    <cellStyle name="Heading 4 120" xfId="42304" xr:uid="{BC63AFE1-8533-4767-B396-F70913D8B0BD}"/>
    <cellStyle name="Heading 4 121" xfId="22" xr:uid="{113ECBA0-5948-414E-BBED-23F074785D5C}"/>
    <cellStyle name="Heading 4 13" xfId="16545" xr:uid="{67CAB954-027F-4BB3-9021-03372CEC55CB}"/>
    <cellStyle name="Heading 4 14" xfId="17946" xr:uid="{095BB16B-659F-418B-AC00-A3504377BB01}"/>
    <cellStyle name="Heading 4 15" xfId="16528" xr:uid="{7EFF4C90-F95B-4BB1-9250-55F2B2D38474}"/>
    <cellStyle name="Heading 4 16" xfId="17565" xr:uid="{1FACC4A0-C040-4835-A55F-A870DBF0C2EB}"/>
    <cellStyle name="Heading 4 17" xfId="17754" xr:uid="{F8786AAE-E538-48FA-8DE8-2AE3F550C569}"/>
    <cellStyle name="Heading 4 18" xfId="17841" xr:uid="{4F2B1D4A-FD83-4897-80F5-034E9290D2BF}"/>
    <cellStyle name="Heading 4 19" xfId="16605" xr:uid="{6F1C57A4-26D4-41C7-BD18-DB30903E0B59}"/>
    <cellStyle name="Heading 4 2" xfId="361" xr:uid="{34541741-CAB2-42EC-AF40-03BE376DBA1F}"/>
    <cellStyle name="Heading 4 2 10" xfId="17069" xr:uid="{30915ED6-90FE-4032-BDDD-B5BA63977CD1}"/>
    <cellStyle name="Heading 4 2 11" xfId="17203" xr:uid="{7DB7E338-E2F1-4618-9ED5-7CD800D899CD}"/>
    <cellStyle name="Heading 4 2 12" xfId="17093" xr:uid="{17525463-FCC6-4BBA-B1FE-719082B886F3}"/>
    <cellStyle name="Heading 4 2 13" xfId="17172" xr:uid="{258D3B5B-AAC0-4C3C-BC16-D18EA099E2D2}"/>
    <cellStyle name="Heading 4 2 14" xfId="17112" xr:uid="{E3E68496-AF11-419F-9098-2A575B11B132}"/>
    <cellStyle name="Heading 4 2 15" xfId="17161" xr:uid="{1825EFDB-1315-4F51-910F-9DA24D395BE2}"/>
    <cellStyle name="Heading 4 2 16" xfId="17688" xr:uid="{60FC7CA5-0FDB-461D-8043-019B4F0C6EDB}"/>
    <cellStyle name="Heading 4 2 17" xfId="16721" xr:uid="{B30F37BC-113A-4231-8EA3-ED875FA4C397}"/>
    <cellStyle name="Heading 4 2 18" xfId="18191" xr:uid="{89AD8376-0967-4EA6-9B3A-A1F0BDCA9608}"/>
    <cellStyle name="Heading 4 2 19" xfId="16357" xr:uid="{BBFA4E4F-5B16-4230-AA89-0F663DA6744A}"/>
    <cellStyle name="Heading 4 2 2" xfId="13209" xr:uid="{8DA6E39D-5A21-4957-A2D6-4C3909FF8438}"/>
    <cellStyle name="Heading 4 2 2 10" xfId="17236" xr:uid="{1D828B64-D44E-46ED-8655-567B19236C3F}"/>
    <cellStyle name="Heading 4 2 2 11" xfId="17705" xr:uid="{DDF17A92-8023-40A4-8B85-F21E399DEFFF}"/>
    <cellStyle name="Heading 4 2 2 12" xfId="17766" xr:uid="{A2A9C89D-EC16-4006-9B99-94127911FD30}"/>
    <cellStyle name="Heading 4 2 2 13" xfId="16666" xr:uid="{7BA8CB95-39F3-4C21-B3FD-98BEC30387BB}"/>
    <cellStyle name="Heading 4 2 2 14" xfId="17460" xr:uid="{BC487AE2-2CE6-4E99-9069-345EDFFFDC49}"/>
    <cellStyle name="Heading 4 2 2 15" xfId="16897" xr:uid="{992196FC-DB0F-4CF0-9CC7-B226E5EB7AB5}"/>
    <cellStyle name="Heading 4 2 2 16" xfId="18006" xr:uid="{44907D8B-0FA6-4575-8907-5EF12A7B9C37}"/>
    <cellStyle name="Heading 4 2 2 17" xfId="17781" xr:uid="{C7589383-75AA-403A-9823-5DAED1E9F08A}"/>
    <cellStyle name="Heading 4 2 2 18" xfId="16651" xr:uid="{AFFCB372-B5FA-440C-8782-AD9CF0C38B04}"/>
    <cellStyle name="Heading 4 2 2 19" xfId="17448" xr:uid="{8FC81ED6-8AD0-4D27-A416-86DDEB667BFD}"/>
    <cellStyle name="Heading 4 2 2 2" xfId="14185" xr:uid="{C2975F60-426C-4A8A-8828-EB3E7B0CA465}"/>
    <cellStyle name="Heading 4 2 2 2 10" xfId="16317" xr:uid="{FB003EC4-6FFC-4CC1-9111-ADBE2B413256}"/>
    <cellStyle name="Heading 4 2 2 2 11" xfId="18109" xr:uid="{131F243E-1C6C-4C4A-8F27-46F759CCC1C2}"/>
    <cellStyle name="Heading 4 2 2 2 12" xfId="16423" xr:uid="{548FF2F3-8173-41EF-B5AA-413C03F04F1D}"/>
    <cellStyle name="Heading 4 2 2 2 13" xfId="17963" xr:uid="{A8A01AC7-D177-4A31-9A26-637320D8E82C}"/>
    <cellStyle name="Heading 4 2 2 2 14" xfId="16517" xr:uid="{262D407E-54D2-466F-B57E-A6A577CAC88B}"/>
    <cellStyle name="Heading 4 2 2 2 15" xfId="17962" xr:uid="{E6853887-AE5F-4E18-B7C6-2DB9D9090815}"/>
    <cellStyle name="Heading 4 2 2 2 16" xfId="16519" xr:uid="{8A4FC1A6-ED66-44F1-A784-B9F6F9455B2B}"/>
    <cellStyle name="Heading 4 2 2 2 17" xfId="17532" xr:uid="{42551FE4-4C54-4B3C-B65F-0195ECB0882D}"/>
    <cellStyle name="Heading 4 2 2 2 18" xfId="16836" xr:uid="{A82826E7-59D0-44E2-A233-343C01E46322}"/>
    <cellStyle name="Heading 4 2 2 2 19" xfId="18784" xr:uid="{3E5287F0-9EAB-42E6-AEEA-E692774B50E4}"/>
    <cellStyle name="Heading 4 2 2 2 19 2" xfId="21858" xr:uid="{199F9202-8B69-4BD6-9346-64D02EE8AD3F}"/>
    <cellStyle name="Heading 4 2 2 2 2" xfId="14200" xr:uid="{80007F15-2A85-472F-86C8-BBCA02503CB8}"/>
    <cellStyle name="Heading 4 2 2 2 2 10" xfId="17320" xr:uid="{52E01482-351E-45E4-8BF8-B3D60DFF9EF1}"/>
    <cellStyle name="Heading 4 2 2 2 2 11" xfId="17006" xr:uid="{C00B30BF-D734-4C4B-9B89-ACB2725C2F10}"/>
    <cellStyle name="Heading 4 2 2 2 2 12" xfId="17252" xr:uid="{87F73AE9-3C5E-4B1F-A270-CDD8FF5C9FB9}"/>
    <cellStyle name="Heading 4 2 2 2 2 13" xfId="17058" xr:uid="{4D20C86F-C1D5-446E-855F-04E0BA19B01A}"/>
    <cellStyle name="Heading 4 2 2 2 2 14" xfId="17213" xr:uid="{8A0A4D9E-55DF-44A2-8F29-4B1B1D5C64AE}"/>
    <cellStyle name="Heading 4 2 2 2 2 15" xfId="17087" xr:uid="{1B6885A2-642C-4B4B-83F6-AA92BC4DA4B1}"/>
    <cellStyle name="Heading 4 2 2 2 2 16" xfId="17183" xr:uid="{CABAB7F2-8120-45F5-83A7-00C9D6C0C943}"/>
    <cellStyle name="Heading 4 2 2 2 2 17" xfId="17106" xr:uid="{A9F2EF5B-F450-40C9-9BC9-79575A14B69A}"/>
    <cellStyle name="Heading 4 2 2 2 2 18" xfId="17026" xr:uid="{C74DE0AE-C661-4ADD-B992-7F92910245FC}"/>
    <cellStyle name="Heading 4 2 2 2 2 18 2" xfId="21297" xr:uid="{241D8EE3-AD4F-4205-A0E9-347C9BB6125F}"/>
    <cellStyle name="Heading 4 2 2 2 2 19" xfId="21853" xr:uid="{3DAADCA1-FFF0-4B81-887D-95ED2C937226}"/>
    <cellStyle name="Heading 4 2 2 2 2 2" xfId="14418" xr:uid="{5256BA06-C7EE-46D6-B6C8-41F5DE9172D9}"/>
    <cellStyle name="Heading 4 2 2 2 2 2 10" xfId="18984" xr:uid="{77CC6B3B-68FA-4F49-A383-04B35C7F9588}"/>
    <cellStyle name="Heading 4 2 2 2 2 2 11" xfId="19097" xr:uid="{8793473C-23C9-4844-B39C-820F982F9482}"/>
    <cellStyle name="Heading 4 2 2 2 2 2 12" xfId="19210" xr:uid="{A00C9522-FCA9-4E3A-838F-605E60BA3741}"/>
    <cellStyle name="Heading 4 2 2 2 2 2 13" xfId="19322" xr:uid="{3D4ED25C-292C-445A-92F4-67FC19D1005E}"/>
    <cellStyle name="Heading 4 2 2 2 2 2 14" xfId="19437" xr:uid="{FF861CFD-A2E7-4FBE-A330-C8397E5CFB84}"/>
    <cellStyle name="Heading 4 2 2 2 2 2 15" xfId="19549" xr:uid="{BE6CAC70-ECC6-4AFB-B174-56E0D2B72D0B}"/>
    <cellStyle name="Heading 4 2 2 2 2 2 16" xfId="19662" xr:uid="{1261ACEF-4538-4B45-86B2-0AB0565E6D4A}"/>
    <cellStyle name="Heading 4 2 2 2 2 2 17" xfId="19787" xr:uid="{806652FD-28E1-46A1-8243-6DC2B8980A8A}"/>
    <cellStyle name="Heading 4 2 2 2 2 2 18" xfId="19888" xr:uid="{F412BB59-214B-44AC-ACD4-21AD9AA75F30}"/>
    <cellStyle name="Heading 4 2 2 2 2 2 18 2" xfId="19963" xr:uid="{8980B4A2-502E-4801-A6F5-19A8BF8EA735}"/>
    <cellStyle name="Heading 4 2 2 2 2 2 19" xfId="20986" xr:uid="{1CB62F4C-ECE6-43B2-B81A-533485FB5054}"/>
    <cellStyle name="Heading 4 2 2 2 2 2 2" xfId="14433" xr:uid="{BD16FDA5-B3CB-466A-966C-D08743B1E547}"/>
    <cellStyle name="Heading 4 2 2 2 2 2 2 10" xfId="19112" xr:uid="{8E7768B1-A6F5-41DF-BFEF-52FA7630E3E9}"/>
    <cellStyle name="Heading 4 2 2 2 2 2 2 11" xfId="19225" xr:uid="{1E340BAB-C85B-4923-A2E2-2EE87A0E0A3D}"/>
    <cellStyle name="Heading 4 2 2 2 2 2 2 12" xfId="19337" xr:uid="{FCC88BC0-348D-4B9A-91E3-0951090F4CDC}"/>
    <cellStyle name="Heading 4 2 2 2 2 2 2 13" xfId="19452" xr:uid="{B76F686D-872B-43E0-B567-80EF2CB2DDE7}"/>
    <cellStyle name="Heading 4 2 2 2 2 2 2 14" xfId="19564" xr:uid="{234B2FDF-C957-4F1D-AD96-4E61421D8D4C}"/>
    <cellStyle name="Heading 4 2 2 2 2 2 2 15" xfId="19677" xr:uid="{E0F8D844-489A-4EE4-85D2-EBFCB1B2640E}"/>
    <cellStyle name="Heading 4 2 2 2 2 2 2 16" xfId="19802" xr:uid="{2524F787-86AC-44BA-B837-C15F9F23512E}"/>
    <cellStyle name="Heading 4 2 2 2 2 2 2 17" xfId="19903" xr:uid="{3245B590-3B82-4197-96A1-6CEB2C68CD3D}"/>
    <cellStyle name="Heading 4 2 2 2 2 2 2 17 2" xfId="23462" xr:uid="{E5A6B630-B021-47E7-9603-EEEBF670C27C}"/>
    <cellStyle name="Heading 4 2 2 2 2 2 2 18" xfId="22118" xr:uid="{9E54D3F2-6A8F-4168-A2AC-B878086CA9DE}"/>
    <cellStyle name="Heading 4 2 2 2 2 2 2 19" xfId="23810" xr:uid="{511A73CE-10DB-4BAC-94B4-E80690EFC42B}"/>
    <cellStyle name="Heading 4 2 2 2 2 2 2 2" xfId="14586" xr:uid="{A9FC43C5-94DF-41AD-9B98-B961E3D5B07D}"/>
    <cellStyle name="Heading 4 2 2 2 2 2 2 2 10" xfId="19168" xr:uid="{50A0CD7A-569E-4E8D-B004-D2532F3013D9}"/>
    <cellStyle name="Heading 4 2 2 2 2 2 2 2 11" xfId="19280" xr:uid="{0BA16FC8-549B-4171-8F01-43A28ED880A9}"/>
    <cellStyle name="Heading 4 2 2 2 2 2 2 2 12" xfId="19395" xr:uid="{0D604646-A338-46AC-B2CD-3BD98706A312}"/>
    <cellStyle name="Heading 4 2 2 2 2 2 2 2 13" xfId="19507" xr:uid="{243BB755-8839-4E80-A0E5-1CAA34BE77CF}"/>
    <cellStyle name="Heading 4 2 2 2 2 2 2 2 14" xfId="19620" xr:uid="{A34C6971-1515-478E-B0AC-690CED92CF1B}"/>
    <cellStyle name="Heading 4 2 2 2 2 2 2 2 15" xfId="19745" xr:uid="{229EE601-1A1B-4904-A12C-4C5344503441}"/>
    <cellStyle name="Heading 4 2 2 2 2 2 2 2 16" xfId="19829" xr:uid="{F56E9B79-FBC5-4574-89D5-270BCF14E03C}"/>
    <cellStyle name="Heading 4 2 2 2 2 2 2 2 17" xfId="22202" xr:uid="{B4E12732-2BF7-45BD-9021-18C5A665FD26}"/>
    <cellStyle name="Heading 4 2 2 2 2 2 2 2 17 2" xfId="23477" xr:uid="{7A71CAFC-92C6-4CE9-9EB9-B9856158CA78}"/>
    <cellStyle name="Heading 4 2 2 2 2 2 2 2 18" xfId="21586" xr:uid="{AEE70157-C2B4-4675-8C6D-B177FC6FC106}"/>
    <cellStyle name="Heading 4 2 2 2 2 2 2 2 19" xfId="24722" xr:uid="{BE0B7EB6-411B-4409-B5F8-1EBF2F8BCC88}"/>
    <cellStyle name="Heading 4 2 2 2 2 2 2 2 2" xfId="14601" xr:uid="{7A69DC5D-E852-483F-9DC3-FD5CC4F92478}"/>
    <cellStyle name="Heading 4 2 2 2 2 2 2 2 2 10" xfId="19183" xr:uid="{0A883F22-DF72-4816-93CF-817DFA3D9945}"/>
    <cellStyle name="Heading 4 2 2 2 2 2 2 2 2 11" xfId="19295" xr:uid="{1C249E8D-9EDE-441C-8666-6A90B592C82F}"/>
    <cellStyle name="Heading 4 2 2 2 2 2 2 2 2 12" xfId="19410" xr:uid="{E811E2B6-26A9-428A-8AF0-5F7211D0A716}"/>
    <cellStyle name="Heading 4 2 2 2 2 2 2 2 2 13" xfId="19522" xr:uid="{3E1E3F56-1B4D-4B66-BA92-651B56D99A54}"/>
    <cellStyle name="Heading 4 2 2 2 2 2 2 2 2 14" xfId="19635" xr:uid="{84D7623F-46CB-42EA-BB70-9766F5F424D6}"/>
    <cellStyle name="Heading 4 2 2 2 2 2 2 2 2 15" xfId="19760" xr:uid="{650353E3-5404-48BE-BF6B-5A121FAC9B32}"/>
    <cellStyle name="Heading 4 2 2 2 2 2 2 2 2 16" xfId="19844" xr:uid="{95C7E9B0-3367-4BA3-A4E6-4C5A2C137680}"/>
    <cellStyle name="Heading 4 2 2 2 2 2 2 2 2 17" xfId="22217" xr:uid="{F4958137-90FC-4471-ADD4-65512EDCC344}"/>
    <cellStyle name="Heading 4 2 2 2 2 2 2 2 2 17 2" xfId="23560" xr:uid="{712F700B-AE14-4E3D-98F2-0CFB1E7B2AF6}"/>
    <cellStyle name="Heading 4 2 2 2 2 2 2 2 2 18" xfId="21599" xr:uid="{136D016F-B56A-482C-9609-4C9430803B33}"/>
    <cellStyle name="Heading 4 2 2 2 2 2 2 2 2 19" xfId="23525" xr:uid="{E1B48CCC-B3B6-449C-9285-C1D0EE2B50CB}"/>
    <cellStyle name="Heading 4 2 2 2 2 2 2 2 2 2" xfId="16243" xr:uid="{AD59C230-B0E1-481F-98E9-521C5D194160}"/>
    <cellStyle name="Heading 4 2 2 2 2 2 2 2 2 2 10" xfId="20595" xr:uid="{80BB6257-51F3-4BE6-A39F-8B7D00F56AD3}"/>
    <cellStyle name="Heading 4 2 2 2 2 2 2 2 2 2 11" xfId="24464" xr:uid="{41117657-D8FE-4FB5-A784-1BA1B3E12AF3}"/>
    <cellStyle name="Heading 4 2 2 2 2 2 2 2 2 2 12" xfId="20438" xr:uid="{E42BEEE7-C2AF-42CC-87D1-0BC556B4A929}"/>
    <cellStyle name="Heading 4 2 2 2 2 2 2 2 2 2 13" xfId="24711" xr:uid="{9EE10F29-9C02-4064-820A-2641629FD6BC}"/>
    <cellStyle name="Heading 4 2 2 2 2 2 2 2 2 2 14" xfId="20718" xr:uid="{B88746C4-338B-48C4-96D8-B486705D2880}"/>
    <cellStyle name="Heading 4 2 2 2 2 2 2 2 2 2 15" xfId="21062" xr:uid="{C8057DD0-F6BC-48E8-BBC3-89AF352ACB43}"/>
    <cellStyle name="Heading 4 2 2 2 2 2 2 2 2 2 16" xfId="23713" xr:uid="{955D93AA-8F3A-4F31-96B9-C0CCAA5724BA}"/>
    <cellStyle name="Heading 4 2 2 2 2 2 2 2 2 2 17" xfId="21486" xr:uid="{C4B1BD64-8586-4FC9-80A8-F2D3DBA77741}"/>
    <cellStyle name="Heading 4 2 2 2 2 2 2 2 2 2 18" xfId="26983" xr:uid="{14611F30-37B8-457C-9D26-21257C590FB0}"/>
    <cellStyle name="Heading 4 2 2 2 2 2 2 2 2 2 19" xfId="30817" xr:uid="{CB441FAA-C40B-4B4B-B573-0190006316E8}"/>
    <cellStyle name="Heading 4 2 2 2 2 2 2 2 2 2 2" xfId="16258" xr:uid="{6724381A-5AE1-4159-A3E0-AF53BFAA4297}"/>
    <cellStyle name="Heading 4 2 2 2 2 2 2 2 2 2 2 10" xfId="35413" xr:uid="{27D41E7F-766E-4E3B-A3D4-071C3EB123E8}"/>
    <cellStyle name="Heading 4 2 2 2 2 2 2 2 2 2 2 11" xfId="32688" xr:uid="{C4026E45-06C6-4ECB-B66A-C95381C00B6E}"/>
    <cellStyle name="Heading 4 2 2 2 2 2 2 2 2 2 2 12" xfId="35639" xr:uid="{09BE2549-0AB6-47BF-BB2B-8E0F56DAD337}"/>
    <cellStyle name="Heading 4 2 2 2 2 2 2 2 2 2 2 13" xfId="32536" xr:uid="{98C02DAA-B898-4796-B4E5-9FB568F3FDB9}"/>
    <cellStyle name="Heading 4 2 2 2 2 2 2 2 2 2 2 14" xfId="33096" xr:uid="{4B28AE47-E701-4F13-AF7E-CED200DA69FC}"/>
    <cellStyle name="Heading 4 2 2 2 2 2 2 2 2 2 2 15" xfId="34332" xr:uid="{0572B16B-177A-4608-975E-AE4F812836D4}"/>
    <cellStyle name="Heading 4 2 2 2 2 2 2 2 2 2 2 16" xfId="34219" xr:uid="{C2B5260D-034D-4246-9F09-5300506C3E27}"/>
    <cellStyle name="Heading 4 2 2 2 2 2 2 2 2 2 2 17" xfId="34259" xr:uid="{EB6D09EC-1281-408E-A85A-A33A9AE7D99D}"/>
    <cellStyle name="Heading 4 2 2 2 2 2 2 2 2 2 2 18" xfId="35390" xr:uid="{4365BBF9-73C6-408B-9E4D-72757C851412}"/>
    <cellStyle name="Heading 4 2 2 2 2 2 2 2 2 2 2 19" xfId="33024" xr:uid="{F934B451-BD21-49B7-95F3-C0CBEDE0BA5D}"/>
    <cellStyle name="Heading 4 2 2 2 2 2 2 2 2 2 2 2" xfId="22404" xr:uid="{B232BBFE-5975-46C4-A61B-0FF146344345}"/>
    <cellStyle name="Heading 4 2 2 2 2 2 2 2 2 2 2 2 10" xfId="33397" xr:uid="{BF1B69CC-AE44-45A1-B669-4E8E7AFFC384}"/>
    <cellStyle name="Heading 4 2 2 2 2 2 2 2 2 2 2 2 11" xfId="34236" xr:uid="{11667B9E-287C-4B31-976B-FB436C134367}"/>
    <cellStyle name="Heading 4 2 2 2 2 2 2 2 2 2 2 2 12" xfId="34813" xr:uid="{B1D8C50C-A8B6-4E12-B441-29EDD3DED082}"/>
    <cellStyle name="Heading 4 2 2 2 2 2 2 2 2 2 2 2 13" xfId="33134" xr:uid="{83237D89-20F4-4A8A-AAA7-EBE76BD3D7A5}"/>
    <cellStyle name="Heading 4 2 2 2 2 2 2 2 2 2 2 2 14" xfId="34111" xr:uid="{0733951D-1972-4AE1-B379-03483A54BEC0}"/>
    <cellStyle name="Heading 4 2 2 2 2 2 2 2 2 2 2 2 15" xfId="33715" xr:uid="{2FBD4E46-2C1E-4255-AEF7-E2C9EA507CDC}"/>
    <cellStyle name="Heading 4 2 2 2 2 2 2 2 2 2 2 2 16" xfId="34455" xr:uid="{B9CB47FC-7D7C-4112-85E8-F4DCAE2BBCDF}"/>
    <cellStyle name="Heading 4 2 2 2 2 2 2 2 2 2 2 2 17" xfId="34576" xr:uid="{B2D05A3D-55FA-4A12-ABBA-5040DE446D99}"/>
    <cellStyle name="Heading 4 2 2 2 2 2 2 2 2 2 2 2 18" xfId="34611" xr:uid="{6B4FCC6C-E41E-47E4-8739-92A155E07120}"/>
    <cellStyle name="Heading 4 2 2 2 2 2 2 2 2 2 2 2 19" xfId="33811" xr:uid="{AD8A6C83-B46B-4F73-A0D8-444DCF6AF28F}"/>
    <cellStyle name="Heading 4 2 2 2 2 2 2 2 2 2 2 2 2" xfId="22419" xr:uid="{B51974F6-7BA0-49C4-B0D7-2CE0ABB13443}"/>
    <cellStyle name="Heading 4 2 2 2 2 2 2 2 2 2 2 2 2 10" xfId="32619" xr:uid="{98B0EA2B-F907-414F-9395-CBDBDD2FEBDD}"/>
    <cellStyle name="Heading 4 2 2 2 2 2 2 2 2 2 2 2 2 11" xfId="33601" xr:uid="{B4800E5F-32B7-417A-BAE1-7AF84189407F}"/>
    <cellStyle name="Heading 4 2 2 2 2 2 2 2 2 2 2 2 2 12" xfId="35092" xr:uid="{F791FEB4-5AF8-47AA-8365-0E89653300DA}"/>
    <cellStyle name="Heading 4 2 2 2 2 2 2 2 2 2 2 2 2 13" xfId="33911" xr:uid="{29BC9735-B6A1-4794-A666-BB9B4E5DC609}"/>
    <cellStyle name="Heading 4 2 2 2 2 2 2 2 2 2 2 2 2 14" xfId="34193" xr:uid="{0F59B704-ACB2-44B7-9892-BD59FD320217}"/>
    <cellStyle name="Heading 4 2 2 2 2 2 2 2 2 2 2 2 2 15" xfId="33623" xr:uid="{02951D10-6E0F-4865-90EF-3CE59883CF31}"/>
    <cellStyle name="Heading 4 2 2 2 2 2 2 2 2 2 2 2 2 16" xfId="28122" xr:uid="{FD51F610-C4B0-489E-8361-70491E4CD248}"/>
    <cellStyle name="Heading 4 2 2 2 2 2 2 2 2 2 2 2 2 17" xfId="36330" xr:uid="{9E51794C-1307-4364-A553-843D0FE56104}"/>
    <cellStyle name="Heading 4 2 2 2 2 2 2 2 2 2 2 2 2 18" xfId="30139" xr:uid="{88A56D9E-C136-4105-A91D-3EC1FEA0BA81}"/>
    <cellStyle name="Heading 4 2 2 2 2 2 2 2 2 2 2 2 2 19" xfId="30254" xr:uid="{7D62580B-0F7E-4AA7-A84A-C6CD87E6A00D}"/>
    <cellStyle name="Heading 4 2 2 2 2 2 2 2 2 2 2 2 2 2" xfId="15415" xr:uid="{A0E30719-2524-4D52-A1FD-82EDCB0033D5}"/>
    <cellStyle name="Heading 4 2 2 2 2 2 2 2 2 2 2 2 2 2 10" xfId="39050" xr:uid="{58712C5C-5CA2-4575-8B61-FE8D802B0013}"/>
    <cellStyle name="Heading 4 2 2 2 2 2 2 2 2 2 2 2 2 2 2" xfId="27666" xr:uid="{B372F037-E94A-4FC0-BCDA-D9727266EF0B}"/>
    <cellStyle name="Heading 4 2 2 2 2 2 2 2 2 2 2 2 2 2 2 2" xfId="37463" xr:uid="{F314E9D9-DB32-4DB0-B121-EC4D3909524D}"/>
    <cellStyle name="Heading 4 2 2 2 2 2 2 2 2 2 2 2 2 2 2 2 2" xfId="40211" xr:uid="{9275A317-E698-4EBC-9197-7A2F9279B88C}"/>
    <cellStyle name="Heading 4 2 2 2 2 2 2 2 2 2 2 2 2 2 3" xfId="15098" xr:uid="{0746EE31-715A-4514-9C83-A9640CE6FA3F}"/>
    <cellStyle name="Heading 4 2 2 2 2 2 2 2 2 2 2 2 2 2 4" xfId="27364" xr:uid="{500A79AA-810E-4330-BBEA-365A43A1E6E7}"/>
    <cellStyle name="Heading 4 2 2 2 2 2 2 2 2 2 2 2 2 2 5" xfId="36677" xr:uid="{11E309E7-9983-437E-AC49-3D5401E73D2F}"/>
    <cellStyle name="Heading 4 2 2 2 2 2 2 2 2 2 2 2 2 2 6" xfId="36727" xr:uid="{F056E139-2F88-4201-B33B-18E2B6AFBFF2}"/>
    <cellStyle name="Heading 4 2 2 2 2 2 2 2 2 2 2 2 2 2 7" xfId="36772" xr:uid="{D0901874-C9A7-462F-9D91-67A57C2323F8}"/>
    <cellStyle name="Heading 4 2 2 2 2 2 2 2 2 2 2 2 2 2 8" xfId="36807" xr:uid="{D405AB99-EBF9-48A0-BEAC-ACB6CEECADF0}"/>
    <cellStyle name="Heading 4 2 2 2 2 2 2 2 2 2 2 2 2 2 9" xfId="36824" xr:uid="{DF0A5376-862F-4C4F-B821-EDFF24518F4B}"/>
    <cellStyle name="Heading 4 2 2 2 2 2 2 2 2 2 2 2 2 20" xfId="28510" xr:uid="{807FF12D-F7AF-4425-B62F-746E5A1264EF}"/>
    <cellStyle name="Heading 4 2 2 2 2 2 2 2 2 2 2 2 2 21" xfId="30023" xr:uid="{96CE9433-DD54-421B-835D-3AA4E71015C6}"/>
    <cellStyle name="Heading 4 2 2 2 2 2 2 2 2 2 2 2 2 22" xfId="28665" xr:uid="{5DDB478E-3FAD-4FAB-80E6-67C1424C19C2}"/>
    <cellStyle name="Heading 4 2 2 2 2 2 2 2 2 2 2 2 2 23" xfId="39035" xr:uid="{5DE8C568-5EF9-4855-BE53-6DD751DC02BE}"/>
    <cellStyle name="Heading 4 2 2 2 2 2 2 2 2 2 2 2 2 3" xfId="34515" xr:uid="{39E5D842-9298-483E-AAC9-865B98EB7580}"/>
    <cellStyle name="Heading 4 2 2 2 2 2 2 2 2 2 2 2 2 4" xfId="34625" xr:uid="{1E98303D-B0B0-40D5-B0C6-C78640044626}"/>
    <cellStyle name="Heading 4 2 2 2 2 2 2 2 2 2 2 2 2 5" xfId="35027" xr:uid="{6B020C23-DEC9-4159-878E-CCC5E0824B72}"/>
    <cellStyle name="Heading 4 2 2 2 2 2 2 2 2 2 2 2 2 6" xfId="33521" xr:uid="{90A84C85-A07A-4A5F-A4A1-793B60073ECE}"/>
    <cellStyle name="Heading 4 2 2 2 2 2 2 2 2 2 2 2 2 7" xfId="34997" xr:uid="{5F8CD4B2-4F94-40B9-A509-7025462CCF0A}"/>
    <cellStyle name="Heading 4 2 2 2 2 2 2 2 2 2 2 2 2 8" xfId="35088" xr:uid="{67F3183E-E156-4FAF-9C59-4BD0C0122632}"/>
    <cellStyle name="Heading 4 2 2 2 2 2 2 2 2 2 2 2 2 9" xfId="35502" xr:uid="{3C950762-D49F-4ACD-9215-AB39875E1EED}"/>
    <cellStyle name="Heading 4 2 2 2 2 2 2 2 2 2 2 2 20" xfId="35323" xr:uid="{80DE01B1-7C69-4CE7-924E-57AB8E8AD024}"/>
    <cellStyle name="Heading 4 2 2 2 2 2 2 2 2 2 2 2 21" xfId="32757" xr:uid="{29E9B19A-0705-4D66-A7DE-9871772EE1AD}"/>
    <cellStyle name="Heading 4 2 2 2 2 2 2 2 2 2 2 2 22" xfId="30141" xr:uid="{6FF7F96D-317A-410F-9D85-CED66DACD148}"/>
    <cellStyle name="Heading 4 2 2 2 2 2 2 2 2 2 2 2 23" xfId="28738" xr:uid="{4CA17177-9B70-445B-8A20-C87EFDDB701C}"/>
    <cellStyle name="Heading 4 2 2 2 2 2 2 2 2 2 2 2 24" xfId="32386" xr:uid="{705F0699-44B9-4B79-8A41-C30C525A533F}"/>
    <cellStyle name="Heading 4 2 2 2 2 2 2 2 2 2 2 2 25" xfId="27197" xr:uid="{78902A5F-57F4-4BDA-B503-A4795D87620E}"/>
    <cellStyle name="Heading 4 2 2 2 2 2 2 2 2 2 2 2 26" xfId="31386" xr:uid="{31263B49-BE47-4EFF-A4CF-CAF7415CB8AB}"/>
    <cellStyle name="Heading 4 2 2 2 2 2 2 2 2 2 2 2 27" xfId="36701" xr:uid="{0D904CF4-C9B3-4F06-8930-33A8B3C683D5}"/>
    <cellStyle name="Heading 4 2 2 2 2 2 2 2 2 2 2 2 28" xfId="36751" xr:uid="{0D876205-8ED0-4560-BABA-9E21BD4AE2A3}"/>
    <cellStyle name="Heading 4 2 2 2 2 2 2 2 2 2 2 2 29" xfId="37679" xr:uid="{299872BC-B963-4C88-8DE6-B52639616E39}"/>
    <cellStyle name="Heading 4 2 2 2 2 2 2 2 2 2 2 2 3" xfId="29384" xr:uid="{74D3CFB0-87BB-4282-BEB3-E4CEDE477AB7}"/>
    <cellStyle name="Heading 4 2 2 2 2 2 2 2 2 2 2 2 4" xfId="27115" xr:uid="{DA221E5E-A2A0-437F-AEE9-1ADDAFE59304}"/>
    <cellStyle name="Heading 4 2 2 2 2 2 2 2 2 2 2 2 5" xfId="28198" xr:uid="{9F047654-8030-45B8-B13C-9C25106E5479}"/>
    <cellStyle name="Heading 4 2 2 2 2 2 2 2 2 2 2 2 6" xfId="29101" xr:uid="{13AF74CB-E680-456C-A8AD-8C1C951A36A3}"/>
    <cellStyle name="Heading 4 2 2 2 2 2 2 2 2 2 2 2 7" xfId="15270" xr:uid="{4B32C448-447C-45AB-94B1-F45D625F090F}"/>
    <cellStyle name="Heading 4 2 2 2 2 2 2 2 2 2 2 2 8" xfId="28952" xr:uid="{89811A17-FBCC-4989-B6C4-0DA527A97E29}"/>
    <cellStyle name="Heading 4 2 2 2 2 2 2 2 2 2 2 2 9" xfId="27397" xr:uid="{6B7AD39C-B8C6-449B-B1EA-377D22BE38F0}"/>
    <cellStyle name="Heading 4 2 2 2 2 2 2 2 2 2 2 2 9 2" xfId="34500" xr:uid="{8DDFF71D-34E3-4609-BFC5-BCA77CF4A0B3}"/>
    <cellStyle name="Heading 4 2 2 2 2 2 2 2 2 2 2 2 9 3" xfId="36543" xr:uid="{A91F02B5-69C3-4FF1-A118-CD2EC8DD77F6}"/>
    <cellStyle name="Heading 4 2 2 2 2 2 2 2 2 2 2 2 9 4" xfId="28333" xr:uid="{2EC4DC93-79B2-446A-B42F-F0E5971F7F5E}"/>
    <cellStyle name="Heading 4 2 2 2 2 2 2 2 2 2 2 2 9 5" xfId="36587" xr:uid="{12FF5233-45A0-4417-AB52-B3893BACD783}"/>
    <cellStyle name="Heading 4 2 2 2 2 2 2 2 2 2 2 2 9 6" xfId="31878" xr:uid="{88E9F30D-CA0E-48A7-84F1-C12B298E0AF1}"/>
    <cellStyle name="Heading 4 2 2 2 2 2 2 2 2 2 2 2 9 7" xfId="32205" xr:uid="{4CCD094A-D9FA-4B2F-874C-9623171D62B0}"/>
    <cellStyle name="Heading 4 2 2 2 2 2 2 2 2 2 2 2 9 8" xfId="15287" xr:uid="{42C9BFAC-79E3-40EE-A338-7C3D01DD7A8A}"/>
    <cellStyle name="Heading 4 2 2 2 2 2 2 2 2 2 2 2 9 9" xfId="31790" xr:uid="{8C13F974-63FB-4FAC-B52D-1331C4E55498}"/>
    <cellStyle name="Heading 4 2 2 2 2 2 2 2 2 2 2 20" xfId="34007" xr:uid="{B20A34C4-0A24-4B40-BC86-9BA115F3807A}"/>
    <cellStyle name="Heading 4 2 2 2 2 2 2 2 2 2 2 21" xfId="33744" xr:uid="{16F09F63-3F8F-490F-9BA4-1B9C750D825A}"/>
    <cellStyle name="Heading 4 2 2 2 2 2 2 2 2 2 2 22" xfId="32089" xr:uid="{AD1B1793-48A5-41D1-A2F9-010C5758633D}"/>
    <cellStyle name="Heading 4 2 2 2 2 2 2 2 2 2 2 23" xfId="32511" xr:uid="{D125C5BC-5537-4295-A0E7-D33815D7A617}"/>
    <cellStyle name="Heading 4 2 2 2 2 2 2 2 2 2 2 24" xfId="28039" xr:uid="{54ED0E0B-D081-488C-AAAB-C53E740922C7}"/>
    <cellStyle name="Heading 4 2 2 2 2 2 2 2 2 2 2 25" xfId="31459" xr:uid="{AC9062E5-DC11-4899-9572-AB41533DA3DB}"/>
    <cellStyle name="Heading 4 2 2 2 2 2 2 2 2 2 2 26" xfId="30066" xr:uid="{26B672C7-F39A-440F-BDD6-65B5CBEECD7E}"/>
    <cellStyle name="Heading 4 2 2 2 2 2 2 2 2 2 2 27" xfId="31760" xr:uid="{9DD612FF-F983-474B-B50B-BF4415837C42}"/>
    <cellStyle name="Heading 4 2 2 2 2 2 2 2 2 2 2 28" xfId="31840" xr:uid="{8C3CEF86-3773-49B5-B541-69903DC94152}"/>
    <cellStyle name="Heading 4 2 2 2 2 2 2 2 2 2 2 29" xfId="37664" xr:uid="{58E8C1B4-2D0E-4DE1-983A-D71DC0E3AB6B}"/>
    <cellStyle name="Heading 4 2 2 2 2 2 2 2 2 2 2 3" xfId="29369" xr:uid="{AAB040EE-C242-41FB-AEE5-C3AA1F808A36}"/>
    <cellStyle name="Heading 4 2 2 2 2 2 2 2 2 2 2 4" xfId="28200" xr:uid="{9BEE7361-D31C-4025-B844-87EF7F26B23D}"/>
    <cellStyle name="Heading 4 2 2 2 2 2 2 2 2 2 2 5" xfId="29089" xr:uid="{F0BB3800-E5CD-49E5-A9FD-D1995611E135}"/>
    <cellStyle name="Heading 4 2 2 2 2 2 2 2 2 2 2 6" xfId="27643" xr:uid="{11E220DF-9BB8-41D4-9F54-E54E7FBCEC9F}"/>
    <cellStyle name="Heading 4 2 2 2 2 2 2 2 2 2 2 7" xfId="30763" xr:uid="{9FAB332E-16B0-4D6A-92B9-FA558C40CFB4}"/>
    <cellStyle name="Heading 4 2 2 2 2 2 2 2 2 2 2 8" xfId="15917" xr:uid="{AE663ED8-BC19-4297-82CD-7E4E5A0FD041}"/>
    <cellStyle name="Heading 4 2 2 2 2 2 2 2 2 2 2 9" xfId="14915" xr:uid="{11C31B14-195D-4DEC-88BA-125D55C1CA1F}"/>
    <cellStyle name="Heading 4 2 2 2 2 2 2 2 2 2 2 9 2" xfId="33506" xr:uid="{9DA9A72C-2BB7-413B-A035-18E69568A282}"/>
    <cellStyle name="Heading 4 2 2 2 2 2 2 2 2 2 2 9 3" xfId="36376" xr:uid="{E9548AE5-3A6E-4A29-B67C-E70CFD342C21}"/>
    <cellStyle name="Heading 4 2 2 2 2 2 2 2 2 2 2 9 4" xfId="32281" xr:uid="{2797AA32-96DC-4DAA-AFDF-9ED49581A1CD}"/>
    <cellStyle name="Heading 4 2 2 2 2 2 2 2 2 2 2 9 5" xfId="32087" xr:uid="{120475A4-E7EA-42A0-BF85-DFE03F7C90B4}"/>
    <cellStyle name="Heading 4 2 2 2 2 2 2 2 2 2 2 9 6" xfId="28054" xr:uid="{5332065B-6200-4790-9BE9-88619E0772CE}"/>
    <cellStyle name="Heading 4 2 2 2 2 2 2 2 2 2 2 9 7" xfId="30730" xr:uid="{F783CE84-B6AC-4513-9F37-55769DC4999D}"/>
    <cellStyle name="Heading 4 2 2 2 2 2 2 2 2 2 2 9 8" xfId="36390" xr:uid="{7A47731B-3319-46AB-ADF3-3AB7B31815D3}"/>
    <cellStyle name="Heading 4 2 2 2 2 2 2 2 2 2 2 9 9" xfId="31835" xr:uid="{6445042B-ABDB-4F89-A601-1ED8430A108B}"/>
    <cellStyle name="Heading 4 2 2 2 2 2 2 2 2 2 20" xfId="30582" xr:uid="{4348B664-6A4F-4741-B53E-9F9EECB7065E}"/>
    <cellStyle name="Heading 4 2 2 2 2 2 2 2 2 2 21" xfId="31236" xr:uid="{B9CAAFCA-017E-45D6-8D1C-D96EA0362712}"/>
    <cellStyle name="Heading 4 2 2 2 2 2 2 2 2 2 22" xfId="31425" xr:uid="{D41454BB-00B5-4DB9-8AA9-1CF05D9E905B}"/>
    <cellStyle name="Heading 4 2 2 2 2 2 2 2 2 2 23" xfId="14989" xr:uid="{2F028549-D0BA-453E-BBD4-E93F26967F02}"/>
    <cellStyle name="Heading 4 2 2 2 2 2 2 2 2 2 24" xfId="27006" xr:uid="{214066D8-BC9E-4144-BE44-197C4BC8ACF4}"/>
    <cellStyle name="Heading 4 2 2 2 2 2 2 2 2 2 24 2" xfId="33491" xr:uid="{4EA82EBB-7BAF-45C7-A9C9-936139E8C8C1}"/>
    <cellStyle name="Heading 4 2 2 2 2 2 2 2 2 2 24 3" xfId="36361" xr:uid="{AA0D7673-A165-42A8-A5BA-1F61A9CD5A57}"/>
    <cellStyle name="Heading 4 2 2 2 2 2 2 2 2 2 24 4" xfId="31999" xr:uid="{1E79F3A7-214B-437F-8292-52BB30365212}"/>
    <cellStyle name="Heading 4 2 2 2 2 2 2 2 2 2 24 5" xfId="28403" xr:uid="{808B5623-4E27-4E72-B7AB-9A53E46C9099}"/>
    <cellStyle name="Heading 4 2 2 2 2 2 2 2 2 2 24 6" xfId="36671" xr:uid="{BB90E120-3E3A-4D79-8361-8FE2324437E3}"/>
    <cellStyle name="Heading 4 2 2 2 2 2 2 2 2 2 24 7" xfId="36722" xr:uid="{C4B0F3B9-D13F-4B72-B31D-F0C728ABA8E2}"/>
    <cellStyle name="Heading 4 2 2 2 2 2 2 2 2 2 24 8" xfId="36768" xr:uid="{AFB8B281-7243-4AAF-81D4-CF1CBCCE4056}"/>
    <cellStyle name="Heading 4 2 2 2 2 2 2 2 2 2 24 9" xfId="36803" xr:uid="{5B4D870E-390C-493B-8109-815CFAA78FC9}"/>
    <cellStyle name="Heading 4 2 2 2 2 2 2 2 2 2 25" xfId="34150" xr:uid="{90091539-BCD5-42E3-A910-45D676EDADFF}"/>
    <cellStyle name="Heading 4 2 2 2 2 2 2 2 2 2 26" xfId="32886" xr:uid="{144CCE3F-F4F6-4628-81EB-2769328B3D1B}"/>
    <cellStyle name="Heading 4 2 2 2 2 2 2 2 2 2 27" xfId="34427" xr:uid="{EA8B7E38-31B0-454C-932C-D96CB120F81E}"/>
    <cellStyle name="Heading 4 2 2 2 2 2 2 2 2 2 28" xfId="34300" xr:uid="{CC916E65-F40C-43B4-8A96-A24ABBEDE03B}"/>
    <cellStyle name="Heading 4 2 2 2 2 2 2 2 2 2 29" xfId="34738" xr:uid="{F9AE403F-6447-4294-8023-2D931F37041C}"/>
    <cellStyle name="Heading 4 2 2 2 2 2 2 2 2 2 3" xfId="23575" xr:uid="{AFF4B57A-3835-4C81-9C51-F9272B2A5D10}"/>
    <cellStyle name="Heading 4 2 2 2 2 2 2 2 2 2 30" xfId="33433" xr:uid="{619A16B4-C057-48F6-9522-CBD6CF77A767}"/>
    <cellStyle name="Heading 4 2 2 2 2 2 2 2 2 2 31" xfId="34939" xr:uid="{51E740EE-AC12-435F-B566-FB48B53FB77A}"/>
    <cellStyle name="Heading 4 2 2 2 2 2 2 2 2 2 32" xfId="34137" xr:uid="{91EF1646-647F-47F0-B374-D7A321E1BE4D}"/>
    <cellStyle name="Heading 4 2 2 2 2 2 2 2 2 2 33" xfId="33117" xr:uid="{E0298DE5-5047-4EEC-BB07-B5E75CE4FB3F}"/>
    <cellStyle name="Heading 4 2 2 2 2 2 2 2 2 2 34" xfId="35183" xr:uid="{445AC0F1-6D72-4E3D-8D9B-8FC7D015EC17}"/>
    <cellStyle name="Heading 4 2 2 2 2 2 2 2 2 2 35" xfId="34093" xr:uid="{A7BEDD88-D3E5-421A-809D-7FCC716E8245}"/>
    <cellStyle name="Heading 4 2 2 2 2 2 2 2 2 2 36" xfId="35565" xr:uid="{2D14587B-F8A6-4BA7-9CDB-6E44F9B92F66}"/>
    <cellStyle name="Heading 4 2 2 2 2 2 2 2 2 2 37" xfId="31903" xr:uid="{B0C4BEA9-2307-4B81-9404-E82835AD9321}"/>
    <cellStyle name="Heading 4 2 2 2 2 2 2 2 2 2 38" xfId="36492" xr:uid="{FDEF8447-220A-4531-911D-C3BFBC95C377}"/>
    <cellStyle name="Heading 4 2 2 2 2 2 2 2 2 2 39" xfId="27011" xr:uid="{E7432B4C-962A-40CD-8E1E-B7A6977D7C65}"/>
    <cellStyle name="Heading 4 2 2 2 2 2 2 2 2 2 4" xfId="20856" xr:uid="{2B948524-81C1-4091-AEE5-0D7415B5ECFC}"/>
    <cellStyle name="Heading 4 2 2 2 2 2 2 2 2 2 40" xfId="36694" xr:uid="{2765B6CB-DA5B-438F-8BFE-DEF63A10D49E}"/>
    <cellStyle name="Heading 4 2 2 2 2 2 2 2 2 2 41" xfId="36744" xr:uid="{E92160D4-8D58-4FFE-8D74-54A711EB0CFF}"/>
    <cellStyle name="Heading 4 2 2 2 2 2 2 2 2 2 42" xfId="36783" xr:uid="{8CE6E42E-9804-4231-8821-52A00565CCDC}"/>
    <cellStyle name="Heading 4 2 2 2 2 2 2 2 2 2 43" xfId="36814" xr:uid="{BA1453C1-DE3F-43E3-905D-727994C6D9D0}"/>
    <cellStyle name="Heading 4 2 2 2 2 2 2 2 2 2 44" xfId="37258" xr:uid="{152736F8-6609-48AC-BF31-1800F3EED729}"/>
    <cellStyle name="Heading 4 2 2 2 2 2 2 2 2 2 5" xfId="21197" xr:uid="{BA1CFA15-2CA7-46C7-9ACD-85A87A8BD2DB}"/>
    <cellStyle name="Heading 4 2 2 2 2 2 2 2 2 2 6" xfId="20930" xr:uid="{01F1AB2E-93B9-4752-98C8-78E3D60D0D8F}"/>
    <cellStyle name="Heading 4 2 2 2 2 2 2 2 2 2 7" xfId="24491" xr:uid="{49B12844-828C-40D1-AD69-88E9ED6EA7C4}"/>
    <cellStyle name="Heading 4 2 2 2 2 2 2 2 2 2 8" xfId="20145" xr:uid="{682E5609-FC30-4806-94BB-B44FC2032C0C}"/>
    <cellStyle name="Heading 4 2 2 2 2 2 2 2 2 2 9" xfId="24497" xr:uid="{F5D6BFF0-8EB9-442C-9050-14AEF1A70D46}"/>
    <cellStyle name="Heading 4 2 2 2 2 2 2 2 2 20" xfId="21824" xr:uid="{CA3D2CAA-F435-4555-97F1-61AAD95FF878}"/>
    <cellStyle name="Heading 4 2 2 2 2 2 2 2 2 21" xfId="24969" xr:uid="{278A9190-1F2E-4818-92E3-706E543E7FEB}"/>
    <cellStyle name="Heading 4 2 2 2 2 2 2 2 2 22" xfId="25136" xr:uid="{D21376B0-099C-4373-A434-0ADD67B0C936}"/>
    <cellStyle name="Heading 4 2 2 2 2 2 2 2 2 23" xfId="25291" xr:uid="{DA119DD9-79FC-4425-B27C-951299002007}"/>
    <cellStyle name="Heading 4 2 2 2 2 2 2 2 2 24" xfId="25436" xr:uid="{DCBD2976-F72A-41A2-9569-5B0CA1679623}"/>
    <cellStyle name="Heading 4 2 2 2 2 2 2 2 2 25" xfId="25572" xr:uid="{BDCE2BC8-565D-4F34-8B53-C516E841705C}"/>
    <cellStyle name="Heading 4 2 2 2 2 2 2 2 2 26" xfId="25697" xr:uid="{0A739A5C-AE00-44E0-9545-86DC82C4C491}"/>
    <cellStyle name="Heading 4 2 2 2 2 2 2 2 2 27" xfId="25806" xr:uid="{3C91039F-F8CF-4D50-BEF5-826DFFCE0F5C}"/>
    <cellStyle name="Heading 4 2 2 2 2 2 2 2 2 28" xfId="25908" xr:uid="{A1577C49-4C83-4A53-A82D-2AB4FF4EED3D}"/>
    <cellStyle name="Heading 4 2 2 2 2 2 2 2 2 29" xfId="25994" xr:uid="{BD10CCF2-3D02-4508-A3D5-E394EBAB1E5E}"/>
    <cellStyle name="Heading 4 2 2 2 2 2 2 2 2 3" xfId="18359" xr:uid="{B062F6C9-F235-4579-9FAA-A44F49899CA4}"/>
    <cellStyle name="Heading 4 2 2 2 2 2 2 2 2 30" xfId="26072" xr:uid="{8312C688-E2FE-48E5-BBEB-41F202E14493}"/>
    <cellStyle name="Heading 4 2 2 2 2 2 2 2 2 31" xfId="26135" xr:uid="{447AA0C4-610F-46F0-B67D-A6842FB7B5FE}"/>
    <cellStyle name="Heading 4 2 2 2 2 2 2 2 2 32" xfId="16933" xr:uid="{BC500FEA-CE57-436A-98B3-278F756C8966}"/>
    <cellStyle name="Heading 4 2 2 2 2 2 2 2 2 33" xfId="16321" xr:uid="{B61A463B-0CAE-4731-A184-AAC020D361B4}"/>
    <cellStyle name="Heading 4 2 2 2 2 2 2 2 2 34" xfId="26298" xr:uid="{2312B092-9C41-4031-98C9-1D402CDC9BCE}"/>
    <cellStyle name="Heading 4 2 2 2 2 2 2 2 2 35" xfId="26379" xr:uid="{F949A24D-CEDF-451A-8665-82CADC6593F5}"/>
    <cellStyle name="Heading 4 2 2 2 2 2 2 2 2 36" xfId="26455" xr:uid="{60B25550-C27E-4869-927F-5A40047BE8B0}"/>
    <cellStyle name="Heading 4 2 2 2 2 2 2 2 2 37" xfId="26527" xr:uid="{FD4B083E-378A-46F6-8482-102B893528B5}"/>
    <cellStyle name="Heading 4 2 2 2 2 2 2 2 2 38" xfId="26592" xr:uid="{4D533E30-4915-4DFD-AE1D-6544A4BE381C}"/>
    <cellStyle name="Heading 4 2 2 2 2 2 2 2 2 39" xfId="26651" xr:uid="{975A1560-192C-430B-8E28-D60BBE34D5DF}"/>
    <cellStyle name="Heading 4 2 2 2 2 2 2 2 2 4" xfId="18479" xr:uid="{C1427738-4248-4A4C-AA7B-9F4E4A6E2182}"/>
    <cellStyle name="Heading 4 2 2 2 2 2 2 2 2 40" xfId="26706" xr:uid="{508FE804-00EF-4AF0-B932-9BDBF236D5D9}"/>
    <cellStyle name="Heading 4 2 2 2 2 2 2 2 2 41" xfId="26755" xr:uid="{1CF1A3CD-DE6E-4C34-89DE-D7044510C140}"/>
    <cellStyle name="Heading 4 2 2 2 2 2 2 2 2 42" xfId="26803" xr:uid="{BF7FC983-2B0F-4757-8441-661007724068}"/>
    <cellStyle name="Heading 4 2 2 2 2 2 2 2 2 43" xfId="26847" xr:uid="{33313B65-E1F8-4A32-A720-AD1400B3ED43}"/>
    <cellStyle name="Heading 4 2 2 2 2 2 2 2 2 44" xfId="26889" xr:uid="{6EB6B204-E210-4601-B16B-F9F8531E20AE}"/>
    <cellStyle name="Heading 4 2 2 2 2 2 2 2 2 45" xfId="26968" xr:uid="{D2DFE07C-88A1-4272-9ACE-5F1DA817D1D4}"/>
    <cellStyle name="Heading 4 2 2 2 2 2 2 2 2 46" xfId="30289" xr:uid="{61E93B2D-97D6-43CA-B8FD-813729A14114}"/>
    <cellStyle name="Heading 4 2 2 2 2 2 2 2 2 47" xfId="30654" xr:uid="{52A403FC-7744-4E72-B4CB-FFBF92BA70F0}"/>
    <cellStyle name="Heading 4 2 2 2 2 2 2 2 2 48" xfId="31026" xr:uid="{A2A8F5C1-2927-4668-B03E-B2C6457EC90C}"/>
    <cellStyle name="Heading 4 2 2 2 2 2 2 2 2 49" xfId="31203" xr:uid="{C684EFD4-E301-4F6F-BFA9-CBE0DD40DF9B}"/>
    <cellStyle name="Heading 4 2 2 2 2 2 2 2 2 5" xfId="18602" xr:uid="{BF703062-D7CB-45C7-9157-8224D3AA6AEB}"/>
    <cellStyle name="Heading 4 2 2 2 2 2 2 2 2 50" xfId="14832" xr:uid="{57C8B3E5-44D9-4E77-81D5-DDD7AAE04033}"/>
    <cellStyle name="Heading 4 2 2 2 2 2 2 2 2 51" xfId="29826" xr:uid="{F5E9418C-6798-44A0-95E0-3C986E2F35E2}"/>
    <cellStyle name="Heading 4 2 2 2 2 2 2 2 2 51 2" xfId="33297" xr:uid="{9EE9ADD3-319C-49B6-AD04-E5CC9480E770}"/>
    <cellStyle name="Heading 4 2 2 2 2 2 2 2 2 51 3" xfId="36310" xr:uid="{33342BF9-AADE-4227-9E81-F4F41A2FCCF4}"/>
    <cellStyle name="Heading 4 2 2 2 2 2 2 2 2 51 4" xfId="31323" xr:uid="{18BFDBB9-BC16-4098-9436-8263FDE495F4}"/>
    <cellStyle name="Heading 4 2 2 2 2 2 2 2 2 51 5" xfId="29886" xr:uid="{DBDA7C3F-2FB1-44FA-8653-F0E05B764093}"/>
    <cellStyle name="Heading 4 2 2 2 2 2 2 2 2 51 6" xfId="27927" xr:uid="{DDA7792B-54FC-4AE3-91E5-4CC1640B4B19}"/>
    <cellStyle name="Heading 4 2 2 2 2 2 2 2 2 51 7" xfId="36506" xr:uid="{2E0F155F-99DE-4EF4-802B-82450A1ED299}"/>
    <cellStyle name="Heading 4 2 2 2 2 2 2 2 2 51 8" xfId="30039" xr:uid="{DA29F80E-0204-4F8F-AF59-92112E2CDBD0}"/>
    <cellStyle name="Heading 4 2 2 2 2 2 2 2 2 51 9" xfId="36334" xr:uid="{FB48C1AB-7E85-496A-8959-77308A452898}"/>
    <cellStyle name="Heading 4 2 2 2 2 2 2 2 2 52" xfId="33198" xr:uid="{C205C385-0ADF-41B0-8986-896266F8863B}"/>
    <cellStyle name="Heading 4 2 2 2 2 2 2 2 2 53" xfId="34924" xr:uid="{B9DF1BBB-5E3F-4606-9826-1ED61E53AC8B}"/>
    <cellStyle name="Heading 4 2 2 2 2 2 2 2 2 54" xfId="34880" xr:uid="{7E173C91-05C7-467C-8D29-362CBAE4B4EB}"/>
    <cellStyle name="Heading 4 2 2 2 2 2 2 2 2 55" xfId="34624" xr:uid="{E92CA668-4B43-4141-8027-56F0C690792D}"/>
    <cellStyle name="Heading 4 2 2 2 2 2 2 2 2 56" xfId="33820" xr:uid="{336666AD-45FD-4B87-AF47-1AEA10301A1E}"/>
    <cellStyle name="Heading 4 2 2 2 2 2 2 2 2 57" xfId="35404" xr:uid="{E9BB262B-D680-452A-AD3E-0028E4683341}"/>
    <cellStyle name="Heading 4 2 2 2 2 2 2 2 2 58" xfId="33026" xr:uid="{38D189C3-AB50-4104-A477-F92991B774F6}"/>
    <cellStyle name="Heading 4 2 2 2 2 2 2 2 2 59" xfId="33611" xr:uid="{98D43AB4-ADDA-4500-B8E6-39F8EAA419E2}"/>
    <cellStyle name="Heading 4 2 2 2 2 2 2 2 2 6" xfId="18724" xr:uid="{5B66B4DB-20D2-4926-9134-4782378D18C7}"/>
    <cellStyle name="Heading 4 2 2 2 2 2 2 2 2 60" xfId="34258" xr:uid="{FFC2DBD9-7E63-4712-9E99-278BD36D9D21}"/>
    <cellStyle name="Heading 4 2 2 2 2 2 2 2 2 61" xfId="34440" xr:uid="{B8A39913-1407-47CF-8876-4148A9C2E10F}"/>
    <cellStyle name="Heading 4 2 2 2 2 2 2 2 2 62" xfId="34970" xr:uid="{BD231EA2-78FE-43B9-A765-7D5EE98035C9}"/>
    <cellStyle name="Heading 4 2 2 2 2 2 2 2 2 63" xfId="35672" xr:uid="{679E5BAB-5EB9-43A1-9B88-332C8AED8F8B}"/>
    <cellStyle name="Heading 4 2 2 2 2 2 2 2 2 64" xfId="15404" xr:uid="{A72A6A35-3B8C-4BDD-BD95-1BEEF0B795FD}"/>
    <cellStyle name="Heading 4 2 2 2 2 2 2 2 2 65" xfId="32090" xr:uid="{2E67E794-1FFC-42EA-B14E-46C014C60EE5}"/>
    <cellStyle name="Heading 4 2 2 2 2 2 2 2 2 66" xfId="36565" xr:uid="{D4268F82-6251-4CDE-B0CE-65F94518E3FC}"/>
    <cellStyle name="Heading 4 2 2 2 2 2 2 2 2 67" xfId="27152" xr:uid="{AB5FC20D-F4AE-4D15-A785-A8AAF7B61FAC}"/>
    <cellStyle name="Heading 4 2 2 2 2 2 2 2 2 68" xfId="30445" xr:uid="{BCA07F21-594B-497D-9808-B257929B1D8B}"/>
    <cellStyle name="Heading 4 2 2 2 2 2 2 2 2 69" xfId="29418" xr:uid="{2E097998-6EEB-4DF5-9376-CBD60035EDB1}"/>
    <cellStyle name="Heading 4 2 2 2 2 2 2 2 2 7" xfId="18838" xr:uid="{F3F7CD81-5C7E-4B6E-B204-0C243303BFE0}"/>
    <cellStyle name="Heading 4 2 2 2 2 2 2 2 2 70" xfId="32033" xr:uid="{3C4B72D7-1710-4EA5-8253-283F51D8783F}"/>
    <cellStyle name="Heading 4 2 2 2 2 2 2 2 2 71" xfId="37243" xr:uid="{3C017748-AB41-40F9-9C6E-EA7BEDB0FD48}"/>
    <cellStyle name="Heading 4 2 2 2 2 2 2 2 2 8" xfId="18957" xr:uid="{938744EB-10D7-4D2B-870D-E6D7C233B74E}"/>
    <cellStyle name="Heading 4 2 2 2 2 2 2 2 2 9" xfId="19070" xr:uid="{36D7D1EC-9147-4B9F-ACC1-E6310B9A8BF1}"/>
    <cellStyle name="Heading 4 2 2 2 2 2 2 2 20" xfId="21397" xr:uid="{F830E008-22AD-4492-87B5-58273FB9EDA1}"/>
    <cellStyle name="Heading 4 2 2 2 2 2 2 2 21" xfId="24561" xr:uid="{308B8FDE-97A2-4D05-A0C4-67FF442823D4}"/>
    <cellStyle name="Heading 4 2 2 2 2 2 2 2 22" xfId="19986" xr:uid="{51859938-CD2D-4310-9872-9847D1720E3D}"/>
    <cellStyle name="Heading 4 2 2 2 2 2 2 2 23" xfId="24165" xr:uid="{32233E7D-102E-4D4D-BD27-131C5E8B45C7}"/>
    <cellStyle name="Heading 4 2 2 2 2 2 2 2 24" xfId="20030" xr:uid="{C229E120-B3A1-41B1-B18D-C34104D11932}"/>
    <cellStyle name="Heading 4 2 2 2 2 2 2 2 25" xfId="24481" xr:uid="{A914E279-18D1-457F-B87F-3B3611C508F5}"/>
    <cellStyle name="Heading 4 2 2 2 2 2 2 2 26" xfId="21946" xr:uid="{FFDC5B72-E31B-4961-A107-30DD34E9B463}"/>
    <cellStyle name="Heading 4 2 2 2 2 2 2 2 27" xfId="23974" xr:uid="{B0BE7292-8813-4B78-AA13-C2C6B114FE2A}"/>
    <cellStyle name="Heading 4 2 2 2 2 2 2 2 28" xfId="20605" xr:uid="{51A74453-ADA9-4874-B752-9510859E3144}"/>
    <cellStyle name="Heading 4 2 2 2 2 2 2 2 29" xfId="20275" xr:uid="{20742014-8AB6-4563-A4A8-77E0DDE7ECFE}"/>
    <cellStyle name="Heading 4 2 2 2 2 2 2 2 3" xfId="16184" xr:uid="{0F15674F-7AE1-4839-B741-82787EDC4861}"/>
    <cellStyle name="Heading 4 2 2 2 2 2 2 2 3 10" xfId="20070" xr:uid="{02A8E8FD-D7AE-4A72-B854-AF3C501F7728}"/>
    <cellStyle name="Heading 4 2 2 2 2 2 2 2 3 11" xfId="24532" xr:uid="{A2A488A3-5658-4BFA-9159-497FE2471DA7}"/>
    <cellStyle name="Heading 4 2 2 2 2 2 2 2 3 12" xfId="21324" xr:uid="{DBB942CF-1799-4586-815D-DEFFF4F38BC2}"/>
    <cellStyle name="Heading 4 2 2 2 2 2 2 2 3 13" xfId="23786" xr:uid="{A4AF81ED-B406-4A9C-B47B-F6A7CB269A2E}"/>
    <cellStyle name="Heading 4 2 2 2 2 2 2 2 3 14" xfId="19965" xr:uid="{BE129CDD-2D45-4B37-9B00-46F75B84A3C9}"/>
    <cellStyle name="Heading 4 2 2 2 2 2 2 2 3 15" xfId="23611" xr:uid="{6D257417-B9F7-49E7-9374-3F792441023B}"/>
    <cellStyle name="Heading 4 2 2 2 2 2 2 2 3 16" xfId="20842" xr:uid="{C0DA4E7E-B8E5-457E-A976-0A911F6147AD}"/>
    <cellStyle name="Heading 4 2 2 2 2 2 2 2 3 17" xfId="23714" xr:uid="{B4298831-BF49-410A-9F7F-FDF6D2F0D043}"/>
    <cellStyle name="Heading 4 2 2 2 2 2 2 2 3 18" xfId="27891" xr:uid="{1CF13348-AD81-4570-A6D7-6663F2A12A37}"/>
    <cellStyle name="Heading 4 2 2 2 2 2 2 2 3 19" xfId="26941" xr:uid="{EDBEB4CF-0681-49DA-ABBD-79E550BB9927}"/>
    <cellStyle name="Heading 4 2 2 2 2 2 2 2 3 2" xfId="18344" xr:uid="{8D92CB77-BA60-4522-85D6-71BF2016E579}"/>
    <cellStyle name="Heading 4 2 2 2 2 2 2 2 3 2 2" xfId="22321" xr:uid="{04463157-D1B0-400B-84DA-451871779FBE}"/>
    <cellStyle name="Heading 4 2 2 2 2 2 2 2 3 2 2 2" xfId="22998" xr:uid="{00F54471-3A93-4870-AF56-71E332D376CD}"/>
    <cellStyle name="Heading 4 2 2 2 2 2 2 2 3 2 2 3" xfId="29706" xr:uid="{91ED438F-D1E9-4FCA-B822-00C582B8CCFF}"/>
    <cellStyle name="Heading 4 2 2 2 2 2 2 2 3 2 2 4" xfId="28121" xr:uid="{E58DE633-E07B-4025-8CA7-43D97F092D05}"/>
    <cellStyle name="Heading 4 2 2 2 2 2 2 2 3 2 2 5" xfId="30559" xr:uid="{6FAE6C08-D95F-4695-9891-121582A69C5A}"/>
    <cellStyle name="Heading 4 2 2 2 2 2 2 2 3 2 2 6" xfId="14681" xr:uid="{EC1C96FA-4936-4E1F-8956-BA47895B3769}"/>
    <cellStyle name="Heading 4 2 2 2 2 2 2 2 3 2 2 7" xfId="15667" xr:uid="{89CED8DF-1AAB-4C47-8B84-14EC7649D7C4}"/>
    <cellStyle name="Heading 4 2 2 2 2 2 2 2 3 2 2 8" xfId="29133" xr:uid="{C0F4897A-51A7-41E7-830F-D1C2042C96B7}"/>
    <cellStyle name="Heading 4 2 2 2 2 2 2 2 3 2 3" xfId="29321" xr:uid="{B6287B06-8E7C-43AE-A2BE-69F485B72691}"/>
    <cellStyle name="Heading 4 2 2 2 2 2 2 2 3 2 4" xfId="30369" xr:uid="{D834984E-7B4D-4E99-B935-B356ED50F911}"/>
    <cellStyle name="Heading 4 2 2 2 2 2 2 2 3 2 5" xfId="28595" xr:uid="{5B798CB1-716B-4D0A-BA6D-00153DC2214D}"/>
    <cellStyle name="Heading 4 2 2 2 2 2 2 2 3 2 6" xfId="30296" xr:uid="{B41C11AF-BDFD-4907-B742-427B4518F3D6}"/>
    <cellStyle name="Heading 4 2 2 2 2 2 2 2 3 2 7" xfId="15935" xr:uid="{425D858A-422A-4BA7-86CB-FD527FCF280F}"/>
    <cellStyle name="Heading 4 2 2 2 2 2 2 2 3 2 8" xfId="30332" xr:uid="{82EFFF50-D800-4C14-AE17-3EA7A9BE2642}"/>
    <cellStyle name="Heading 4 2 2 2 2 2 2 2 3 20" xfId="15588" xr:uid="{9576BC6A-EE2D-4F1A-847C-4C13C5776AD3}"/>
    <cellStyle name="Heading 4 2 2 2 2 2 2 2 3 21" xfId="15945" xr:uid="{C1DAA33B-5D98-4BB0-949D-9B2D2432920D}"/>
    <cellStyle name="Heading 4 2 2 2 2 2 2 2 3 22" xfId="30861" xr:uid="{BA6B9B9E-9016-448B-8B84-9A60675EC06A}"/>
    <cellStyle name="Heading 4 2 2 2 2 2 2 2 3 23" xfId="29155" xr:uid="{6388C4E7-BB3D-4866-90E7-2E072F975590}"/>
    <cellStyle name="Heading 4 2 2 2 2 2 2 2 3 3" xfId="24334" xr:uid="{A9C1FA62-FC0A-4270-B766-C1CD98D06051}"/>
    <cellStyle name="Heading 4 2 2 2 2 2 2 2 3 4" xfId="20175" xr:uid="{A1C967F1-D7B4-4C7C-A60B-B0CCE9875231}"/>
    <cellStyle name="Heading 4 2 2 2 2 2 2 2 3 5" xfId="24755" xr:uid="{F0F87CDB-9D18-4F1F-A27A-077DBE7DC096}"/>
    <cellStyle name="Heading 4 2 2 2 2 2 2 2 3 6" xfId="21696" xr:uid="{8C5D128D-18DA-44E5-B368-40A57A10F52F}"/>
    <cellStyle name="Heading 4 2 2 2 2 2 2 2 3 7" xfId="23649" xr:uid="{AE5EFE81-BAEF-46C6-9D25-970E4AE00905}"/>
    <cellStyle name="Heading 4 2 2 2 2 2 2 2 3 8" xfId="20819" xr:uid="{8FF119A3-1E0E-469E-8A8B-04AC498FA30F}"/>
    <cellStyle name="Heading 4 2 2 2 2 2 2 2 3 9" xfId="24524" xr:uid="{B1E5C319-0E85-419D-AD6A-1460CE1470A8}"/>
    <cellStyle name="Heading 4 2 2 2 2 2 2 2 30" xfId="24866" xr:uid="{08202BDD-D597-44B9-96C4-B9E84E5D2A65}"/>
    <cellStyle name="Heading 4 2 2 2 2 2 2 2 31" xfId="25042" xr:uid="{00E84314-D045-46E3-AC84-35D176C0E549}"/>
    <cellStyle name="Heading 4 2 2 2 2 2 2 2 32" xfId="18431" xr:uid="{66AC19F5-0621-4774-98E6-C31E8A03F160}"/>
    <cellStyle name="Heading 4 2 2 2 2 2 2 2 33" xfId="19146" xr:uid="{BFB6F644-DEF7-481F-A099-845250CCF731}"/>
    <cellStyle name="Heading 4 2 2 2 2 2 2 2 34" xfId="26283" xr:uid="{27588B4B-36F1-4D43-8E49-6F523E3EA279}"/>
    <cellStyle name="Heading 4 2 2 2 2 2 2 2 35" xfId="26364" xr:uid="{C27319AE-C688-419D-BC5A-6AE73B1F99AB}"/>
    <cellStyle name="Heading 4 2 2 2 2 2 2 2 36" xfId="26440" xr:uid="{B1EE76DC-AF9C-40B5-A469-A4CBF1313490}"/>
    <cellStyle name="Heading 4 2 2 2 2 2 2 2 37" xfId="26512" xr:uid="{A1C27243-0ADC-4151-8E0C-DD1AA5E14A05}"/>
    <cellStyle name="Heading 4 2 2 2 2 2 2 2 38" xfId="26577" xr:uid="{83F51E92-FD8B-4BEB-A1FD-7A99D8528F0F}"/>
    <cellStyle name="Heading 4 2 2 2 2 2 2 2 39" xfId="26636" xr:uid="{EE1DEAAA-2B9B-4892-B710-F8D51E71ED84}"/>
    <cellStyle name="Heading 4 2 2 2 2 2 2 2 4" xfId="18464" xr:uid="{3361CD23-C2F9-4185-82EB-2A7256C02D84}"/>
    <cellStyle name="Heading 4 2 2 2 2 2 2 2 40" xfId="26691" xr:uid="{4F933515-FEAD-45D6-948C-2944C773E3C6}"/>
    <cellStyle name="Heading 4 2 2 2 2 2 2 2 41" xfId="26740" xr:uid="{CE0F1EC0-4465-4008-A305-E547D16CCDAB}"/>
    <cellStyle name="Heading 4 2 2 2 2 2 2 2 42" xfId="26788" xr:uid="{28C17DC7-8842-4BAB-84CC-6E0519D5755C}"/>
    <cellStyle name="Heading 4 2 2 2 2 2 2 2 43" xfId="26832" xr:uid="{1DED1959-447C-4819-96CF-59B779433064}"/>
    <cellStyle name="Heading 4 2 2 2 2 2 2 2 44" xfId="26874" xr:uid="{1332E70E-ABF8-4FE1-8CE3-F0F10E1A6BBA}"/>
    <cellStyle name="Heading 4 2 2 2 2 2 2 2 45" xfId="26910" xr:uid="{06E3FAE8-B10A-4D41-93C1-EB78DC14BA28}"/>
    <cellStyle name="Heading 4 2 2 2 2 2 2 2 46" xfId="14748" xr:uid="{2A95DD1A-FC44-4787-B0DE-5B49E7DE550B}"/>
    <cellStyle name="Heading 4 2 2 2 2 2 2 2 47" xfId="30147" xr:uid="{BD15787B-5D8C-488B-915A-0C8F0A3DE5EE}"/>
    <cellStyle name="Heading 4 2 2 2 2 2 2 2 48" xfId="15698" xr:uid="{44545D3B-9D52-48AD-B305-B08D37A11677}"/>
    <cellStyle name="Heading 4 2 2 2 2 2 2 2 49" xfId="27220" xr:uid="{72A55703-562E-4FAA-B5F6-6C71798B25D3}"/>
    <cellStyle name="Heading 4 2 2 2 2 2 2 2 5" xfId="18587" xr:uid="{E8CEDCC1-DA92-4E08-AC47-54222D11B6DB}"/>
    <cellStyle name="Heading 4 2 2 2 2 2 2 2 50" xfId="30920" xr:uid="{39AEA01C-281D-4E3B-AD09-A3AF407FA3A8}"/>
    <cellStyle name="Heading 4 2 2 2 2 2 2 2 51" xfId="28674" xr:uid="{1CF50513-88B9-46A0-A908-F5A5D77DA430}"/>
    <cellStyle name="Heading 4 2 2 2 2 2 2 2 51 2" xfId="33282" xr:uid="{4CF2FC6E-0BB8-4654-AE04-7F2DEECA87C8}"/>
    <cellStyle name="Heading 4 2 2 2 2 2 2 2 51 3" xfId="36295" xr:uid="{BA6E0C17-D9D6-4D13-A116-0F423B35B074}"/>
    <cellStyle name="Heading 4 2 2 2 2 2 2 2 51 4" xfId="14848" xr:uid="{795F2D2F-287F-4F11-B707-D4D2F5717031}"/>
    <cellStyle name="Heading 4 2 2 2 2 2 2 2 51 5" xfId="36608" xr:uid="{5EA2A20A-36A7-4E2F-9A9D-4F800001C64C}"/>
    <cellStyle name="Heading 4 2 2 2 2 2 2 2 51 6" xfId="16090" xr:uid="{83CF3430-23A6-40DA-A880-06FB9A72AFB1}"/>
    <cellStyle name="Heading 4 2 2 2 2 2 2 2 51 7" xfId="31567" xr:uid="{1EAC836B-292C-4619-80BB-DFA57D7D112D}"/>
    <cellStyle name="Heading 4 2 2 2 2 2 2 2 51 8" xfId="31975" xr:uid="{F2C3C013-1176-4BFD-A69E-302915AB0D0D}"/>
    <cellStyle name="Heading 4 2 2 2 2 2 2 2 51 9" xfId="29205" xr:uid="{91222142-E878-4399-9A47-8AB5F60020A8}"/>
    <cellStyle name="Heading 4 2 2 2 2 2 2 2 52" xfId="34299" xr:uid="{B116270E-9ADD-4308-B983-5ACC9E54A8F2}"/>
    <cellStyle name="Heading 4 2 2 2 2 2 2 2 53" xfId="34301" xr:uid="{F42556CF-C4AA-4FDD-89F4-40439C05A7D4}"/>
    <cellStyle name="Heading 4 2 2 2 2 2 2 2 54" xfId="35368" xr:uid="{A4405BA3-B282-40AB-B829-6C2C5B0B1EA8}"/>
    <cellStyle name="Heading 4 2 2 2 2 2 2 2 55" xfId="32724" xr:uid="{E8FF4DAA-59F0-4F7E-8624-D4AAA42EDE6C}"/>
    <cellStyle name="Heading 4 2 2 2 2 2 2 2 56" xfId="35354" xr:uid="{70AA3967-EF30-44AB-A7A6-440BFAA6EE8A}"/>
    <cellStyle name="Heading 4 2 2 2 2 2 2 2 57" xfId="32733" xr:uid="{42E228A5-2C97-46D5-8E5B-77D85E0BB705}"/>
    <cellStyle name="Heading 4 2 2 2 2 2 2 2 58" xfId="33464" xr:uid="{A84E56EA-418B-4A40-9410-E1F698DFD1F1}"/>
    <cellStyle name="Heading 4 2 2 2 2 2 2 2 59" xfId="34160" xr:uid="{39964408-68BA-42D2-858C-6908263B79C1}"/>
    <cellStyle name="Heading 4 2 2 2 2 2 2 2 6" xfId="18709" xr:uid="{AFC1D8EA-E58A-4111-8779-09178DF34EDD}"/>
    <cellStyle name="Heading 4 2 2 2 2 2 2 2 60" xfId="33133" xr:uid="{18143659-C805-4603-88C8-639119E98D82}"/>
    <cellStyle name="Heading 4 2 2 2 2 2 2 2 61" xfId="34906" xr:uid="{69A33283-B94D-4EA2-B29D-B8A46D9B9180}"/>
    <cellStyle name="Heading 4 2 2 2 2 2 2 2 62" xfId="33791" xr:uid="{6CF94BB9-5F5E-45D5-864C-6E7D3B2693B5}"/>
    <cellStyle name="Heading 4 2 2 2 2 2 2 2 63" xfId="33668" xr:uid="{9919BB34-6A88-4004-B8F3-2742229A4B97}"/>
    <cellStyle name="Heading 4 2 2 2 2 2 2 2 64" xfId="29260" xr:uid="{EAB4218F-6A5A-4B62-8F56-413DC25CFF91}"/>
    <cellStyle name="Heading 4 2 2 2 2 2 2 2 65" xfId="36433" xr:uid="{F99DF530-994B-4AB6-A180-68C34FA320CF}"/>
    <cellStyle name="Heading 4 2 2 2 2 2 2 2 66" xfId="14983" xr:uid="{671B79A0-085B-46AD-BA73-5A30DA9CBB39}"/>
    <cellStyle name="Heading 4 2 2 2 2 2 2 2 67" xfId="36468" xr:uid="{89149EB3-4137-4603-B770-BA05B34C74BF}"/>
    <cellStyle name="Heading 4 2 2 2 2 2 2 2 68" xfId="31656" xr:uid="{3B99D8EB-CEE8-4B4A-8BD2-25E8938F1029}"/>
    <cellStyle name="Heading 4 2 2 2 2 2 2 2 69" xfId="27139" xr:uid="{7E2F6C20-B022-4AFC-9605-953EA41D22EC}"/>
    <cellStyle name="Heading 4 2 2 2 2 2 2 2 7" xfId="18823" xr:uid="{D476AE24-C66B-4087-BC37-D9455DAF69DD}"/>
    <cellStyle name="Heading 4 2 2 2 2 2 2 2 70" xfId="32361" xr:uid="{2264B56D-508E-440A-A02F-6E0610DB9E67}"/>
    <cellStyle name="Heading 4 2 2 2 2 2 2 2 71" xfId="37196" xr:uid="{9A8133FA-ED44-49E8-9B4D-CF3844C6BA25}"/>
    <cellStyle name="Heading 4 2 2 2 2 2 2 2 8" xfId="18942" xr:uid="{4E3F5CB2-3C6B-4815-B22A-1C2E8DB6211F}"/>
    <cellStyle name="Heading 4 2 2 2 2 2 2 2 9" xfId="19055" xr:uid="{7A505D17-2F30-462A-8E39-D31AE628827A}"/>
    <cellStyle name="Heading 4 2 2 2 2 2 2 20" xfId="22288" xr:uid="{0F7260A9-2630-4190-AA89-F478A62FDAE2}"/>
    <cellStyle name="Heading 4 2 2 2 2 2 2 21" xfId="24786" xr:uid="{E78173E1-1E13-4F34-AEA2-DA61418C614E}"/>
    <cellStyle name="Heading 4 2 2 2 2 2 2 22" xfId="21430" xr:uid="{E7F1BF59-47A0-46C4-91FA-B83E26099271}"/>
    <cellStyle name="Heading 4 2 2 2 2 2 2 23" xfId="20513" xr:uid="{C73C7568-8A20-4193-BB01-352A7E6D6DE3}"/>
    <cellStyle name="Heading 4 2 2 2 2 2 2 24" xfId="20272" xr:uid="{CC81FF26-AC6E-4347-8C4F-A834989B436B}"/>
    <cellStyle name="Heading 4 2 2 2 2 2 2 25" xfId="23647" xr:uid="{EA17777A-5DF5-4DA0-B8F0-DF0CB5D9BB72}"/>
    <cellStyle name="Heading 4 2 2 2 2 2 2 26" xfId="20821" xr:uid="{51C27F61-4F71-4BA9-8AF0-563481B1A39C}"/>
    <cellStyle name="Heading 4 2 2 2 2 2 2 27" xfId="24544" xr:uid="{C739F8DD-1F39-4750-8258-77A4DF90A736}"/>
    <cellStyle name="Heading 4 2 2 2 2 2 2 28" xfId="20096" xr:uid="{A1979CC5-E8A2-4CD2-84DA-D96D2F8F17D7}"/>
    <cellStyle name="Heading 4 2 2 2 2 2 2 29" xfId="23951" xr:uid="{26C185E5-0EC0-4F14-B03E-E9D83D4BA9F1}"/>
    <cellStyle name="Heading 4 2 2 2 2 2 2 3" xfId="16169" xr:uid="{FE2B764B-9149-408A-A01A-F9C7D60A395E}"/>
    <cellStyle name="Heading 4 2 2 2 2 2 2 3 10" xfId="21249" xr:uid="{866AE6DF-5A28-47CE-A0E6-10442C579C6A}"/>
    <cellStyle name="Heading 4 2 2 2 2 2 2 3 11" xfId="24715" xr:uid="{B6F512EC-30E5-4895-ABFF-775F3F25FAF9}"/>
    <cellStyle name="Heading 4 2 2 2 2 2 2 3 12" xfId="20717" xr:uid="{B73B92B1-C80A-4F9A-91A5-7A73C1691FEE}"/>
    <cellStyle name="Heading 4 2 2 2 2 2 2 3 13" xfId="21063" xr:uid="{97C5430A-1739-4EEE-9A74-FAA8046F33E6}"/>
    <cellStyle name="Heading 4 2 2 2 2 2 2 3 14" xfId="24049" xr:uid="{0558192A-71BE-4376-9EC1-DC53CBF358DA}"/>
    <cellStyle name="Heading 4 2 2 2 2 2 2 3 15" xfId="21627" xr:uid="{2FA07A23-5061-4A11-9E61-49E0459FBA25}"/>
    <cellStyle name="Heading 4 2 2 2 2 2 2 3 16" xfId="21037" xr:uid="{A7E2EEEC-FB6A-438C-AEB5-AC3AF2AD4FEF}"/>
    <cellStyle name="Heading 4 2 2 2 2 2 2 3 17" xfId="24842" xr:uid="{01865108-AC5C-4C0A-84BB-597075F6FF1C}"/>
    <cellStyle name="Heading 4 2 2 2 2 2 2 3 18" xfId="27848" xr:uid="{2D034B84-4AD1-4C40-973B-243E415F0309}"/>
    <cellStyle name="Heading 4 2 2 2 2 2 2 3 19" xfId="29402" xr:uid="{EC9B70BE-88CB-415F-A24E-DD4EC855ED58}"/>
    <cellStyle name="Heading 4 2 2 2 2 2 2 3 2" xfId="18281" xr:uid="{39779719-1584-4041-A4A3-024E5224F6DF}"/>
    <cellStyle name="Heading 4 2 2 2 2 2 2 3 2 2" xfId="22306" xr:uid="{6267F368-A95B-416F-A0EC-0B41596219FC}"/>
    <cellStyle name="Heading 4 2 2 2 2 2 2 3 2 2 2" xfId="22963" xr:uid="{A50CB530-FDEC-49DC-BED7-9089FF66CB37}"/>
    <cellStyle name="Heading 4 2 2 2 2 2 2 3 2 2 3" xfId="29677" xr:uid="{7BD951C6-2B53-4CC0-B90E-6139E226140D}"/>
    <cellStyle name="Heading 4 2 2 2 2 2 2 3 2 2 4" xfId="27612" xr:uid="{861871E2-47F7-408D-8AB9-F850EB6C2AA2}"/>
    <cellStyle name="Heading 4 2 2 2 2 2 2 3 2 2 5" xfId="29478" xr:uid="{266F0226-A72D-47DC-BC5C-082A0D335AC4}"/>
    <cellStyle name="Heading 4 2 2 2 2 2 2 3 2 2 6" xfId="28104" xr:uid="{D8B31A2A-A93B-4858-BCD1-653346001C3A}"/>
    <cellStyle name="Heading 4 2 2 2 2 2 2 3 2 2 7" xfId="28714" xr:uid="{96DF9C4F-7EFD-468E-A2C6-5ABBE7E04E0C}"/>
    <cellStyle name="Heading 4 2 2 2 2 2 2 3 2 2 8" xfId="31345" xr:uid="{B8792F84-40A7-446B-8E37-C004A83128A6}"/>
    <cellStyle name="Heading 4 2 2 2 2 2 2 3 2 3" xfId="29306" xr:uid="{20E67A6E-77EB-43F7-9C24-5BFDCDA34B8D}"/>
    <cellStyle name="Heading 4 2 2 2 2 2 2 3 2 4" xfId="28534" xr:uid="{74A3D881-122F-4128-88E2-C02AB4BEF265}"/>
    <cellStyle name="Heading 4 2 2 2 2 2 2 3 2 5" xfId="15392" xr:uid="{04DB80A0-1FAF-4A1F-A9E6-73EC5FAA5E63}"/>
    <cellStyle name="Heading 4 2 2 2 2 2 2 3 2 6" xfId="26942" xr:uid="{5C364842-0C34-459C-86A1-75DA920CB94D}"/>
    <cellStyle name="Heading 4 2 2 2 2 2 2 3 2 7" xfId="29749" xr:uid="{E2EF29B9-28B6-4CF1-BCFB-4E5D88ADC124}"/>
    <cellStyle name="Heading 4 2 2 2 2 2 2 3 2 8" xfId="30613" xr:uid="{88EB1B80-7B5E-4D18-9C97-66B7C380FA61}"/>
    <cellStyle name="Heading 4 2 2 2 2 2 2 3 20" xfId="29169" xr:uid="{F548CB69-FB18-4F7F-8497-26E55888BFD2}"/>
    <cellStyle name="Heading 4 2 2 2 2 2 2 3 21" xfId="27644" xr:uid="{A83201FF-3C38-4C15-8A65-506C1C3B5B3B}"/>
    <cellStyle name="Heading 4 2 2 2 2 2 2 3 22" xfId="28592" xr:uid="{55413F8B-4DDD-4FFD-B64F-28A26254222B}"/>
    <cellStyle name="Heading 4 2 2 2 2 2 2 3 23" xfId="15732" xr:uid="{436B7ABF-7956-4EFF-AE5F-C828E683DC7E}"/>
    <cellStyle name="Heading 4 2 2 2 2 2 2 3 3" xfId="24298" xr:uid="{79632C37-3E72-436B-BDD6-1CC191FB01C6}"/>
    <cellStyle name="Heading 4 2 2 2 2 2 2 3 4" xfId="21413" xr:uid="{1626EC14-19FE-4078-99D5-EF7CEB8EACB5}"/>
    <cellStyle name="Heading 4 2 2 2 2 2 2 3 5" xfId="24242" xr:uid="{07616827-E3DA-4DC1-92F9-D6E8E9911B9B}"/>
    <cellStyle name="Heading 4 2 2 2 2 2 2 3 6" xfId="20137" xr:uid="{5C40BE27-BBC4-43FE-8154-4F12C8C4BD8D}"/>
    <cellStyle name="Heading 4 2 2 2 2 2 2 3 7" xfId="24463" xr:uid="{D6236DA4-9192-4DC6-9587-918C8D6489C2}"/>
    <cellStyle name="Heading 4 2 2 2 2 2 2 3 8" xfId="20437" xr:uid="{86AE54DB-EA65-4467-BBBD-A38D758A6DA4}"/>
    <cellStyle name="Heading 4 2 2 2 2 2 2 3 9" xfId="23707" xr:uid="{0FAEF546-2204-4A54-805D-92C042D23ED4}"/>
    <cellStyle name="Heading 4 2 2 2 2 2 2 30" xfId="20055" xr:uid="{87FE7491-CD2A-4D0C-AA48-00F3CBAAF7BA}"/>
    <cellStyle name="Heading 4 2 2 2 2 2 2 31" xfId="22158" xr:uid="{00D3975E-4C52-4538-9168-34CAC6C0B0C5}"/>
    <cellStyle name="Heading 4 2 2 2 2 2 2 32" xfId="16879" xr:uid="{DF7C64B7-A3A0-4549-8496-0102FE533100}"/>
    <cellStyle name="Heading 4 2 2 2 2 2 2 33" xfId="23149" xr:uid="{B5B64C25-F33D-4F2E-A846-2CA98CA0457D}"/>
    <cellStyle name="Heading 4 2 2 2 2 2 2 34" xfId="17484" xr:uid="{ACD8E0D0-83E1-4BE8-905E-E95D8D9DF026}"/>
    <cellStyle name="Heading 4 2 2 2 2 2 2 35" xfId="18242" xr:uid="{71508E92-7D70-4840-A472-042ADC696D08}"/>
    <cellStyle name="Heading 4 2 2 2 2 2 2 36" xfId="16453" xr:uid="{391BA046-46B4-475A-B1D6-65D434B2F536}"/>
    <cellStyle name="Heading 4 2 2 2 2 2 2 37" xfId="23182" xr:uid="{47165991-DF8D-4C0F-B2BA-1A729D374027}"/>
    <cellStyle name="Heading 4 2 2 2 2 2 2 38" xfId="16625" xr:uid="{88B577F0-3CFB-40A4-953B-1024B63C3B32}"/>
    <cellStyle name="Heading 4 2 2 2 2 2 2 39" xfId="18914" xr:uid="{23CA4C95-8DE8-4824-A17E-49DBB34FB125}"/>
    <cellStyle name="Heading 4 2 2 2 2 2 2 4" xfId="18401" xr:uid="{04EFD7DC-7400-464E-9CBC-D7041AF28607}"/>
    <cellStyle name="Heading 4 2 2 2 2 2 2 40" xfId="22868" xr:uid="{EA34D1E5-01A6-4734-B340-6D18AFFF82E5}"/>
    <cellStyle name="Heading 4 2 2 2 2 2 2 41" xfId="16478" xr:uid="{C99A57C5-C1F9-46AF-B914-735217E1A0D5}"/>
    <cellStyle name="Heading 4 2 2 2 2 2 2 42" xfId="17166" xr:uid="{D0D3B79B-1B1B-4DA0-B480-FA5606D23D45}"/>
    <cellStyle name="Heading 4 2 2 2 2 2 2 43" xfId="21496" xr:uid="{6D7F65F8-0384-41C0-872F-342E8CC6706D}"/>
    <cellStyle name="Heading 4 2 2 2 2 2 2 44" xfId="22705" xr:uid="{987A4CAA-850F-439E-9C76-B963311C574F}"/>
    <cellStyle name="Heading 4 2 2 2 2 2 2 45" xfId="14697" xr:uid="{2DC73E79-DE93-4E7B-8F2B-F74EE142A219}"/>
    <cellStyle name="Heading 4 2 2 2 2 2 2 46" xfId="27664" xr:uid="{C3AFBE6C-A5F1-4E59-9480-D67F55B50E2E}"/>
    <cellStyle name="Heading 4 2 2 2 2 2 2 47" xfId="29269" xr:uid="{5C8A698C-0E40-4E96-9518-3FAA3854978E}"/>
    <cellStyle name="Heading 4 2 2 2 2 2 2 48" xfId="29961" xr:uid="{43D6AA53-40EB-40DD-92C8-FBE0DC2D73BD}"/>
    <cellStyle name="Heading 4 2 2 2 2 2 2 49" xfId="29945" xr:uid="{C57AC753-FBD1-41C5-9B58-18FD86A4A1F9}"/>
    <cellStyle name="Heading 4 2 2 2 2 2 2 5" xfId="18521" xr:uid="{B619DCCC-B996-4D10-BFA9-A1D50E2F6D35}"/>
    <cellStyle name="Heading 4 2 2 2 2 2 2 50" xfId="29226" xr:uid="{4B08E1C6-4D5B-4F5E-9384-FD6C3451A1FF}"/>
    <cellStyle name="Heading 4 2 2 2 2 2 2 51" xfId="31491" xr:uid="{8956785D-7130-434F-ABDB-1D064977D86E}"/>
    <cellStyle name="Heading 4 2 2 2 2 2 2 51 2" xfId="33235" xr:uid="{C7CED7F7-9CB1-4A3B-8D67-B87512CEED07}"/>
    <cellStyle name="Heading 4 2 2 2 2 2 2 51 3" xfId="36264" xr:uid="{4A380DEC-C1AD-4428-A630-D3CEA97AA75F}"/>
    <cellStyle name="Heading 4 2 2 2 2 2 2 51 4" xfId="29207" xr:uid="{BA625F52-1B3E-4612-BAF0-FD84F6E19ACD}"/>
    <cellStyle name="Heading 4 2 2 2 2 2 2 51 5" xfId="14999" xr:uid="{34657C30-E672-4BC0-9F15-85CD6881E8D8}"/>
    <cellStyle name="Heading 4 2 2 2 2 2 2 51 6" xfId="29984" xr:uid="{697C470D-6A91-498F-AF3A-B1BB875CAE48}"/>
    <cellStyle name="Heading 4 2 2 2 2 2 2 51 7" xfId="27013" xr:uid="{D386EDBF-AC20-4746-B9DD-EA24218CCB88}"/>
    <cellStyle name="Heading 4 2 2 2 2 2 2 51 8" xfId="36619" xr:uid="{F74EDFDB-F6EC-450B-84D1-3C791529EC8D}"/>
    <cellStyle name="Heading 4 2 2 2 2 2 2 51 9" xfId="27064" xr:uid="{7DE05DBF-2E68-43BE-907B-533E8D4F767C}"/>
    <cellStyle name="Heading 4 2 2 2 2 2 2 52" xfId="34719" xr:uid="{C900B160-49DD-4A59-AF88-E1FCEC3A610B}"/>
    <cellStyle name="Heading 4 2 2 2 2 2 2 53" xfId="34321" xr:uid="{32DF9CB7-92DD-4751-A4CF-60C4DEF78D0C}"/>
    <cellStyle name="Heading 4 2 2 2 2 2 2 54" xfId="35517" xr:uid="{4ADE72CD-A3E7-4BE5-9D2D-6FD38BBAC6F9}"/>
    <cellStyle name="Heading 4 2 2 2 2 2 2 55" xfId="32609" xr:uid="{2FB5B0EE-57F3-4574-809A-493336536053}"/>
    <cellStyle name="Heading 4 2 2 2 2 2 2 56" xfId="33439" xr:uid="{A7A7EE31-AEAC-4198-92B5-566845CFDCB1}"/>
    <cellStyle name="Heading 4 2 2 2 2 2 2 57" xfId="34910" xr:uid="{77918670-9616-48EE-B05B-D23E243EE56E}"/>
    <cellStyle name="Heading 4 2 2 2 2 2 2 58" xfId="33313" xr:uid="{41BCEF7F-2321-4B45-AFF6-35920B0FEC3B}"/>
    <cellStyle name="Heading 4 2 2 2 2 2 2 59" xfId="34161" xr:uid="{A3700745-EA73-4B2E-99C7-6D510E31A99C}"/>
    <cellStyle name="Heading 4 2 2 2 2 2 2 6" xfId="18644" xr:uid="{BB1F8A12-7E33-4568-8267-B1692518EBCA}"/>
    <cellStyle name="Heading 4 2 2 2 2 2 2 60" xfId="33677" xr:uid="{5E8DC174-9CEB-4F0B-AA5C-61F8E2E88ACA}"/>
    <cellStyle name="Heading 4 2 2 2 2 2 2 61" xfId="34990" xr:uid="{D1F08E14-6925-4EDF-8D07-3FE0A3EF72F4}"/>
    <cellStyle name="Heading 4 2 2 2 2 2 2 62" xfId="34218" xr:uid="{A3A39464-5284-4090-85A7-61715B19D79C}"/>
    <cellStyle name="Heading 4 2 2 2 2 2 2 63" xfId="34298" xr:uid="{80262CE7-96EC-4B80-B937-43E50A2A9C95}"/>
    <cellStyle name="Heading 4 2 2 2 2 2 2 64" xfId="31461" xr:uid="{7482EFB4-9ED9-4D41-8712-2C670E97FEDB}"/>
    <cellStyle name="Heading 4 2 2 2 2 2 2 65" xfId="28755" xr:uid="{CDCD6926-E8E2-4F75-AE1D-0FD596A45276}"/>
    <cellStyle name="Heading 4 2 2 2 2 2 2 66" xfId="27624" xr:uid="{81A401A5-6FA0-45DF-8ED0-0074D94D07F8}"/>
    <cellStyle name="Heading 4 2 2 2 2 2 2 67" xfId="15144" xr:uid="{ABD1BC36-E9CD-4730-8B8C-038EED6BD944}"/>
    <cellStyle name="Heading 4 2 2 2 2 2 2 68" xfId="31022" xr:uid="{D9E25895-3366-4419-82F3-89311F005C36}"/>
    <cellStyle name="Heading 4 2 2 2 2 2 2 69" xfId="32500" xr:uid="{D94BA9DC-2DCB-4DEE-8EC5-4C10B2384224}"/>
    <cellStyle name="Heading 4 2 2 2 2 2 2 7" xfId="18766" xr:uid="{7445CD95-48EC-4BCB-80C6-67C928769E89}"/>
    <cellStyle name="Heading 4 2 2 2 2 2 2 70" xfId="28112" xr:uid="{1D983900-86EC-4BDC-9DDC-A0D61F451FED}"/>
    <cellStyle name="Heading 4 2 2 2 2 2 2 71" xfId="37181" xr:uid="{DCC391C2-406E-4A4F-8EA8-7FC35D47AB32}"/>
    <cellStyle name="Heading 4 2 2 2 2 2 2 8" xfId="18880" xr:uid="{62E59785-C692-4AF4-98B1-861099E448B6}"/>
    <cellStyle name="Heading 4 2 2 2 2 2 2 9" xfId="18999" xr:uid="{04EBEC58-8F06-4D37-B643-F249A9788B29}"/>
    <cellStyle name="Heading 4 2 2 2 2 2 20" xfId="24841" xr:uid="{6E0F1B53-A129-44A3-BD16-851A5C4E61DB}"/>
    <cellStyle name="Heading 4 2 2 2 2 2 21" xfId="25019" xr:uid="{FC11D6EA-5D55-4E08-84E9-1EBFF7ED2BC3}"/>
    <cellStyle name="Heading 4 2 2 2 2 2 22" xfId="25180" xr:uid="{F62EC5E9-808D-4A4D-9CB6-643AB909AFB6}"/>
    <cellStyle name="Heading 4 2 2 2 2 2 23" xfId="25334" xr:uid="{4400675A-E37A-4DA0-A016-AF5C65637101}"/>
    <cellStyle name="Heading 4 2 2 2 2 2 24" xfId="25478" xr:uid="{D0132296-E235-47A5-92F2-475AFBF1E4D0}"/>
    <cellStyle name="Heading 4 2 2 2 2 2 25" xfId="25612" xr:uid="{71FA7913-3C34-41A0-89DE-34B7CA620FE9}"/>
    <cellStyle name="Heading 4 2 2 2 2 2 26" xfId="25730" xr:uid="{B6B3A963-2B22-44C5-938D-CB5B5E45167B}"/>
    <cellStyle name="Heading 4 2 2 2 2 2 27" xfId="25837" xr:uid="{440118DF-90DB-433C-8B14-34522D4A8B83}"/>
    <cellStyle name="Heading 4 2 2 2 2 2 28" xfId="25938" xr:uid="{30750E23-4A1B-4143-B6E6-1E2ED3E8B2F8}"/>
    <cellStyle name="Heading 4 2 2 2 2 2 29" xfId="26020" xr:uid="{DD7405BE-B3C7-41CE-981B-1FBBDAABC208}"/>
    <cellStyle name="Heading 4 2 2 2 2 2 3" xfId="14559" xr:uid="{9BE154E5-CC0D-496F-B518-31BBE0D2D2AA}"/>
    <cellStyle name="Heading 4 2 2 2 2 2 30" xfId="26094" xr:uid="{730E20D7-B86D-4E12-94A8-3C5647A2BE7A}"/>
    <cellStyle name="Heading 4 2 2 2 2 2 31" xfId="26151" xr:uid="{A58D7FBA-AA41-433E-BB93-07F58396AB70}"/>
    <cellStyle name="Heading 4 2 2 2 2 2 32" xfId="26196" xr:uid="{84358F73-BE22-4FAC-9660-E86C92ED4876}"/>
    <cellStyle name="Heading 4 2 2 2 2 2 33" xfId="19356" xr:uid="{23F81C9D-B795-45AA-B841-90A008B57CD1}"/>
    <cellStyle name="Heading 4 2 2 2 2 2 34" xfId="19720" xr:uid="{E651DF4F-3B5E-4A75-957C-15953FD9928C}"/>
    <cellStyle name="Heading 4 2 2 2 2 2 35" xfId="22609" xr:uid="{AB00BE98-0E90-4410-9A12-D5004B903A59}"/>
    <cellStyle name="Heading 4 2 2 2 2 2 36" xfId="22503" xr:uid="{B05FFC9E-01B0-4ED9-857D-A7FD5D9382DD}"/>
    <cellStyle name="Heading 4 2 2 2 2 2 37" xfId="19727" xr:uid="{03EDAA32-6BB9-408E-9FBC-D6E47B1ECA88}"/>
    <cellStyle name="Heading 4 2 2 2 2 2 38" xfId="16654" xr:uid="{24E590CB-0AA8-4CEE-B79B-2E569A7C1618}"/>
    <cellStyle name="Heading 4 2 2 2 2 2 39" xfId="18900" xr:uid="{E1A04E79-AFB3-4C1A-843C-8EA8351843C2}"/>
    <cellStyle name="Heading 4 2 2 2 2 2 4" xfId="16076" xr:uid="{D9598E73-714F-48DF-87F6-71B80219AD9B}"/>
    <cellStyle name="Heading 4 2 2 2 2 2 4 10" xfId="24619" xr:uid="{35C133AB-3238-4076-9296-AD0C2DC46B83}"/>
    <cellStyle name="Heading 4 2 2 2 2 2 4 11" xfId="20725" xr:uid="{8B05EC59-C944-4B77-ABA3-DA9FF55F0EC2}"/>
    <cellStyle name="Heading 4 2 2 2 2 2 4 12" xfId="24366" xr:uid="{94574199-CC74-44E2-B434-A76295EE3BA5}"/>
    <cellStyle name="Heading 4 2 2 2 2 2 4 13" xfId="20107" xr:uid="{5D243319-A629-49A9-8B29-3CD3F0B751A3}"/>
    <cellStyle name="Heading 4 2 2 2 2 2 4 14" xfId="24601" xr:uid="{9A2070C3-119F-4EE8-B85F-F6DF0142EC9F}"/>
    <cellStyle name="Heading 4 2 2 2 2 2 4 15" xfId="20675" xr:uid="{1D626ACC-BB10-4D03-8B39-BC06700A2C91}"/>
    <cellStyle name="Heading 4 2 2 2 2 2 4 16" xfId="24838" xr:uid="{C05924FA-491C-446E-BF2C-ADBECBD80343}"/>
    <cellStyle name="Heading 4 2 2 2 2 2 4 17" xfId="25016" xr:uid="{D7D73490-82A4-426F-91F9-B0F7CADB375E}"/>
    <cellStyle name="Heading 4 2 2 2 2 2 4 18" xfId="27833" xr:uid="{3107C027-1DD4-4C10-905F-FD86A0FB20BE}"/>
    <cellStyle name="Heading 4 2 2 2 2 2 4 19" xfId="30446" xr:uid="{69B3C6AB-6570-4107-882C-F5308AFCC21E}"/>
    <cellStyle name="Heading 4 2 2 2 2 2 4 2" xfId="18266" xr:uid="{67EBC968-BF34-428C-A942-3F6B68A95E9B}"/>
    <cellStyle name="Heading 4 2 2 2 2 2 4 2 2" xfId="20007" xr:uid="{CDC5A004-47E9-4B75-B2C3-FB7765A487FA}"/>
    <cellStyle name="Heading 4 2 2 2 2 2 4 2 2 2" xfId="22948" xr:uid="{2F14E778-A1F1-40D5-A5A7-116871789288}"/>
    <cellStyle name="Heading 4 2 2 2 2 2 4 2 2 3" xfId="29662" xr:uid="{65A98115-56AC-4866-877A-337956C0961F}"/>
    <cellStyle name="Heading 4 2 2 2 2 2 4 2 2 4" xfId="28328" xr:uid="{0DAD00A2-6B7B-494E-8B45-F3DCABA923FC}"/>
    <cellStyle name="Heading 4 2 2 2 2 2 4 2 2 5" xfId="14799" xr:uid="{41A068DC-F721-4CBA-BE73-7936A46A7986}"/>
    <cellStyle name="Heading 4 2 2 2 2 2 4 2 2 6" xfId="15513" xr:uid="{0E192ECC-FBD7-4948-B445-203C99DC75A0}"/>
    <cellStyle name="Heading 4 2 2 2 2 2 4 2 2 7" xfId="15607" xr:uid="{DF375E46-9B9A-41F8-BD1F-50185B417218}"/>
    <cellStyle name="Heading 4 2 2 2 2 2 4 2 2 8" xfId="31524" xr:uid="{136D72B5-513F-4A68-AE93-1B610089BDB2}"/>
    <cellStyle name="Heading 4 2 2 2 2 2 4 2 3" xfId="28489" xr:uid="{7BDB0A8B-AAF4-49A9-B738-CC522B744806}"/>
    <cellStyle name="Heading 4 2 2 2 2 2 4 2 4" xfId="27630" xr:uid="{8984C995-6439-41E7-B4A6-32364FD21215}"/>
    <cellStyle name="Heading 4 2 2 2 2 2 4 2 5" xfId="27618" xr:uid="{EA587A08-23E1-491F-B10C-9E3AC1828CE9}"/>
    <cellStyle name="Heading 4 2 2 2 2 2 4 2 6" xfId="29732" xr:uid="{3C321B00-8236-45B1-9F1F-7D75E4CB014E}"/>
    <cellStyle name="Heading 4 2 2 2 2 2 4 2 7" xfId="28048" xr:uid="{09196525-14B6-47F5-B4E1-0B6A940EA4F5}"/>
    <cellStyle name="Heading 4 2 2 2 2 2 4 2 8" xfId="15189" xr:uid="{34394FFC-EB27-41B3-A39F-8DFE2A648B77}"/>
    <cellStyle name="Heading 4 2 2 2 2 2 4 20" xfId="15681" xr:uid="{726A65D0-8D34-43EE-A870-A4EF53743563}"/>
    <cellStyle name="Heading 4 2 2 2 2 2 4 21" xfId="15841" xr:uid="{D9B7B6CA-069B-411A-BE73-FE4B2F84936B}"/>
    <cellStyle name="Heading 4 2 2 2 2 2 4 22" xfId="27224" xr:uid="{5B4B2150-4BFB-41CF-9B8F-67C3DC057CE6}"/>
    <cellStyle name="Heading 4 2 2 2 2 2 4 23" xfId="30565" xr:uid="{484EB3E5-FF2A-4176-BAF6-FA6D9AA2472E}"/>
    <cellStyle name="Heading 4 2 2 2 2 2 4 3" xfId="24283" xr:uid="{05A5B3DA-0477-4567-B44B-CA896B1580E9}"/>
    <cellStyle name="Heading 4 2 2 2 2 2 4 4" xfId="22246" xr:uid="{061F8B5E-9D86-4B4F-A96F-0FAB7DED104B}"/>
    <cellStyle name="Heading 4 2 2 2 2 2 4 5" xfId="24157" xr:uid="{C3F5EF9C-DE6F-4A5D-9B7C-0B736C611DD4}"/>
    <cellStyle name="Heading 4 2 2 2 2 2 4 6" xfId="19982" xr:uid="{43E0DE4E-E6DA-4455-B680-C1FDB5A36F9F}"/>
    <cellStyle name="Heading 4 2 2 2 2 2 4 7" xfId="24000" xr:uid="{085F9783-726F-4072-B98A-8F656F9BAAD1}"/>
    <cellStyle name="Heading 4 2 2 2 2 2 4 8" xfId="20104" xr:uid="{C488D666-EFFD-419F-9E70-9AD5AF5B5BCA}"/>
    <cellStyle name="Heading 4 2 2 2 2 2 4 9" xfId="21820" xr:uid="{8CD0D9EE-D7F2-4F25-96E4-459A5FA93B8C}"/>
    <cellStyle name="Heading 4 2 2 2 2 2 40" xfId="22519" xr:uid="{4EE0AE8F-30A2-42DD-BBCD-99746974648E}"/>
    <cellStyle name="Heading 4 2 2 2 2 2 41" xfId="22637" xr:uid="{373F09D3-DD5C-4842-84B3-A370BBB308A7}"/>
    <cellStyle name="Heading 4 2 2 2 2 2 42" xfId="22709" xr:uid="{DF159D2E-2FB2-4D0D-AE78-C8A216E172AF}"/>
    <cellStyle name="Heading 4 2 2 2 2 2 43" xfId="17033" xr:uid="{53C74490-FF03-4056-BD6C-4FB69BBB7A18}"/>
    <cellStyle name="Heading 4 2 2 2 2 2 44" xfId="19016" xr:uid="{FBD9CFA0-86C9-4469-933F-96E7F97E55DA}"/>
    <cellStyle name="Heading 4 2 2 2 2 2 45" xfId="19858" xr:uid="{CD9F9EE0-13A1-46FF-87BE-B1EF12992695}"/>
    <cellStyle name="Heading 4 2 2 2 2 2 46" xfId="14770" xr:uid="{FDDF9200-F691-4382-9853-CBBBD0A98A6D}"/>
    <cellStyle name="Heading 4 2 2 2 2 2 47" xfId="29584" xr:uid="{15D3AD73-8EA7-4A82-BE21-4455FBE1812B}"/>
    <cellStyle name="Heading 4 2 2 2 2 2 48" xfId="27986" xr:uid="{2208477C-5883-4855-9DFA-F58C606EE277}"/>
    <cellStyle name="Heading 4 2 2 2 2 2 49" xfId="27541" xr:uid="{B59467B0-6998-4342-AF8E-1D611CD1C552}"/>
    <cellStyle name="Heading 4 2 2 2 2 2 5" xfId="18386" xr:uid="{4F242A14-2851-4F91-92B3-9F08B60957FC}"/>
    <cellStyle name="Heading 4 2 2 2 2 2 50" xfId="30364" xr:uid="{28050D43-2B42-4A35-B06D-6C3A9E454605}"/>
    <cellStyle name="Heading 4 2 2 2 2 2 51" xfId="28474" xr:uid="{38077893-1A2A-40E7-92B7-8CD2F88B3C43}"/>
    <cellStyle name="Heading 4 2 2 2 2 2 52" xfId="15818" xr:uid="{95990A4C-3F2E-48CD-98E4-227409EF2057}"/>
    <cellStyle name="Heading 4 2 2 2 2 2 52 2" xfId="33220" xr:uid="{EAA94D50-DE9E-4D7B-9CCA-60203DFD5419}"/>
    <cellStyle name="Heading 4 2 2 2 2 2 52 3" xfId="36249" xr:uid="{44B240B1-6829-4164-9FD8-DBE106462C7D}"/>
    <cellStyle name="Heading 4 2 2 2 2 2 52 4" xfId="15611" xr:uid="{8FA13460-195E-4D57-BD8C-7D39D2ED25EB}"/>
    <cellStyle name="Heading 4 2 2 2 2 2 52 5" xfId="30968" xr:uid="{E15854C6-9175-47C7-A24B-B916FCCD9076}"/>
    <cellStyle name="Heading 4 2 2 2 2 2 52 6" xfId="28942" xr:uid="{F6170619-C542-4CB9-9505-1A683A472F7E}"/>
    <cellStyle name="Heading 4 2 2 2 2 2 52 7" xfId="15904" xr:uid="{1962B1D9-8D5F-4AD8-9DCC-F7CA1C84E1BF}"/>
    <cellStyle name="Heading 4 2 2 2 2 2 52 8" xfId="32010" xr:uid="{D4EBEA02-4841-4C3C-8DBB-212F9C6B6DC4}"/>
    <cellStyle name="Heading 4 2 2 2 2 2 52 9" xfId="29743" xr:uid="{D11D3C40-81E8-4A7F-B745-FA68BD015DFF}"/>
    <cellStyle name="Heading 4 2 2 2 2 2 53" xfId="35602" xr:uid="{2E24021F-586E-4CDD-9D61-8A63F99AEDF0}"/>
    <cellStyle name="Heading 4 2 2 2 2 2 54" xfId="33060" xr:uid="{C876177D-8A03-4C88-975B-8D46BFA9D735}"/>
    <cellStyle name="Heading 4 2 2 2 2 2 55" xfId="32904" xr:uid="{DEA82A5F-834C-45E8-B889-1BB7FFC80391}"/>
    <cellStyle name="Heading 4 2 2 2 2 2 56" xfId="34334" xr:uid="{AD150E6E-5A4F-4981-B8BC-09D446E527F3}"/>
    <cellStyle name="Heading 4 2 2 2 2 2 57" xfId="33882" xr:uid="{8509907F-3929-4DF3-9EE8-BA21C7F0C043}"/>
    <cellStyle name="Heading 4 2 2 2 2 2 58" xfId="34289" xr:uid="{A6FAF117-C368-4DD8-9601-475473BF8871}"/>
    <cellStyle name="Heading 4 2 2 2 2 2 59" xfId="34328" xr:uid="{6140D220-500F-4D15-BBCB-2ABE59658545}"/>
    <cellStyle name="Heading 4 2 2 2 2 2 6" xfId="18506" xr:uid="{698B7195-2F03-468D-A850-3BA6FEC5D5C2}"/>
    <cellStyle name="Heading 4 2 2 2 2 2 60" xfId="34365" xr:uid="{447192F8-FC6D-4C46-A1DA-34FAF1F24B84}"/>
    <cellStyle name="Heading 4 2 2 2 2 2 61" xfId="34854" xr:uid="{44663070-021C-4695-8779-094CF41AED15}"/>
    <cellStyle name="Heading 4 2 2 2 2 2 62" xfId="34638" xr:uid="{3D382AA0-D8F7-4087-857B-16CAB9324645}"/>
    <cellStyle name="Heading 4 2 2 2 2 2 63" xfId="34841" xr:uid="{B37FFCCF-CEC4-447D-BEB6-C77FB236961D}"/>
    <cellStyle name="Heading 4 2 2 2 2 2 64" xfId="33260" xr:uid="{669A3152-290D-44F9-BB34-C7A9B06BAC71}"/>
    <cellStyle name="Heading 4 2 2 2 2 2 65" xfId="31556" xr:uid="{227B463D-5482-423D-B65C-ED5C96C2E352}"/>
    <cellStyle name="Heading 4 2 2 2 2 2 66" xfId="28434" xr:uid="{F7476FF9-837A-438F-A883-8A2F9F7530DA}"/>
    <cellStyle name="Heading 4 2 2 2 2 2 67" xfId="31955" xr:uid="{3A3CD4C4-7FDA-4174-975A-90223A8AB800}"/>
    <cellStyle name="Heading 4 2 2 2 2 2 68" xfId="27914" xr:uid="{3BC6C556-9C23-4E2C-A7DE-DFE6547E0463}"/>
    <cellStyle name="Heading 4 2 2 2 2 2 69" xfId="36634" xr:uid="{994B51DC-6AA4-4C9E-9E88-AE060FBFA57C}"/>
    <cellStyle name="Heading 4 2 2 2 2 2 7" xfId="18629" xr:uid="{2C224997-B18B-4F4F-A2D7-A2E56C1F82C1}"/>
    <cellStyle name="Heading 4 2 2 2 2 2 70" xfId="30548" xr:uid="{768F744F-3669-492C-9413-31A6A0AE13B5}"/>
    <cellStyle name="Heading 4 2 2 2 2 2 71" xfId="32310" xr:uid="{5E3C90C5-E538-4727-B5DA-EA7E3660F44B}"/>
    <cellStyle name="Heading 4 2 2 2 2 2 72" xfId="37134" xr:uid="{278B82DA-8F66-4C19-B056-A37733A7E75E}"/>
    <cellStyle name="Heading 4 2 2 2 2 2 8" xfId="18751" xr:uid="{70815C02-E2BF-41F3-B871-29E8F12F0AEC}"/>
    <cellStyle name="Heading 4 2 2 2 2 2 9" xfId="18865" xr:uid="{0A56613B-D937-4149-80C6-9A0F063CF726}"/>
    <cellStyle name="Heading 4 2 2 2 2 20" xfId="24685" xr:uid="{B650DC93-7B51-4A73-8139-7B0920BD19AC}"/>
    <cellStyle name="Heading 4 2 2 2 2 21" xfId="20682" xr:uid="{C2224D83-A33B-4188-9F37-B3F4CDF76F67}"/>
    <cellStyle name="Heading 4 2 2 2 2 22" xfId="21088" xr:uid="{BC4B71CD-31D3-46AD-8BDF-4F35057ECAB7}"/>
    <cellStyle name="Heading 4 2 2 2 2 23" xfId="24392" xr:uid="{5248A348-5AF3-4BF6-BDB3-59070789CB0C}"/>
    <cellStyle name="Heading 4 2 2 2 2 24" xfId="20260" xr:uid="{BB5877EC-8EC7-4868-B6CA-AB1B49ABE0CD}"/>
    <cellStyle name="Heading 4 2 2 2 2 25" xfId="23743" xr:uid="{33FB68F5-6546-4338-BE1C-C7762796E202}"/>
    <cellStyle name="Heading 4 2 2 2 2 26" xfId="20402" xr:uid="{EE772A38-D6CC-4952-B5C1-1FD1B9318DB5}"/>
    <cellStyle name="Heading 4 2 2 2 2 27" xfId="23896" xr:uid="{38F5FD65-9A1C-4512-A78A-CD4BAA1515F8}"/>
    <cellStyle name="Heading 4 2 2 2 2 28" xfId="21794" xr:uid="{82F8A709-BE17-4297-8D40-C2003158C7F5}"/>
    <cellStyle name="Heading 4 2 2 2 2 29" xfId="21344" xr:uid="{06FA6726-A67A-4CAE-ACDB-E60E7FC7A400}"/>
    <cellStyle name="Heading 4 2 2 2 2 3" xfId="14544" xr:uid="{8252A457-511E-4623-9ED6-1F22F3887D89}"/>
    <cellStyle name="Heading 4 2 2 2 2 30" xfId="21473" xr:uid="{A5EF0799-1E68-4280-B966-591D2CAD3060}"/>
    <cellStyle name="Heading 4 2 2 2 2 31" xfId="20977" xr:uid="{3F34A6E9-5982-441E-B110-AF2F333F5E03}"/>
    <cellStyle name="Heading 4 2 2 2 2 32" xfId="24542" xr:uid="{EBBE4004-5024-46E0-AF39-897653CF0067}"/>
    <cellStyle name="Heading 4 2 2 2 2 33" xfId="19587" xr:uid="{D7C10CC1-B12D-4823-8F29-DF90D2575BA7}"/>
    <cellStyle name="Heading 4 2 2 2 2 34" xfId="23365" xr:uid="{E2955065-81E0-44DD-9D59-D71EDBDC752E}"/>
    <cellStyle name="Heading 4 2 2 2 2 35" xfId="23053" xr:uid="{2BB52313-1F36-446D-A1AE-C3C7EA5099B5}"/>
    <cellStyle name="Heading 4 2 2 2 2 36" xfId="17713" xr:uid="{F9F54C04-4D3A-4734-AEB5-87DBA47A5A30}"/>
    <cellStyle name="Heading 4 2 2 2 2 37" xfId="22093" xr:uid="{2319F0C3-C45C-41F3-A8C3-2BA4A207A09A}"/>
    <cellStyle name="Heading 4 2 2 2 2 38" xfId="22475" xr:uid="{7C3DA115-5FB4-4307-ACDA-869CB88C351A}"/>
    <cellStyle name="Heading 4 2 2 2 2 39" xfId="23122" xr:uid="{574E05DD-FD4D-48ED-AA9F-C1DDA90AA518}"/>
    <cellStyle name="Heading 4 2 2 2 2 4" xfId="16061" xr:uid="{D18E4411-A08C-46D6-AD3C-4C92CFD15A51}"/>
    <cellStyle name="Heading 4 2 2 2 2 4 10" xfId="22380" xr:uid="{7AE4E826-87FE-4534-A3E0-BFF32CFA0FE3}"/>
    <cellStyle name="Heading 4 2 2 2 2 4 11" xfId="24041" xr:uid="{4A2B35E9-1F5C-4471-8860-0A92BB75DFE9}"/>
    <cellStyle name="Heading 4 2 2 2 2 4 12" xfId="20766" xr:uid="{31C224F3-5D54-46B3-84D2-81E7DD905665}"/>
    <cellStyle name="Heading 4 2 2 2 2 4 13" xfId="21882" xr:uid="{3D54C426-1B90-455C-A31B-CA3701C0296B}"/>
    <cellStyle name="Heading 4 2 2 2 2 4 14" xfId="24719" xr:uid="{16951555-619C-4354-BE68-AC9C1F8B7839}"/>
    <cellStyle name="Heading 4 2 2 2 2 4 15" xfId="20452" xr:uid="{264374D4-B252-4EBE-AFB0-A4252BA40579}"/>
    <cellStyle name="Heading 4 2 2 2 2 4 16" xfId="21989" xr:uid="{6AE8B8E8-DB93-4F41-B48C-C672D59EC35C}"/>
    <cellStyle name="Heading 4 2 2 2 2 4 17" xfId="24090" xr:uid="{EC9D6FA3-C9E1-40C2-B47E-C998FE1FC899}"/>
    <cellStyle name="Heading 4 2 2 2 2 4 18" xfId="27775" xr:uid="{FF7F96EE-5557-44EF-855B-4A706742BAC9}"/>
    <cellStyle name="Heading 4 2 2 2 2 4 19" xfId="27202" xr:uid="{92875743-3755-4A21-B6A1-402383FB3C71}"/>
    <cellStyle name="Heading 4 2 2 2 2 4 2" xfId="18156" xr:uid="{D3119962-0B22-4103-BA83-4DE34E7421A5}"/>
    <cellStyle name="Heading 4 2 2 2 2 4 2 2" xfId="21762" xr:uid="{15261B9E-3056-4459-8C33-76D7A3D0F424}"/>
    <cellStyle name="Heading 4 2 2 2 2 4 2 2 2" xfId="22905" xr:uid="{9ADB3C10-062C-414D-94A8-0F882122559A}"/>
    <cellStyle name="Heading 4 2 2 2 2 4 2 2 3" xfId="29626" xr:uid="{E62CEFBD-9225-4C20-81BC-5AB2CAB53F68}"/>
    <cellStyle name="Heading 4 2 2 2 2 4 2 2 4" xfId="28813" xr:uid="{21FCBBA0-0776-446F-97E7-7C45F9A49708}"/>
    <cellStyle name="Heading 4 2 2 2 2 4 2 2 5" xfId="27319" xr:uid="{621B8B54-6DC1-4790-AECF-4D7215B91C66}"/>
    <cellStyle name="Heading 4 2 2 2 2 4 2 2 6" xfId="28275" xr:uid="{60D69C49-3B31-41B2-A88A-DC21353A3995}"/>
    <cellStyle name="Heading 4 2 2 2 2 4 2 2 7" xfId="27114" xr:uid="{0880013D-5442-4138-97BD-51F521F8B4B7}"/>
    <cellStyle name="Heading 4 2 2 2 2 4 2 2 8" xfId="15379" xr:uid="{0EBBAB35-EE66-4311-9457-E2177A4B8710}"/>
    <cellStyle name="Heading 4 2 2 2 2 4 2 3" xfId="29112" xr:uid="{543C9A15-B9CF-4328-B001-A19AF1CB2167}"/>
    <cellStyle name="Heading 4 2 2 2 2 4 2 4" xfId="30433" xr:uid="{D7032457-0A76-48CC-BCFF-72619B46114B}"/>
    <cellStyle name="Heading 4 2 2 2 2 4 2 5" xfId="14970" xr:uid="{2D2564FC-8481-46E5-943E-E8B7832213B2}"/>
    <cellStyle name="Heading 4 2 2 2 2 4 2 6" xfId="29230" xr:uid="{430493D1-09D0-4679-A3DA-A8712DAA40B6}"/>
    <cellStyle name="Heading 4 2 2 2 2 4 2 7" xfId="30110" xr:uid="{39DCC27E-FEF7-47FF-8649-62F2F2DBC688}"/>
    <cellStyle name="Heading 4 2 2 2 2 4 2 8" xfId="31437" xr:uid="{DD7D76B7-C892-4CC2-8E9E-A1FD8EC5D19B}"/>
    <cellStyle name="Heading 4 2 2 2 2 4 20" xfId="29268" xr:uid="{1D7CF1F0-ADFF-41B1-968E-A55D55BC87BF}"/>
    <cellStyle name="Heading 4 2 2 2 2 4 21" xfId="28821" xr:uid="{B44999C4-0843-4BD4-97EB-5DAFCAE951A3}"/>
    <cellStyle name="Heading 4 2 2 2 2 4 22" xfId="30464" xr:uid="{4E1D9B68-A7C5-497C-8089-62DBD0CEC409}"/>
    <cellStyle name="Heading 4 2 2 2 2 4 23" xfId="15655" xr:uid="{AFDB0491-6E0E-48AE-9424-D3DC66B5EF0F}"/>
    <cellStyle name="Heading 4 2 2 2 2 4 3" xfId="24221" xr:uid="{F0C74E37-997D-49C6-8D82-CDFEC5D9C071}"/>
    <cellStyle name="Heading 4 2 2 2 2 4 4" xfId="21526" xr:uid="{1C73F8BF-D426-477C-A7EA-233822ECDA6B}"/>
    <cellStyle name="Heading 4 2 2 2 2 4 5" xfId="23651" xr:uid="{0EC6C804-8B62-42B2-8F21-10EEF722472F}"/>
    <cellStyle name="Heading 4 2 2 2 2 4 6" xfId="20817" xr:uid="{2CBEE345-BFBC-45A7-AAF6-7573C429FB73}"/>
    <cellStyle name="Heading 4 2 2 2 2 4 7" xfId="23536" xr:uid="{6D84FE3F-D013-463C-8995-354CA34BC261}"/>
    <cellStyle name="Heading 4 2 2 2 2 4 8" xfId="20874" xr:uid="{13FF7E1F-BBA1-48B0-BD02-3F15EAD41611}"/>
    <cellStyle name="Heading 4 2 2 2 2 4 9" xfId="24553" xr:uid="{6AD78465-8D2F-44DE-BBF6-DCF8B8E18873}"/>
    <cellStyle name="Heading 4 2 2 2 2 40" xfId="22861" xr:uid="{D121B5FC-49BF-49C5-AE60-CD217118A450}"/>
    <cellStyle name="Heading 4 2 2 2 2 41" xfId="23085" xr:uid="{5C733807-7E00-4A46-AF21-23CCE72E5CB4}"/>
    <cellStyle name="Heading 4 2 2 2 2 42" xfId="22821" xr:uid="{FB6F2F3C-BAF5-419F-83BD-D23902A26869}"/>
    <cellStyle name="Heading 4 2 2 2 2 43" xfId="17257" xr:uid="{16078378-8030-473F-ADAB-315BBB408D7D}"/>
    <cellStyle name="Heading 4 2 2 2 2 44" xfId="16310" xr:uid="{7205575E-192C-4A08-9EA2-148CA945FD09}"/>
    <cellStyle name="Heading 4 2 2 2 2 45" xfId="22982" xr:uid="{3E890F43-1705-40F9-951E-4327BE673942}"/>
    <cellStyle name="Heading 4 2 2 2 2 46" xfId="14782" xr:uid="{C2180696-1A7F-4ED0-B6DD-18E1543C3CFF}"/>
    <cellStyle name="Heading 4 2 2 2 2 47" xfId="28659" xr:uid="{93CD5F5E-FC8A-4483-BCDD-3186C7B98131}"/>
    <cellStyle name="Heading 4 2 2 2 2 48" xfId="14978" xr:uid="{F87AE846-BA8F-47E2-AF50-4561C239910D}"/>
    <cellStyle name="Heading 4 2 2 2 2 49" xfId="30724" xr:uid="{FDC5710B-2F75-4DA6-9967-9115E3BDACE0}"/>
    <cellStyle name="Heading 4 2 2 2 2 5" xfId="16385" xr:uid="{5E8963C0-EBD5-4042-B339-0A2378006031}"/>
    <cellStyle name="Heading 4 2 2 2 2 50" xfId="30215" xr:uid="{CA504703-FBB5-4B2C-B1E0-843CDF72F7B6}"/>
    <cellStyle name="Heading 4 2 2 2 2 51" xfId="27521" xr:uid="{6FAC240B-DDA7-4A50-B322-808A87509793}"/>
    <cellStyle name="Heading 4 2 2 2 2 52" xfId="15321" xr:uid="{E865EC75-AD7A-47EF-B6B8-854FDF82D79D}"/>
    <cellStyle name="Heading 4 2 2 2 2 52 2" xfId="33166" xr:uid="{E2DA90DB-756D-47FC-9C51-1A38221711A1}"/>
    <cellStyle name="Heading 4 2 2 2 2 52 3" xfId="36219" xr:uid="{0CB146A3-645F-44F0-BCE5-F762945F566D}"/>
    <cellStyle name="Heading 4 2 2 2 2 52 4" xfId="31936" xr:uid="{CD2BC47C-935F-4934-A2AF-29035D611C83}"/>
    <cellStyle name="Heading 4 2 2 2 2 52 5" xfId="27002" xr:uid="{9ECD1788-9A9A-4BF6-85E2-C2D7490089DC}"/>
    <cellStyle name="Heading 4 2 2 2 2 52 6" xfId="31388" xr:uid="{97F5C3B0-410D-4A22-9F1A-2E7024534235}"/>
    <cellStyle name="Heading 4 2 2 2 2 52 7" xfId="36110" xr:uid="{06947A92-3EA2-4325-B1C8-287CB1C17E75}"/>
    <cellStyle name="Heading 4 2 2 2 2 52 8" xfId="15957" xr:uid="{FF39131E-7B68-462B-AC6A-A4159FF9B64A}"/>
    <cellStyle name="Heading 4 2 2 2 2 52 9" xfId="31127" xr:uid="{FA602F4F-E927-4507-A510-24197BD93C9C}"/>
    <cellStyle name="Heading 4 2 2 2 2 53" xfId="33912" xr:uid="{BC41DE22-9C6B-49CE-AB1E-BE270274446D}"/>
    <cellStyle name="Heading 4 2 2 2 2 54" xfId="34439" xr:uid="{EDA2FAC4-4E30-446A-B0A2-57C4DC528939}"/>
    <cellStyle name="Heading 4 2 2 2 2 55" xfId="34663" xr:uid="{9578EA74-FED3-42D9-A024-BA6048ED796F}"/>
    <cellStyle name="Heading 4 2 2 2 2 56" xfId="35436" xr:uid="{06561541-2DC2-488C-BE74-3D9C7041F6F5}"/>
    <cellStyle name="Heading 4 2 2 2 2 57" xfId="32670" xr:uid="{CF39F427-BDA8-4F91-AB51-6340C330170D}"/>
    <cellStyle name="Heading 4 2 2 2 2 58" xfId="34590" xr:uid="{00772C25-9E75-403B-872D-AE07BFB424C1}"/>
    <cellStyle name="Heading 4 2 2 2 2 59" xfId="33411" xr:uid="{0CF71EF3-A96F-4727-B835-8B98753696FB}"/>
    <cellStyle name="Heading 4 2 2 2 2 6" xfId="17362" xr:uid="{486FAF30-89B2-40B7-A15A-11F1CC1023AB}"/>
    <cellStyle name="Heading 4 2 2 2 2 60" xfId="33772" xr:uid="{BAB38EB7-2F70-4906-BBAB-2E18E7EB1B87}"/>
    <cellStyle name="Heading 4 2 2 2 2 61" xfId="33702" xr:uid="{3D6644A8-AA9E-4A21-B9A0-4B6DBD26A281}"/>
    <cellStyle name="Heading 4 2 2 2 2 62" xfId="34569" xr:uid="{BB5332C6-B10E-44FA-B514-B8A08714782F}"/>
    <cellStyle name="Heading 4 2 2 2 2 63" xfId="34131" xr:uid="{53BCD861-883F-4BE5-B7C0-147E74BC5EFE}"/>
    <cellStyle name="Heading 4 2 2 2 2 64" xfId="33091" xr:uid="{E7CBFAE2-825D-469E-B19E-1CDD2F35C782}"/>
    <cellStyle name="Heading 4 2 2 2 2 65" xfId="28041" xr:uid="{A201FABA-89CA-45E2-8CD7-3F451313F254}"/>
    <cellStyle name="Heading 4 2 2 2 2 66" xfId="32130" xr:uid="{9345F1BF-2A38-4DC6-AA9E-DF45910BC82C}"/>
    <cellStyle name="Heading 4 2 2 2 2 67" xfId="36523" xr:uid="{DA16D11D-8DE7-4F45-A6F9-5B199E711BD7}"/>
    <cellStyle name="Heading 4 2 2 2 2 68" xfId="31735" xr:uid="{65828D26-AE91-439F-9AB1-84D676A7438D}"/>
    <cellStyle name="Heading 4 2 2 2 2 69" xfId="15094" xr:uid="{85FA52CC-5350-41F9-9897-770816A18A24}"/>
    <cellStyle name="Heading 4 2 2 2 2 7" xfId="16966" xr:uid="{C195BA93-F0A3-45BA-A3F9-0D139DF896CB}"/>
    <cellStyle name="Heading 4 2 2 2 2 70" xfId="29032" xr:uid="{B402C157-97BB-4A67-9645-714DE2C77A17}"/>
    <cellStyle name="Heading 4 2 2 2 2 71" xfId="29789" xr:uid="{4938D4AC-6338-4EDB-BB15-48D6327A131A}"/>
    <cellStyle name="Heading 4 2 2 2 2 72" xfId="37119" xr:uid="{DED3FB0B-3199-4498-9F77-1B7B4E3FDBBC}"/>
    <cellStyle name="Heading 4 2 2 2 2 8" xfId="18050" xr:uid="{1302B9CA-4A4D-49B0-AD50-526C96C4E572}"/>
    <cellStyle name="Heading 4 2 2 2 2 9" xfId="16459" xr:uid="{3FA3E356-5B25-4C96-8424-4E7EFD090C86}"/>
    <cellStyle name="Heading 4 2 2 2 20" xfId="23641" xr:uid="{6D19284B-9C83-448D-A3E9-066EC656536B}"/>
    <cellStyle name="Heading 4 2 2 2 21" xfId="20825" xr:uid="{DE39542B-92B2-4CA4-9DAB-646B44D5C222}"/>
    <cellStyle name="Heading 4 2 2 2 22" xfId="24925" xr:uid="{3092EFD7-41A8-42C2-BBB7-9C9FC2CD8072}"/>
    <cellStyle name="Heading 4 2 2 2 23" xfId="25096" xr:uid="{BF817857-E1B1-4570-AB71-C9F8E7AC74BB}"/>
    <cellStyle name="Heading 4 2 2 2 24" xfId="25252" xr:uid="{E6392D96-FD49-4C15-A781-66A1A535B516}"/>
    <cellStyle name="Heading 4 2 2 2 25" xfId="25398" xr:uid="{DB796862-645D-4718-961E-465809F292FB}"/>
    <cellStyle name="Heading 4 2 2 2 26" xfId="25536" xr:uid="{D3830CB5-A075-4A3D-A282-E925E0427FA1}"/>
    <cellStyle name="Heading 4 2 2 2 27" xfId="25664" xr:uid="{CD109BE9-9E94-4924-80C5-BE2D7EC8977B}"/>
    <cellStyle name="Heading 4 2 2 2 28" xfId="25776" xr:uid="{F944EC74-0455-4DA6-81F1-BA395431A7C9}"/>
    <cellStyle name="Heading 4 2 2 2 29" xfId="25880" xr:uid="{5072BE6E-0DE1-4E13-B9C6-206D0B77A485}"/>
    <cellStyle name="Heading 4 2 2 2 3" xfId="14391" xr:uid="{CC63D157-F5DB-4CD0-B986-6A6ED3F62902}"/>
    <cellStyle name="Heading 4 2 2 2 30" xfId="25972" xr:uid="{B3FF1245-AEF2-4189-9D3B-99DAD1889ECE}"/>
    <cellStyle name="Heading 4 2 2 2 31" xfId="26052" xr:uid="{05DCDD64-B917-4DB9-931D-100674AD9030}"/>
    <cellStyle name="Heading 4 2 2 2 32" xfId="26121" xr:uid="{EB5F8928-4D14-4C72-B6E0-890C9B424CAF}"/>
    <cellStyle name="Heading 4 2 2 2 33" xfId="26173" xr:uid="{D1A3ECB0-AF98-4481-9D4E-EDC57B26BD6F}"/>
    <cellStyle name="Heading 4 2 2 2 34" xfId="17686" xr:uid="{16643A40-4A08-437D-8279-D0BDCD86D2F3}"/>
    <cellStyle name="Heading 4 2 2 2 35" xfId="17176" xr:uid="{E17F6CDC-8663-4966-9CA6-72FF52E79B89}"/>
    <cellStyle name="Heading 4 2 2 2 36" xfId="22618" xr:uid="{636E367E-6221-479F-85A5-028202B0876C}"/>
    <cellStyle name="Heading 4 2 2 2 37" xfId="22845" xr:uid="{1A29CDD8-C215-4C84-A694-BF15E10CC11F}"/>
    <cellStyle name="Heading 4 2 2 2 38" xfId="18301" xr:uid="{24992689-276C-4709-9BC1-4D1E3B6EF751}"/>
    <cellStyle name="Heading 4 2 2 2 39" xfId="23300" xr:uid="{FC76BF6B-45F3-4105-BA03-6B4D92BCF8AD}"/>
    <cellStyle name="Heading 4 2 2 2 4" xfId="14517" xr:uid="{9D18B9B8-A18D-4C10-97C3-640530AA12A0}"/>
    <cellStyle name="Heading 4 2 2 2 40" xfId="17134" xr:uid="{82E8A763-3FA6-46D6-997B-6795E6E5452F}"/>
    <cellStyle name="Heading 4 2 2 2 41" xfId="19592" xr:uid="{D8D78E2F-37B0-4E56-A67C-2EB4E8696232}"/>
    <cellStyle name="Heading 4 2 2 2 42" xfId="26267" xr:uid="{AB2D9ACF-FBD6-459A-93AB-007B1AF41A9C}"/>
    <cellStyle name="Heading 4 2 2 2 43" xfId="26348" xr:uid="{D4B12C00-414E-4BAD-A0AE-5007482D2384}"/>
    <cellStyle name="Heading 4 2 2 2 44" xfId="26424" xr:uid="{BF937570-BA19-4A23-AAE0-A39EA2048366}"/>
    <cellStyle name="Heading 4 2 2 2 45" xfId="26497" xr:uid="{119C0300-C6DF-4F2B-847C-A6433C63527C}"/>
    <cellStyle name="Heading 4 2 2 2 46" xfId="26562" xr:uid="{7D83D845-A86A-4063-BA1C-B6A5C3F669EE}"/>
    <cellStyle name="Heading 4 2 2 2 47" xfId="15035" xr:uid="{4CA16E9F-4D14-46B7-9B37-A275B1687281}"/>
    <cellStyle name="Heading 4 2 2 2 48" xfId="27045" xr:uid="{AA263C65-7F69-43ED-8457-CDFBC64F87E2}"/>
    <cellStyle name="Heading 4 2 2 2 49" xfId="30897" xr:uid="{1F394BCF-EB00-4C74-9E71-AAF376252C3D}"/>
    <cellStyle name="Heading 4 2 2 2 5" xfId="15683" xr:uid="{5910AB35-9F71-4F95-B67A-E91486450473}"/>
    <cellStyle name="Heading 4 2 2 2 5 10" xfId="24777" xr:uid="{82F09F7F-478B-4B31-9B02-318050650DF4}"/>
    <cellStyle name="Heading 4 2 2 2 5 11" xfId="20711" xr:uid="{D16CA5EA-FA2E-4EA6-ACF1-A7A46FD70EF4}"/>
    <cellStyle name="Heading 4 2 2 2 5 12" xfId="21067" xr:uid="{B59E9BD4-8160-414F-AADE-4813B3671916}"/>
    <cellStyle name="Heading 4 2 2 2 5 13" xfId="21020" xr:uid="{435B0B1A-1551-440D-B4E5-9CE072C5288C}"/>
    <cellStyle name="Heading 4 2 2 2 5 14" xfId="23970" xr:uid="{81E70B7E-CE77-45B5-9FB5-1A2563405243}"/>
    <cellStyle name="Heading 4 2 2 2 5 15" xfId="20082" xr:uid="{FDA27CFA-5185-4CB8-9B49-A679A9244A06}"/>
    <cellStyle name="Heading 4 2 2 2 5 16" xfId="20314" xr:uid="{31400E24-06E7-44A3-B820-4CB023635A98}"/>
    <cellStyle name="Heading 4 2 2 2 5 17" xfId="23932" xr:uid="{282090F8-8092-460D-ADF9-E1090F4733C4}"/>
    <cellStyle name="Heading 4 2 2 2 5 18" xfId="27760" xr:uid="{84A67540-B50A-4D82-9F35-3F282DD6A941}"/>
    <cellStyle name="Heading 4 2 2 2 5 19" xfId="30889" xr:uid="{A57A50F7-F397-4ACE-9D28-8F7367BCCA7B}"/>
    <cellStyle name="Heading 4 2 2 2 5 2" xfId="18141" xr:uid="{1424074E-0CEB-4FD1-A3EA-8421EF245408}"/>
    <cellStyle name="Heading 4 2 2 2 5 2 2" xfId="20424" xr:uid="{BE77B982-87B7-4FEB-855A-89FEC524F04B}"/>
    <cellStyle name="Heading 4 2 2 2 5 2 2 2" xfId="22890" xr:uid="{2F267B45-90E4-4862-92F8-2E378C1076BE}"/>
    <cellStyle name="Heading 4 2 2 2 5 2 2 3" xfId="29611" xr:uid="{6BEBF2F5-086D-449E-9DED-1381A7B8D1E3}"/>
    <cellStyle name="Heading 4 2 2 2 5 2 2 4" xfId="28271" xr:uid="{11871004-CB97-4A14-A17A-9AA6B779636C}"/>
    <cellStyle name="Heading 4 2 2 2 5 2 2 5" xfId="30638" xr:uid="{939EDB42-DA48-4B44-AC07-3CA7908FEAFD}"/>
    <cellStyle name="Heading 4 2 2 2 5 2 2 6" xfId="27318" xr:uid="{E4C0F574-EEA4-4651-B1E0-0BBC63AAC633}"/>
    <cellStyle name="Heading 4 2 2 2 5 2 2 7" xfId="16002" xr:uid="{2D1C9C81-DF45-48F4-A35E-81F48626B36C}"/>
    <cellStyle name="Heading 4 2 2 2 5 2 2 8" xfId="31295" xr:uid="{B995512D-FB00-4E3F-9966-F770E6606C36}"/>
    <cellStyle name="Heading 4 2 2 2 5 2 3" xfId="28652" xr:uid="{7B97D17F-38D0-435F-AC21-AC9866CCF2C8}"/>
    <cellStyle name="Heading 4 2 2 2 5 2 4" xfId="27348" xr:uid="{0AAB47D4-2E7F-4E50-932E-4C974EDD776B}"/>
    <cellStyle name="Heading 4 2 2 2 5 2 5" xfId="27223" xr:uid="{A9EF70A9-5657-4B06-BFCF-95A489C95C57}"/>
    <cellStyle name="Heading 4 2 2 2 5 2 6" xfId="15524" xr:uid="{575ABDA7-4A65-4C82-BE25-01CF1EC6986E}"/>
    <cellStyle name="Heading 4 2 2 2 5 2 7" xfId="15256" xr:uid="{654DA802-0721-4F4A-B66E-3FA090F73E16}"/>
    <cellStyle name="Heading 4 2 2 2 5 2 8" xfId="31305" xr:uid="{B9D4691F-0FFE-4702-B751-903F8D11708E}"/>
    <cellStyle name="Heading 4 2 2 2 5 20" xfId="31083" xr:uid="{62DE3C84-3FCA-4AEB-8FBA-ACAB28FC950D}"/>
    <cellStyle name="Heading 4 2 2 2 5 21" xfId="31292" xr:uid="{73F6EEA4-CEA6-4B59-B75D-FA3D2A00AE15}"/>
    <cellStyle name="Heading 4 2 2 2 5 22" xfId="31484" xr:uid="{8BACA2FD-3919-43F4-8EBC-3F8B280504EE}"/>
    <cellStyle name="Heading 4 2 2 2 5 23" xfId="31583" xr:uid="{1204DC15-82ED-4515-B447-76FF838F6725}"/>
    <cellStyle name="Heading 4 2 2 2 5 3" xfId="24206" xr:uid="{1AB283F0-C9A4-4A99-A2AC-3E5B546AAF2D}"/>
    <cellStyle name="Heading 4 2 2 2 5 4" xfId="21204" xr:uid="{0D2401E2-D257-43A6-A46E-01AF554BD64F}"/>
    <cellStyle name="Heading 4 2 2 2 5 5" xfId="24736" xr:uid="{522B6287-83A7-4498-95D0-19BE58C8120D}"/>
    <cellStyle name="Heading 4 2 2 2 5 6" xfId="20714" xr:uid="{0D76C02E-8DE0-4F97-8730-9A3380EBAFA2}"/>
    <cellStyle name="Heading 4 2 2 2 5 7" xfId="21065" xr:uid="{B5508639-ABDD-4AC6-AC32-5D5DBCD9FAB9}"/>
    <cellStyle name="Heading 4 2 2 2 5 8" xfId="23929" xr:uid="{B26042EF-D241-4E8C-B254-BF857C4A940E}"/>
    <cellStyle name="Heading 4 2 2 2 5 9" xfId="22032" xr:uid="{DAF2715D-D976-4EB3-9347-A0D15EA7DB76}"/>
    <cellStyle name="Heading 4 2 2 2 50" xfId="30384" xr:uid="{1448A3AB-EA8D-4248-83BC-7C7374364577}"/>
    <cellStyle name="Heading 4 2 2 2 51" xfId="15742" xr:uid="{DDCCFA24-F8B3-4170-9DE3-D055BC09F7E8}"/>
    <cellStyle name="Heading 4 2 2 2 52" xfId="27173" xr:uid="{AED009CC-1484-4CB6-B576-7426BBC90E78}"/>
    <cellStyle name="Heading 4 2 2 2 53" xfId="31587" xr:uid="{FF0A4E5F-DC1A-4C08-B4A2-A8F5FA030391}"/>
    <cellStyle name="Heading 4 2 2 2 53 2" xfId="33151" xr:uid="{75016468-EA1D-4A18-8FB2-DAD2BE3EFD36}"/>
    <cellStyle name="Heading 4 2 2 2 53 3" xfId="36204" xr:uid="{D3E921D1-E52E-4BAB-8EFF-772CCBC7F134}"/>
    <cellStyle name="Heading 4 2 2 2 53 4" xfId="31542" xr:uid="{D6301A93-2FC7-48CD-BA0C-44D46C756C66}"/>
    <cellStyle name="Heading 4 2 2 2 53 5" xfId="30616" xr:uid="{B97DDFEE-61EC-4525-8D0D-6B039C03A7BB}"/>
    <cellStyle name="Heading 4 2 2 2 53 6" xfId="28943" xr:uid="{D25E6C66-1031-4360-BB2A-859DA94041D4}"/>
    <cellStyle name="Heading 4 2 2 2 53 7" xfId="30782" xr:uid="{5402B8C0-EC57-48C2-9C39-D0339FFB3FC4}"/>
    <cellStyle name="Heading 4 2 2 2 53 8" xfId="32168" xr:uid="{D694E68A-802A-48F4-87A2-594BD47F93ED}"/>
    <cellStyle name="Heading 4 2 2 2 53 9" xfId="31661" xr:uid="{C39FAE61-76FA-4244-970B-EE14B7694EB9}"/>
    <cellStyle name="Heading 4 2 2 2 54" xfId="35345" xr:uid="{FFBE70D5-3E04-429A-B61A-40ED59E131B1}"/>
    <cellStyle name="Heading 4 2 2 2 55" xfId="32741" xr:uid="{8336DAB3-2E5B-4D28-97A2-59613C17284B}"/>
    <cellStyle name="Heading 4 2 2 2 56" xfId="34006" xr:uid="{501B1107-1152-4D96-AAD6-F12BE4316635}"/>
    <cellStyle name="Heading 4 2 2 2 57" xfId="33705" xr:uid="{3070A032-0F74-424D-9322-F82DD23F06BF}"/>
    <cellStyle name="Heading 4 2 2 2 58" xfId="34742" xr:uid="{936434EE-2824-4545-B217-DBFFD05FBA0B}"/>
    <cellStyle name="Heading 4 2 2 2 59" xfId="34241" xr:uid="{D6D6C938-1E14-4A87-B634-6D39236D7C69}"/>
    <cellStyle name="Heading 4 2 2 2 6" xfId="16399" xr:uid="{98F4B89F-7D35-4A7E-8AD8-EBC67722E552}"/>
    <cellStyle name="Heading 4 2 2 2 60" xfId="35195" xr:uid="{4A8B4707-BCF6-4CAF-A50B-CD7A258E593D}"/>
    <cellStyle name="Heading 4 2 2 2 61" xfId="34658" xr:uid="{5B2FBAEA-359A-4E76-9E39-09B3644E880B}"/>
    <cellStyle name="Heading 4 2 2 2 62" xfId="34946" xr:uid="{BEAA3031-5A08-4931-9124-87205EEAD92C}"/>
    <cellStyle name="Heading 4 2 2 2 63" xfId="34821" xr:uid="{411CB9DD-BF60-429D-9514-7ECEA18F2144}"/>
    <cellStyle name="Heading 4 2 2 2 64" xfId="35318" xr:uid="{66B3CDA3-99EB-4474-8B04-58F42C61CBAB}"/>
    <cellStyle name="Heading 4 2 2 2 65" xfId="32761" xr:uid="{F2850776-31CA-4E19-A0F0-3833F93D1FC3}"/>
    <cellStyle name="Heading 4 2 2 2 66" xfId="31562" xr:uid="{B1000153-9B90-48D6-8829-F2625087515A}"/>
    <cellStyle name="Heading 4 2 2 2 67" xfId="36670" xr:uid="{C3C2DAD5-57F3-4559-9873-923E0655CBA5}"/>
    <cellStyle name="Heading 4 2 2 2 68" xfId="36721" xr:uid="{85681CD8-D0EA-4C14-964A-2C6514E51ED7}"/>
    <cellStyle name="Heading 4 2 2 2 69" xfId="36767" xr:uid="{1CA13B22-C028-414F-9969-8E6BEFFCD291}"/>
    <cellStyle name="Heading 4 2 2 2 7" xfId="17406" xr:uid="{93D0E3BE-5045-4289-8DF2-C120D36F3D5B}"/>
    <cellStyle name="Heading 4 2 2 2 70" xfId="36802" xr:uid="{65D01446-3B7B-4445-9A0C-4FA3C9C4B566}"/>
    <cellStyle name="Heading 4 2 2 2 71" xfId="36823" xr:uid="{71E0A16F-4770-454A-BB58-8D54B9A7935A}"/>
    <cellStyle name="Heading 4 2 2 2 72" xfId="36831" xr:uid="{76B417BA-6D9D-493A-8147-34792947D0BA}"/>
    <cellStyle name="Heading 4 2 2 2 73" xfId="37092" xr:uid="{ADBC1100-8D71-4EC2-995B-977FB991C4CB}"/>
    <cellStyle name="Heading 4 2 2 2 8" xfId="16937" xr:uid="{E8E131B9-F7DF-49E8-8DAB-33CFCB8B115A}"/>
    <cellStyle name="Heading 4 2 2 2 9" xfId="18237" xr:uid="{395903E5-71DA-4E59-967F-F237E0B55538}"/>
    <cellStyle name="Heading 4 2 2 20" xfId="16491" xr:uid="{FD9C949E-FF32-4022-8A7F-54300FAC5E12}"/>
    <cellStyle name="Heading 4 2 2 20 2" xfId="21027" xr:uid="{2CBF2733-9D3C-4A7D-A3E3-FB77F5D22F41}"/>
    <cellStyle name="Heading 4 2 2 21" xfId="24418" xr:uid="{1C0B608F-6A28-45EA-9EEF-2F2CDFB1F5E3}"/>
    <cellStyle name="Heading 4 2 2 22" xfId="20521" xr:uid="{8B72A7C2-3AFB-4A00-BADE-94B4873AE5E9}"/>
    <cellStyle name="Heading 4 2 2 23" xfId="21090" xr:uid="{96014FD5-0563-4C7C-B746-BA92BDA6504F}"/>
    <cellStyle name="Heading 4 2 2 24" xfId="24966" xr:uid="{A9D947FA-19D7-4FCA-AA58-F68F278EAB31}"/>
    <cellStyle name="Heading 4 2 2 25" xfId="25133" xr:uid="{4D82CFF7-E999-402C-8505-C57B61B314F9}"/>
    <cellStyle name="Heading 4 2 2 26" xfId="25288" xr:uid="{F3934D03-0E38-4B37-A029-E4DAFFF034E9}"/>
    <cellStyle name="Heading 4 2 2 27" xfId="25433" xr:uid="{6EB99AA3-E60B-45E6-83E0-9148D6E5BA13}"/>
    <cellStyle name="Heading 4 2 2 28" xfId="25570" xr:uid="{264D93F1-94E4-4BD2-A0DA-0D7C02500BD2}"/>
    <cellStyle name="Heading 4 2 2 29" xfId="25695" xr:uid="{5AA1AA6C-A53E-4976-9E29-2F4C17310DAE}"/>
    <cellStyle name="Heading 4 2 2 3" xfId="14249" xr:uid="{7F5F8D2C-7DB1-438A-A0FB-2ACDBB80D44A}"/>
    <cellStyle name="Heading 4 2 2 30" xfId="25804" xr:uid="{21E1315E-2BDB-48C4-B386-8E65390D435F}"/>
    <cellStyle name="Heading 4 2 2 31" xfId="25906" xr:uid="{7D33FBE8-C2C0-4B72-97F7-8E9DE666DCF0}"/>
    <cellStyle name="Heading 4 2 2 32" xfId="25992" xr:uid="{136B1B27-58B5-42F6-BC4E-211C0A228B86}"/>
    <cellStyle name="Heading 4 2 2 33" xfId="26070" xr:uid="{90B54FE0-56F3-4B30-9E4E-B350C91ECC1B}"/>
    <cellStyle name="Heading 4 2 2 34" xfId="26133" xr:uid="{EC586986-FC09-4472-8285-DEAB70341526}"/>
    <cellStyle name="Heading 4 2 2 35" xfId="23283" xr:uid="{CFB318F5-7659-44CA-9E66-8943C2A32038}"/>
    <cellStyle name="Heading 4 2 2 36" xfId="22586" xr:uid="{CF6B5396-8CED-4E50-8179-1DA64F823476}"/>
    <cellStyle name="Heading 4 2 2 37" xfId="22566" xr:uid="{B41F79E6-9CD1-4C98-8026-AEAFFAE186F9}"/>
    <cellStyle name="Heading 4 2 2 38" xfId="22095" xr:uid="{E42D751B-FDE7-4DFD-B637-0BF6333D8A80}"/>
    <cellStyle name="Heading 4 2 2 39" xfId="23273" xr:uid="{6FC4C6D2-5C78-4261-8BD8-7503C3291816}"/>
    <cellStyle name="Heading 4 2 2 4" xfId="14376" xr:uid="{D30082A9-AD0E-4DE3-AC32-88AFA5B2ED36}"/>
    <cellStyle name="Heading 4 2 2 40" xfId="23243" xr:uid="{C81ECED0-E982-4515-B74E-C2AB415F1593}"/>
    <cellStyle name="Heading 4 2 2 41" xfId="19242" xr:uid="{F3B21925-C24E-422E-B0D2-F96C81FB4D2C}"/>
    <cellStyle name="Heading 4 2 2 42" xfId="17454" xr:uid="{78AEA2CE-B28A-49AA-A59B-EB356113BBB7}"/>
    <cellStyle name="Heading 4 2 2 43" xfId="22437" xr:uid="{4AC90CDE-5A08-4107-B744-5A1F0D7BCE6D}"/>
    <cellStyle name="Heading 4 2 2 44" xfId="18797" xr:uid="{EB3788D5-D228-4992-AA1A-38771C3540C8}"/>
    <cellStyle name="Heading 4 2 2 45" xfId="23079" xr:uid="{FB8DBEE0-F910-47C8-A39A-556BD13A06DB}"/>
    <cellStyle name="Heading 4 2 2 46" xfId="22748" xr:uid="{BFA46E31-BC1F-4A0A-8C6B-A9F2E21739E7}"/>
    <cellStyle name="Heading 4 2 2 47" xfId="23146" xr:uid="{F227C6D5-7ED9-426A-BD61-6C480B5EF72B}"/>
    <cellStyle name="Heading 4 2 2 48" xfId="15221" xr:uid="{F4E075DE-A035-4456-B27F-12D63B69DE6F}"/>
    <cellStyle name="Heading 4 2 2 49" xfId="30970" xr:uid="{20CC9D7F-CC59-4AAD-8ADF-9173E51A6D79}"/>
    <cellStyle name="Heading 4 2 2 5" xfId="14502" xr:uid="{D0866937-6184-4F5F-9BDE-743B0E2AE47C}"/>
    <cellStyle name="Heading 4 2 2 50" xfId="30165" xr:uid="{7039F952-AF3A-4CD5-BBD5-C1A784789086}"/>
    <cellStyle name="Heading 4 2 2 51" xfId="31360" xr:uid="{7F6D12C8-C231-44EC-A542-1A8B89C11FD9}"/>
    <cellStyle name="Heading 4 2 2 52" xfId="31539" xr:uid="{205E383D-F7F1-442A-B6B0-068DBD40D28B}"/>
    <cellStyle name="Heading 4 2 2 53" xfId="31649" xr:uid="{3070EE01-A27B-4DEF-95D3-0F26138389BA}"/>
    <cellStyle name="Heading 4 2 2 54" xfId="31797" xr:uid="{B7785FE4-6073-458C-8B97-59E89AD0C270}"/>
    <cellStyle name="Heading 4 2 2 54 2" xfId="32981" xr:uid="{D71E9029-B95F-4C2E-8D87-FA93B52A6A7E}"/>
    <cellStyle name="Heading 4 2 2 54 3" xfId="36158" xr:uid="{416D1BB6-2A7E-4342-B22A-2FFC02E6A982}"/>
    <cellStyle name="Heading 4 2 2 54 4" xfId="32263" xr:uid="{F25D8FB3-EB4D-41DB-ACB3-7CA9768F07CD}"/>
    <cellStyle name="Heading 4 2 2 54 5" xfId="32272" xr:uid="{81169668-D152-4039-909D-ACE0F75EE488}"/>
    <cellStyle name="Heading 4 2 2 54 6" xfId="29197" xr:uid="{3C4E470C-D0A8-4821-B4B1-73343A5D6D2A}"/>
    <cellStyle name="Heading 4 2 2 54 7" xfId="28348" xr:uid="{E3E2EA3D-9FBC-4929-B971-C88845072CBF}"/>
    <cellStyle name="Heading 4 2 2 54 8" xfId="31997" xr:uid="{1F904DE6-A92D-47E9-956B-C13D986C3275}"/>
    <cellStyle name="Heading 4 2 2 54 9" xfId="36100" xr:uid="{E46D709A-5444-4278-B7B4-FF1B5AF1FB02}"/>
    <cellStyle name="Heading 4 2 2 55" xfId="35033" xr:uid="{74A471F0-14AB-403F-AEDD-C99BE06A9886}"/>
    <cellStyle name="Heading 4 2 2 56" xfId="34010" xr:uid="{9BAB6F16-DD47-4499-810E-0B185B3EFD5E}"/>
    <cellStyle name="Heading 4 2 2 57" xfId="35113" xr:uid="{38EF9EC8-FC87-4ADB-9208-DCB34A2676DA}"/>
    <cellStyle name="Heading 4 2 2 58" xfId="34462" xr:uid="{B20FB09F-5003-4EB0-A866-CA0C1397ADF9}"/>
    <cellStyle name="Heading 4 2 2 59" xfId="35043" xr:uid="{F0222DE0-5EFF-4EE1-917F-B5106CC29B84}"/>
    <cellStyle name="Heading 4 2 2 6" xfId="15419" xr:uid="{C6AA8FC9-ECE4-4D75-9C9A-B0309F9F4F00}"/>
    <cellStyle name="Heading 4 2 2 6 10" xfId="24882" xr:uid="{DA407250-599C-4B78-809D-EBAD41B0B6F0}"/>
    <cellStyle name="Heading 4 2 2 6 11" xfId="25055" xr:uid="{E7F41B63-D926-428A-907B-0CD0329F75E0}"/>
    <cellStyle name="Heading 4 2 2 6 12" xfId="25213" xr:uid="{E0CB94DD-CA0B-4DFC-BECD-BABBF80C49D3}"/>
    <cellStyle name="Heading 4 2 2 6 13" xfId="25363" xr:uid="{82F176F2-EE9B-4BFC-A9FD-8AAFD2057C1A}"/>
    <cellStyle name="Heading 4 2 2 6 14" xfId="25505" xr:uid="{79C7EA48-B721-4701-B712-2D9D34A67CE5}"/>
    <cellStyle name="Heading 4 2 2 6 15" xfId="25636" xr:uid="{F84942FC-99A4-4264-BBB8-6D7FF925BAE0}"/>
    <cellStyle name="Heading 4 2 2 6 16" xfId="25751" xr:uid="{69EFA3A9-0423-40FA-B1EC-8093F5DF1E7B}"/>
    <cellStyle name="Heading 4 2 2 6 17" xfId="25857" xr:uid="{EDC7BFD2-42AB-42CF-B3AF-F4F2012BCFC0}"/>
    <cellStyle name="Heading 4 2 2 6 18" xfId="27557" xr:uid="{E851DA0F-B864-404B-B240-E52BDC5ABBE5}"/>
    <cellStyle name="Heading 4 2 2 6 19" xfId="28471" xr:uid="{E3CC66C4-9DE1-4A15-BD49-E724693705C9}"/>
    <cellStyle name="Heading 4 2 2 6 2" xfId="17645" xr:uid="{78FA3965-4704-49F5-B2CB-80BFF31066B0}"/>
    <cellStyle name="Heading 4 2 2 6 2 2" xfId="20752" xr:uid="{2FE22686-D14B-45B6-BAF0-E4066D02D8C2}"/>
    <cellStyle name="Heading 4 2 2 6 2 2 2" xfId="22771" xr:uid="{8CDB2539-A63F-4045-8EF2-4E7D0B3FA258}"/>
    <cellStyle name="Heading 4 2 2 6 2 2 3" xfId="29542" xr:uid="{83766047-8AD7-477C-AEB7-CA73266F7F3D}"/>
    <cellStyle name="Heading 4 2 2 6 2 2 4" xfId="30495" xr:uid="{05839D3C-26BE-4880-B626-F97E4ACDA21A}"/>
    <cellStyle name="Heading 4 2 2 6 2 2 5" xfId="15948" xr:uid="{4AC16805-2A12-43AE-B600-C37CB49AD106}"/>
    <cellStyle name="Heading 4 2 2 6 2 2 6" xfId="30760" xr:uid="{60AACB8E-75BE-496A-A692-4B2802A4B297}"/>
    <cellStyle name="Heading 4 2 2 6 2 2 7" xfId="14893" xr:uid="{41DF3CF3-1AFF-4933-AA9B-DD7E77F98170}"/>
    <cellStyle name="Heading 4 2 2 6 2 2 8" xfId="30353" xr:uid="{B629D193-B7C0-447E-B87C-64E72BE80318}"/>
    <cellStyle name="Heading 4 2 2 6 2 3" xfId="28754" xr:uid="{69AB1AE2-FBC0-4EAA-A8CA-7D92B1C07A1C}"/>
    <cellStyle name="Heading 4 2 2 6 2 4" xfId="29052" xr:uid="{FF88121C-FAE5-4E59-A135-509E1E0B34AC}"/>
    <cellStyle name="Heading 4 2 2 6 2 5" xfId="29979" xr:uid="{05F9483F-040B-4DDB-B276-738EC9EB5F40}"/>
    <cellStyle name="Heading 4 2 2 6 2 6" xfId="28911" xr:uid="{89AEF015-9312-4295-8875-7AF463201D51}"/>
    <cellStyle name="Heading 4 2 2 6 2 7" xfId="27534" xr:uid="{FED537F4-E132-4C10-A79C-A2A6730A5CE6}"/>
    <cellStyle name="Heading 4 2 2 6 2 8" xfId="15135" xr:uid="{5A92FC38-93C5-4FD1-8353-B838282A39B7}"/>
    <cellStyle name="Heading 4 2 2 6 20" xfId="15313" xr:uid="{8C6473C3-940D-4B7B-8593-912303A1CB53}"/>
    <cellStyle name="Heading 4 2 2 6 21" xfId="15713" xr:uid="{3B11C4BC-B38C-4C2D-B1D5-15CD8FFAEB3D}"/>
    <cellStyle name="Heading 4 2 2 6 22" xfId="16092" xr:uid="{980A3785-7926-424E-9289-CF976CAAB886}"/>
    <cellStyle name="Heading 4 2 2 6 23" xfId="28106" xr:uid="{8AB8BCFE-A40A-40BE-B4CA-63C270AD97B7}"/>
    <cellStyle name="Heading 4 2 2 6 3" xfId="24028" xr:uid="{1DA56202-E2B9-472E-93B2-D1274EB7D07E}"/>
    <cellStyle name="Heading 4 2 2 6 4" xfId="20583" xr:uid="{7746814C-FA8E-468F-8F04-F813544347FA}"/>
    <cellStyle name="Heading 4 2 2 6 5" xfId="21690" xr:uid="{E2F0A2F9-ABF1-427D-AD19-1A192BFC4A96}"/>
    <cellStyle name="Heading 4 2 2 6 6" xfId="24377" xr:uid="{636780E9-35DA-47FC-80DC-F8C3AAB519BA}"/>
    <cellStyle name="Heading 4 2 2 6 7" xfId="20622" xr:uid="{1006A8AA-EB5E-4829-A03E-90696403343F}"/>
    <cellStyle name="Heading 4 2 2 6 8" xfId="23530" xr:uid="{E3A78B1A-2A0B-4030-98B7-E1A2AA5C8958}"/>
    <cellStyle name="Heading 4 2 2 6 9" xfId="20878" xr:uid="{F6BFAB8C-3848-4074-B06B-CF88CF3F8B94}"/>
    <cellStyle name="Heading 4 2 2 60" xfId="34119" xr:uid="{94CC2F6E-BC7D-4EF3-ADE8-526C78014B4B}"/>
    <cellStyle name="Heading 4 2 2 61" xfId="32837" xr:uid="{83CFED4A-5B49-4CFD-83ED-8959AB7CFED3}"/>
    <cellStyle name="Heading 4 2 2 62" xfId="33753" xr:uid="{1983F2F4-B237-474D-BBF5-25B26BC3E842}"/>
    <cellStyle name="Heading 4 2 2 63" xfId="34344" xr:uid="{2D8E25F5-33BA-4EC9-B8D6-5EA9FB9197E8}"/>
    <cellStyle name="Heading 4 2 2 64" xfId="35045" xr:uid="{795D17B6-4FE2-459F-B862-159D253512ED}"/>
    <cellStyle name="Heading 4 2 2 65" xfId="35425" xr:uid="{334D056F-CF0C-4E9D-BFE5-5AAC7F953822}"/>
    <cellStyle name="Heading 4 2 2 66" xfId="33051" xr:uid="{23F94270-35E2-4D31-884C-0B60798A43B1}"/>
    <cellStyle name="Heading 4 2 2 67" xfId="31427" xr:uid="{EEBAEBDF-5E1E-45B5-97A2-CAAD42F56224}"/>
    <cellStyle name="Heading 4 2 2 68" xfId="32406" xr:uid="{7054400F-29AE-4E64-9F0E-93AEB193F72A}"/>
    <cellStyle name="Heading 4 2 2 69" xfId="36700" xr:uid="{5A2B8AD8-B6B3-423C-A469-ADCA5AF09E81}"/>
    <cellStyle name="Heading 4 2 2 7" xfId="16750" xr:uid="{3786104A-FBFE-47D1-AA48-9A7F2A6528FD}"/>
    <cellStyle name="Heading 4 2 2 70" xfId="36750" xr:uid="{0834A166-0322-49E1-A50D-B0D020B832C9}"/>
    <cellStyle name="Heading 4 2 2 71" xfId="36787" xr:uid="{CFD47BED-AB85-4F33-802C-A30DF68D960C}"/>
    <cellStyle name="Heading 4 2 2 72" xfId="36817" xr:uid="{9B1F5AA2-F08E-4145-9E74-CFC26681B734}"/>
    <cellStyle name="Heading 4 2 2 73" xfId="36828" xr:uid="{0E3FA44D-7F04-424B-A9FE-04C5EB6CDE96}"/>
    <cellStyle name="Heading 4 2 2 74" xfId="37041" xr:uid="{E6D30FB7-7901-4282-AFFC-A3E409941D69}"/>
    <cellStyle name="Heading 4 2 2 75" xfId="45290" xr:uid="{3C49FEAD-CF20-456B-9D2A-5A3642516AC3}"/>
    <cellStyle name="Heading 4 2 2 8" xfId="17293" xr:uid="{EB2CC0A5-DE20-42C5-8659-5650FF47E217}"/>
    <cellStyle name="Heading 4 2 2 9" xfId="17029" xr:uid="{F8AB4781-FC46-488E-96DF-E1C8AF263A3A}"/>
    <cellStyle name="Heading 4 2 20" xfId="17974" xr:uid="{7F54FC8B-F44A-494E-B080-E4493EC73F40}"/>
    <cellStyle name="Heading 4 2 21" xfId="17950" xr:uid="{218C45A5-D2BC-4B39-AAC5-99949ADA3C26}"/>
    <cellStyle name="Heading 4 2 21 2" xfId="21645" xr:uid="{888F9D32-A4ED-4F5F-B2D1-6DC8EC31FD18}"/>
    <cellStyle name="Heading 4 2 22" xfId="20353" xr:uid="{49073D5B-D269-4832-9EA0-B67AFC8B1219}"/>
    <cellStyle name="Heading 4 2 23" xfId="23947" xr:uid="{0C8D6442-856B-42EA-8AF7-3B61C6445182}"/>
    <cellStyle name="Heading 4 2 24" xfId="22154" xr:uid="{603E4959-4C25-43B3-8568-B64A4C7AEA4F}"/>
    <cellStyle name="Heading 4 2 25" xfId="23589" xr:uid="{97791262-D0FA-4E17-9777-0E7A98CAA776}"/>
    <cellStyle name="Heading 4 2 26" xfId="20395" xr:uid="{7AEDF1A1-EAF4-4D68-8209-6A047B845037}"/>
    <cellStyle name="Heading 4 2 27" xfId="23877" xr:uid="{507B5A1E-C0C2-4B00-BF5C-BA6C2FE16CD1}"/>
    <cellStyle name="Heading 4 2 28" xfId="21439" xr:uid="{FDC8ED18-2CB7-4112-B103-BBD10CCD67F7}"/>
    <cellStyle name="Heading 4 2 29" xfId="19949" xr:uid="{8794415F-E6C2-41B8-8602-91C2E282BDDE}"/>
    <cellStyle name="Heading 4 2 3" xfId="13087" xr:uid="{44701B53-C4A7-4927-9112-8C51D29D9E93}"/>
    <cellStyle name="Heading 4 2 30" xfId="21164" xr:uid="{52191AB3-9924-4DB0-ADC0-886D2B4CA7FC}"/>
    <cellStyle name="Heading 4 2 31" xfId="23883" xr:uid="{BB45ADF0-1461-4BD3-91F6-44F7FE0D9646}"/>
    <cellStyle name="Heading 4 2 32" xfId="20556" xr:uid="{5DC46E76-7D9C-4FC9-9F41-4DCA235A5373}"/>
    <cellStyle name="Heading 4 2 33" xfId="21964" xr:uid="{247D1847-DB34-4E8F-AA49-A24535A1ACE6}"/>
    <cellStyle name="Heading 4 2 34" xfId="24868" xr:uid="{7BF6E809-0172-493A-9C53-3F59346AB5B6}"/>
    <cellStyle name="Heading 4 2 35" xfId="25044" xr:uid="{46E1A9B5-1404-49E6-844C-E24B941AF508}"/>
    <cellStyle name="Heading 4 2 36" xfId="21127" xr:uid="{988F63EF-DA93-476A-AC26-68EEE7C15EE1}"/>
    <cellStyle name="Heading 4 2 37" xfId="23377" xr:uid="{74FA2E03-85C1-43EC-AEE0-696DFEFC6AD9}"/>
    <cellStyle name="Heading 4 2 38" xfId="16824" xr:uid="{F294852B-450F-430F-BBE1-7D0DF4443CFC}"/>
    <cellStyle name="Heading 4 2 39" xfId="23345" xr:uid="{50360606-6D68-4009-8346-03C865F1CF09}"/>
    <cellStyle name="Heading 4 2 4" xfId="14141" xr:uid="{15C43F43-5837-438C-89E8-3ACD38E34E99}"/>
    <cellStyle name="Heading 4 2 4 2" xfId="14234" xr:uid="{7BCFAF88-4870-4460-9DF8-D6F53DD42F8B}"/>
    <cellStyle name="Heading 4 2 40" xfId="19480" xr:uid="{DA38C7B8-CA66-4B17-8896-4D484FC9FAAD}"/>
    <cellStyle name="Heading 4 2 41" xfId="17674" xr:uid="{60B64379-5BCD-405E-B9F3-C2C65F6B6D5A}"/>
    <cellStyle name="Heading 4 2 42" xfId="18424" xr:uid="{E56BD802-5518-4A55-AA37-A0B8F57C8EDF}"/>
    <cellStyle name="Heading 4 2 43" xfId="23116" xr:uid="{DDA09B81-077E-41CE-924D-220E5B2A9F9A}"/>
    <cellStyle name="Heading 4 2 44" xfId="23275" xr:uid="{8A5C8290-6CE7-44F4-B145-713817BDD6F7}"/>
    <cellStyle name="Heading 4 2 45" xfId="23150" xr:uid="{9ADD107E-7F26-44DB-8079-9E0A0BA198D6}"/>
    <cellStyle name="Heading 4 2 46" xfId="19377" xr:uid="{105071B7-6CA5-495C-85DE-F17C5BC7D62D}"/>
    <cellStyle name="Heading 4 2 47" xfId="23288" xr:uid="{9FD212EC-3393-4216-984D-98F06486392E}"/>
    <cellStyle name="Heading 4 2 48" xfId="23428" xr:uid="{A2CB5501-FC70-4B05-8B92-967F3B6B5192}"/>
    <cellStyle name="Heading 4 2 49" xfId="15469" xr:uid="{5C3873A2-D9AD-4BB6-BCD9-CD0966CAB568}"/>
    <cellStyle name="Heading 4 2 5" xfId="14345" xr:uid="{911D5783-D91A-4F65-B4A5-9422821153F3}"/>
    <cellStyle name="Heading 4 2 50" xfId="15184" xr:uid="{D3093A07-9B0D-4CBA-98BE-1D631E61746C}"/>
    <cellStyle name="Heading 4 2 51" xfId="15212" xr:uid="{F1BBB60B-1F1C-4C99-BEB4-5651E47D1275}"/>
    <cellStyle name="Heading 4 2 52" xfId="30868" xr:uid="{EE3E8A3D-F0C5-48CC-AFD9-6A4096521507}"/>
    <cellStyle name="Heading 4 2 53" xfId="30750" xr:uid="{AFE456FC-062E-483C-9975-CBF5A6A9299A}"/>
    <cellStyle name="Heading 4 2 54" xfId="29405" xr:uid="{54E58072-4D8A-4864-B9CE-3793A720D7BE}"/>
    <cellStyle name="Heading 4 2 55" xfId="15291" xr:uid="{633DDB21-3C9D-4247-ADC8-CE3E7967F689}"/>
    <cellStyle name="Heading 4 2 55 2" xfId="32846" xr:uid="{CD7855D8-0C47-4AFA-92D2-F134799ECB35}"/>
    <cellStyle name="Heading 4 2 55 3" xfId="36127" xr:uid="{B7CD03B4-CF42-49C8-9D17-450098C40933}"/>
    <cellStyle name="Heading 4 2 55 4" xfId="31853" xr:uid="{2C749372-12B7-42C7-A1C2-35A9BA20898D}"/>
    <cellStyle name="Heading 4 2 55 5" xfId="36235" xr:uid="{DBD723D6-CBE0-4583-8B8B-22D2C4ABBB43}"/>
    <cellStyle name="Heading 4 2 55 6" xfId="28810" xr:uid="{48A0E5BC-235E-4264-871B-0A08C860C631}"/>
    <cellStyle name="Heading 4 2 55 7" xfId="31230" xr:uid="{6FF3827C-B30F-4DEC-9E0C-94123E59E2FE}"/>
    <cellStyle name="Heading 4 2 55 8" xfId="32484" xr:uid="{C326B51B-F8C4-4ED0-B8EA-D6D620D1EB93}"/>
    <cellStyle name="Heading 4 2 55 9" xfId="16125" xr:uid="{8EB317E6-2D1B-4931-8271-D2E3DBB7C3B1}"/>
    <cellStyle name="Heading 4 2 56" xfId="33323" xr:uid="{47CCDE36-193A-4D08-AF74-7CDE7AD631D3}"/>
    <cellStyle name="Heading 4 2 57" xfId="35675" xr:uid="{79A0B29C-29DA-4DF5-A6D9-DF8B5186DF0A}"/>
    <cellStyle name="Heading 4 2 58" xfId="35727" xr:uid="{55F5DC05-45CF-486B-B303-A54A14480F4B}"/>
    <cellStyle name="Heading 4 2 59" xfId="35774" xr:uid="{09264A37-9B28-4188-8DA3-F5BC578B6E16}"/>
    <cellStyle name="Heading 4 2 6" xfId="14469" xr:uid="{5A87F12B-3924-4827-A552-1FF5C2AE8318}"/>
    <cellStyle name="Heading 4 2 60" xfId="35817" xr:uid="{EEAB3248-1FB1-4B3F-B9C7-31922EE85881}"/>
    <cellStyle name="Heading 4 2 61" xfId="35859" xr:uid="{244DA992-918E-4D92-9282-D0AAF2625D2B}"/>
    <cellStyle name="Heading 4 2 62" xfId="35898" xr:uid="{612FA5F6-A997-4350-8788-399B29E49912}"/>
    <cellStyle name="Heading 4 2 63" xfId="35934" xr:uid="{0A55A64F-9F23-4793-A960-644DC64FF773}"/>
    <cellStyle name="Heading 4 2 64" xfId="35965" xr:uid="{32E9468D-7952-4AD5-A7D5-0C03567491E3}"/>
    <cellStyle name="Heading 4 2 65" xfId="35992" xr:uid="{B7CAE127-82E4-417A-99E2-F01440FF7724}"/>
    <cellStyle name="Heading 4 2 66" xfId="36013" xr:uid="{90D32B10-EC8F-44F8-9FC3-FA439DCB0685}"/>
    <cellStyle name="Heading 4 2 67" xfId="36030" xr:uid="{31514737-6229-4DB3-B12F-A416FAAC4961}"/>
    <cellStyle name="Heading 4 2 68" xfId="30873" xr:uid="{65298EA9-6B75-4081-A954-AEBC2710A4BB}"/>
    <cellStyle name="Heading 4 2 69" xfId="27725" xr:uid="{5D525A62-8F01-44C2-BB58-E94D7D130112}"/>
    <cellStyle name="Heading 4 2 7" xfId="14645" xr:uid="{17ED3208-F1D8-4318-8B12-B9630D547FF9}"/>
    <cellStyle name="Heading 4 2 7 10" xfId="23801" xr:uid="{38BD04E5-3EE9-4D62-A70C-DE5F3DCC5FBC}"/>
    <cellStyle name="Heading 4 2 7 11" xfId="21999" xr:uid="{E330410D-CE66-42DD-993B-25126F4CF274}"/>
    <cellStyle name="Heading 4 2 7 12" xfId="24073" xr:uid="{1927B688-F483-4EE5-AA47-E2C3B6317137}"/>
    <cellStyle name="Heading 4 2 7 13" xfId="21628" xr:uid="{158AC3F8-6BE4-4347-9BC7-A0BDECB98ECD}"/>
    <cellStyle name="Heading 4 2 7 14" xfId="22107" xr:uid="{8DB94201-508D-414A-9D29-DB53A16FF4A5}"/>
    <cellStyle name="Heading 4 2 7 15" xfId="21094" xr:uid="{51F6AB88-BD48-49DA-B14E-48A64822EDAA}"/>
    <cellStyle name="Heading 4 2 7 16" xfId="24851" xr:uid="{F19E4FA0-2F32-4870-BE29-EBA67D71F46F}"/>
    <cellStyle name="Heading 4 2 7 17" xfId="25028" xr:uid="{BAF73BDD-6704-4C0E-AD30-BAAB9667645E}"/>
    <cellStyle name="Heading 4 2 7 18" xfId="27405" xr:uid="{89DE0988-5873-4F24-965B-E21815347E96}"/>
    <cellStyle name="Heading 4 2 7 19" xfId="29254" xr:uid="{80398737-CB04-46CB-8475-1AC99CCAFEAD}"/>
    <cellStyle name="Heading 4 2 7 2" xfId="17297" xr:uid="{8332016A-E8CF-41E3-8905-FD5EA44EBD49}"/>
    <cellStyle name="Heading 4 2 7 2 2" xfId="21317" xr:uid="{37601D2F-FCDD-4797-8389-B26F6BB563D0}"/>
    <cellStyle name="Heading 4 2 7 2 2 2" xfId="22677" xr:uid="{E556F376-B22F-48F5-918D-6B34C62AD7C3}"/>
    <cellStyle name="Heading 4 2 7 2 2 3" xfId="29499" xr:uid="{85F80B97-2494-4779-8C73-59B54EEE782F}"/>
    <cellStyle name="Heading 4 2 7 2 2 4" xfId="27674" xr:uid="{C6CF7D11-6B54-427E-8404-C23A7AD803F1}"/>
    <cellStyle name="Heading 4 2 7 2 2 5" xfId="28948" xr:uid="{38A2BFBF-8713-4D11-B2CE-9AC19656FAE7}"/>
    <cellStyle name="Heading 4 2 7 2 2 6" xfId="28040" xr:uid="{74A760C2-D207-4A20-B410-44A0821D642D}"/>
    <cellStyle name="Heading 4 2 7 2 2 7" xfId="30150" xr:uid="{9FC5E9F6-10A5-4B52-B07B-0A4AD7407AC2}"/>
    <cellStyle name="Heading 4 2 7 2 2 8" xfId="29138" xr:uid="{F5655A77-F601-4766-887C-607F3C8CF807}"/>
    <cellStyle name="Heading 4 2 7 2 3" xfId="28939" xr:uid="{FC1419C5-87E5-42BE-B14D-9BEAFCB691A1}"/>
    <cellStyle name="Heading 4 2 7 2 4" xfId="30974" xr:uid="{7F58F83D-8D87-420F-88EE-DDD96B4AEC7F}"/>
    <cellStyle name="Heading 4 2 7 2 5" xfId="28782" xr:uid="{FF3E7C30-6213-4B99-B113-DD86DB1B10F3}"/>
    <cellStyle name="Heading 4 2 7 2 6" xfId="31364" xr:uid="{E8AD5145-853E-442B-A5E5-9EB0071C472C}"/>
    <cellStyle name="Heading 4 2 7 2 7" xfId="31541" xr:uid="{26ED432B-DF34-4CA7-AB15-9FEA61182402}"/>
    <cellStyle name="Heading 4 2 7 2 8" xfId="31651" xr:uid="{E82B6840-DD29-4521-8034-5D683DF5FEF0}"/>
    <cellStyle name="Heading 4 2 7 20" xfId="15278" xr:uid="{B4A350BD-D8AB-48C4-B7A0-6D55CA56BB8D}"/>
    <cellStyle name="Heading 4 2 7 21" xfId="15591" xr:uid="{F585C17A-226C-43A0-A5CC-02AA2AC3966C}"/>
    <cellStyle name="Heading 4 2 7 22" xfId="30053" xr:uid="{584B075E-0FEA-4BD9-B4DD-C7FD26D6C514}"/>
    <cellStyle name="Heading 4 2 7 23" xfId="29934" xr:uid="{9CEC169D-B347-4AD0-86BF-E3F8D527F5E1}"/>
    <cellStyle name="Heading 4 2 7 3" xfId="23904" xr:uid="{1A8B03F4-8BEC-4E17-BB32-0E9177A74A01}"/>
    <cellStyle name="Heading 4 2 7 4" xfId="21782" xr:uid="{FB1A6C01-3DFF-4A05-98F1-30D1BB1C8BEF}"/>
    <cellStyle name="Heading 4 2 7 5" xfId="24189" xr:uid="{8FA70892-3F85-4669-B7FD-FB8A8A13F4C9}"/>
    <cellStyle name="Heading 4 2 7 6" xfId="21704" xr:uid="{6CA255E0-F06D-46F3-8F81-9F0EB56A67E2}"/>
    <cellStyle name="Heading 4 2 7 7" xfId="24713" xr:uid="{B5B1F25B-6F3E-4607-9005-68C96994D406}"/>
    <cellStyle name="Heading 4 2 7 8" xfId="20450" xr:uid="{0E6419D3-EE49-4266-9C73-ED9E32192A81}"/>
    <cellStyle name="Heading 4 2 7 9" xfId="22066" xr:uid="{055FC343-3037-419E-9792-AE9CBEBDC2FF}"/>
    <cellStyle name="Heading 4 2 70" xfId="31885" xr:uid="{8E441244-35D0-489D-ABD1-E80FBEC31F46}"/>
    <cellStyle name="Heading 4 2 71" xfId="27437" xr:uid="{7390E800-F1D1-4CC7-87F6-9171FCB1B66A}"/>
    <cellStyle name="Heading 4 2 72" xfId="31783" xr:uid="{B02D28A6-1042-4E64-A913-56A50FB766EF}"/>
    <cellStyle name="Heading 4 2 73" xfId="32343" xr:uid="{C8F9BD1A-6693-4EDA-BA7B-D95935C3520F}"/>
    <cellStyle name="Heading 4 2 74" xfId="36084" xr:uid="{CD87193D-678E-4051-858F-A415C1A17C9C}"/>
    <cellStyle name="Heading 4 2 75" xfId="37022" xr:uid="{3E05F2FD-575B-466C-9F2F-A09DF82D05B9}"/>
    <cellStyle name="Heading 4 2 76" xfId="44396" xr:uid="{E926B1AB-C12D-48EB-A199-FDF9F1C9DAA7}"/>
    <cellStyle name="Heading 4 2 77" xfId="12487" xr:uid="{46E0EDDB-5617-48BE-8202-D4544B63E9C7}"/>
    <cellStyle name="Heading 4 2 8" xfId="17024" xr:uid="{1079D731-20A2-45B7-9398-A9FE8F7FFCFA}"/>
    <cellStyle name="Heading 4 2 9" xfId="17240" xr:uid="{A79A3105-32B0-48A7-B7A2-89D1C760A1C8}"/>
    <cellStyle name="Heading 4 20" xfId="17507" xr:uid="{AFE39540-A22B-4374-869D-A6B2183181E1}"/>
    <cellStyle name="Heading 4 21" xfId="16858" xr:uid="{31C2816C-D79F-4CDA-90D5-8BE43B205A04}"/>
    <cellStyle name="Heading 4 21 2" xfId="45019" xr:uid="{7C638A82-633F-48CF-8B0A-DADCA9C94F1E}"/>
    <cellStyle name="Heading 4 21 3" xfId="45018" xr:uid="{FD2FCB56-F53A-4620-8E4F-30E858C1EA54}"/>
    <cellStyle name="Heading 4 22" xfId="17498" xr:uid="{D13824C8-8C55-43EE-814A-24557521D5A7}"/>
    <cellStyle name="Heading 4 22 2" xfId="45291" xr:uid="{61D1A694-C685-4570-95C2-0C1475AB2D44}"/>
    <cellStyle name="Heading 4 22 3" xfId="45020" xr:uid="{7AD1D795-2321-496A-A276-F7D58665467B}"/>
    <cellStyle name="Heading 4 23" xfId="18194" xr:uid="{F631BE79-5D91-442E-81D4-24CEFB73ECFD}"/>
    <cellStyle name="Heading 4 23 2" xfId="45017" xr:uid="{E3068A8F-2193-4949-AAD0-C53D6C0945DE}"/>
    <cellStyle name="Heading 4 24" xfId="19713" xr:uid="{3A9E6EA8-0699-4FAE-9DA1-EC0D599F65A7}"/>
    <cellStyle name="Heading 4 24 2" xfId="45292" xr:uid="{96B3C504-828D-4231-B805-AFAF1EA1354D}"/>
    <cellStyle name="Heading 4 25" xfId="19152" xr:uid="{797249F3-A879-40E7-81AD-2EFA5C7F0BE8}"/>
    <cellStyle name="Heading 4 25 2" xfId="45293" xr:uid="{96E8BC36-BE8E-41D9-99EB-61BA22430EE9}"/>
    <cellStyle name="Heading 4 26" xfId="22756" xr:uid="{FA1704BA-D015-41A6-8A23-DFF2CF4B74E4}"/>
    <cellStyle name="Heading 4 27" xfId="22742" xr:uid="{B5538778-A37F-4274-AB3D-962118223868}"/>
    <cellStyle name="Heading 4 28" xfId="17149" xr:uid="{E1FEDC21-2260-4703-9D5F-02803232CA63}"/>
    <cellStyle name="Heading 4 29" xfId="19694" xr:uid="{CE42A5F1-DC85-4FFD-A004-BAA1EDB70EA1}"/>
    <cellStyle name="Heading 4 3" xfId="12488" xr:uid="{0951F688-285A-410F-82E3-F48F113016AB}"/>
    <cellStyle name="Heading 4 3 2" xfId="43961" xr:uid="{2F71D6BD-7058-47ED-9A7A-37DF2171B700}"/>
    <cellStyle name="Heading 4 3 3" xfId="44395" xr:uid="{9165900F-94F4-4966-A8A3-6B33F8924606}"/>
    <cellStyle name="Heading 4 30" xfId="23105" xr:uid="{9D734DF6-2F69-4CD6-991F-9B77F2A49D38}"/>
    <cellStyle name="Heading 4 31" xfId="23344" xr:uid="{A51C4057-F6A8-470C-BD8B-34AB2DC735EC}"/>
    <cellStyle name="Heading 4 32" xfId="22681" xr:uid="{13DB21CA-9ECB-4F26-B0EC-0B4643833E4E}"/>
    <cellStyle name="Heading 4 33" xfId="16646" xr:uid="{5C3F1816-95DA-4C6F-B5DA-B458B82918C4}"/>
    <cellStyle name="Heading 4 34" xfId="17036" xr:uid="{5B0E547B-B7C5-439A-ACBA-E383BD8965B1}"/>
    <cellStyle name="Heading 4 35" xfId="23331" xr:uid="{5499C91C-A69F-4A82-8E7E-8D5D8216A17B}"/>
    <cellStyle name="Heading 4 36" xfId="22558" xr:uid="{6AB72BC2-3629-47A5-B8B1-AAEE4E859C82}"/>
    <cellStyle name="Heading 4 37" xfId="27369" xr:uid="{36ED90CC-298F-4817-8DC3-D80495E80368}"/>
    <cellStyle name="Heading 4 38" xfId="32872" xr:uid="{B84277A6-72B9-4FAE-A308-231086A964AD}"/>
    <cellStyle name="Heading 4 39" xfId="33900" xr:uid="{3BE90742-4143-4AD2-A47B-E1D1DBB84034}"/>
    <cellStyle name="Heading 4 4" xfId="13993" xr:uid="{00537EAB-4C0A-4CB2-B654-8E3D9F5CCE97}"/>
    <cellStyle name="Heading 4 40" xfId="34106" xr:uid="{B5BB8CF9-9254-4076-A282-C7C174FFCF15}"/>
    <cellStyle name="Heading 4 41" xfId="33603" xr:uid="{17BE6535-1B45-4F6A-A2A2-9CC50803E831}"/>
    <cellStyle name="Heading 4 42" xfId="33887" xr:uid="{693A7BA9-18F3-448F-A784-1ED60EF8DC04}"/>
    <cellStyle name="Heading 4 43" xfId="34342" xr:uid="{9C6DD2F4-7B22-47E1-84C3-706ABDCB9B96}"/>
    <cellStyle name="Heading 4 44" xfId="35342" xr:uid="{01FF84D7-855A-4CAA-A2E5-DC601A5CBDC7}"/>
    <cellStyle name="Heading 4 45" xfId="33013" xr:uid="{E990504A-C553-46CC-9236-A1DFDDB3400B}"/>
    <cellStyle name="Heading 4 46" xfId="34209" xr:uid="{8A1C20DD-8E5D-44A6-88B0-EBE74AAEBD1C}"/>
    <cellStyle name="Heading 4 47" xfId="34208" xr:uid="{74D8C257-1D94-4D74-A89B-29C9670AB94F}"/>
    <cellStyle name="Heading 4 48" xfId="35103" xr:uid="{84163A29-8CC6-42ED-B1F9-D907DDF5FA64}"/>
    <cellStyle name="Heading 4 49" xfId="34367" xr:uid="{C7C2A82B-EC9C-4D29-8921-9B8976A49CAD}"/>
    <cellStyle name="Heading 4 5" xfId="14012" xr:uid="{51DBD100-49A5-49C2-B998-A70D4CFDBC54}"/>
    <cellStyle name="Heading 4 50" xfId="36988" xr:uid="{6CA4F3FF-5A9B-49F8-8893-B37630A9C681}"/>
    <cellStyle name="Heading 4 51" xfId="42276" xr:uid="{240B9939-6EA9-42BE-BBE1-EB65C4AEFB7F}"/>
    <cellStyle name="Heading 4 52" xfId="42325" xr:uid="{001571F9-4E87-41BC-8190-4564A9FA776C}"/>
    <cellStyle name="Heading 4 53" xfId="42346" xr:uid="{F9B56160-4A76-4D2D-949C-83A4B55736E6}"/>
    <cellStyle name="Heading 4 54" xfId="42367" xr:uid="{729D77B3-6D45-40C5-B1CF-9A0C9DC47B93}"/>
    <cellStyle name="Heading 4 55" xfId="42380" xr:uid="{C50ECF64-6FE1-42C7-9024-F8A47C8C1586}"/>
    <cellStyle name="Heading 4 56" xfId="42409" xr:uid="{8A5F383C-EDAE-4DAE-BA4F-54FB43A2F9BB}"/>
    <cellStyle name="Heading 4 57" xfId="42437" xr:uid="{6FF231FE-4150-4939-B7E2-AABF206B31EB}"/>
    <cellStyle name="Heading 4 58" xfId="42458" xr:uid="{ABC633F5-FAA6-427E-A10A-3A15BD8C4531}"/>
    <cellStyle name="Heading 4 59" xfId="42478" xr:uid="{9A91341D-8ECD-4314-AEA5-6404131EDA9E}"/>
    <cellStyle name="Heading 4 6" xfId="14165" xr:uid="{150D7FD2-216A-4103-B7CE-5A7B8041A9FF}"/>
    <cellStyle name="Heading 4 60" xfId="42498" xr:uid="{2661DC2C-1D78-44E8-8533-68BA12108817}"/>
    <cellStyle name="Heading 4 61" xfId="42514" xr:uid="{0FCDD5B8-2F97-4304-BA8F-5A89B9DA14C3}"/>
    <cellStyle name="Heading 4 62" xfId="42535" xr:uid="{619E0331-79C9-4328-9954-20273F54143B}"/>
    <cellStyle name="Heading 4 63" xfId="42556" xr:uid="{D5C9B495-E8E8-49F5-87F2-EA82287A03BB}"/>
    <cellStyle name="Heading 4 64" xfId="42577" xr:uid="{4293D766-38A7-49A4-B488-9B6247BC5630}"/>
    <cellStyle name="Heading 4 65" xfId="42598" xr:uid="{D795B93D-7783-4D9D-B713-7B5C3C4D8FD0}"/>
    <cellStyle name="Heading 4 66" xfId="42619" xr:uid="{52B99C8E-B646-401A-A063-97D90733FE20}"/>
    <cellStyle name="Heading 4 67" xfId="42640" xr:uid="{17108A74-1C55-4A2F-8479-11899BDCA695}"/>
    <cellStyle name="Heading 4 68" xfId="42661" xr:uid="{324E056D-183C-4C2C-ACA5-6B10FE336318}"/>
    <cellStyle name="Heading 4 69" xfId="42682" xr:uid="{55528AFA-0E4B-435E-9B2F-8270EA5B7314}"/>
    <cellStyle name="Heading 4 7" xfId="14266" xr:uid="{8EA2C746-A2AE-40DB-8407-A5A9EFD37BCD}"/>
    <cellStyle name="Heading 4 7 2" xfId="14314" xr:uid="{C4AF1A54-33EE-403F-8966-DB4981A53DEF}"/>
    <cellStyle name="Heading 4 70" xfId="42703" xr:uid="{D447E44D-1BBF-40AD-BB61-E0F1D59BBB80}"/>
    <cellStyle name="Heading 4 71" xfId="42731" xr:uid="{3FE0A43A-354C-44EE-9F37-5538C716188C}"/>
    <cellStyle name="Heading 4 72" xfId="42745" xr:uid="{98CEC1F9-8DB6-41E7-B0E9-56B99C4503D5}"/>
    <cellStyle name="Heading 4 73" xfId="42773" xr:uid="{17D308DF-05E1-44DE-B448-96E6279D1577}"/>
    <cellStyle name="Heading 4 74" xfId="42781" xr:uid="{CC55589D-5F2E-4988-8B26-F96CA3FC80D3}"/>
    <cellStyle name="Heading 4 75" xfId="42808" xr:uid="{9A09318B-27BB-4D9D-BE3D-934F9C431A71}"/>
    <cellStyle name="Heading 4 76" xfId="42829" xr:uid="{8505948A-5C46-4F7D-8E3F-BEF2106CDCB7}"/>
    <cellStyle name="Heading 4 77" xfId="42850" xr:uid="{43933F37-29EF-4DCB-8129-9C9B69AA615A}"/>
    <cellStyle name="Heading 4 78" xfId="42871" xr:uid="{1372F069-7153-4EF2-A573-3CD919F01373}"/>
    <cellStyle name="Heading 4 79" xfId="42891" xr:uid="{91CD4888-0057-4150-8FA5-3DF7D5018E65}"/>
    <cellStyle name="Heading 4 8" xfId="14324" xr:uid="{C853FF2F-09A7-4ACD-9180-0E9E820D4D4E}"/>
    <cellStyle name="Heading 4 80" xfId="42913" xr:uid="{DFE8D6F3-3AC1-4125-B00D-F007A050392A}"/>
    <cellStyle name="Heading 4 81" xfId="42934" xr:uid="{A8410DD7-31F3-48BA-A93A-B935F3857BFA}"/>
    <cellStyle name="Heading 4 82" xfId="42955" xr:uid="{91243C45-933B-4FAB-983D-A9CCD5B38389}"/>
    <cellStyle name="Heading 4 83" xfId="43014" xr:uid="{923C3686-0F7A-4D10-94F0-078E523865ED}"/>
    <cellStyle name="Heading 4 84" xfId="43005" xr:uid="{803884B5-5392-48CA-B0E4-F88AD9D823AC}"/>
    <cellStyle name="Heading 4 85" xfId="43044" xr:uid="{33FD947E-4A90-48AD-B1B3-6C8C6EDC57E6}"/>
    <cellStyle name="Heading 4 86" xfId="43065" xr:uid="{167FB68E-0592-40FE-8D8C-E43E287755FA}"/>
    <cellStyle name="Heading 4 87" xfId="43086" xr:uid="{D30DE66D-EE47-48FD-A50A-D63A9E2DCBAA}"/>
    <cellStyle name="Heading 4 88" xfId="43110" xr:uid="{C0641922-015E-4FAD-AF51-E8D4EDB6B062}"/>
    <cellStyle name="Heading 4 89" xfId="43131" xr:uid="{5483ACD3-9B05-4D8F-BED4-991418563B0A}"/>
    <cellStyle name="Heading 4 9" xfId="14450" xr:uid="{F3A46C38-5B47-4034-BE7F-AA26B4A471E0}"/>
    <cellStyle name="Heading 4 90" xfId="43152" xr:uid="{D55D5CD0-3FBE-40DA-AB43-E0ED6C8D6E77}"/>
    <cellStyle name="Heading 4 91" xfId="43169" xr:uid="{335B867B-F966-44BF-A3E9-1507B025BF7C}"/>
    <cellStyle name="Heading 4 92" xfId="43194" xr:uid="{F9B812B5-E847-4FA8-BEB0-E20F793A2A1F}"/>
    <cellStyle name="Heading 4 93" xfId="43215" xr:uid="{667E3C26-DFD0-4816-833A-B17965E2FEC1}"/>
    <cellStyle name="Heading 4 94" xfId="43238" xr:uid="{E25F7315-DA7C-4094-BDB9-1924EFCAA667}"/>
    <cellStyle name="Heading 4 95" xfId="43262" xr:uid="{4EB07922-E5AA-40E3-B843-5D18269E9A6F}"/>
    <cellStyle name="Heading 4 96" xfId="43278" xr:uid="{351E8801-4FC4-4004-AF4D-5FE480A726F8}"/>
    <cellStyle name="Heading 4 97" xfId="43299" xr:uid="{5384FC4C-6B8A-41A7-8D07-F0388B20F2BD}"/>
    <cellStyle name="Heading 4 98" xfId="43325" xr:uid="{EF2D41D0-14F2-4805-9162-1B447019160C}"/>
    <cellStyle name="Heading 4 99" xfId="43341" xr:uid="{6C3769FA-2C66-40EA-9C60-2306BC7510EA}"/>
    <cellStyle name="Hyperlink 10" xfId="44006" xr:uid="{7B886315-A423-4722-985F-C21F170E6762}"/>
    <cellStyle name="Hyperlink 10 2" xfId="45836" xr:uid="{A5807E35-B17B-4ED2-802B-01BA9E4C7755}"/>
    <cellStyle name="Hyperlink 11" xfId="45619" xr:uid="{F560E9F4-3988-43AF-861C-49DB2285F8AF}"/>
    <cellStyle name="Hyperlink 11 2" xfId="45623" xr:uid="{8D381A92-D59A-4179-A976-E123EAE94082}"/>
    <cellStyle name="Hyperlink 11 3" xfId="45901" xr:uid="{95A9534B-8231-4C81-8A9C-F3DCD40C7FF7}"/>
    <cellStyle name="Hyperlink 12" xfId="45786" xr:uid="{481535AA-1787-40FF-B44C-A48852F2414F}"/>
    <cellStyle name="Hyperlink 12 2" xfId="45894" xr:uid="{5601CF8D-11C5-4A2C-A3DE-8F3888248663}"/>
    <cellStyle name="Hyperlink 18" xfId="45683" xr:uid="{978F2713-010C-4F18-A0EF-BCF61751F032}"/>
    <cellStyle name="Hyperlink 2" xfId="79" xr:uid="{6F8C16B3-4542-4266-B8B1-E6CC10483759}"/>
    <cellStyle name="Hyperlink 2 10" xfId="10121" xr:uid="{EFE23633-B608-4107-B612-3A91DEE0EFBE}"/>
    <cellStyle name="Hyperlink 2 11" xfId="261" xr:uid="{4919BBC5-B14F-4AF8-B9B3-47539CB3E58C}"/>
    <cellStyle name="Hyperlink 2 12" xfId="45615" xr:uid="{FDAC47ED-8968-4A0E-A858-6FE5C481A070}"/>
    <cellStyle name="Hyperlink 2 13" xfId="45648" xr:uid="{1CE6322A-9F53-467C-A456-334FA8F18849}"/>
    <cellStyle name="Hyperlink 2 14" xfId="45707" xr:uid="{24716ED7-BD2C-43C9-BDFA-73B1D790FD1B}"/>
    <cellStyle name="Hyperlink 2 15" xfId="46009" xr:uid="{86AD832F-D882-47CB-AED3-0CBF1ACAE185}"/>
    <cellStyle name="Hyperlink 2 2" xfId="104" xr:uid="{72781D7E-D8BE-4051-86C2-9FEA9DEA84B9}"/>
    <cellStyle name="Hyperlink 2 2 2" xfId="466" xr:uid="{0FDBB83C-DCBB-4748-AAF9-D623E493E615}"/>
    <cellStyle name="Hyperlink 2 2 2 2" xfId="10193" xr:uid="{FF3DADD8-972A-467A-9186-7080C7703ADB}"/>
    <cellStyle name="Hyperlink 2 2 2 3" xfId="45510" xr:uid="{A51A6430-7ABD-4E3A-9C0B-54029755010A}"/>
    <cellStyle name="Hyperlink 2 2 2 4" xfId="10191" xr:uid="{B4A699B6-9D3B-4601-9DD8-35B6B47B2A30}"/>
    <cellStyle name="Hyperlink 2 2 3" xfId="12658" xr:uid="{A9F6BBEF-939F-4FAB-A14B-5331A414750A}"/>
    <cellStyle name="Hyperlink 2 2 4" xfId="44092" xr:uid="{F6F07527-5C6C-46D5-AB3A-D0CFD5AAB5E7}"/>
    <cellStyle name="Hyperlink 2 2 5" xfId="44441" xr:uid="{34A2990A-D395-4140-805D-4EB56C9EC795}"/>
    <cellStyle name="Hyperlink 2 2 5 2" xfId="46225" xr:uid="{09D5E335-23FA-49B4-B0BC-38289C4113DF}"/>
    <cellStyle name="Hyperlink 2 2 6" xfId="45475" xr:uid="{F3662061-56D4-42A8-84DC-613902F169DF}"/>
    <cellStyle name="Hyperlink 2 2 7" xfId="10188" xr:uid="{0F3FA243-91CF-4946-95D2-FBABC1DD5A27}"/>
    <cellStyle name="Hyperlink 2 2 8" xfId="274" xr:uid="{0D4063F5-B49B-4EE4-B8C1-B1715F6C2F90}"/>
    <cellStyle name="Hyperlink 2 2 9" xfId="45654" xr:uid="{7B9242BF-757B-4499-8E0D-DA05DFC3C759}"/>
    <cellStyle name="Hyperlink 2 3" xfId="282" xr:uid="{EC8A5071-D7B8-44F9-8D5F-A712101BADAF}"/>
    <cellStyle name="Hyperlink 2 3 2" xfId="44418" xr:uid="{706EEAFD-6E48-477A-9F55-88B0D067836E}"/>
    <cellStyle name="Hyperlink 2 3 3" xfId="12631" xr:uid="{C7DAFE77-A269-48B9-B3A4-14E09283294B}"/>
    <cellStyle name="Hyperlink 2 4" xfId="271" xr:uid="{C9F69096-0ED8-4C32-A06E-9553312E030E}"/>
    <cellStyle name="Hyperlink 2 4 2" xfId="10228" xr:uid="{F29E9FB6-579F-40EF-B8E7-E7D4E5B69CCE}"/>
    <cellStyle name="Hyperlink 2 5" xfId="10220" xr:uid="{FFCE9355-018A-40E9-8935-3977501A2426}"/>
    <cellStyle name="Hyperlink 2 6" xfId="43873" xr:uid="{BB12ECD5-71D9-41B0-8291-B58A1A9FB5D5}"/>
    <cellStyle name="Hyperlink 2 7" xfId="146" xr:uid="{1F27C038-DDA3-4FE8-A681-A5D656903CBD}"/>
    <cellStyle name="Hyperlink 2 8" xfId="45493" xr:uid="{F8E1AF74-6738-4D9E-8340-BC65E480B59A}"/>
    <cellStyle name="Hyperlink 2 9" xfId="10131" xr:uid="{51D74E1B-A027-4516-8816-8A121176B5B9}"/>
    <cellStyle name="Hyperlink 3" xfId="81" xr:uid="{B429249F-4D64-4E36-A56D-25D11474EFCF}"/>
    <cellStyle name="Hyperlink 3 10" xfId="10181" xr:uid="{8F9EC88C-A5AA-4685-BAB7-BFA25B771E5E}"/>
    <cellStyle name="Hyperlink 3 11" xfId="264" xr:uid="{82AB1D35-4175-4821-8D6A-3A0C3A724DC7}"/>
    <cellStyle name="Hyperlink 3 12" xfId="45621" xr:uid="{04424E75-B8CC-4D24-8206-778D1064E07C}"/>
    <cellStyle name="Hyperlink 3 13" xfId="45628" xr:uid="{E05218C0-24E9-424F-AF50-B69A5CB99900}"/>
    <cellStyle name="Hyperlink 3 14" xfId="45747" xr:uid="{14D2FD42-7EC3-487D-BFB5-9E8F7F68C173}"/>
    <cellStyle name="Hyperlink 3 15" xfId="45763" xr:uid="{67293002-A3EA-4DD7-9D6B-3857543BF501}"/>
    <cellStyle name="Hyperlink 3 2" xfId="932" xr:uid="{06127D4C-25F6-42CB-AE23-8A0D0C43BE13}"/>
    <cellStyle name="Hyperlink 3 2 2" xfId="44138" xr:uid="{DB69B25B-8FCB-42C5-9D45-480A0484778E}"/>
    <cellStyle name="Hyperlink 3 2 3" xfId="45502" xr:uid="{DDD90724-3343-48F1-9CAA-C9C6ADA0DA68}"/>
    <cellStyle name="Hyperlink 3 2 4" xfId="10192" xr:uid="{38E4F1C4-D832-43FE-B639-D8FFE620A048}"/>
    <cellStyle name="Hyperlink 3 2 5" xfId="46163" xr:uid="{7255FE44-B680-482B-BC99-1A850973F41A}"/>
    <cellStyle name="Hyperlink 3 3" xfId="273" xr:uid="{07BC3255-5597-4F68-9EDC-B89BC75302E7}"/>
    <cellStyle name="Hyperlink 3 3 2" xfId="36974" xr:uid="{67A88CC4-50C2-46F7-B7B0-0119B101257D}"/>
    <cellStyle name="Hyperlink 3 4" xfId="44072" xr:uid="{DFBF3224-BC13-4601-BBD1-259156CD1F13}"/>
    <cellStyle name="Hyperlink 3 5" xfId="44438" xr:uid="{BCDE4791-441C-4DD7-B50C-F7EE0A19FE48}"/>
    <cellStyle name="Hyperlink 3 6" xfId="44478" xr:uid="{E4AF1B06-B661-43EE-AC27-D99F542F6EE1}"/>
    <cellStyle name="Hyperlink 3 6 2" xfId="45887" xr:uid="{2248BF1F-6F22-4BAA-83D5-73C84F6A0215}"/>
    <cellStyle name="Hyperlink 3 7" xfId="45469" xr:uid="{0702E51C-2C48-4011-BE35-34B13D5A601D}"/>
    <cellStyle name="Hyperlink 3 8" xfId="45489" xr:uid="{561A67C5-4071-472E-80C4-717051FA4B6B}"/>
    <cellStyle name="Hyperlink 3 9" xfId="45505" xr:uid="{0D550C8F-1E44-44B4-AB6A-57D7DB9AE5A5}"/>
    <cellStyle name="Hyperlink 4" xfId="280" xr:uid="{34157AF3-5BDC-4099-9F17-F33412E26C7A}"/>
    <cellStyle name="Hyperlink 4 2" xfId="44081" xr:uid="{95CE36B7-86F7-479D-AF10-8EF4FD558519}"/>
    <cellStyle name="Hyperlink 4 2 2" xfId="46164" xr:uid="{BF8A7470-9A59-42F1-8CDE-E3078B421118}"/>
    <cellStyle name="Hyperlink 4 3" xfId="44477" xr:uid="{2C9B7B3F-3F5F-4B99-B783-5A855A10B8C6}"/>
    <cellStyle name="Hyperlink 4 4" xfId="45472" xr:uid="{07D77D2A-91BA-4975-82A3-2A2EE2F31964}"/>
    <cellStyle name="Hyperlink 4 5" xfId="45503" xr:uid="{4CE2C6E7-AB9D-45ED-8292-1D907C42BED9}"/>
    <cellStyle name="Hyperlink 4 6" xfId="43485" xr:uid="{B4577EFB-2C72-4B24-B16A-E4B52EE83446}"/>
    <cellStyle name="Hyperlink 4 7" xfId="45643" xr:uid="{0364A3F0-7FEC-4013-8B25-BEF7FC805135}"/>
    <cellStyle name="Hyperlink 4 8" xfId="45748" xr:uid="{BD130771-8634-4EAE-A70D-4CE220902EC8}"/>
    <cellStyle name="Hyperlink 5" xfId="272" xr:uid="{C069C77C-AFFF-4D9D-BAFF-2BEFCD259956}"/>
    <cellStyle name="Hyperlink 5 2" xfId="44143" xr:uid="{1439E29C-3B5E-4B3B-B939-43F3846B6F17}"/>
    <cellStyle name="Hyperlink 5 3" xfId="44080" xr:uid="{B67F6D29-9514-46EB-B498-B6B020905486}"/>
    <cellStyle name="Hyperlink 5 4" xfId="45537" xr:uid="{91D51DC5-536E-42B8-B156-EC0B825131F7}"/>
    <cellStyle name="Hyperlink 5 5" xfId="10222" xr:uid="{A509FA13-E133-424C-9D6F-79A2B19B8A36}"/>
    <cellStyle name="Hyperlink 5 6" xfId="46202" xr:uid="{F9BD34E4-D063-40ED-92E2-21F8B611AAD0}"/>
    <cellStyle name="Hyperlink 6" xfId="262" xr:uid="{F0AFFC60-D3A0-478C-BB10-056B3EE925A0}"/>
    <cellStyle name="Hyperlink 6 2" xfId="44422" xr:uid="{3853E8B6-0849-45A2-9BD7-113D34DD1F6C}"/>
    <cellStyle name="Hyperlink 6 3" xfId="10216" xr:uid="{64B657BF-9E1D-43F5-9661-2C56D91F80E2}"/>
    <cellStyle name="Hyperlink 7" xfId="43872" xr:uid="{D5FF51BA-B228-4024-BD83-A3A33C0472B9}"/>
    <cellStyle name="Hyperlink 8" xfId="45481" xr:uid="{7C2C42A2-B6EA-4EB7-B948-3E84F0DC5F54}"/>
    <cellStyle name="Hyperlink 9" xfId="10130" xr:uid="{82D406B8-39AE-4664-9FBE-6E0FCB66BAB5}"/>
    <cellStyle name="Hyperlink 9 2" xfId="45679" xr:uid="{9F768398-50CF-4C62-AB9D-74A8DA376D76}"/>
    <cellStyle name="Input [yellow]" xfId="12489" xr:uid="{4588B162-E3F5-4E4B-B50F-0183D359522A}"/>
    <cellStyle name="Input [yellow] 2" xfId="12659" xr:uid="{E50DB401-58D9-41CD-BF18-05A1CFECDED7}"/>
    <cellStyle name="Input 10" xfId="14622" xr:uid="{AB99989A-2076-4132-BD90-1CA70257ECA2}"/>
    <cellStyle name="Input 100" xfId="42896" xr:uid="{3EA56A72-D0C0-4CF5-8E5D-2C5043BC8238}"/>
    <cellStyle name="Input 101" xfId="42917" xr:uid="{CF870BCF-5840-4546-B2C6-E06B9073D4B6}"/>
    <cellStyle name="Input 102" xfId="42938" xr:uid="{5D307539-CFAE-4E62-BDA3-B9A7657FB38C}"/>
    <cellStyle name="Input 103" xfId="42959" xr:uid="{EBD5F306-1C01-4599-9A74-6918C179DCE8}"/>
    <cellStyle name="Input 104" xfId="43018" xr:uid="{FCD41D5D-D25E-4779-8492-046E8CF81628}"/>
    <cellStyle name="Input 105" xfId="43001" xr:uid="{6C53729C-F9C1-48BB-B8D2-34307856C993}"/>
    <cellStyle name="Input 106" xfId="43048" xr:uid="{EEFD128D-54BA-49F9-876F-018D1B31833D}"/>
    <cellStyle name="Input 107" xfId="43069" xr:uid="{14F52BFE-DB65-420C-A53D-8A275B3C147B}"/>
    <cellStyle name="Input 108" xfId="43090" xr:uid="{D140D1C5-31F8-4F9F-BEE4-B27ED0D02DD9}"/>
    <cellStyle name="Input 109" xfId="43114" xr:uid="{78B59A4E-A681-4F6C-8BCF-2E0E748ADFEB}"/>
    <cellStyle name="Input 11" xfId="17848" xr:uid="{DBC19577-192A-4D91-9D72-95AF0CAC9A46}"/>
    <cellStyle name="Input 110" xfId="43135" xr:uid="{662DBAF3-4EF1-418D-AF45-D2DD50789813}"/>
    <cellStyle name="Input 111" xfId="43156" xr:uid="{D143CBA1-95AE-43C8-99B5-93F00ACC5ED2}"/>
    <cellStyle name="Input 112" xfId="43177" xr:uid="{BDF64D0B-703A-465E-8F04-D8DA66852547}"/>
    <cellStyle name="Input 113" xfId="43198" xr:uid="{E97B9047-9F6A-4D00-B36A-CEB8ED6ED378}"/>
    <cellStyle name="Input 114" xfId="43219" xr:uid="{EA89D656-AE0C-4382-859B-211DBFE8E468}"/>
    <cellStyle name="Input 115" xfId="43228" xr:uid="{2EBEC915-A197-4C58-9170-12B85F56FF34}"/>
    <cellStyle name="Input 116" xfId="43268" xr:uid="{B0AB3C67-6FEB-445F-849C-81FA535E6BD5}"/>
    <cellStyle name="Input 117" xfId="43282" xr:uid="{D2596AC1-938B-4BC7-8831-E156C8474F78}"/>
    <cellStyle name="Input 118" xfId="43303" xr:uid="{90F5E10A-7313-4CF0-A013-80CD8C70648F}"/>
    <cellStyle name="Input 119" xfId="43331" xr:uid="{5C9BEE63-110E-454B-8342-35C3ADCBC720}"/>
    <cellStyle name="Input 12" xfId="17852" xr:uid="{05EC9AC9-2F8C-40F0-B569-18A075478534}"/>
    <cellStyle name="Input 120" xfId="43345" xr:uid="{C520AFA5-46A4-4187-80C2-398DFEE11082}"/>
    <cellStyle name="Input 121" xfId="43366" xr:uid="{3A49EB30-6AE9-45D6-B19F-1F5484A8D859}"/>
    <cellStyle name="Input 122" xfId="43387" xr:uid="{CE07217E-3285-43C6-8308-AA041F75A735}"/>
    <cellStyle name="Input 123" xfId="43408" xr:uid="{5F9402B8-BDC2-479F-A87E-CC9D5E915410}"/>
    <cellStyle name="Input 124" xfId="43426" xr:uid="{DF35D842-4FE8-4DE7-8421-CD4A18187B89}"/>
    <cellStyle name="Input 125" xfId="43457" xr:uid="{938C102A-F433-49E7-B59A-DC6E0F83F220}"/>
    <cellStyle name="Input 126" xfId="43471" xr:uid="{FF0EC20B-F0CF-4BF8-BC6D-67875714AF55}"/>
    <cellStyle name="Input 127" xfId="43493" xr:uid="{EF60F1BD-FC28-4E04-B151-BCB4ED117F7C}"/>
    <cellStyle name="Input 128" xfId="43516" xr:uid="{401639DF-CA0A-4C03-9CF2-60B9B3AF0000}"/>
    <cellStyle name="Input 129" xfId="43537" xr:uid="{33246623-4806-4213-8430-7266B3196B3F}"/>
    <cellStyle name="Input 13" xfId="16597" xr:uid="{6D2CE31B-B8FB-42FC-BF57-03798C8AD794}"/>
    <cellStyle name="Input 130" xfId="43558" xr:uid="{985B6553-7B45-4E5A-A592-F9CB3666452F}"/>
    <cellStyle name="Input 131" xfId="43579" xr:uid="{36E1EBC2-90B2-4D4B-8571-3986EB50E4B5}"/>
    <cellStyle name="Input 132" xfId="43600" xr:uid="{9F221AB7-D63C-4899-A72D-247EFE15FA66}"/>
    <cellStyle name="Input 133" xfId="43621" xr:uid="{3330F0F5-F558-44F1-A502-DDC068F052D1}"/>
    <cellStyle name="Input 134" xfId="43642" xr:uid="{CC5BD2D9-A604-4244-BDA7-7A71A3E0802D}"/>
    <cellStyle name="Input 135" xfId="43663" xr:uid="{AC09747A-C2EC-45DC-9183-D963C4778DFB}"/>
    <cellStyle name="Input 136" xfId="43684" xr:uid="{421F3AE7-9AA7-4442-9919-BA608D6A006F}"/>
    <cellStyle name="Input 137" xfId="43705" xr:uid="{DE49B9B9-4993-4DD1-A2AF-8A81632E11D3}"/>
    <cellStyle name="Input 138" xfId="43719" xr:uid="{B4EC944D-CCC8-4F0D-A7BE-64A90D2FEDB0}"/>
    <cellStyle name="Input 139" xfId="43733" xr:uid="{82CC9DFB-6EEE-4B1D-B855-D09A188C5FE2}"/>
    <cellStyle name="Input 14" xfId="17511" xr:uid="{B0166AD5-4B8A-412E-B67C-F1DAF563714D}"/>
    <cellStyle name="Input 140" xfId="43754" xr:uid="{61297BDF-BED0-4393-8DEE-7CA9743DF809}"/>
    <cellStyle name="Input 141" xfId="43769" xr:uid="{EC6E886E-2681-4445-86E1-7E833AD57C0A}"/>
    <cellStyle name="Input 142" xfId="43794" xr:uid="{1E70686E-87E9-4511-B6BA-C97D8DD2C02D}"/>
    <cellStyle name="Input 143" xfId="43799" xr:uid="{E0EF1047-1F0E-4C1E-B818-516923AE211A}"/>
    <cellStyle name="Input 144" xfId="43809" xr:uid="{44BBE133-2D9C-45B9-9F3F-90BF367025E4}"/>
    <cellStyle name="Input 145" xfId="43816" xr:uid="{80CD6A79-E283-43F7-B16B-C665024C8A45}"/>
    <cellStyle name="Input 146" xfId="43823" xr:uid="{D0833EC2-6F68-4B67-88FE-90AFE0909705}"/>
    <cellStyle name="Input 147" xfId="43827" xr:uid="{16223617-05AE-4FA7-BFD3-E1486F917A6F}"/>
    <cellStyle name="Input 148" xfId="43833" xr:uid="{C5337B13-A8D1-42F2-9C55-EC24078B614E}"/>
    <cellStyle name="Input 149" xfId="43843" xr:uid="{0A7BC956-3F0D-4C1C-9161-C32B55291960}"/>
    <cellStyle name="Input 15" xfId="16854" xr:uid="{A74DE17F-8482-4AD6-8C9D-95D847702D7B}"/>
    <cellStyle name="Input 150" xfId="43851" xr:uid="{9417D9F5-A5B3-423D-A40F-2FAED563808D}"/>
    <cellStyle name="Input 151" xfId="43858" xr:uid="{5B21E755-A50F-4F10-8F8A-C8AC156750D7}"/>
    <cellStyle name="Input 152" xfId="42308" xr:uid="{26EED848-9BE1-453B-A158-4885B5601BF4}"/>
    <cellStyle name="Input 153" xfId="25" xr:uid="{F4DF1799-EC0B-4D1F-953E-E6F6B8154EC4}"/>
    <cellStyle name="Input 16" xfId="18029" xr:uid="{24BA4ADD-0AB4-496B-9A97-B29E1DB66E7A}"/>
    <cellStyle name="Input 17" xfId="17902" xr:uid="{0CE8AF65-96FB-4AB5-8633-E4BC471A2691}"/>
    <cellStyle name="Input 18" xfId="17863" xr:uid="{C0A150F2-6290-42BF-81B8-5471348BC1E9}"/>
    <cellStyle name="Input 19" xfId="16585" xr:uid="{E7FBEC80-8973-434B-9F20-C834BFF0D764}"/>
    <cellStyle name="Input 2" xfId="362" xr:uid="{353627E2-9728-4489-972E-D91BAC02C338}"/>
    <cellStyle name="Input 2 10" xfId="363" xr:uid="{D3190526-9A80-4C88-AE5F-A2C09302FA41}"/>
    <cellStyle name="Input 2 10 10" xfId="17067" xr:uid="{DA897108-96AD-4C50-9782-367C5AF6F417}"/>
    <cellStyle name="Input 2 10 2" xfId="499" xr:uid="{4D64A02F-9F3E-4595-96D2-20A5B414FAD8}"/>
    <cellStyle name="Input 2 10 2 2" xfId="750" xr:uid="{43170EB8-7B82-4D0D-B870-582488E7FC60}"/>
    <cellStyle name="Input 2 10 2 2 2" xfId="2151" xr:uid="{33B0ADC0-4C88-4B6B-9248-E0AEC36F28D6}"/>
    <cellStyle name="Input 2 10 2 2 2 2" xfId="4835" xr:uid="{5D91E1E9-73D6-4EED-AB78-BA3AA16D9D8B}"/>
    <cellStyle name="Input 2 10 2 2 2 3" xfId="6396" xr:uid="{F1C39C47-3798-4D59-B159-097AA7CC5329}"/>
    <cellStyle name="Input 2 10 2 2 2 4" xfId="2861" xr:uid="{99995D41-2F09-4C9E-8EDE-AAC4CE6702F5}"/>
    <cellStyle name="Input 2 10 2 2 3" xfId="3181" xr:uid="{AA803CFC-6211-40EE-AF81-6F196BC10268}"/>
    <cellStyle name="Input 2 10 2 2 3 2" xfId="5237" xr:uid="{7C2DBED3-1D2A-4D84-AC36-D2FB9136CCF2}"/>
    <cellStyle name="Input 2 10 2 2 3 3" xfId="6796" xr:uid="{6069BFBC-C1A6-48D7-92EF-53FA17116056}"/>
    <cellStyle name="Input 2 10 2 2 4" xfId="3658" xr:uid="{C7343480-857C-4714-AAAF-4EEE2CD58858}"/>
    <cellStyle name="Input 2 10 2 2 4 2" xfId="5708" xr:uid="{BE9255D1-B1EE-4500-8200-833C4EAD500C}"/>
    <cellStyle name="Input 2 10 2 2 4 3" xfId="7221" xr:uid="{BE626D66-9DD7-4224-B74F-F9EAD0D19C42}"/>
    <cellStyle name="Input 2 10 2 2 4 4" xfId="7868" xr:uid="{6AABDAC6-83AF-412D-83A7-485E454CC3C8}"/>
    <cellStyle name="Input 2 10 2 2 4 5" xfId="8440" xr:uid="{42179475-7AF6-4C56-9FFA-7FC225AC421C}"/>
    <cellStyle name="Input 2 10 2 2 5" xfId="3886" xr:uid="{378CB536-0BC4-4BAC-89FA-CFC247CAF46E}"/>
    <cellStyle name="Input 2 10 2 2 5 2" xfId="5934" xr:uid="{623C9DEB-DC61-46E7-93FB-5192F3D7EF9C}"/>
    <cellStyle name="Input 2 10 2 2 5 3" xfId="7446" xr:uid="{D094C313-57D7-4CD1-BF18-9F60D46D1131}"/>
    <cellStyle name="Input 2 10 2 2 5 4" xfId="8093" xr:uid="{A833126D-2451-4DAA-A886-A7BBB8FB70A3}"/>
    <cellStyle name="Input 2 10 2 2 5 5" xfId="8665" xr:uid="{37F09DF0-828D-4F89-849C-03783947F2AA}"/>
    <cellStyle name="Input 2 10 2 2 6" xfId="4343" xr:uid="{59D62F0B-90B8-4401-90C5-785DAC58D54F}"/>
    <cellStyle name="Input 2 10 2 2 7" xfId="9140" xr:uid="{1DBB2AC2-8E64-4B0A-9D50-2763E2AF63DD}"/>
    <cellStyle name="Input 2 10 2 3" xfId="1914" xr:uid="{5EE95C46-60C5-4D7E-9227-1765C0DE392A}"/>
    <cellStyle name="Input 2 10 2 3 2" xfId="4598" xr:uid="{629B1B1E-9891-4F77-85C5-09112071A327}"/>
    <cellStyle name="Input 2 10 2 3 3" xfId="6186" xr:uid="{22080CA6-D834-4147-A7E6-195553F757FD}"/>
    <cellStyle name="Input 2 10 2 3 4" xfId="2666" xr:uid="{EF45021E-6E43-4217-A172-E12186932C0D}"/>
    <cellStyle name="Input 2 10 2 4" xfId="3012" xr:uid="{8F459DC8-C9CA-4EE9-B0DA-2F97C15D4A2A}"/>
    <cellStyle name="Input 2 10 2 4 2" xfId="5026" xr:uid="{E0335B69-21C7-49F6-AD44-6DD40C08D252}"/>
    <cellStyle name="Input 2 10 2 4 3" xfId="6586" xr:uid="{BECFBDA8-0C61-4C7D-84CE-0328C14E52F6}"/>
    <cellStyle name="Input 2 10 2 5" xfId="3409" xr:uid="{9D6485F0-9076-4EDF-AAAC-6D2F61C9F297}"/>
    <cellStyle name="Input 2 10 2 5 2" xfId="5471" xr:uid="{FDDB4827-949C-4FAA-867A-AAE675B47460}"/>
    <cellStyle name="Input 2 10 2 5 3" xfId="7008" xr:uid="{2C89D58C-D0A2-4753-AAA7-E3291DD60080}"/>
    <cellStyle name="Input 2 10 2 5 4" xfId="7658" xr:uid="{38DD5C02-9558-469D-9058-68C271C57D99}"/>
    <cellStyle name="Input 2 10 2 5 5" xfId="8230" xr:uid="{7D8F5E67-4DF0-49E8-93B0-1D52672C2EE3}"/>
    <cellStyle name="Input 2 10 2 6" xfId="4106" xr:uid="{717FB1E0-2779-48BD-B066-E44FB275E5AF}"/>
    <cellStyle name="Input 2 10 2 7" xfId="8903" xr:uid="{4CA3F455-CB11-406E-81CA-0BEFD24BB230}"/>
    <cellStyle name="Input 2 10 2 8" xfId="37851" xr:uid="{DD85E991-B8B4-4D9E-8555-16DF755EFACE}"/>
    <cellStyle name="Input 2 10 3" xfId="631" xr:uid="{A8F5DAEB-D173-44D1-AFB0-0452A7FE332A}"/>
    <cellStyle name="Input 2 10 3 2" xfId="2039" xr:uid="{C6835620-CDEF-4066-95D7-FF217784A89E}"/>
    <cellStyle name="Input 2 10 3 2 2" xfId="4723" xr:uid="{AB1E81A8-D0DD-4A27-9FB7-188116AFA142}"/>
    <cellStyle name="Input 2 10 3 2 3" xfId="6286" xr:uid="{6CD1EFD4-7247-42D4-B58E-347D980282EA}"/>
    <cellStyle name="Input 2 10 3 2 4" xfId="2776" xr:uid="{C662808E-13A7-4164-A333-9B0927170741}"/>
    <cellStyle name="Input 2 10 3 3" xfId="3098" xr:uid="{230F9958-32DA-4CA2-94F3-2A38DDF537B7}"/>
    <cellStyle name="Input 2 10 3 3 2" xfId="5127" xr:uid="{13AD771F-3DFA-46B5-B1F2-1A63E73CAC96}"/>
    <cellStyle name="Input 2 10 3 3 3" xfId="6686" xr:uid="{8757FCBB-3D1D-424B-8A02-9F4BAB295A2A}"/>
    <cellStyle name="Input 2 10 3 4" xfId="3538" xr:uid="{DC376D64-2382-4E36-8B41-88A20AE8198D}"/>
    <cellStyle name="Input 2 10 3 4 2" xfId="5596" xr:uid="{0DB697A2-461C-4CBE-AA54-CFC87984B8F8}"/>
    <cellStyle name="Input 2 10 3 4 3" xfId="7111" xr:uid="{B89EFBC8-D25C-4A90-8A7A-114D88E94ACC}"/>
    <cellStyle name="Input 2 10 3 4 4" xfId="7758" xr:uid="{EABDB14B-0AD9-4927-85F7-36E8E3174E18}"/>
    <cellStyle name="Input 2 10 3 4 5" xfId="8330" xr:uid="{20737C22-F853-4BD5-B37E-B30436B92B11}"/>
    <cellStyle name="Input 2 10 3 5" xfId="3803" xr:uid="{47FB22E2-1CD2-497E-B0A3-3C59EF5D40F1}"/>
    <cellStyle name="Input 2 10 3 5 2" xfId="5851" xr:uid="{2E2CEE74-35BC-40D0-A950-A34A2FEC02D1}"/>
    <cellStyle name="Input 2 10 3 5 3" xfId="7363" xr:uid="{894D5297-D59C-4377-9395-5B79B66E675E}"/>
    <cellStyle name="Input 2 10 3 5 4" xfId="8010" xr:uid="{DF48A561-4A36-4FEA-9E97-57BFC4439F9D}"/>
    <cellStyle name="Input 2 10 3 5 5" xfId="8582" xr:uid="{F1E5E683-758B-452D-8C08-7481DBA2F23C}"/>
    <cellStyle name="Input 2 10 3 6" xfId="4231" xr:uid="{A2AA91A7-B65D-40F2-BF3D-CA33FC6165D1}"/>
    <cellStyle name="Input 2 10 3 7" xfId="9028" xr:uid="{2B21E873-A859-471C-9FFA-66AABEC22D5C}"/>
    <cellStyle name="Input 2 10 4" xfId="1802" xr:uid="{030EC83D-FD1D-454B-B5A7-43DDED4E4236}"/>
    <cellStyle name="Input 2 10 4 2" xfId="4486" xr:uid="{2A665DEE-DF2F-488F-BA72-AFF5A88C0743}"/>
    <cellStyle name="Input 2 10 4 3" xfId="6076" xr:uid="{C21ED37B-ED08-4EA6-BDDD-C612EDB8D62E}"/>
    <cellStyle name="Input 2 10 4 4" xfId="2581" xr:uid="{8A0656F0-A09A-493E-A6C2-A8CD1036DE54}"/>
    <cellStyle name="Input 2 10 5" xfId="2927" xr:uid="{C49877C9-9E94-4DC4-8EE9-68EE1238038E}"/>
    <cellStyle name="Input 2 10 5 2" xfId="4916" xr:uid="{9740D0E8-3CE0-4545-9D59-2DE756283F21}"/>
    <cellStyle name="Input 2 10 5 3" xfId="6476" xr:uid="{1540F72C-F8EF-4425-8EA8-F13C64B177E8}"/>
    <cellStyle name="Input 2 10 6" xfId="3291" xr:uid="{40DE09E3-A0A2-44B8-B662-49AEEC8D148E}"/>
    <cellStyle name="Input 2 10 6 2" xfId="5359" xr:uid="{ACE582B3-BA47-4024-9125-861ABA5742B6}"/>
    <cellStyle name="Input 2 10 6 3" xfId="6898" xr:uid="{D77FA2E7-999D-43F6-91B4-573F13915055}"/>
    <cellStyle name="Input 2 10 6 4" xfId="7548" xr:uid="{1FB68AEC-D747-47A7-B4D3-0084B3F081C1}"/>
    <cellStyle name="Input 2 10 6 5" xfId="6029" xr:uid="{2E8A6D26-E032-4652-9AE4-ADF14A2B5A7A}"/>
    <cellStyle name="Input 2 10 7" xfId="3761" xr:uid="{28E295A3-0762-44DF-A48E-151EA564DC66}"/>
    <cellStyle name="Input 2 10 7 2" xfId="5809" xr:uid="{3856CFAB-2F64-46A9-826C-8C59FF41303E}"/>
    <cellStyle name="Input 2 10 7 3" xfId="7321" xr:uid="{6868F64F-B3D3-4732-8EBB-5CE01ABFC301}"/>
    <cellStyle name="Input 2 10 7 4" xfId="7968" xr:uid="{EBA22204-71FD-4CA7-8A85-EF817465DC11}"/>
    <cellStyle name="Input 2 10 7 5" xfId="8540" xr:uid="{54AF5847-EE00-4155-B125-B5CD2622F18A}"/>
    <cellStyle name="Input 2 10 8" xfId="3994" xr:uid="{827B81CE-4B16-4DB0-A39A-44F8C04E65C3}"/>
    <cellStyle name="Input 2 10 9" xfId="8791" xr:uid="{6B2131AA-5E8F-4363-8BD6-3E42249198F6}"/>
    <cellStyle name="Input 2 11" xfId="364" xr:uid="{4C5416B7-35DA-465B-99E9-E677B98C46C1}"/>
    <cellStyle name="Input 2 11 10" xfId="17204" xr:uid="{D930B654-7D49-4D14-9EED-6C4C84C0113F}"/>
    <cellStyle name="Input 2 11 2" xfId="524" xr:uid="{E36BCD59-4B79-48A9-97F1-05C4834D0F1C}"/>
    <cellStyle name="Input 2 11 2 2" xfId="775" xr:uid="{940A3C20-54EF-4ECD-8E0B-A336F690DFFC}"/>
    <cellStyle name="Input 2 11 2 2 2" xfId="2175" xr:uid="{8B9FF891-EA56-4997-8FA6-86FDBEC9400E}"/>
    <cellStyle name="Input 2 11 2 2 2 2" xfId="4859" xr:uid="{275E4162-EC60-48FB-BE46-552CB50E0B3B}"/>
    <cellStyle name="Input 2 11 2 2 2 3" xfId="6420" xr:uid="{304C6868-407C-4775-9D1C-2E43F6BA528C}"/>
    <cellStyle name="Input 2 11 2 2 2 4" xfId="2881" xr:uid="{513BF540-2522-4391-AFD5-2EDBEB6101C3}"/>
    <cellStyle name="Input 2 11 2 2 3" xfId="3201" xr:uid="{F142AC30-F8BC-476C-9F47-2CC9648C47D7}"/>
    <cellStyle name="Input 2 11 2 2 3 2" xfId="5261" xr:uid="{7EB14691-1DE2-4EC5-BFF5-26B44049278C}"/>
    <cellStyle name="Input 2 11 2 2 3 3" xfId="6820" xr:uid="{748C4379-3A01-40B9-8A9C-9239E608D573}"/>
    <cellStyle name="Input 2 11 2 2 4" xfId="3683" xr:uid="{1F0EEA7D-FD95-4231-B8C1-EEB02E03E151}"/>
    <cellStyle name="Input 2 11 2 2 4 2" xfId="5732" xr:uid="{606C2D37-339F-4D15-BB59-F0F5BA04E27F}"/>
    <cellStyle name="Input 2 11 2 2 4 3" xfId="7245" xr:uid="{E24B445A-A349-43BE-ABAE-4C1720496E6A}"/>
    <cellStyle name="Input 2 11 2 2 4 4" xfId="7892" xr:uid="{A5D2C258-8CE3-451A-90A5-5A843A8A704D}"/>
    <cellStyle name="Input 2 11 2 2 4 5" xfId="8464" xr:uid="{55785EFE-FDCA-4B4E-B5F4-858A77EBF48B}"/>
    <cellStyle name="Input 2 11 2 2 5" xfId="3906" xr:uid="{339ACDBE-F581-4DD7-8C7F-B7DA77EBDA3F}"/>
    <cellStyle name="Input 2 11 2 2 5 2" xfId="5954" xr:uid="{26CB0A72-9AD4-43EA-B025-5C3B7D6CEA8F}"/>
    <cellStyle name="Input 2 11 2 2 5 3" xfId="7466" xr:uid="{03D4C7D4-DBFB-4DFC-9AF4-0D92FAFF2344}"/>
    <cellStyle name="Input 2 11 2 2 5 4" xfId="8113" xr:uid="{BE7B8898-179C-4305-8D21-DB6D25F044BF}"/>
    <cellStyle name="Input 2 11 2 2 5 5" xfId="8685" xr:uid="{93794AA8-2C21-4EE6-AD34-B1BA8BE37D41}"/>
    <cellStyle name="Input 2 11 2 2 6" xfId="4367" xr:uid="{B93375E2-AE49-4E6E-8D74-AC8801CA31F4}"/>
    <cellStyle name="Input 2 11 2 2 7" xfId="9164" xr:uid="{7370E264-3DBC-45FC-B13B-A25A88593097}"/>
    <cellStyle name="Input 2 11 2 3" xfId="1938" xr:uid="{ED78C06D-D0D1-43E3-B83C-B032625A6A81}"/>
    <cellStyle name="Input 2 11 2 3 2" xfId="4622" xr:uid="{3EA1120F-0AFC-48A6-9C7D-312B330A15D8}"/>
    <cellStyle name="Input 2 11 2 3 3" xfId="6210" xr:uid="{BAF0FB4E-A8C1-4569-ADAA-7EA42AF76AA2}"/>
    <cellStyle name="Input 2 11 2 3 4" xfId="2686" xr:uid="{ECBEBF53-4194-423D-8F20-13AF6BA0B7E3}"/>
    <cellStyle name="Input 2 11 2 4" xfId="3032" xr:uid="{B0775E2C-0FC7-430B-AA92-3BA801453C63}"/>
    <cellStyle name="Input 2 11 2 4 2" xfId="5050" xr:uid="{3A837C40-A5AC-4E31-A85C-E21DE6BD2942}"/>
    <cellStyle name="Input 2 11 2 4 3" xfId="6610" xr:uid="{9DD2FAEF-ED90-41F3-9998-51DA2E267B2D}"/>
    <cellStyle name="Input 2 11 2 5" xfId="3434" xr:uid="{5BBA1ED7-2573-490B-8580-530D427A0B42}"/>
    <cellStyle name="Input 2 11 2 5 2" xfId="5495" xr:uid="{CEF286E4-3F38-49CC-A2FC-69A8E4D14E22}"/>
    <cellStyle name="Input 2 11 2 5 3" xfId="7032" xr:uid="{BB849F5A-8C58-4A80-AFDB-83CF968CF7C0}"/>
    <cellStyle name="Input 2 11 2 5 4" xfId="7682" xr:uid="{F44A4803-B9A0-449C-9BE6-50DBD0136B0B}"/>
    <cellStyle name="Input 2 11 2 5 5" xfId="8254" xr:uid="{6C43525E-CB04-4F6F-8ED7-065D8AEF9716}"/>
    <cellStyle name="Input 2 11 2 6" xfId="4130" xr:uid="{215348E8-C412-4F77-BF9C-0F2FBBAFBFC2}"/>
    <cellStyle name="Input 2 11 2 7" xfId="8927" xr:uid="{F6A9C638-3E10-446C-ADD0-1B02CDC1D352}"/>
    <cellStyle name="Input 2 11 2 8" xfId="37882" xr:uid="{404A2AE6-17D9-4A60-8054-C97A60D99D7E}"/>
    <cellStyle name="Input 2 11 3" xfId="632" xr:uid="{F18B9288-9ED4-4B3F-9E4D-936B5D098CF0}"/>
    <cellStyle name="Input 2 11 3 2" xfId="2040" xr:uid="{974F1082-37E2-4388-B7E3-ED890291052F}"/>
    <cellStyle name="Input 2 11 3 2 2" xfId="4724" xr:uid="{92996248-BD15-439D-A1BB-A40BA56767AB}"/>
    <cellStyle name="Input 2 11 3 2 3" xfId="6287" xr:uid="{2D8B3A78-765D-427D-B398-2E458C2E8C13}"/>
    <cellStyle name="Input 2 11 3 2 4" xfId="2777" xr:uid="{803DAB09-B6DB-4F8F-A801-E81DCB00CBF3}"/>
    <cellStyle name="Input 2 11 3 3" xfId="3099" xr:uid="{C7DB3223-EF33-44EB-8F20-F794CF2ACF4C}"/>
    <cellStyle name="Input 2 11 3 3 2" xfId="5128" xr:uid="{31F37A0F-9B1E-4208-BEA4-19A3DC6C1C20}"/>
    <cellStyle name="Input 2 11 3 3 3" xfId="6687" xr:uid="{130D0D1F-C849-4791-AC13-1724A0D36C56}"/>
    <cellStyle name="Input 2 11 3 4" xfId="3539" xr:uid="{8783EFE9-5BD0-42E2-BFCA-44C748E56CA5}"/>
    <cellStyle name="Input 2 11 3 4 2" xfId="5597" xr:uid="{7242A5E5-B4D1-486F-8547-02E04A8AD7BA}"/>
    <cellStyle name="Input 2 11 3 4 3" xfId="7112" xr:uid="{AC783118-AA56-4EE3-B4E5-424C7F3C84CA}"/>
    <cellStyle name="Input 2 11 3 4 4" xfId="7759" xr:uid="{50826C6F-5202-47F0-A386-024FF4B5E863}"/>
    <cellStyle name="Input 2 11 3 4 5" xfId="8331" xr:uid="{DD5E303E-1B34-4799-9493-ED74ED6165FF}"/>
    <cellStyle name="Input 2 11 3 5" xfId="3804" xr:uid="{8AB242A5-5FAB-4701-A0C6-CF3FB26E7607}"/>
    <cellStyle name="Input 2 11 3 5 2" xfId="5852" xr:uid="{81CB3F89-B5DE-45E0-BBAE-E778ABF578B6}"/>
    <cellStyle name="Input 2 11 3 5 3" xfId="7364" xr:uid="{FE189387-A7AB-4254-93CC-4B31E1894CFF}"/>
    <cellStyle name="Input 2 11 3 5 4" xfId="8011" xr:uid="{6B409D4C-EB82-4373-A9FE-FF822E00D120}"/>
    <cellStyle name="Input 2 11 3 5 5" xfId="8583" xr:uid="{5CE8BC5E-5D2D-45EB-85AC-542178E943C5}"/>
    <cellStyle name="Input 2 11 3 6" xfId="4232" xr:uid="{11A3B62A-67D9-486C-87D0-768032347F41}"/>
    <cellStyle name="Input 2 11 3 7" xfId="9029" xr:uid="{DB4F63A3-6978-4CD5-AB24-1A916A9BB855}"/>
    <cellStyle name="Input 2 11 4" xfId="1803" xr:uid="{E8822E82-F24E-4138-B15F-FDABECAED994}"/>
    <cellStyle name="Input 2 11 4 2" xfId="4487" xr:uid="{7503C012-8AAF-46B9-8B1E-C439D58018DC}"/>
    <cellStyle name="Input 2 11 4 3" xfId="6077" xr:uid="{C571A02A-0B8A-4AF9-9807-E42BA8081200}"/>
    <cellStyle name="Input 2 11 4 4" xfId="2582" xr:uid="{611545CB-A792-43E8-97E4-C9746ABCA0CB}"/>
    <cellStyle name="Input 2 11 5" xfId="2928" xr:uid="{70BCEB74-BA75-4E15-A81A-E3417A34D6D8}"/>
    <cellStyle name="Input 2 11 5 2" xfId="4917" xr:uid="{AEED738E-4829-4963-A07E-2182E5613124}"/>
    <cellStyle name="Input 2 11 5 3" xfId="6477" xr:uid="{470C6409-3BA5-4840-837A-ECB97ACF2E58}"/>
    <cellStyle name="Input 2 11 6" xfId="3292" xr:uid="{DD12888C-0F42-4CD1-A88E-D286BBB3C9F6}"/>
    <cellStyle name="Input 2 11 6 2" xfId="5360" xr:uid="{A51061EB-E7F4-40E4-A620-97C9E5FA73FD}"/>
    <cellStyle name="Input 2 11 6 3" xfId="6899" xr:uid="{246126A9-2D44-4970-80DA-5A8E78ECDEBC}"/>
    <cellStyle name="Input 2 11 6 4" xfId="7549" xr:uid="{CC847D42-A211-4329-BA14-C9102BFCD98D}"/>
    <cellStyle name="Input 2 11 6 5" xfId="7088" xr:uid="{FEBF0D8A-2647-40F2-BDC9-F6EA04C339F7}"/>
    <cellStyle name="Input 2 11 7" xfId="3762" xr:uid="{D10B4D57-339D-4548-BA19-06A98DE1B1CC}"/>
    <cellStyle name="Input 2 11 7 2" xfId="5810" xr:uid="{36A35F5D-2E9D-4193-B103-03639DE861CD}"/>
    <cellStyle name="Input 2 11 7 3" xfId="7322" xr:uid="{814FEB18-1CAC-489F-A2E9-C8B3D21D4CF2}"/>
    <cellStyle name="Input 2 11 7 4" xfId="7969" xr:uid="{F00FD2CF-26FF-49C9-8EF1-EDB8881EC82F}"/>
    <cellStyle name="Input 2 11 7 5" xfId="8541" xr:uid="{A86ABABF-C7C3-4BBA-B874-DFBA1A68935E}"/>
    <cellStyle name="Input 2 11 8" xfId="3995" xr:uid="{F6934E74-9478-4BF5-A5F6-6D384756380F}"/>
    <cellStyle name="Input 2 11 9" xfId="8792" xr:uid="{E9C34C04-B049-4D97-9C20-8C71F39E3277}"/>
    <cellStyle name="Input 2 12" xfId="365" xr:uid="{D0960877-7C1F-400D-BD7A-6F17BEF933A2}"/>
    <cellStyle name="Input 2 12 10" xfId="17694" xr:uid="{80391F80-65F0-4898-ABF5-EC934E0844A8}"/>
    <cellStyle name="Input 2 12 2" xfId="548" xr:uid="{84D93229-21D3-4CAB-81E0-83BF5B811C7F}"/>
    <cellStyle name="Input 2 12 2 2" xfId="799" xr:uid="{7541FA3B-21CD-4A95-8C35-2E06B0A175FC}"/>
    <cellStyle name="Input 2 12 2 2 2" xfId="2198" xr:uid="{FCA507F0-754E-46EE-A407-FE9B94DA29E2}"/>
    <cellStyle name="Input 2 12 2 2 2 2" xfId="4882" xr:uid="{DC626189-F103-4E5F-A34F-3050A0ABA031}"/>
    <cellStyle name="Input 2 12 2 2 2 3" xfId="6443" xr:uid="{4C866B07-5D91-4D1A-8927-D913737BD809}"/>
    <cellStyle name="Input 2 12 2 2 2 4" xfId="2898" xr:uid="{31E4DA0F-B970-4C10-9863-F1829784EB4E}"/>
    <cellStyle name="Input 2 12 2 2 3" xfId="3218" xr:uid="{A1AEE90F-6870-45F3-AC93-9EF9E535AEE7}"/>
    <cellStyle name="Input 2 12 2 2 3 2" xfId="5284" xr:uid="{19246292-7043-4397-AC8A-2902F4F1B253}"/>
    <cellStyle name="Input 2 12 2 2 3 3" xfId="6843" xr:uid="{C0E8C20E-DEF0-4AB4-990D-8F762E14E89E}"/>
    <cellStyle name="Input 2 12 2 2 4" xfId="3707" xr:uid="{90E4F45C-D473-44DE-8FCC-C2FB736C42D6}"/>
    <cellStyle name="Input 2 12 2 2 4 2" xfId="5755" xr:uid="{183ED2FA-CF4C-48D5-AA82-51E66CB1C739}"/>
    <cellStyle name="Input 2 12 2 2 4 3" xfId="7268" xr:uid="{B98C5A2F-4F5D-4CFD-86A3-BF07892473A7}"/>
    <cellStyle name="Input 2 12 2 2 4 4" xfId="7915" xr:uid="{2808CC0A-8AFE-4D5C-B20E-5A5F098355F2}"/>
    <cellStyle name="Input 2 12 2 2 4 5" xfId="8487" xr:uid="{44F793E2-9634-4731-8A55-63D4C3F8F69E}"/>
    <cellStyle name="Input 2 12 2 2 5" xfId="3923" xr:uid="{7845A1A8-2DB7-4ECF-8AEC-9D3B8C8EC3D2}"/>
    <cellStyle name="Input 2 12 2 2 5 2" xfId="5971" xr:uid="{409BE53C-870D-498D-AD2A-7E5168421FC9}"/>
    <cellStyle name="Input 2 12 2 2 5 3" xfId="7483" xr:uid="{CB11366A-093C-44BC-A333-8D8984A26B03}"/>
    <cellStyle name="Input 2 12 2 2 5 4" xfId="8130" xr:uid="{3B4E52B0-7050-4FDF-B798-9F8716328052}"/>
    <cellStyle name="Input 2 12 2 2 5 5" xfId="8702" xr:uid="{EA7221D5-46BE-4FA2-B9F3-78B1269227A5}"/>
    <cellStyle name="Input 2 12 2 2 6" xfId="4390" xr:uid="{F2664B43-2083-419A-A1F2-8744E6E18163}"/>
    <cellStyle name="Input 2 12 2 2 7" xfId="9187" xr:uid="{4B06A86F-5B12-436E-9D61-7B84710AF17F}"/>
    <cellStyle name="Input 2 12 2 3" xfId="1961" xr:uid="{AB4C3F37-B3F6-494E-8AB6-2005C9D2554F}"/>
    <cellStyle name="Input 2 12 2 3 2" xfId="4645" xr:uid="{0354FBBF-9B62-4385-A8F0-FF81096F1050}"/>
    <cellStyle name="Input 2 12 2 3 3" xfId="6233" xr:uid="{9B876B67-C303-426D-B702-4B0C0EFE04D2}"/>
    <cellStyle name="Input 2 12 2 3 4" xfId="2703" xr:uid="{33F246BB-2CBC-4189-94FB-C0B7CB906253}"/>
    <cellStyle name="Input 2 12 2 4" xfId="3049" xr:uid="{039A4DC4-2F39-4B58-9B7B-8BA092A65929}"/>
    <cellStyle name="Input 2 12 2 4 2" xfId="5073" xr:uid="{2F880913-19D7-4D4E-BE70-FADD8B6DBE0C}"/>
    <cellStyle name="Input 2 12 2 4 3" xfId="6633" xr:uid="{D9B9D332-9F9A-4EB7-9AAE-84765907E468}"/>
    <cellStyle name="Input 2 12 2 5" xfId="3458" xr:uid="{32FA5036-28F6-40FD-9E7D-E852541097FF}"/>
    <cellStyle name="Input 2 12 2 5 2" xfId="5518" xr:uid="{EDCE7ACE-068F-4B91-BCE4-596971E8D5F7}"/>
    <cellStyle name="Input 2 12 2 5 3" xfId="7055" xr:uid="{EB5A6A62-256C-438E-B6C3-8CA3659CE20A}"/>
    <cellStyle name="Input 2 12 2 5 4" xfId="7705" xr:uid="{AAA226F0-D0E9-41DB-8AB7-FF762046ECEE}"/>
    <cellStyle name="Input 2 12 2 5 5" xfId="8277" xr:uid="{1239E89F-D572-4EB0-9F30-D83EA897B956}"/>
    <cellStyle name="Input 2 12 2 6" xfId="4153" xr:uid="{4812E8CE-AD73-4213-B3BF-D75E95573AF8}"/>
    <cellStyle name="Input 2 12 2 7" xfId="8950" xr:uid="{484A5452-CEAF-47CB-B2EF-5EA24DC4B1A4}"/>
    <cellStyle name="Input 2 12 2 8" xfId="37981" xr:uid="{80A8E5FD-E2BC-453F-B7E7-856CC9F3B552}"/>
    <cellStyle name="Input 2 12 3" xfId="633" xr:uid="{FDD04099-325D-41B6-A8F9-CBE752FEE1C1}"/>
    <cellStyle name="Input 2 12 3 2" xfId="2041" xr:uid="{5E20D2C4-A713-4F8D-A12A-1FC1B1831E75}"/>
    <cellStyle name="Input 2 12 3 2 2" xfId="4725" xr:uid="{FD6B387D-570A-4CF8-8BA3-29F98E6DCB02}"/>
    <cellStyle name="Input 2 12 3 2 3" xfId="6288" xr:uid="{70FB7615-9EC4-4A37-A897-3A4D5EC66DD5}"/>
    <cellStyle name="Input 2 12 3 2 4" xfId="2778" xr:uid="{21F8F8CF-02E0-411A-B605-CBD4F5915F67}"/>
    <cellStyle name="Input 2 12 3 3" xfId="3100" xr:uid="{679AFB39-EA2F-4692-9734-169D4C83AE3A}"/>
    <cellStyle name="Input 2 12 3 3 2" xfId="5129" xr:uid="{1BA1FA73-A151-4623-9DAA-64031F513E39}"/>
    <cellStyle name="Input 2 12 3 3 3" xfId="6688" xr:uid="{A5D4507A-AE55-437C-8FEE-8290F0BD8D96}"/>
    <cellStyle name="Input 2 12 3 4" xfId="3540" xr:uid="{4439619D-D8FE-4072-A166-56471789ACC2}"/>
    <cellStyle name="Input 2 12 3 4 2" xfId="5598" xr:uid="{21B322E4-D7D9-42B6-8E8E-640037F0BF75}"/>
    <cellStyle name="Input 2 12 3 4 3" xfId="7113" xr:uid="{3B75DEDC-5698-449A-9A9B-B1774A3754D3}"/>
    <cellStyle name="Input 2 12 3 4 4" xfId="7760" xr:uid="{7E10CEF5-0C9B-4FF7-8AA5-43946F63E242}"/>
    <cellStyle name="Input 2 12 3 4 5" xfId="8332" xr:uid="{474B42F5-8A8A-43B5-973C-0A6507B11A6A}"/>
    <cellStyle name="Input 2 12 3 5" xfId="3805" xr:uid="{AE1EEE5E-8D3E-40E1-B57F-E1BA8DDD7AD1}"/>
    <cellStyle name="Input 2 12 3 5 2" xfId="5853" xr:uid="{A2618EFD-01F6-4CE3-A20D-B10F643A5F7C}"/>
    <cellStyle name="Input 2 12 3 5 3" xfId="7365" xr:uid="{38977481-4CCB-41D7-B062-F0E8E9FC6F64}"/>
    <cellStyle name="Input 2 12 3 5 4" xfId="8012" xr:uid="{72D9616A-8F8D-4B57-8184-EACCB8AB060D}"/>
    <cellStyle name="Input 2 12 3 5 5" xfId="8584" xr:uid="{56B74A45-7A9B-47F0-82B0-BAA00F079F93}"/>
    <cellStyle name="Input 2 12 3 6" xfId="4233" xr:uid="{4FFCA5FD-7C6A-4800-A6D1-3A79705C029B}"/>
    <cellStyle name="Input 2 12 3 7" xfId="9030" xr:uid="{33BBA121-2E3D-4D00-B9B8-9D60B4294363}"/>
    <cellStyle name="Input 2 12 4" xfId="1804" xr:uid="{E6F083A9-5D5C-44F1-AF3C-E1AACEE72EBE}"/>
    <cellStyle name="Input 2 12 4 2" xfId="4488" xr:uid="{8EBE17A4-8638-4E53-9136-9217CDFBC30E}"/>
    <cellStyle name="Input 2 12 4 3" xfId="6078" xr:uid="{85F09411-4919-4393-8CE1-4C6635BF17FA}"/>
    <cellStyle name="Input 2 12 4 4" xfId="2583" xr:uid="{2528CC65-36E2-4F34-98EC-510DE0238AB5}"/>
    <cellStyle name="Input 2 12 5" xfId="2929" xr:uid="{5265EA66-3E77-49CE-8BE4-5813617B0A99}"/>
    <cellStyle name="Input 2 12 5 2" xfId="4918" xr:uid="{5BC8CA9E-78F1-4638-A2EB-6611A5DC5311}"/>
    <cellStyle name="Input 2 12 5 3" xfId="6478" xr:uid="{CA51DA13-AD9F-4CA2-9B2C-9D2A1DA7FA1B}"/>
    <cellStyle name="Input 2 12 6" xfId="3293" xr:uid="{46A41E2F-87FD-4074-A7BA-61CA08B4BADF}"/>
    <cellStyle name="Input 2 12 6 2" xfId="5361" xr:uid="{BADF00D1-9420-40D4-BDDD-7539A5396289}"/>
    <cellStyle name="Input 2 12 6 3" xfId="6900" xr:uid="{1BADFD0C-1394-4597-B297-D8FECA41CE17}"/>
    <cellStyle name="Input 2 12 6 4" xfId="7550" xr:uid="{59C66F6C-4F38-4534-8AEA-8B71E78565B9}"/>
    <cellStyle name="Input 2 12 6 5" xfId="7087" xr:uid="{866665B7-9DA9-4C81-986A-CB22E7B64ED5}"/>
    <cellStyle name="Input 2 12 7" xfId="3763" xr:uid="{6D5347F4-4A7F-45DD-847D-EC64F7E8CBE3}"/>
    <cellStyle name="Input 2 12 7 2" xfId="5811" xr:uid="{F4F72957-5AE6-4BFE-886A-50A93C9147FE}"/>
    <cellStyle name="Input 2 12 7 3" xfId="7323" xr:uid="{65193EE6-2DDD-4749-A77A-3FCA3A028FEE}"/>
    <cellStyle name="Input 2 12 7 4" xfId="7970" xr:uid="{A03F2D23-90A4-4895-B4B9-4AFC479FA721}"/>
    <cellStyle name="Input 2 12 7 5" xfId="8542" xr:uid="{11A85145-1B76-4E0F-BAB5-9AA87B83F484}"/>
    <cellStyle name="Input 2 12 8" xfId="3996" xr:uid="{61589CDE-5680-4862-A720-ACC1A44C0501}"/>
    <cellStyle name="Input 2 12 9" xfId="8793" xr:uid="{B3B152BA-81C3-4677-BC97-EE34CB929F1E}"/>
    <cellStyle name="Input 2 13" xfId="366" xr:uid="{9758D6FF-169A-4861-A0F0-A19C60318854}"/>
    <cellStyle name="Input 2 13 10" xfId="16719" xr:uid="{D1853A77-3632-4FFB-9308-002C9432B781}"/>
    <cellStyle name="Input 2 13 2" xfId="537" xr:uid="{CC0A7F33-339E-495F-A23C-3F918D4A4E17}"/>
    <cellStyle name="Input 2 13 2 2" xfId="788" xr:uid="{D276D8F6-26F6-4DB8-B8F2-B5EDF381006F}"/>
    <cellStyle name="Input 2 13 2 2 2" xfId="2188" xr:uid="{46419EA8-A02F-43E4-91BD-0018D9D39EA7}"/>
    <cellStyle name="Input 2 13 2 2 2 2" xfId="4872" xr:uid="{FECC0E2F-3D56-4508-B229-6B09B983EF25}"/>
    <cellStyle name="Input 2 13 2 2 2 3" xfId="6433" xr:uid="{0F4CE8B0-129B-4F85-ACAD-8C63B23F2368}"/>
    <cellStyle name="Input 2 13 2 2 2 4" xfId="2889" xr:uid="{F1A6A824-9BDB-420E-B47E-139D0E30750C}"/>
    <cellStyle name="Input 2 13 2 2 3" xfId="3209" xr:uid="{FE084A80-9BD2-4D1E-82FA-44AB3EA3D50C}"/>
    <cellStyle name="Input 2 13 2 2 3 2" xfId="5274" xr:uid="{25284A37-EF93-4B64-AE33-5D07818BB0F0}"/>
    <cellStyle name="Input 2 13 2 2 3 3" xfId="6833" xr:uid="{0CB82B53-0A78-49A8-9A5C-CA0B1E715B81}"/>
    <cellStyle name="Input 2 13 2 2 4" xfId="3696" xr:uid="{50C11B5F-FBB4-4028-8B46-F6390AFFF382}"/>
    <cellStyle name="Input 2 13 2 2 4 2" xfId="5745" xr:uid="{0DEA30CB-7D8B-42B2-A405-D444625694A7}"/>
    <cellStyle name="Input 2 13 2 2 4 3" xfId="7258" xr:uid="{2EC4A26D-57F0-4E7E-8461-369C34F4CEC1}"/>
    <cellStyle name="Input 2 13 2 2 4 4" xfId="7905" xr:uid="{F9A034B3-CBC9-41CD-9B12-F43961E84F3E}"/>
    <cellStyle name="Input 2 13 2 2 4 5" xfId="8477" xr:uid="{9E27E499-55C5-4608-85EB-82C4213DBBED}"/>
    <cellStyle name="Input 2 13 2 2 5" xfId="3914" xr:uid="{70EA696F-0D65-47AE-8412-B720A9897152}"/>
    <cellStyle name="Input 2 13 2 2 5 2" xfId="5962" xr:uid="{AF3ED140-0210-400B-B488-F89A3AAAC805}"/>
    <cellStyle name="Input 2 13 2 2 5 3" xfId="7474" xr:uid="{CD6E8D54-E2A1-4D34-B6DA-7383946F0038}"/>
    <cellStyle name="Input 2 13 2 2 5 4" xfId="8121" xr:uid="{67E2995A-8C17-46BF-90C2-6956C1DD4BA3}"/>
    <cellStyle name="Input 2 13 2 2 5 5" xfId="8693" xr:uid="{40E31403-E653-4093-B3E6-126A1DD13B0C}"/>
    <cellStyle name="Input 2 13 2 2 6" xfId="4380" xr:uid="{EBDD49F6-4103-42E4-8499-4AF6626AE0D6}"/>
    <cellStyle name="Input 2 13 2 2 7" xfId="9177" xr:uid="{E6DF1857-2F4B-44D4-8891-2FF2680FA85E}"/>
    <cellStyle name="Input 2 13 2 3" xfId="1951" xr:uid="{70E28C2B-2DE7-42AC-8310-2A3A674762E7}"/>
    <cellStyle name="Input 2 13 2 3 2" xfId="4635" xr:uid="{27AA7D6F-6B4C-4217-A20D-6FAEC43392CD}"/>
    <cellStyle name="Input 2 13 2 3 3" xfId="6223" xr:uid="{51081C57-342B-4A73-9DDC-5CBFFACA8952}"/>
    <cellStyle name="Input 2 13 2 3 4" xfId="2694" xr:uid="{143D96BC-006A-4ACC-A17E-A22B2A5D1EFB}"/>
    <cellStyle name="Input 2 13 2 4" xfId="3040" xr:uid="{D1BD1F3D-29B7-42C0-8858-3B5D137FC50C}"/>
    <cellStyle name="Input 2 13 2 4 2" xfId="5063" xr:uid="{2D2FE589-D6EB-4C25-915D-3B645C575219}"/>
    <cellStyle name="Input 2 13 2 4 3" xfId="6623" xr:uid="{715175A0-ACEB-4CC9-8A07-EBEB01681CC8}"/>
    <cellStyle name="Input 2 13 2 5" xfId="3447" xr:uid="{ED0273EE-A335-48F3-8720-3940B16D8759}"/>
    <cellStyle name="Input 2 13 2 5 2" xfId="5508" xr:uid="{7E1C4142-6C1E-4A00-B6AE-374F155D1E2A}"/>
    <cellStyle name="Input 2 13 2 5 3" xfId="7045" xr:uid="{01C08682-1CC6-4B02-97CB-1AADB5349009}"/>
    <cellStyle name="Input 2 13 2 5 4" xfId="7695" xr:uid="{FD0B723F-D235-4D21-A131-4CF3DBC3983F}"/>
    <cellStyle name="Input 2 13 2 5 5" xfId="8267" xr:uid="{4A20C6E4-15CF-42A0-93C4-D629A90D9EE7}"/>
    <cellStyle name="Input 2 13 2 6" xfId="4143" xr:uid="{12C5540C-1926-4915-86B6-DD6F95C9ACCF}"/>
    <cellStyle name="Input 2 13 2 7" xfId="8940" xr:uid="{4DDDD2D0-52CC-4E84-8872-55B6C8136D61}"/>
    <cellStyle name="Input 2 13 2 8" xfId="37787" xr:uid="{7D26C147-6E6A-45A9-8352-2B7535DB14F1}"/>
    <cellStyle name="Input 2 13 3" xfId="634" xr:uid="{DE65AC21-057B-4788-B945-315D92AA4CCE}"/>
    <cellStyle name="Input 2 13 3 2" xfId="2042" xr:uid="{9304D0E0-A01D-4F7C-A897-218F86D0A6B2}"/>
    <cellStyle name="Input 2 13 3 2 2" xfId="4726" xr:uid="{EDA9F716-CC38-41D4-9A26-87D574C0342A}"/>
    <cellStyle name="Input 2 13 3 2 3" xfId="6289" xr:uid="{B7C166DE-BD15-487E-83DA-B7DC3F6D8CA8}"/>
    <cellStyle name="Input 2 13 3 2 4" xfId="2779" xr:uid="{CF9078A4-4D10-4527-8090-A2E791BA3A38}"/>
    <cellStyle name="Input 2 13 3 3" xfId="3101" xr:uid="{4A5E5C6E-3573-400E-AB88-D180027B976D}"/>
    <cellStyle name="Input 2 13 3 3 2" xfId="5130" xr:uid="{D0ECB68D-570C-4632-B59A-B559F7281600}"/>
    <cellStyle name="Input 2 13 3 3 3" xfId="6689" xr:uid="{A74A77CE-893A-4845-B290-92FDB52D38A5}"/>
    <cellStyle name="Input 2 13 3 4" xfId="3541" xr:uid="{49F36F39-09E3-4BF1-8BB0-876E4010A9BE}"/>
    <cellStyle name="Input 2 13 3 4 2" xfId="5599" xr:uid="{AC9CB439-6F5A-448D-BB9A-66FED583F9AB}"/>
    <cellStyle name="Input 2 13 3 4 3" xfId="7114" xr:uid="{627FFE7F-88A5-4EFC-88FE-958B04A9C46B}"/>
    <cellStyle name="Input 2 13 3 4 4" xfId="7761" xr:uid="{9403A92D-39C6-442A-9020-A06A75A851E9}"/>
    <cellStyle name="Input 2 13 3 4 5" xfId="8333" xr:uid="{06438021-EE32-4E30-A2D2-868D8E368F23}"/>
    <cellStyle name="Input 2 13 3 5" xfId="3806" xr:uid="{CBF0539F-03BB-46B8-A036-2D3998165445}"/>
    <cellStyle name="Input 2 13 3 5 2" xfId="5854" xr:uid="{69494B04-65D2-44A8-B3D5-9D2258DF3439}"/>
    <cellStyle name="Input 2 13 3 5 3" xfId="7366" xr:uid="{94450A0B-D142-4181-B7C7-67D7643AFA33}"/>
    <cellStyle name="Input 2 13 3 5 4" xfId="8013" xr:uid="{37C158D1-69F5-429F-89CE-191500B59C2F}"/>
    <cellStyle name="Input 2 13 3 5 5" xfId="8585" xr:uid="{05FAD551-1898-43A6-BDAB-F587B609BD7E}"/>
    <cellStyle name="Input 2 13 3 6" xfId="4234" xr:uid="{16B78755-A51A-4DC8-AE53-6CE7370C5EC4}"/>
    <cellStyle name="Input 2 13 3 7" xfId="9031" xr:uid="{0B0F0462-DA62-44E4-8CC9-99FF0F90A3E3}"/>
    <cellStyle name="Input 2 13 4" xfId="1805" xr:uid="{1F4A1293-2EA8-46EE-8CF1-12F8153EEADA}"/>
    <cellStyle name="Input 2 13 4 2" xfId="4489" xr:uid="{A752F856-8AF2-47C6-965B-851BA4A6BF07}"/>
    <cellStyle name="Input 2 13 4 3" xfId="6079" xr:uid="{F8D96E4C-6D50-470A-8ECF-AB255E559C98}"/>
    <cellStyle name="Input 2 13 4 4" xfId="2584" xr:uid="{21BDF6DC-B41B-42D0-9BB0-EEB37B812BFC}"/>
    <cellStyle name="Input 2 13 5" xfId="2930" xr:uid="{00A82475-B085-4349-BB86-5D70E4C03052}"/>
    <cellStyle name="Input 2 13 5 2" xfId="4919" xr:uid="{0216A3D7-7D51-4743-8F95-9A8C8AEA5631}"/>
    <cellStyle name="Input 2 13 5 3" xfId="6479" xr:uid="{CA67708F-BCC6-47EF-AB0C-92EA493EA2C1}"/>
    <cellStyle name="Input 2 13 6" xfId="3294" xr:uid="{1F6D178C-84C7-49E7-A1DA-8416850C52E4}"/>
    <cellStyle name="Input 2 13 6 2" xfId="5362" xr:uid="{442E1800-D843-4FE4-A9D3-26CE33746377}"/>
    <cellStyle name="Input 2 13 6 3" xfId="6901" xr:uid="{058B1647-7F46-41F6-9705-6A3EF222A27F}"/>
    <cellStyle name="Input 2 13 6 4" xfId="7551" xr:uid="{64B8E8A3-6A41-471A-89CC-A120B5162CFC}"/>
    <cellStyle name="Input 2 13 6 5" xfId="7521" xr:uid="{E8F273CF-9533-4F45-81CB-D77D3C4FCA78}"/>
    <cellStyle name="Input 2 13 7" xfId="3764" xr:uid="{A39FFAC4-5983-49C1-98B3-F8F5E6352381}"/>
    <cellStyle name="Input 2 13 7 2" xfId="5812" xr:uid="{953D47D9-C24D-46BD-8A38-4DA46307E729}"/>
    <cellStyle name="Input 2 13 7 3" xfId="7324" xr:uid="{64745256-E046-407F-A522-86DE10503190}"/>
    <cellStyle name="Input 2 13 7 4" xfId="7971" xr:uid="{EE049362-CA45-4C7F-819D-AB8257856A6A}"/>
    <cellStyle name="Input 2 13 7 5" xfId="8543" xr:uid="{547BEDB2-849D-498F-BBAE-552156FC8A7E}"/>
    <cellStyle name="Input 2 13 8" xfId="3997" xr:uid="{AC733E33-074D-43D6-9F55-C39F7F2F771E}"/>
    <cellStyle name="Input 2 13 9" xfId="8794" xr:uid="{36805140-E8B2-4B43-AE6F-B26D379DDFEF}"/>
    <cellStyle name="Input 2 14" xfId="367" xr:uid="{F72B504C-04B9-4909-892B-6D22CAF2649A}"/>
    <cellStyle name="Input 2 14 10" xfId="17385" xr:uid="{BA383958-EA3C-495F-96E7-5B493F97740C}"/>
    <cellStyle name="Input 2 14 2" xfId="545" xr:uid="{C1E8F156-5E49-412E-9ADA-8A1AB5A283CF}"/>
    <cellStyle name="Input 2 14 2 2" xfId="796" xr:uid="{2897F767-63FE-4C62-AA0A-41B82457C8CD}"/>
    <cellStyle name="Input 2 14 2 2 2" xfId="2195" xr:uid="{EA9639DD-A5CF-4969-BD45-4BFDDC4BCDD0}"/>
    <cellStyle name="Input 2 14 2 2 2 2" xfId="4879" xr:uid="{695FBDAC-3BF8-47D0-A400-535EFEC2C5A2}"/>
    <cellStyle name="Input 2 14 2 2 2 3" xfId="6440" xr:uid="{4D6050DD-6D64-41CB-8ECC-2039FFC71EB3}"/>
    <cellStyle name="Input 2 14 2 2 2 4" xfId="2896" xr:uid="{7FAA4254-B1B1-4921-90A0-48F5AF5CA2F1}"/>
    <cellStyle name="Input 2 14 2 2 3" xfId="3216" xr:uid="{F8606D80-4548-47B2-80D2-A7CFC5467645}"/>
    <cellStyle name="Input 2 14 2 2 3 2" xfId="5281" xr:uid="{819F45A8-0BEE-49C9-A23A-5BE62D6DEAB3}"/>
    <cellStyle name="Input 2 14 2 2 3 3" xfId="6840" xr:uid="{4E5871DB-1565-4DA5-8E8D-34D3DB32BC8A}"/>
    <cellStyle name="Input 2 14 2 2 4" xfId="3704" xr:uid="{AFC1683F-D25F-4571-B692-FC7B757A9886}"/>
    <cellStyle name="Input 2 14 2 2 4 2" xfId="5752" xr:uid="{630F198D-B4A5-4E80-AE1A-AF216B68FCEB}"/>
    <cellStyle name="Input 2 14 2 2 4 3" xfId="7265" xr:uid="{8B3A0C83-14A1-42C5-8274-17FEAB588F52}"/>
    <cellStyle name="Input 2 14 2 2 4 4" xfId="7912" xr:uid="{1870D67F-3F2F-4F8E-8E85-BD7738057C43}"/>
    <cellStyle name="Input 2 14 2 2 4 5" xfId="8484" xr:uid="{449732B7-4A25-4067-AA3A-C7C140A3BE15}"/>
    <cellStyle name="Input 2 14 2 2 5" xfId="3921" xr:uid="{56B4594D-355C-4BA6-A0BE-B53DD0E13E4D}"/>
    <cellStyle name="Input 2 14 2 2 5 2" xfId="5969" xr:uid="{46744E3B-07F7-49A4-BAED-3CAB0ACC3907}"/>
    <cellStyle name="Input 2 14 2 2 5 3" xfId="7481" xr:uid="{645EC888-9F5F-48B7-9AE4-62D73E2CC79B}"/>
    <cellStyle name="Input 2 14 2 2 5 4" xfId="8128" xr:uid="{A96979BE-505D-43A0-8891-DAD6D8C608BF}"/>
    <cellStyle name="Input 2 14 2 2 5 5" xfId="8700" xr:uid="{D95FD78E-A6FA-472F-9A48-160D56D16473}"/>
    <cellStyle name="Input 2 14 2 2 6" xfId="4387" xr:uid="{DCAE1BB4-EB6C-42C6-8A74-A93B0C8B3FE5}"/>
    <cellStyle name="Input 2 14 2 2 7" xfId="9184" xr:uid="{ADAE2C09-58DA-41F8-876F-B5C5D15FF0EB}"/>
    <cellStyle name="Input 2 14 2 3" xfId="1958" xr:uid="{E88AA5CF-7747-4408-977E-0D051FBB690C}"/>
    <cellStyle name="Input 2 14 2 3 2" xfId="4642" xr:uid="{3C3E1CD1-4D76-461D-BDDE-38D650E164E8}"/>
    <cellStyle name="Input 2 14 2 3 3" xfId="6230" xr:uid="{F060A7E5-C793-45ED-A1F9-A5001AABE559}"/>
    <cellStyle name="Input 2 14 2 3 4" xfId="2701" xr:uid="{0F8108F1-D2AD-42B2-9B7E-13E9A0EE02AB}"/>
    <cellStyle name="Input 2 14 2 4" xfId="3047" xr:uid="{3D9E48D2-7870-4972-A72B-247202E9DBA9}"/>
    <cellStyle name="Input 2 14 2 4 2" xfId="5070" xr:uid="{7BD65C81-7860-4E8F-92EF-E1C6D43A3997}"/>
    <cellStyle name="Input 2 14 2 4 3" xfId="6630" xr:uid="{F9B05585-8A40-4E2D-B2E6-A849DC22F771}"/>
    <cellStyle name="Input 2 14 2 5" xfId="3455" xr:uid="{88FCDEB0-EB19-4713-AC8E-D7DBF93C0C75}"/>
    <cellStyle name="Input 2 14 2 5 2" xfId="5515" xr:uid="{7748089A-3D1D-4AB4-AA2D-9EB67A654878}"/>
    <cellStyle name="Input 2 14 2 5 3" xfId="7052" xr:uid="{65265C01-3DA0-42D4-B01C-D275109A48CA}"/>
    <cellStyle name="Input 2 14 2 5 4" xfId="7702" xr:uid="{9234B5B7-A1D0-4597-8380-7A2ECF86E4DE}"/>
    <cellStyle name="Input 2 14 2 5 5" xfId="8274" xr:uid="{86F32ECD-EE6A-4896-A350-8A6BC5BE8CC1}"/>
    <cellStyle name="Input 2 14 2 6" xfId="4150" xr:uid="{FB1C9A7A-C4D4-479A-A775-DF9EDAC7F39C}"/>
    <cellStyle name="Input 2 14 2 7" xfId="8947" xr:uid="{32BE365E-AF28-4ECB-96F4-90D3338441BC}"/>
    <cellStyle name="Input 2 14 2 8" xfId="37915" xr:uid="{88CAD17A-2E30-48D7-84F1-47FFD0A79819}"/>
    <cellStyle name="Input 2 14 3" xfId="635" xr:uid="{98C94792-458C-46DC-A9AF-38D45686C0BF}"/>
    <cellStyle name="Input 2 14 3 2" xfId="2043" xr:uid="{DEB7BC87-9A4B-4700-9B1C-1AC05E28A485}"/>
    <cellStyle name="Input 2 14 3 2 2" xfId="4727" xr:uid="{9677CC5C-D023-4E23-868C-D578CB52AF21}"/>
    <cellStyle name="Input 2 14 3 2 3" xfId="6290" xr:uid="{CB9E6DAF-2A7B-46EC-AE90-26DB325B86FA}"/>
    <cellStyle name="Input 2 14 3 2 4" xfId="2780" xr:uid="{82B6A815-C831-4D98-86CB-901516894EB5}"/>
    <cellStyle name="Input 2 14 3 3" xfId="3102" xr:uid="{96C240F4-2E6A-40D6-8355-5D62AE5DA376}"/>
    <cellStyle name="Input 2 14 3 3 2" xfId="5131" xr:uid="{95728F00-9797-495D-B484-3B93046C5C94}"/>
    <cellStyle name="Input 2 14 3 3 3" xfId="6690" xr:uid="{EE4AE0F3-76D0-4854-A931-B7AE5EA6F618}"/>
    <cellStyle name="Input 2 14 3 4" xfId="3542" xr:uid="{C08231B8-A3BB-43D0-94E7-5D27128E63AC}"/>
    <cellStyle name="Input 2 14 3 4 2" xfId="5600" xr:uid="{DBA51EBA-C4CB-4764-828D-AE0CB92042A2}"/>
    <cellStyle name="Input 2 14 3 4 3" xfId="7115" xr:uid="{7A633155-C5EB-46D6-AB42-AE6F8B4E0EF1}"/>
    <cellStyle name="Input 2 14 3 4 4" xfId="7762" xr:uid="{1B751B3A-3B71-47A6-BDC1-E2F578FB2AD0}"/>
    <cellStyle name="Input 2 14 3 4 5" xfId="8334" xr:uid="{F7285A4A-AAE7-4754-AC26-3AC52BD00FA9}"/>
    <cellStyle name="Input 2 14 3 5" xfId="3807" xr:uid="{11EC5659-58B7-42A5-B0DF-657A369BB4F0}"/>
    <cellStyle name="Input 2 14 3 5 2" xfId="5855" xr:uid="{4BEE3A48-3AED-4337-B725-93B8930E0605}"/>
    <cellStyle name="Input 2 14 3 5 3" xfId="7367" xr:uid="{2CD38061-C6D7-4F15-A483-A416A974C062}"/>
    <cellStyle name="Input 2 14 3 5 4" xfId="8014" xr:uid="{75887DB8-5195-47CC-9073-D17959AB97E0}"/>
    <cellStyle name="Input 2 14 3 5 5" xfId="8586" xr:uid="{40CC11A6-4905-4FB7-BB27-FA3867A4460E}"/>
    <cellStyle name="Input 2 14 3 6" xfId="4235" xr:uid="{C9655F84-9749-4D01-A7C5-BAF802AA39A5}"/>
    <cellStyle name="Input 2 14 3 7" xfId="9032" xr:uid="{43E24050-F82A-4881-861C-DAB4014E024E}"/>
    <cellStyle name="Input 2 14 4" xfId="1806" xr:uid="{823C6CD2-A557-4EC3-95F7-EAA0D33E89E7}"/>
    <cellStyle name="Input 2 14 4 2" xfId="4490" xr:uid="{D2FA3493-15DA-4094-83A2-8F3ED94095CC}"/>
    <cellStyle name="Input 2 14 4 3" xfId="6080" xr:uid="{B993F44A-CB06-4B78-A98A-321B14C073D6}"/>
    <cellStyle name="Input 2 14 4 4" xfId="2585" xr:uid="{96A99309-B1E9-45BA-9AB7-B2CA409F7DC4}"/>
    <cellStyle name="Input 2 14 5" xfId="2931" xr:uid="{78913FEE-D912-4975-8B5C-517013254CB8}"/>
    <cellStyle name="Input 2 14 5 2" xfId="4920" xr:uid="{DEE01B13-7E0C-46D2-8E7F-DAF53DDBB53F}"/>
    <cellStyle name="Input 2 14 5 3" xfId="6480" xr:uid="{7D900622-A2B7-48D0-BC74-3B76CFDE7819}"/>
    <cellStyle name="Input 2 14 6" xfId="3295" xr:uid="{19E60B50-0B03-49B6-9D20-BD6245564904}"/>
    <cellStyle name="Input 2 14 6 2" xfId="5363" xr:uid="{752A7F48-C5F8-4E04-92CE-B00566C3404A}"/>
    <cellStyle name="Input 2 14 6 3" xfId="6902" xr:uid="{49070A3A-2B25-4179-B726-56BE4A2E3CCB}"/>
    <cellStyle name="Input 2 14 6 4" xfId="7552" xr:uid="{11493C5A-0342-4C30-AC85-C66C765FF87E}"/>
    <cellStyle name="Input 2 14 6 5" xfId="7513" xr:uid="{13F57C98-8B5E-430E-A873-65155E455F8E}"/>
    <cellStyle name="Input 2 14 7" xfId="3765" xr:uid="{B507D166-5EE5-48E7-8F0C-A9ABD246E214}"/>
    <cellStyle name="Input 2 14 7 2" xfId="5813" xr:uid="{7BD9896A-6DAE-411E-B018-498798087E43}"/>
    <cellStyle name="Input 2 14 7 3" xfId="7325" xr:uid="{38AE179E-80DE-4C8B-8825-20F92378262D}"/>
    <cellStyle name="Input 2 14 7 4" xfId="7972" xr:uid="{DA7BF3B4-C3AA-44BF-81A0-42269B09174A}"/>
    <cellStyle name="Input 2 14 7 5" xfId="8544" xr:uid="{A2AC5D63-7A88-49D0-B552-C5020DA25328}"/>
    <cellStyle name="Input 2 14 8" xfId="3998" xr:uid="{ABCFC07A-EAE4-4415-A192-0ECA6FFC6C21}"/>
    <cellStyle name="Input 2 14 9" xfId="8795" xr:uid="{AD9CB66A-1057-418B-99EE-D6ACDF2FABC5}"/>
    <cellStyle name="Input 2 15" xfId="368" xr:uid="{DAACC014-6135-49B8-B207-2254B51BF1CE}"/>
    <cellStyle name="Input 2 15 10" xfId="16952" xr:uid="{5F851AC0-93CE-46FC-B8B6-9A837BC2D380}"/>
    <cellStyle name="Input 2 15 2" xfId="538" xr:uid="{7A2F0373-A20E-4201-B6D0-2B17D09A1758}"/>
    <cellStyle name="Input 2 15 2 2" xfId="789" xr:uid="{01A54C80-451E-4052-BB59-CE7099E078FE}"/>
    <cellStyle name="Input 2 15 2 2 2" xfId="2189" xr:uid="{0DC3442B-30B5-4863-8F55-9DC603AA4C69}"/>
    <cellStyle name="Input 2 15 2 2 2 2" xfId="4873" xr:uid="{06E384A4-EB43-48D6-B508-75DE94FE060F}"/>
    <cellStyle name="Input 2 15 2 2 2 3" xfId="6434" xr:uid="{5C9BF087-308C-4757-ADA5-3E186AF51833}"/>
    <cellStyle name="Input 2 15 2 2 2 4" xfId="2890" xr:uid="{07EDB032-DCB7-4C56-BCEA-F314B788FFDC}"/>
    <cellStyle name="Input 2 15 2 2 3" xfId="3210" xr:uid="{9CAACBA6-0665-425E-AEAE-53FF7737BE78}"/>
    <cellStyle name="Input 2 15 2 2 3 2" xfId="5275" xr:uid="{D6C4AAFA-7076-49C0-BF11-941DB55A4695}"/>
    <cellStyle name="Input 2 15 2 2 3 3" xfId="6834" xr:uid="{F0048A1A-84B1-4507-829F-1E02D0407C32}"/>
    <cellStyle name="Input 2 15 2 2 4" xfId="3697" xr:uid="{26010318-41DF-4121-9075-D5B584BA7127}"/>
    <cellStyle name="Input 2 15 2 2 4 2" xfId="5746" xr:uid="{0601174A-62AF-4808-BB14-11F319C1146B}"/>
    <cellStyle name="Input 2 15 2 2 4 3" xfId="7259" xr:uid="{4AE00AF1-5D0F-42A5-99E8-6290B1AC6D4A}"/>
    <cellStyle name="Input 2 15 2 2 4 4" xfId="7906" xr:uid="{EEA0A8D8-5317-4137-B960-5EBAA2AC2A94}"/>
    <cellStyle name="Input 2 15 2 2 4 5" xfId="8478" xr:uid="{AC8AC3DB-042D-4D53-83CD-D8786CBED106}"/>
    <cellStyle name="Input 2 15 2 2 5" xfId="3915" xr:uid="{4E37BD85-2DDC-4B70-BAF7-F3B1147F005E}"/>
    <cellStyle name="Input 2 15 2 2 5 2" xfId="5963" xr:uid="{5A21889B-C92E-41B6-8BBF-784924558321}"/>
    <cellStyle name="Input 2 15 2 2 5 3" xfId="7475" xr:uid="{27F1304E-FECC-4666-8A7B-1B3A86C2C091}"/>
    <cellStyle name="Input 2 15 2 2 5 4" xfId="8122" xr:uid="{71FE3E40-CE05-4901-83A4-E386DF8A029D}"/>
    <cellStyle name="Input 2 15 2 2 5 5" xfId="8694" xr:uid="{8C4DC619-648F-48BD-9918-6E39BFFAC030}"/>
    <cellStyle name="Input 2 15 2 2 6" xfId="4381" xr:uid="{157C3E15-E5AF-4AA1-86E4-13C49D739035}"/>
    <cellStyle name="Input 2 15 2 2 7" xfId="9178" xr:uid="{B893C89F-7F9B-467F-8A75-EC8A6FFB6DD1}"/>
    <cellStyle name="Input 2 15 2 3" xfId="1952" xr:uid="{339054EA-2EA6-4155-AD1E-C276CDFDE6F9}"/>
    <cellStyle name="Input 2 15 2 3 2" xfId="4636" xr:uid="{914F2CC5-E0B3-4229-952A-21F65F25C630}"/>
    <cellStyle name="Input 2 15 2 3 3" xfId="6224" xr:uid="{E9935B98-0E57-4808-8C52-DE08C7109F50}"/>
    <cellStyle name="Input 2 15 2 3 4" xfId="2695" xr:uid="{BC159D00-78AC-4401-BD41-5397C09C8906}"/>
    <cellStyle name="Input 2 15 2 4" xfId="3041" xr:uid="{1C10F231-6EAA-4415-8997-068224F05DC0}"/>
    <cellStyle name="Input 2 15 2 4 2" xfId="5064" xr:uid="{36338477-B898-4E20-ABA4-54ABB3FF3EAB}"/>
    <cellStyle name="Input 2 15 2 4 3" xfId="6624" xr:uid="{2CB42A3E-181F-4293-91A4-31C5A03F9224}"/>
    <cellStyle name="Input 2 15 2 5" xfId="3448" xr:uid="{DE18D358-B654-42D4-A075-1DEF3BF595E4}"/>
    <cellStyle name="Input 2 15 2 5 2" xfId="5509" xr:uid="{2AB248E7-1E6D-4082-8AAB-4711C0BF4D9C}"/>
    <cellStyle name="Input 2 15 2 5 3" xfId="7046" xr:uid="{79637364-F3F8-48E6-AD96-C60B9788DFE3}"/>
    <cellStyle name="Input 2 15 2 5 4" xfId="7696" xr:uid="{2CB934E7-FBFB-4420-9129-CC9136702DC1}"/>
    <cellStyle name="Input 2 15 2 5 5" xfId="8268" xr:uid="{FA325515-0648-46BF-8E6E-F609993D8EFE}"/>
    <cellStyle name="Input 2 15 2 6" xfId="4144" xr:uid="{0E1FFBCA-0B1F-4740-B0EA-D2AD56383E3A}"/>
    <cellStyle name="Input 2 15 2 7" xfId="8941" xr:uid="{3EE461D9-F952-45D1-96A5-F3B42CF3ED2C}"/>
    <cellStyle name="Input 2 15 2 8" xfId="37832" xr:uid="{9D3B3529-1230-41A9-8BAF-13B7080E427B}"/>
    <cellStyle name="Input 2 15 3" xfId="636" xr:uid="{4A397322-C8C1-4812-8776-8D4FB1D5D8DC}"/>
    <cellStyle name="Input 2 15 3 2" xfId="2044" xr:uid="{F27D5CCF-451F-412B-B6DC-5EB83ED3599A}"/>
    <cellStyle name="Input 2 15 3 2 2" xfId="4728" xr:uid="{163CAD6D-86F7-4156-884F-6E89B98B82FC}"/>
    <cellStyle name="Input 2 15 3 2 3" xfId="6291" xr:uid="{9BDC694A-578B-496B-BFA9-931536B5048D}"/>
    <cellStyle name="Input 2 15 3 2 4" xfId="2781" xr:uid="{2F01B7C2-4C55-413F-915C-42CCDD577221}"/>
    <cellStyle name="Input 2 15 3 3" xfId="3103" xr:uid="{26DE7425-92C5-4CBB-8BED-3A657EB119CF}"/>
    <cellStyle name="Input 2 15 3 3 2" xfId="5132" xr:uid="{5D53C19B-67F1-455A-AEC0-AB719A5AA8F5}"/>
    <cellStyle name="Input 2 15 3 3 3" xfId="6691" xr:uid="{7907E6AE-E97F-4300-955F-14112C8F1320}"/>
    <cellStyle name="Input 2 15 3 4" xfId="3543" xr:uid="{27AE7ED9-6C90-4CFC-96A3-B653792BCFCB}"/>
    <cellStyle name="Input 2 15 3 4 2" xfId="5601" xr:uid="{081CAF23-156E-468A-A61E-61ED26E1247D}"/>
    <cellStyle name="Input 2 15 3 4 3" xfId="7116" xr:uid="{79F380F0-C3FE-41BA-8C45-F45C60422A18}"/>
    <cellStyle name="Input 2 15 3 4 4" xfId="7763" xr:uid="{40515D05-72FF-402B-BD61-7FD9546282F0}"/>
    <cellStyle name="Input 2 15 3 4 5" xfId="8335" xr:uid="{1569E7C0-DFBD-481E-8170-06C471C9528A}"/>
    <cellStyle name="Input 2 15 3 5" xfId="3808" xr:uid="{114C7B4F-A281-4D10-B863-B916C85CC496}"/>
    <cellStyle name="Input 2 15 3 5 2" xfId="5856" xr:uid="{D191E987-BE38-4735-BFA6-60512A156E57}"/>
    <cellStyle name="Input 2 15 3 5 3" xfId="7368" xr:uid="{5A37FA49-03A9-40E3-A5F7-DB17F85E7A59}"/>
    <cellStyle name="Input 2 15 3 5 4" xfId="8015" xr:uid="{7BE3A53A-3524-495E-9942-898E1BDF47CA}"/>
    <cellStyle name="Input 2 15 3 5 5" xfId="8587" xr:uid="{1704641C-B7C5-4214-B172-DD0AA3FAFDC8}"/>
    <cellStyle name="Input 2 15 3 6" xfId="4236" xr:uid="{6192E598-DE70-4D28-8A04-F8E04BA41C8F}"/>
    <cellStyle name="Input 2 15 3 7" xfId="9033" xr:uid="{47DF1A55-0819-4367-BEC1-7FD5AC4991B5}"/>
    <cellStyle name="Input 2 15 4" xfId="1807" xr:uid="{B5BF2EFF-9553-477F-B071-5C4F54ABA3C2}"/>
    <cellStyle name="Input 2 15 4 2" xfId="4491" xr:uid="{F6050DA4-8EEB-4ACB-B647-ADC55A9C0856}"/>
    <cellStyle name="Input 2 15 4 3" xfId="6081" xr:uid="{B7A69C07-0B82-458E-9C51-13CDF422A0D1}"/>
    <cellStyle name="Input 2 15 4 4" xfId="2586" xr:uid="{354E61C0-7544-414B-BF83-F56B76DC85E8}"/>
    <cellStyle name="Input 2 15 5" xfId="2932" xr:uid="{153772CE-9944-415F-A696-561B0AF84011}"/>
    <cellStyle name="Input 2 15 5 2" xfId="4921" xr:uid="{C5F201C5-F964-49D0-99EB-AEDC2D9D052B}"/>
    <cellStyle name="Input 2 15 5 3" xfId="6481" xr:uid="{EBC17BF6-7568-478C-944B-60FF8843E650}"/>
    <cellStyle name="Input 2 15 6" xfId="3296" xr:uid="{6A7E12AE-F840-45A9-86C2-504A9A8480AC}"/>
    <cellStyle name="Input 2 15 6 2" xfId="5364" xr:uid="{E8BF1617-8EEB-40E6-80AF-F7682256AB52}"/>
    <cellStyle name="Input 2 15 6 3" xfId="6903" xr:uid="{43304C46-BA74-4AC1-BFBA-A052A741ACBF}"/>
    <cellStyle name="Input 2 15 6 4" xfId="7553" xr:uid="{CDA94B01-A551-4179-A619-E96D61860201}"/>
    <cellStyle name="Input 2 15 6 5" xfId="6012" xr:uid="{6635CF28-B230-488B-B5CA-869B9C074915}"/>
    <cellStyle name="Input 2 15 7" xfId="3766" xr:uid="{0034D2CC-95BF-4FCA-B959-CF7DA3AF54D5}"/>
    <cellStyle name="Input 2 15 7 2" xfId="5814" xr:uid="{48D27E96-9FFF-497E-8A87-39CBBD6EE9E5}"/>
    <cellStyle name="Input 2 15 7 3" xfId="7326" xr:uid="{E58A9F24-C84E-4874-AAB8-7CDC870ED28C}"/>
    <cellStyle name="Input 2 15 7 4" xfId="7973" xr:uid="{06EBEA59-0F96-43BC-9C44-C19F8AB0E9F1}"/>
    <cellStyle name="Input 2 15 7 5" xfId="8545" xr:uid="{485AF305-3BBB-4033-8A01-2AB34B86A71A}"/>
    <cellStyle name="Input 2 15 8" xfId="3999" xr:uid="{17D98142-B631-4088-A74B-A99EAC5318E5}"/>
    <cellStyle name="Input 2 15 9" xfId="8796" xr:uid="{3030EB0C-EF62-4C38-A66B-5A13827D55E7}"/>
    <cellStyle name="Input 2 16" xfId="369" xr:uid="{B8AF400B-F0CD-44A9-BA8F-453054F5D6AB}"/>
    <cellStyle name="Input 2 16 10" xfId="18240" xr:uid="{8062B29A-86D6-4884-AA2F-E0CF3FBA2F97}"/>
    <cellStyle name="Input 2 16 2" xfId="528" xr:uid="{12229EBA-E2AE-4FD4-BCAA-DDFDF3AF5576}"/>
    <cellStyle name="Input 2 16 2 2" xfId="779" xr:uid="{DC968ED9-DA00-4B1C-A21C-3E0284B00B90}"/>
    <cellStyle name="Input 2 16 2 2 2" xfId="2179" xr:uid="{1FC9CA78-09E4-44BE-9FE1-120237EC22C7}"/>
    <cellStyle name="Input 2 16 2 2 2 2" xfId="4863" xr:uid="{C2DCED58-A17B-4364-96B1-60FB59AEDFA6}"/>
    <cellStyle name="Input 2 16 2 2 2 3" xfId="6424" xr:uid="{DB16921F-6129-44A4-93B3-D21E06F14237}"/>
    <cellStyle name="Input 2 16 2 2 2 4" xfId="2884" xr:uid="{03AA7023-5CBC-4B28-B6EA-D9D4EA57EE9F}"/>
    <cellStyle name="Input 2 16 2 2 3" xfId="3204" xr:uid="{0B49B2DB-CEBA-4CDC-939D-F285836CA5DF}"/>
    <cellStyle name="Input 2 16 2 2 3 2" xfId="5265" xr:uid="{617D85F7-6030-4FBA-8661-1702717F3D11}"/>
    <cellStyle name="Input 2 16 2 2 3 3" xfId="6824" xr:uid="{EAEFCF63-8EF4-45A1-BF6C-D4D78004AFCC}"/>
    <cellStyle name="Input 2 16 2 2 4" xfId="3687" xr:uid="{7559527A-49FE-4F8B-95FE-87AACB636D8A}"/>
    <cellStyle name="Input 2 16 2 2 4 2" xfId="5736" xr:uid="{88E55D9A-DF9A-49C8-89F7-CD45CD4BFBE6}"/>
    <cellStyle name="Input 2 16 2 2 4 3" xfId="7249" xr:uid="{04D2467E-FDD8-4047-92FC-A5C807703615}"/>
    <cellStyle name="Input 2 16 2 2 4 4" xfId="7896" xr:uid="{CCBF66C8-18D2-4BE3-BDC1-A495B10B47E6}"/>
    <cellStyle name="Input 2 16 2 2 4 5" xfId="8468" xr:uid="{1753BC41-D5DB-4D96-B3D6-3EE6343EBD77}"/>
    <cellStyle name="Input 2 16 2 2 5" xfId="3909" xr:uid="{FDB72070-D99C-4F29-8DA5-86AF6AD8723F}"/>
    <cellStyle name="Input 2 16 2 2 5 2" xfId="5957" xr:uid="{17432476-7CB9-4087-998C-0BCA4147B704}"/>
    <cellStyle name="Input 2 16 2 2 5 3" xfId="7469" xr:uid="{82CBB366-46DE-4427-A07B-21310E7E04BE}"/>
    <cellStyle name="Input 2 16 2 2 5 4" xfId="8116" xr:uid="{95285988-4E42-4EB4-8F31-45A232314387}"/>
    <cellStyle name="Input 2 16 2 2 5 5" xfId="8688" xr:uid="{1A12DEDB-328D-496F-82C1-948288224573}"/>
    <cellStyle name="Input 2 16 2 2 6" xfId="4371" xr:uid="{7F3E837E-AA5D-4C7B-8977-1F8801464C5A}"/>
    <cellStyle name="Input 2 16 2 2 7" xfId="9168" xr:uid="{1CDAEC91-35EA-4873-9C04-3FC3F3A03272}"/>
    <cellStyle name="Input 2 16 2 3" xfId="1942" xr:uid="{D5B29E67-EB46-4E52-956A-2D86760F528B}"/>
    <cellStyle name="Input 2 16 2 3 2" xfId="4626" xr:uid="{EB6BFF79-8F9D-42B5-8305-8105DAF00732}"/>
    <cellStyle name="Input 2 16 2 3 3" xfId="6214" xr:uid="{1F795C05-4F4E-4368-9DB1-EE4B5A2452EE}"/>
    <cellStyle name="Input 2 16 2 3 4" xfId="2689" xr:uid="{08CAE422-F0AC-47EF-8CAD-F6299722BD62}"/>
    <cellStyle name="Input 2 16 2 4" xfId="3035" xr:uid="{9E95231B-4908-41FA-9C34-D3ED7CFE58AF}"/>
    <cellStyle name="Input 2 16 2 4 2" xfId="5054" xr:uid="{11514143-CFA0-4BCA-B729-53B361491835}"/>
    <cellStyle name="Input 2 16 2 4 3" xfId="6614" xr:uid="{930FC2A6-E896-413D-8506-77437AF7F4C2}"/>
    <cellStyle name="Input 2 16 2 5" xfId="3438" xr:uid="{D5410C0F-AD04-41D2-AA7D-F63934B77482}"/>
    <cellStyle name="Input 2 16 2 5 2" xfId="5499" xr:uid="{E3710B48-3B02-4BFC-B2C0-88E163150F0F}"/>
    <cellStyle name="Input 2 16 2 5 3" xfId="7036" xr:uid="{6E48500C-C04F-4639-97E6-3233555ED83A}"/>
    <cellStyle name="Input 2 16 2 5 4" xfId="7686" xr:uid="{20FA6DA6-D0EC-4544-AEB7-3F306FA1C038}"/>
    <cellStyle name="Input 2 16 2 5 5" xfId="8258" xr:uid="{8F259E53-4172-428F-8A1D-A3D494ED45A9}"/>
    <cellStyle name="Input 2 16 2 6" xfId="4134" xr:uid="{DD6F100E-E23F-4876-8077-77D48FE18B07}"/>
    <cellStyle name="Input 2 16 2 7" xfId="8931" xr:uid="{D0C7A15F-61DC-4AC2-91EA-2CCAE502B479}"/>
    <cellStyle name="Input 2 16 2 8" xfId="38103" xr:uid="{9CA5337D-36CE-49E9-8D9E-2C7F5D189059}"/>
    <cellStyle name="Input 2 16 3" xfId="637" xr:uid="{DA91EC27-C92B-4D39-99DD-E5D68D68FACA}"/>
    <cellStyle name="Input 2 16 3 2" xfId="2045" xr:uid="{AC39C5E9-4FAC-435E-AE51-807F36B84C95}"/>
    <cellStyle name="Input 2 16 3 2 2" xfId="4729" xr:uid="{70AA2DFE-C673-47D0-9345-0750361C89F1}"/>
    <cellStyle name="Input 2 16 3 2 3" xfId="6292" xr:uid="{9D3F7C8B-8F22-43C2-B102-221EA1823E78}"/>
    <cellStyle name="Input 2 16 3 2 4" xfId="2782" xr:uid="{61F0AFBC-5329-45FF-8788-5626CE271716}"/>
    <cellStyle name="Input 2 16 3 3" xfId="3104" xr:uid="{F48371A9-5745-4446-A821-EEA5A21DD6B5}"/>
    <cellStyle name="Input 2 16 3 3 2" xfId="5133" xr:uid="{76CA1F73-5B06-4ED2-9619-D5C348FBC1C2}"/>
    <cellStyle name="Input 2 16 3 3 3" xfId="6692" xr:uid="{5C7FCF77-5EFF-4B1E-BF80-0830202C465E}"/>
    <cellStyle name="Input 2 16 3 4" xfId="3544" xr:uid="{141B5768-4E95-4D87-95BE-012284C67A97}"/>
    <cellStyle name="Input 2 16 3 4 2" xfId="5602" xr:uid="{4C8F5E7E-B0FD-42E0-AAAE-E4A737BF330E}"/>
    <cellStyle name="Input 2 16 3 4 3" xfId="7117" xr:uid="{A3F9C85C-C7BA-4200-B80E-BB9540384A98}"/>
    <cellStyle name="Input 2 16 3 4 4" xfId="7764" xr:uid="{4254DE11-1331-4BB9-A9CA-E520FF508BAC}"/>
    <cellStyle name="Input 2 16 3 4 5" xfId="8336" xr:uid="{996B413D-45D6-4BDE-95D8-E11D12A54917}"/>
    <cellStyle name="Input 2 16 3 5" xfId="3809" xr:uid="{A34914DC-8BD5-4588-B0CC-2BBDB6B9429A}"/>
    <cellStyle name="Input 2 16 3 5 2" xfId="5857" xr:uid="{222626A1-CAEF-4A1F-BB74-53C1E80C7A7A}"/>
    <cellStyle name="Input 2 16 3 5 3" xfId="7369" xr:uid="{3B3A1029-D27B-4731-A521-FD2C35DF72A0}"/>
    <cellStyle name="Input 2 16 3 5 4" xfId="8016" xr:uid="{560435A8-C03B-4CFA-9AA6-11D2A169CE81}"/>
    <cellStyle name="Input 2 16 3 5 5" xfId="8588" xr:uid="{31A7202B-4C91-45CA-8C94-12772F75EE9D}"/>
    <cellStyle name="Input 2 16 3 6" xfId="4237" xr:uid="{EEEC6954-DC61-4A97-ABC2-F640CE6CA2DF}"/>
    <cellStyle name="Input 2 16 3 7" xfId="9034" xr:uid="{8CA32FBE-9AC5-4E9B-9BD5-EDC220C0645E}"/>
    <cellStyle name="Input 2 16 4" xfId="1808" xr:uid="{2D3A41F3-0E36-4180-9C96-462DC28F117C}"/>
    <cellStyle name="Input 2 16 4 2" xfId="4492" xr:uid="{08DB743A-4973-4735-8970-D7DB0CEF67DE}"/>
    <cellStyle name="Input 2 16 4 3" xfId="6082" xr:uid="{A6372E0E-E83B-43F7-A7D8-2FCF9E959E91}"/>
    <cellStyle name="Input 2 16 4 4" xfId="2587" xr:uid="{0EAC398D-B648-4213-B14E-1E44693E1D48}"/>
    <cellStyle name="Input 2 16 5" xfId="2933" xr:uid="{05DF4702-BB80-4936-A55C-90B0D5424194}"/>
    <cellStyle name="Input 2 16 5 2" xfId="4922" xr:uid="{91148FB2-DD7F-400D-B692-388616ADEE5E}"/>
    <cellStyle name="Input 2 16 5 3" xfId="6482" xr:uid="{361BE24E-A6C9-4973-A68A-55F9F14BB7D2}"/>
    <cellStyle name="Input 2 16 6" xfId="3297" xr:uid="{2D86FCE8-A301-42EB-B5BF-C137D97DFB8E}"/>
    <cellStyle name="Input 2 16 6 2" xfId="5365" xr:uid="{80BFC1FC-C14F-46B3-AF0E-93591A05577A}"/>
    <cellStyle name="Input 2 16 6 3" xfId="6904" xr:uid="{00B3EB18-8DD0-4229-99FD-3626D9838F6D}"/>
    <cellStyle name="Input 2 16 6 4" xfId="7554" xr:uid="{CCDB9251-00FE-499B-BD9B-C026C07E4CDE}"/>
    <cellStyle name="Input 2 16 6 5" xfId="7518" xr:uid="{D1EE677B-A2EF-4DC1-8B10-DB3604779DB9}"/>
    <cellStyle name="Input 2 16 7" xfId="3767" xr:uid="{6FE14CEF-049E-48B7-B161-C41E7B2375DA}"/>
    <cellStyle name="Input 2 16 7 2" xfId="5815" xr:uid="{90539FEF-07AD-46A4-AA3F-4774F762AEF6}"/>
    <cellStyle name="Input 2 16 7 3" xfId="7327" xr:uid="{DF5E2DE2-A33F-49DF-A12A-14CF9BB08B0D}"/>
    <cellStyle name="Input 2 16 7 4" xfId="7974" xr:uid="{ABCE9F4E-021F-4D21-AE8D-6A9F72806376}"/>
    <cellStyle name="Input 2 16 7 5" xfId="8546" xr:uid="{EBBB0B9D-ADC2-4450-849E-DE7F5B667E58}"/>
    <cellStyle name="Input 2 16 8" xfId="4000" xr:uid="{8D5ED8A5-066E-4465-ACB7-7C523616A2CB}"/>
    <cellStyle name="Input 2 16 9" xfId="8797" xr:uid="{2A443EB6-3431-40ED-9109-2FCDB4ECDAAB}"/>
    <cellStyle name="Input 2 17" xfId="370" xr:uid="{D753179D-FD09-4284-87BC-BD9B2E4CCD3C}"/>
    <cellStyle name="Input 2 17 10" xfId="17806" xr:uid="{A73CADD5-EC6E-4431-A74D-2E5283E897FE}"/>
    <cellStyle name="Input 2 17 2" xfId="539" xr:uid="{0653403D-2863-4B46-91E8-31A5C040E641}"/>
    <cellStyle name="Input 2 17 2 2" xfId="790" xr:uid="{7A019864-02FA-4670-9B03-069FE755C8F8}"/>
    <cellStyle name="Input 2 17 2 2 2" xfId="2190" xr:uid="{0C8092CD-98CD-4D28-87DC-3F1974EAABF6}"/>
    <cellStyle name="Input 2 17 2 2 2 2" xfId="4874" xr:uid="{F16057A9-750A-4706-8C13-F1B8373699A4}"/>
    <cellStyle name="Input 2 17 2 2 2 3" xfId="6435" xr:uid="{3E052ECA-461D-4F21-B2F1-7519C090BCA4}"/>
    <cellStyle name="Input 2 17 2 2 2 4" xfId="2891" xr:uid="{6E24165E-7E8B-43D0-8051-C86CD3C8EABE}"/>
    <cellStyle name="Input 2 17 2 2 3" xfId="3211" xr:uid="{10B9B796-C822-4F14-98C3-A46A38EB5D2A}"/>
    <cellStyle name="Input 2 17 2 2 3 2" xfId="5276" xr:uid="{6F7C72B9-DEA6-4C95-A25D-3095CAB99621}"/>
    <cellStyle name="Input 2 17 2 2 3 3" xfId="6835" xr:uid="{F7424BA0-8E11-45F3-9393-FB5E0F32279D}"/>
    <cellStyle name="Input 2 17 2 2 4" xfId="3698" xr:uid="{66D6438C-3F06-4715-8EC2-FBC1176B8D06}"/>
    <cellStyle name="Input 2 17 2 2 4 2" xfId="5747" xr:uid="{050D3038-20FB-447A-95A9-6D204EE4651C}"/>
    <cellStyle name="Input 2 17 2 2 4 3" xfId="7260" xr:uid="{3BC08465-C2AE-4760-ACDE-5D2542B23EA7}"/>
    <cellStyle name="Input 2 17 2 2 4 4" xfId="7907" xr:uid="{A73E8333-A341-42E9-BE7E-E0842E1D6D04}"/>
    <cellStyle name="Input 2 17 2 2 4 5" xfId="8479" xr:uid="{51FE0FE1-4438-4659-8449-17FD6067F9AF}"/>
    <cellStyle name="Input 2 17 2 2 5" xfId="3916" xr:uid="{81CC80FD-8E8D-4BE6-91F0-B12BA9CC1960}"/>
    <cellStyle name="Input 2 17 2 2 5 2" xfId="5964" xr:uid="{23F4EBE6-E722-44A1-AD0F-FB2E589725E3}"/>
    <cellStyle name="Input 2 17 2 2 5 3" xfId="7476" xr:uid="{3B17015E-23F7-4445-8926-E70D94BA677A}"/>
    <cellStyle name="Input 2 17 2 2 5 4" xfId="8123" xr:uid="{22CCAB2B-1C4D-4FD9-A233-32418AEC83C2}"/>
    <cellStyle name="Input 2 17 2 2 5 5" xfId="8695" xr:uid="{14CD8EBB-50F0-4344-B93F-8F933B809C32}"/>
    <cellStyle name="Input 2 17 2 2 6" xfId="4382" xr:uid="{08CD211D-8567-494F-814A-68B5BCE713F3}"/>
    <cellStyle name="Input 2 17 2 2 7" xfId="9179" xr:uid="{F6109AB1-7E85-4C47-8156-52E5F60ACDEB}"/>
    <cellStyle name="Input 2 17 2 3" xfId="1953" xr:uid="{52374F45-C591-4EC4-B9B9-E5E56A4D4C95}"/>
    <cellStyle name="Input 2 17 2 3 2" xfId="4637" xr:uid="{65604AE9-3D4E-4A9D-9204-D7224EB0BC06}"/>
    <cellStyle name="Input 2 17 2 3 3" xfId="6225" xr:uid="{BD86C8CD-E159-4EFC-99F1-750C10013904}"/>
    <cellStyle name="Input 2 17 2 3 4" xfId="2696" xr:uid="{14A1AF45-239F-4645-A1D7-943BEBF8945E}"/>
    <cellStyle name="Input 2 17 2 4" xfId="3042" xr:uid="{D90BEEF4-C805-455F-8AB9-F611F3AEDA06}"/>
    <cellStyle name="Input 2 17 2 4 2" xfId="5065" xr:uid="{6C14774B-AB54-4882-B2EB-D81FFE4F7A61}"/>
    <cellStyle name="Input 2 17 2 4 3" xfId="6625" xr:uid="{247D67E3-C3DA-4BC0-BEAE-DC27F5B45963}"/>
    <cellStyle name="Input 2 17 2 5" xfId="3449" xr:uid="{CCC504C2-46E2-400B-BB07-31FECF552E9E}"/>
    <cellStyle name="Input 2 17 2 5 2" xfId="5510" xr:uid="{EDCC6AB0-D888-4044-83EC-731153A25EF8}"/>
    <cellStyle name="Input 2 17 2 5 3" xfId="7047" xr:uid="{DB83C3DB-CF98-4DE0-9100-B88343FC2345}"/>
    <cellStyle name="Input 2 17 2 5 4" xfId="7697" xr:uid="{38AE2C36-779F-49EF-B053-59740BD2B64A}"/>
    <cellStyle name="Input 2 17 2 5 5" xfId="8269" xr:uid="{A70BB697-5667-453B-8773-8B421BCDE34D}"/>
    <cellStyle name="Input 2 17 2 6" xfId="4145" xr:uid="{BFB31CE5-0CC1-4604-855C-EB28E5B8D6CC}"/>
    <cellStyle name="Input 2 17 2 7" xfId="8942" xr:uid="{285CE3E3-A50E-4F0D-9634-8DC5B8A522B4}"/>
    <cellStyle name="Input 2 17 2 8" xfId="38001" xr:uid="{F9E6C4AC-FC51-481D-885B-6955268C4C61}"/>
    <cellStyle name="Input 2 17 3" xfId="638" xr:uid="{7F3D01DA-2945-4B98-922D-E1587FE3555E}"/>
    <cellStyle name="Input 2 17 3 2" xfId="2046" xr:uid="{20A1FBE1-E597-40E9-8A84-99CF922BACDC}"/>
    <cellStyle name="Input 2 17 3 2 2" xfId="4730" xr:uid="{9ACBDD5C-61DC-4BC8-97F0-221BD5B1DCA0}"/>
    <cellStyle name="Input 2 17 3 2 3" xfId="6293" xr:uid="{85609E9A-F916-4660-B5A6-CC39DA2D92FB}"/>
    <cellStyle name="Input 2 17 3 2 4" xfId="2783" xr:uid="{D81E2E91-A961-4588-89D4-51563E7098A0}"/>
    <cellStyle name="Input 2 17 3 3" xfId="3105" xr:uid="{A0254F29-2BE6-438F-A260-455A68384790}"/>
    <cellStyle name="Input 2 17 3 3 2" xfId="5134" xr:uid="{1BFA402E-07C1-4F8E-8FA6-C4BDE1C5A741}"/>
    <cellStyle name="Input 2 17 3 3 3" xfId="6693" xr:uid="{8EC2A3A1-A524-497B-A7B9-D85B5A422FDB}"/>
    <cellStyle name="Input 2 17 3 4" xfId="3545" xr:uid="{3BA07B26-7565-43AF-BC0F-1C3702D53829}"/>
    <cellStyle name="Input 2 17 3 4 2" xfId="5603" xr:uid="{9CC79894-A3FF-4E73-ADDB-2EA3D10728BD}"/>
    <cellStyle name="Input 2 17 3 4 3" xfId="7118" xr:uid="{79D65BA5-0CC0-4C6B-8049-A0825BEABA2E}"/>
    <cellStyle name="Input 2 17 3 4 4" xfId="7765" xr:uid="{8E487395-CB94-4D84-A6F5-CC7F7420EC3D}"/>
    <cellStyle name="Input 2 17 3 4 5" xfId="8337" xr:uid="{D66CFD44-EFC2-4084-A196-727A70AA1873}"/>
    <cellStyle name="Input 2 17 3 5" xfId="3810" xr:uid="{163271ED-44E5-402D-AB56-77F13928996F}"/>
    <cellStyle name="Input 2 17 3 5 2" xfId="5858" xr:uid="{21FCC205-D077-4F12-A666-6806068BED73}"/>
    <cellStyle name="Input 2 17 3 5 3" xfId="7370" xr:uid="{9A8FD6B8-5EC7-4079-809C-0C84A412C188}"/>
    <cellStyle name="Input 2 17 3 5 4" xfId="8017" xr:uid="{6B37007F-11C3-4FCD-936E-6AD56E017389}"/>
    <cellStyle name="Input 2 17 3 5 5" xfId="8589" xr:uid="{04947C30-F49F-4CDA-8057-6A1D77740729}"/>
    <cellStyle name="Input 2 17 3 6" xfId="4238" xr:uid="{6167EA79-A977-4FC4-AD62-6E292846290D}"/>
    <cellStyle name="Input 2 17 3 7" xfId="9035" xr:uid="{8C81397F-9BE6-4752-A9E7-4A5F941FCB7A}"/>
    <cellStyle name="Input 2 17 4" xfId="1809" xr:uid="{D59B28D5-3868-4ED9-B136-402C0C0F5565}"/>
    <cellStyle name="Input 2 17 4 2" xfId="4493" xr:uid="{D71E41BE-658E-4424-B13F-D2CB8EEC4A44}"/>
    <cellStyle name="Input 2 17 4 3" xfId="6083" xr:uid="{2BE7AB27-8238-4FA9-AE5D-AD35831B7B21}"/>
    <cellStyle name="Input 2 17 4 4" xfId="2588" xr:uid="{9E8F92D2-F3CD-42C8-A0B1-3A940B26D538}"/>
    <cellStyle name="Input 2 17 5" xfId="2934" xr:uid="{AA7308F7-5701-4C54-A955-3E098EA06FB9}"/>
    <cellStyle name="Input 2 17 5 2" xfId="4923" xr:uid="{90D146FC-10A9-453A-B471-A3FEC5C85C75}"/>
    <cellStyle name="Input 2 17 5 3" xfId="6483" xr:uid="{9B9D708F-B585-41BE-91B8-041CCBC05A75}"/>
    <cellStyle name="Input 2 17 6" xfId="3298" xr:uid="{A5134534-81CB-41BC-8B78-2A58AF16AE13}"/>
    <cellStyle name="Input 2 17 6 2" xfId="5366" xr:uid="{D07DEF6D-F245-4F8A-935D-45D87C7BE631}"/>
    <cellStyle name="Input 2 17 6 3" xfId="6905" xr:uid="{4ECA5744-32A7-4674-A614-1BD47CD8E0D3}"/>
    <cellStyle name="Input 2 17 6 4" xfId="7555" xr:uid="{7100BA0C-B196-454D-A053-B4C035D471AF}"/>
    <cellStyle name="Input 2 17 6 5" xfId="7511" xr:uid="{764F0837-4373-451B-BC20-3A590DEA5F8F}"/>
    <cellStyle name="Input 2 17 7" xfId="3768" xr:uid="{EF095CB8-3A72-46E1-858B-670546B3B295}"/>
    <cellStyle name="Input 2 17 7 2" xfId="5816" xr:uid="{7F3CB4FB-08CB-4FD1-BA24-CA4090C4004B}"/>
    <cellStyle name="Input 2 17 7 3" xfId="7328" xr:uid="{ED910FF7-BE2A-4FF6-9A71-0BFF37DC552D}"/>
    <cellStyle name="Input 2 17 7 4" xfId="7975" xr:uid="{3E7371D5-69DA-4501-8B8E-6A60D8A169B5}"/>
    <cellStyle name="Input 2 17 7 5" xfId="8547" xr:uid="{E4EBDDAE-8A49-46A5-A679-24139DE43016}"/>
    <cellStyle name="Input 2 17 8" xfId="4001" xr:uid="{18B0F9F4-0930-46CB-989C-20C05DA09485}"/>
    <cellStyle name="Input 2 17 9" xfId="8798" xr:uid="{F8D5D931-E409-44B2-91BF-2997F54E53D1}"/>
    <cellStyle name="Input 2 18" xfId="371" xr:uid="{4FD8AA29-CE5C-491D-A0EE-CDF23BB39D2A}"/>
    <cellStyle name="Input 2 18 10" xfId="16629" xr:uid="{0BDEEDAE-44B7-481C-A286-C36499BFE7D3}"/>
    <cellStyle name="Input 2 18 2" xfId="561" xr:uid="{4C82ADCF-E27E-42B4-8C45-31ECB9F94A6D}"/>
    <cellStyle name="Input 2 18 2 2" xfId="812" xr:uid="{0E19E006-1A0B-433F-AA8A-665F94296E3A}"/>
    <cellStyle name="Input 2 18 2 2 2" xfId="2211" xr:uid="{0D2AAC48-F7C8-4568-B9C0-7ED16657E00D}"/>
    <cellStyle name="Input 2 18 2 2 2 2" xfId="4895" xr:uid="{D506B94D-FE31-4DD4-A176-834304BA8AE3}"/>
    <cellStyle name="Input 2 18 2 2 2 3" xfId="6456" xr:uid="{941C80DD-52A9-474E-A2EF-8074F33C7030}"/>
    <cellStyle name="Input 2 18 2 2 2 4" xfId="2910" xr:uid="{175DAAC0-9FAF-4E55-844A-C531B28ABD3B}"/>
    <cellStyle name="Input 2 18 2 2 3" xfId="3230" xr:uid="{212009CE-276B-4782-BD57-CCAFFB9A27F7}"/>
    <cellStyle name="Input 2 18 2 2 3 2" xfId="5297" xr:uid="{3507CB99-A288-4C77-B240-ED30D02E04FC}"/>
    <cellStyle name="Input 2 18 2 2 3 3" xfId="6856" xr:uid="{41CE3EF1-6403-431B-992D-4A033E2113C7}"/>
    <cellStyle name="Input 2 18 2 2 4" xfId="3720" xr:uid="{41D3C141-A0A7-45E5-9478-3ED4DF390474}"/>
    <cellStyle name="Input 2 18 2 2 4 2" xfId="5768" xr:uid="{5974049E-ABD3-47EE-98C0-3CE13FBD6CC3}"/>
    <cellStyle name="Input 2 18 2 2 4 3" xfId="7281" xr:uid="{9C1DEC1D-5C70-4784-A8D6-D50C255B41AC}"/>
    <cellStyle name="Input 2 18 2 2 4 4" xfId="7928" xr:uid="{50D1B90D-1773-43DD-A802-E04FFAA6533C}"/>
    <cellStyle name="Input 2 18 2 2 4 5" xfId="8500" xr:uid="{6A116EA5-71D3-441B-B5C8-1B7A97947877}"/>
    <cellStyle name="Input 2 18 2 2 5" xfId="3935" xr:uid="{5337D250-5F3F-452C-9360-EEB12C0DBC90}"/>
    <cellStyle name="Input 2 18 2 2 5 2" xfId="5983" xr:uid="{E4C93202-EBC4-4251-AE71-A2812375453E}"/>
    <cellStyle name="Input 2 18 2 2 5 3" xfId="7495" xr:uid="{D1FD8B38-1673-4EE8-ABB4-74380DC56AB3}"/>
    <cellStyle name="Input 2 18 2 2 5 4" xfId="8142" xr:uid="{921DDF4A-70F3-481B-B249-22D522C84A2E}"/>
    <cellStyle name="Input 2 18 2 2 5 5" xfId="8714" xr:uid="{888AF15D-E950-4B0A-AD5A-C44AC2DE7EF6}"/>
    <cellStyle name="Input 2 18 2 2 6" xfId="4403" xr:uid="{497CC731-C95F-48F4-B3C7-74F1C75CD454}"/>
    <cellStyle name="Input 2 18 2 2 7" xfId="9200" xr:uid="{57161990-4BA5-4A43-9FF6-2D422D374556}"/>
    <cellStyle name="Input 2 18 2 3" xfId="1974" xr:uid="{47704F10-CA2E-491B-B50D-4AD999D14374}"/>
    <cellStyle name="Input 2 18 2 3 2" xfId="4658" xr:uid="{93439AE1-566E-4A2D-9859-DC39BDDDE202}"/>
    <cellStyle name="Input 2 18 2 3 3" xfId="6246" xr:uid="{AC620B00-5F9F-45A4-8B14-BC0AAD6FF6EB}"/>
    <cellStyle name="Input 2 18 2 3 4" xfId="2715" xr:uid="{5FA7A44B-59E2-4493-BE40-85A45F666035}"/>
    <cellStyle name="Input 2 18 2 4" xfId="3061" xr:uid="{D999D0C2-5347-49BE-89E2-B85987B9798C}"/>
    <cellStyle name="Input 2 18 2 4 2" xfId="5086" xr:uid="{95884BAD-25F3-465C-B637-4860268EFD0B}"/>
    <cellStyle name="Input 2 18 2 4 3" xfId="6646" xr:uid="{7F69C6D7-62A7-4CFF-8D40-327344A9DCC9}"/>
    <cellStyle name="Input 2 18 2 5" xfId="3471" xr:uid="{210C4771-1B7B-4749-963C-F628721FB2FB}"/>
    <cellStyle name="Input 2 18 2 5 2" xfId="5531" xr:uid="{7E723836-A3D2-45A5-804A-0196C1817793}"/>
    <cellStyle name="Input 2 18 2 5 3" xfId="7068" xr:uid="{45C4E0D4-CF07-433B-A8FF-61356319A398}"/>
    <cellStyle name="Input 2 18 2 5 4" xfId="7718" xr:uid="{9DB5563F-705F-423B-8F59-F82395553440}"/>
    <cellStyle name="Input 2 18 2 5 5" xfId="8290" xr:uid="{0EA894B3-2623-46F2-A05D-684425149CE2}"/>
    <cellStyle name="Input 2 18 2 6" xfId="4166" xr:uid="{FF797E58-389B-45E2-9D41-49DBF39FE9BC}"/>
    <cellStyle name="Input 2 18 2 7" xfId="8963" xr:uid="{ADC7F1F6-4E8D-4B29-808A-3E11FE3D97AE}"/>
    <cellStyle name="Input 2 18 2 8" xfId="37768" xr:uid="{15B3617C-9598-4F8D-A1EC-7A9BB3A42207}"/>
    <cellStyle name="Input 2 18 3" xfId="639" xr:uid="{9F610F1F-B21C-4079-AA59-BB7A03D9302C}"/>
    <cellStyle name="Input 2 18 3 2" xfId="2047" xr:uid="{95BAACC2-B310-40B9-BAA0-BF2FC77DAF9C}"/>
    <cellStyle name="Input 2 18 3 2 2" xfId="4731" xr:uid="{0CFCF0BF-AC98-41FC-B830-34F451CBD175}"/>
    <cellStyle name="Input 2 18 3 2 3" xfId="6294" xr:uid="{C8968244-1CED-4648-9163-640325E192C8}"/>
    <cellStyle name="Input 2 18 3 2 4" xfId="2784" xr:uid="{C868A005-72E8-4790-835D-7C82B778E64B}"/>
    <cellStyle name="Input 2 18 3 3" xfId="3106" xr:uid="{F3950F4E-FEAC-4D8E-9A92-9FC515B8CD1C}"/>
    <cellStyle name="Input 2 18 3 3 2" xfId="5135" xr:uid="{BCEE5BF2-FCD0-4991-9CC3-7578EB27D260}"/>
    <cellStyle name="Input 2 18 3 3 3" xfId="6694" xr:uid="{140A15E8-E6EC-44B6-A15E-F206A6F2A72F}"/>
    <cellStyle name="Input 2 18 3 4" xfId="3546" xr:uid="{5D389C40-4D74-40D4-B77C-42511AFBAC5D}"/>
    <cellStyle name="Input 2 18 3 4 2" xfId="5604" xr:uid="{9AC7AC71-E298-4C33-9B35-1A8BDEADB425}"/>
    <cellStyle name="Input 2 18 3 4 3" xfId="7119" xr:uid="{4F00AB2B-498D-43E4-9D96-C2A2AAB356A3}"/>
    <cellStyle name="Input 2 18 3 4 4" xfId="7766" xr:uid="{EDC9835A-C5C2-4138-BEB5-600ABF71D676}"/>
    <cellStyle name="Input 2 18 3 4 5" xfId="8338" xr:uid="{0DD22D1B-EEFA-4765-AA56-0C683B39112C}"/>
    <cellStyle name="Input 2 18 3 5" xfId="3811" xr:uid="{F9E02D75-DC1A-4E62-B6A2-1BC876B2E106}"/>
    <cellStyle name="Input 2 18 3 5 2" xfId="5859" xr:uid="{38184071-048A-4F11-8470-22DB2E943614}"/>
    <cellStyle name="Input 2 18 3 5 3" xfId="7371" xr:uid="{B6BF9C04-6DB9-47BE-8BF2-1FF433A971EC}"/>
    <cellStyle name="Input 2 18 3 5 4" xfId="8018" xr:uid="{0B80BF6A-E7AC-4BEB-91B8-B15890623D54}"/>
    <cellStyle name="Input 2 18 3 5 5" xfId="8590" xr:uid="{2BC19F32-E8D7-4366-A826-53EB1A0EB6D0}"/>
    <cellStyle name="Input 2 18 3 6" xfId="4239" xr:uid="{62F78D11-892A-4FAD-92E3-7622B4EEF148}"/>
    <cellStyle name="Input 2 18 3 7" xfId="9036" xr:uid="{E759934C-AE9F-4ADC-9DAB-4C700D98F867}"/>
    <cellStyle name="Input 2 18 4" xfId="1810" xr:uid="{2A529B1B-FC04-4322-877C-010FC69E4839}"/>
    <cellStyle name="Input 2 18 4 2" xfId="4494" xr:uid="{3C43D28D-74EB-45BB-B04B-D2284749E0DB}"/>
    <cellStyle name="Input 2 18 4 3" xfId="6084" xr:uid="{6DF6662D-584F-4D15-B721-798ED25D3EF9}"/>
    <cellStyle name="Input 2 18 4 4" xfId="2589" xr:uid="{80389EBC-66C1-4541-B08E-4E15BCDA4189}"/>
    <cellStyle name="Input 2 18 5" xfId="2935" xr:uid="{775D5FBD-19C7-4A4E-8DDC-84BB6580CE4B}"/>
    <cellStyle name="Input 2 18 5 2" xfId="4924" xr:uid="{A6C82F25-5806-475C-A0FB-E8EC04D5DB16}"/>
    <cellStyle name="Input 2 18 5 3" xfId="6484" xr:uid="{FA863C99-FA0B-4447-8C43-08C6CC903E44}"/>
    <cellStyle name="Input 2 18 6" xfId="3299" xr:uid="{2B8D6B4C-9EFD-4DEF-AB88-294DA51EF930}"/>
    <cellStyle name="Input 2 18 6 2" xfId="5367" xr:uid="{B2227EED-F228-4D59-8152-5A7E260CE877}"/>
    <cellStyle name="Input 2 18 6 3" xfId="6906" xr:uid="{0216AC2C-948A-4263-A459-8460EC57E27A}"/>
    <cellStyle name="Input 2 18 6 4" xfId="7556" xr:uid="{43D08B10-4AE2-4802-BDBC-42841001315D}"/>
    <cellStyle name="Input 2 18 6 5" xfId="7524" xr:uid="{F0C6C11E-D42A-415F-A5ED-A86FB6C1B4C4}"/>
    <cellStyle name="Input 2 18 7" xfId="3769" xr:uid="{D994231B-194A-4C01-A86F-7CD387F10E4E}"/>
    <cellStyle name="Input 2 18 7 2" xfId="5817" xr:uid="{06EC963A-FC66-4B92-B599-64C402BF0B14}"/>
    <cellStyle name="Input 2 18 7 3" xfId="7329" xr:uid="{07685EA2-BB02-47BE-88C9-DB62590B7EFA}"/>
    <cellStyle name="Input 2 18 7 4" xfId="7976" xr:uid="{04C67873-0515-4FCB-AC79-A028D470ABFC}"/>
    <cellStyle name="Input 2 18 7 5" xfId="8548" xr:uid="{67503FFD-C59D-45BA-BBDB-3FFBDFE89B65}"/>
    <cellStyle name="Input 2 18 8" xfId="4002" xr:uid="{FB145C19-6F7D-4A5F-B95D-DC2B85635A26}"/>
    <cellStyle name="Input 2 18 9" xfId="8799" xr:uid="{353D4AB7-06DD-4EDB-A0A8-8636172ADF2C}"/>
    <cellStyle name="Input 2 19" xfId="372" xr:uid="{34881DC0-B8C9-4AE7-93CB-3F2827834399}"/>
    <cellStyle name="Input 2 19 10" xfId="17443" xr:uid="{1A7E6913-FA70-48F5-81C9-ACDA31ACDDA4}"/>
    <cellStyle name="Input 2 19 2" xfId="565" xr:uid="{E87C5908-BA17-4590-A495-7473C092257F}"/>
    <cellStyle name="Input 2 19 2 2" xfId="816" xr:uid="{D8314B1C-9E4C-4B07-90F6-E0DBBA920A37}"/>
    <cellStyle name="Input 2 19 2 2 2" xfId="2215" xr:uid="{AF5149A2-B20E-4B89-A47D-F26BE43C7BAB}"/>
    <cellStyle name="Input 2 19 2 2 2 2" xfId="4899" xr:uid="{A484989B-8586-4B40-8916-E5A98014657A}"/>
    <cellStyle name="Input 2 19 2 2 2 3" xfId="6460" xr:uid="{2B30D20E-6EAE-486F-975D-36F1B3159C46}"/>
    <cellStyle name="Input 2 19 2 2 2 4" xfId="2913" xr:uid="{848F9996-A4D0-4D1A-B26A-39F9AB508ACE}"/>
    <cellStyle name="Input 2 19 2 2 3" xfId="3233" xr:uid="{8DB2B366-EA85-49C2-9111-5C7B3773E521}"/>
    <cellStyle name="Input 2 19 2 2 3 2" xfId="5301" xr:uid="{1BD08598-75E2-40F6-A1BC-5F2FDC2A3F2F}"/>
    <cellStyle name="Input 2 19 2 2 3 3" xfId="6860" xr:uid="{F5CFE54D-30C2-472B-8E53-F8FCC69B5F12}"/>
    <cellStyle name="Input 2 19 2 2 4" xfId="3724" xr:uid="{684695FA-A5B0-448B-A09A-6C71BFBD5E13}"/>
    <cellStyle name="Input 2 19 2 2 4 2" xfId="5772" xr:uid="{79CC4A11-ECCA-4D4E-B903-7F6D4CB2C60E}"/>
    <cellStyle name="Input 2 19 2 2 4 3" xfId="7285" xr:uid="{DA4BC7D7-2685-46BA-AE9D-15D1D0A15B80}"/>
    <cellStyle name="Input 2 19 2 2 4 4" xfId="7932" xr:uid="{BB486D97-DAFD-4789-8F95-BE3005EC434E}"/>
    <cellStyle name="Input 2 19 2 2 4 5" xfId="8504" xr:uid="{24BFEF78-D005-4DED-AED8-C821D25F5C1A}"/>
    <cellStyle name="Input 2 19 2 2 5" xfId="3938" xr:uid="{1E0C9CB7-888F-4E71-A03F-B2DC308F0DB1}"/>
    <cellStyle name="Input 2 19 2 2 5 2" xfId="5986" xr:uid="{89EE9E91-0CF0-4AE5-8C41-B4FC015A1D4D}"/>
    <cellStyle name="Input 2 19 2 2 5 3" xfId="7498" xr:uid="{4F7FC53E-3F15-4B0E-84D6-2AB601B4F343}"/>
    <cellStyle name="Input 2 19 2 2 5 4" xfId="8145" xr:uid="{69A2EBD2-5E8C-41DA-B86C-CF7CAD674C67}"/>
    <cellStyle name="Input 2 19 2 2 5 5" xfId="8717" xr:uid="{300C9CBD-7A87-402B-88D9-15B008F2B0B1}"/>
    <cellStyle name="Input 2 19 2 2 6" xfId="4407" xr:uid="{036572F8-4F8F-4AC2-95D7-7EE4FAFD7DF4}"/>
    <cellStyle name="Input 2 19 2 2 7" xfId="9204" xr:uid="{EDA8223C-9B0C-4DB1-AD03-097BAE70F700}"/>
    <cellStyle name="Input 2 19 2 3" xfId="1978" xr:uid="{644C867D-3E90-4B75-80F9-FD8513A1930C}"/>
    <cellStyle name="Input 2 19 2 3 2" xfId="4662" xr:uid="{124A41F4-D40E-460C-819A-7E9C65D12212}"/>
    <cellStyle name="Input 2 19 2 3 3" xfId="6250" xr:uid="{00726C74-1262-4314-897C-CA57437C8F84}"/>
    <cellStyle name="Input 2 19 2 3 4" xfId="2718" xr:uid="{FDC25F04-159C-4C1F-8EEA-C47DB7AD6578}"/>
    <cellStyle name="Input 2 19 2 4" xfId="3064" xr:uid="{DD2B291D-526A-46AA-B483-930FFD8E5502}"/>
    <cellStyle name="Input 2 19 2 4 2" xfId="5090" xr:uid="{E6560C52-9AED-4B8B-9A63-DE79BF97AA34}"/>
    <cellStyle name="Input 2 19 2 4 3" xfId="6650" xr:uid="{C14CCE79-3EE4-4C11-9DD0-6DD57A17E302}"/>
    <cellStyle name="Input 2 19 2 5" xfId="3475" xr:uid="{B622DA4C-350A-4A12-BC97-21545AFA6FE3}"/>
    <cellStyle name="Input 2 19 2 5 2" xfId="5535" xr:uid="{EFBB9D38-4700-48A7-AFBE-950C64ADB5CE}"/>
    <cellStyle name="Input 2 19 2 5 3" xfId="7072" xr:uid="{5B9EBBE6-314D-4905-9A7C-25576CCD045D}"/>
    <cellStyle name="Input 2 19 2 5 4" xfId="7722" xr:uid="{69295469-56F7-467D-9FB1-5A62E6C77D4E}"/>
    <cellStyle name="Input 2 19 2 5 5" xfId="8294" xr:uid="{C499642D-C839-417F-AEEA-B3782E77339B}"/>
    <cellStyle name="Input 2 19 2 6" xfId="4170" xr:uid="{AF69E558-731F-4D41-8656-692F29B65C38}"/>
    <cellStyle name="Input 2 19 2 7" xfId="8967" xr:uid="{085F6BC3-F272-4F29-890B-41A93539DC67}"/>
    <cellStyle name="Input 2 19 2 8" xfId="37931" xr:uid="{6F415D3F-9DAC-4DC8-8F47-F35B877D2AC8}"/>
    <cellStyle name="Input 2 19 3" xfId="640" xr:uid="{7A86141B-87D1-4C4C-B120-9FC9AE65C436}"/>
    <cellStyle name="Input 2 19 3 2" xfId="2048" xr:uid="{8CD0C6C9-B4F3-468A-9C95-251C85140704}"/>
    <cellStyle name="Input 2 19 3 2 2" xfId="4732" xr:uid="{52FE5A8D-25B0-44D1-84D0-256B953C79C4}"/>
    <cellStyle name="Input 2 19 3 2 3" xfId="6295" xr:uid="{61DD4803-AB38-40CF-BDD4-2C7DF0EAE02D}"/>
    <cellStyle name="Input 2 19 3 2 4" xfId="2785" xr:uid="{CD02A864-3748-4D9C-8E88-C030B4FD6332}"/>
    <cellStyle name="Input 2 19 3 3" xfId="3107" xr:uid="{071C3CB5-B653-4EDE-BE3E-E80B523A4055}"/>
    <cellStyle name="Input 2 19 3 3 2" xfId="5136" xr:uid="{0034C0B6-D8AB-4A31-A67A-2E2E294A2B63}"/>
    <cellStyle name="Input 2 19 3 3 3" xfId="6695" xr:uid="{FD303278-112D-42AA-8FAB-B3BB48C50F16}"/>
    <cellStyle name="Input 2 19 3 4" xfId="3547" xr:uid="{143918E0-1F4D-4A00-BA61-3822AB1A76F4}"/>
    <cellStyle name="Input 2 19 3 4 2" xfId="5605" xr:uid="{47DD5753-921D-45DD-807D-70EC96F1398C}"/>
    <cellStyle name="Input 2 19 3 4 3" xfId="7120" xr:uid="{4C9FF1FA-22B0-4086-99F0-AEDB37C2C2AA}"/>
    <cellStyle name="Input 2 19 3 4 4" xfId="7767" xr:uid="{CDE54BD0-232D-4265-9902-99F175DC0E26}"/>
    <cellStyle name="Input 2 19 3 4 5" xfId="8339" xr:uid="{6BF6FC82-17DD-49B2-93A2-4BEF248AE118}"/>
    <cellStyle name="Input 2 19 3 5" xfId="3812" xr:uid="{AACA404E-F08C-41DF-B596-EAB5EC200D3D}"/>
    <cellStyle name="Input 2 19 3 5 2" xfId="5860" xr:uid="{4480FE1E-5842-4F53-93CD-271CB5B78BED}"/>
    <cellStyle name="Input 2 19 3 5 3" xfId="7372" xr:uid="{0A66B563-3F7A-4893-9107-6BC03DB2F264}"/>
    <cellStyle name="Input 2 19 3 5 4" xfId="8019" xr:uid="{9E22D05E-F180-486E-B550-64E4A7230DF4}"/>
    <cellStyle name="Input 2 19 3 5 5" xfId="8591" xr:uid="{9FCAF466-FC50-43B3-BAED-7EB87EB22E98}"/>
    <cellStyle name="Input 2 19 3 6" xfId="4240" xr:uid="{3A71D9BF-17E2-475B-88A9-C68F2717EB8C}"/>
    <cellStyle name="Input 2 19 3 7" xfId="9037" xr:uid="{BA8EC5DE-C043-45FD-8105-61E2AAA8C926}"/>
    <cellStyle name="Input 2 19 4" xfId="1811" xr:uid="{D6DA8E1F-C59E-4D61-8BA2-D2C155C042DF}"/>
    <cellStyle name="Input 2 19 4 2" xfId="4495" xr:uid="{AC1A750A-42FE-43AD-9CEC-E3378F3CCA3D}"/>
    <cellStyle name="Input 2 19 4 3" xfId="6085" xr:uid="{AB1EA701-3F93-4960-A308-4E933AD47D8B}"/>
    <cellStyle name="Input 2 19 4 4" xfId="2590" xr:uid="{48C8F0EA-06C8-4472-BB29-64B4D009B410}"/>
    <cellStyle name="Input 2 19 5" xfId="2936" xr:uid="{1D4A04E5-2F10-46E4-A873-0DCD2D7469B6}"/>
    <cellStyle name="Input 2 19 5 2" xfId="4925" xr:uid="{E85A17DC-6256-4FC4-860B-1D4AD2CC477E}"/>
    <cellStyle name="Input 2 19 5 3" xfId="6485" xr:uid="{4908532C-A21C-43EB-B75E-E6160B8DA7D8}"/>
    <cellStyle name="Input 2 19 6" xfId="3300" xr:uid="{396A5ED5-3649-4D6D-B2A6-48190C23A840}"/>
    <cellStyle name="Input 2 19 6 2" xfId="5368" xr:uid="{4F3F0A4F-4047-4A20-A7DD-E5C8BBF33236}"/>
    <cellStyle name="Input 2 19 6 3" xfId="6907" xr:uid="{6872FB65-8593-4C20-B3C8-BA37BF9B0AD7}"/>
    <cellStyle name="Input 2 19 6 4" xfId="7557" xr:uid="{0176D92D-8461-4CAD-AED8-B4C23FABAA6A}"/>
    <cellStyle name="Input 2 19 6 5" xfId="7516" xr:uid="{1CA1445C-F38E-40AC-A7BF-325484A73247}"/>
    <cellStyle name="Input 2 19 7" xfId="3770" xr:uid="{6BCAF501-0AAC-44BA-B548-3544B21E45C7}"/>
    <cellStyle name="Input 2 19 7 2" xfId="5818" xr:uid="{4E12B6B4-080F-45E1-9F9B-7EE614EF63D8}"/>
    <cellStyle name="Input 2 19 7 3" xfId="7330" xr:uid="{FE82ED36-B168-4A35-BC92-92033E45E546}"/>
    <cellStyle name="Input 2 19 7 4" xfId="7977" xr:uid="{9940928F-A1AB-46FA-A8FA-4B7F39BB8404}"/>
    <cellStyle name="Input 2 19 7 5" xfId="8549" xr:uid="{908EEBDA-A6BE-4A1C-BCD4-2F93E17F30E9}"/>
    <cellStyle name="Input 2 19 8" xfId="4003" xr:uid="{BF6F3131-E171-4710-B8E5-022D24CA48A9}"/>
    <cellStyle name="Input 2 19 9" xfId="8800" xr:uid="{8B648365-6DBD-4AB7-B68A-180AD2779001}"/>
    <cellStyle name="Input 2 2" xfId="373" xr:uid="{DA6E9D08-6104-419F-B498-3E01E66E70A0}"/>
    <cellStyle name="Input 2 2 10" xfId="17235" xr:uid="{D7983D41-2063-4CFC-9D34-7B932AD505E1}"/>
    <cellStyle name="Input 2 2 10 2" xfId="37887" xr:uid="{A5700CD8-6870-4B97-81C2-22C5B8BF24CF}"/>
    <cellStyle name="Input 2 2 11" xfId="17072" xr:uid="{62C7C955-A805-4B9B-8040-46773B259C96}"/>
    <cellStyle name="Input 2 2 11 2" xfId="37852" xr:uid="{EB247134-E3F4-4A1D-8EF3-1A40270A4885}"/>
    <cellStyle name="Input 2 2 12" xfId="17200" xr:uid="{A53C4A7C-91B2-47CE-84F5-23D9FE8A0F85}"/>
    <cellStyle name="Input 2 2 12 2" xfId="37881" xr:uid="{8331BA07-B586-47D8-B9C4-2747BB0F62D3}"/>
    <cellStyle name="Input 2 2 13" xfId="17096" xr:uid="{395C2E9B-6B87-4D0D-A3BA-47FD5E88E89E}"/>
    <cellStyle name="Input 2 2 13 2" xfId="37856" xr:uid="{75C91D4F-8AC3-4269-8077-62621052B6F5}"/>
    <cellStyle name="Input 2 2 14" xfId="17169" xr:uid="{C0D5692B-D64E-419B-B9BB-2E9DAF14D618}"/>
    <cellStyle name="Input 2 2 14 2" xfId="37876" xr:uid="{F99EA557-CE78-4235-8C27-2DADA2003611}"/>
    <cellStyle name="Input 2 2 15" xfId="17115" xr:uid="{B8B64073-9605-40E9-AEF4-C59617D15403}"/>
    <cellStyle name="Input 2 2 15 2" xfId="37861" xr:uid="{80B8449E-8745-46FD-8D1E-0AD5FC20487B}"/>
    <cellStyle name="Input 2 2 16" xfId="17160" xr:uid="{37F86449-89A5-419A-B54A-D299D832D555}"/>
    <cellStyle name="Input 2 2 16 2" xfId="37874" xr:uid="{B295A22E-2333-4C27-A811-7E2ED1B952EB}"/>
    <cellStyle name="Input 2 2 17" xfId="17124" xr:uid="{39EB0F12-568F-47DE-99A8-04C6C1AA9C18}"/>
    <cellStyle name="Input 2 2 17 2" xfId="37862" xr:uid="{1A8FF41A-88DF-4904-8332-539ACCFA3AC4}"/>
    <cellStyle name="Input 2 2 18" xfId="17152" xr:uid="{ADA153B4-477E-41FC-AF20-C0ECCED693C1}"/>
    <cellStyle name="Input 2 2 18 2" xfId="37871" xr:uid="{B2477501-410C-409D-AEAA-2A7EF6A31F79}"/>
    <cellStyle name="Input 2 2 19" xfId="17129" xr:uid="{5CA40D0E-88FD-4E8D-B523-995FECBE7160}"/>
    <cellStyle name="Input 2 2 19 2" xfId="37863" xr:uid="{39CB9160-19AF-4DBB-A966-CD98F3BF5EAF}"/>
    <cellStyle name="Input 2 2 2" xfId="478" xr:uid="{5B1617E7-80AB-4625-AA7D-D0D6A38B7541}"/>
    <cellStyle name="Input 2 2 2 10" xfId="17824" xr:uid="{4A259976-83DA-4F61-BA6A-E46BE375F4BE}"/>
    <cellStyle name="Input 2 2 2 10 2" xfId="38006" xr:uid="{A0EDD29A-A002-4CAE-8AAA-F5B7375035A9}"/>
    <cellStyle name="Input 2 2 2 11" xfId="16618" xr:uid="{321A2FED-3361-4459-8AA6-316B601E08C7}"/>
    <cellStyle name="Input 2 2 2 11 2" xfId="37765" xr:uid="{ECD4943F-A5B3-472B-BC52-A7CFACE8B4B8}"/>
    <cellStyle name="Input 2 2 2 12" xfId="17943" xr:uid="{7C334262-7EBA-47FE-BAD0-8683E4475452}"/>
    <cellStyle name="Input 2 2 2 12 2" xfId="38030" xr:uid="{2AA57081-C838-4644-831B-EED5139EB3D3}"/>
    <cellStyle name="Input 2 2 2 13" xfId="16533" xr:uid="{2FC8EE7B-5371-46E5-90D1-EE48FEA12DDE}"/>
    <cellStyle name="Input 2 2 2 13 2" xfId="37747" xr:uid="{837319B0-DE17-4C0D-AA27-E504ED98540C}"/>
    <cellStyle name="Input 2 2 2 14" xfId="17521" xr:uid="{9742D5CB-7064-4E8B-9F08-0A96A1E977B7}"/>
    <cellStyle name="Input 2 2 2 14 2" xfId="37946" xr:uid="{EB101985-4EAF-42D8-A156-0929FB784F65}"/>
    <cellStyle name="Input 2 2 2 15" xfId="17830" xr:uid="{32A064E8-1549-451F-BB55-322DA8921A2E}"/>
    <cellStyle name="Input 2 2 2 15 2" xfId="38007" xr:uid="{CDE9A4FD-BF75-479C-B976-F3DFA3BCE136}"/>
    <cellStyle name="Input 2 2 2 16" xfId="16614" xr:uid="{1DDA1632-08E3-47B7-B06E-9A25BCCCF964}"/>
    <cellStyle name="Input 2 2 2 16 2" xfId="37764" xr:uid="{254DBB5A-7801-4DBF-9C65-0160A3053EFF}"/>
    <cellStyle name="Input 2 2 2 17" xfId="17952" xr:uid="{A40355F1-94B4-4E43-99E1-A2619660C0C7}"/>
    <cellStyle name="Input 2 2 2 17 2" xfId="38033" xr:uid="{1804A678-E5CB-4142-A5F6-E97CB4C1A96A}"/>
    <cellStyle name="Input 2 2 2 18" xfId="17820" xr:uid="{A4EA395B-8542-4A20-8437-F394EFA00F11}"/>
    <cellStyle name="Input 2 2 2 18 2" xfId="38005" xr:uid="{920973AB-BCEA-44E0-BBFB-E757EBA99538}"/>
    <cellStyle name="Input 2 2 2 19" xfId="17075" xr:uid="{9EC4A86A-5C1C-4F25-8EBE-1C91FBBA85C1}"/>
    <cellStyle name="Input 2 2 2 19 2" xfId="21540" xr:uid="{32737DD6-0681-4C0E-A56E-CD0B0FC54A57}"/>
    <cellStyle name="Input 2 2 2 19 2 2" xfId="38826" xr:uid="{9E6D14AC-46EA-430E-829F-88239D852BD1}"/>
    <cellStyle name="Input 2 2 2 19 3" xfId="37853" xr:uid="{A244DC2D-8153-4BDC-BFC7-245BF34B369F}"/>
    <cellStyle name="Input 2 2 2 2" xfId="729" xr:uid="{2FA44604-6DAD-4C7C-8FE4-2B0433952526}"/>
    <cellStyle name="Input 2 2 2 2 10" xfId="17785" xr:uid="{415ADC1C-6BDB-4846-9AB2-584CB598B207}"/>
    <cellStyle name="Input 2 2 2 2 10 2" xfId="37995" xr:uid="{FB63734C-0557-4953-9F18-E1A103292FB0}"/>
    <cellStyle name="Input 2 2 2 2 11" xfId="16648" xr:uid="{E7DD8B51-76BA-44D8-AB15-31981E1791CC}"/>
    <cellStyle name="Input 2 2 2 2 11 2" xfId="37774" xr:uid="{D1649040-DA06-4312-A188-5D692FD9D62D}"/>
    <cellStyle name="Input 2 2 2 2 12" xfId="17938" xr:uid="{AA530460-F69C-4451-9C79-F06A1B56D93E}"/>
    <cellStyle name="Input 2 2 2 2 12 2" xfId="38028" xr:uid="{C07766D4-EA5D-47C8-9EED-FEA5AB69B266}"/>
    <cellStyle name="Input 2 2 2 2 13" xfId="16536" xr:uid="{2BA4346F-C387-4809-91AF-AC209648E7BF}"/>
    <cellStyle name="Input 2 2 2 2 13 2" xfId="37748" xr:uid="{F37E418D-81F5-4A44-9F7E-1F6E8DB6F8CF}"/>
    <cellStyle name="Input 2 2 2 2 14" xfId="17977" xr:uid="{DB549AF2-43DB-4282-9FB7-B22AE3CA9E1C}"/>
    <cellStyle name="Input 2 2 2 2 14 2" xfId="38041" xr:uid="{C636D5B2-952A-467C-9EBD-B7A9770B8AAE}"/>
    <cellStyle name="Input 2 2 2 2 15" xfId="17777" xr:uid="{610F7182-13A5-44DB-BDC9-BD4DE39B14D7}"/>
    <cellStyle name="Input 2 2 2 2 15 2" xfId="37992" xr:uid="{40F64300-04A6-47B3-81F4-B2B193F45766}"/>
    <cellStyle name="Input 2 2 2 2 16" xfId="17771" xr:uid="{FE31AECF-6778-4967-BC74-304CB3715530}"/>
    <cellStyle name="Input 2 2 2 2 16 2" xfId="37988" xr:uid="{633F6168-023B-4EAE-9B19-2486705940FD}"/>
    <cellStyle name="Input 2 2 2 2 17" xfId="16660" xr:uid="{B513CA18-C188-4F00-B2FE-4D8A99F60E40}"/>
    <cellStyle name="Input 2 2 2 2 17 2" xfId="37777" xr:uid="{2969AC4F-B1AE-4FF1-917E-7B84EA916215}"/>
    <cellStyle name="Input 2 2 2 2 18" xfId="18090" xr:uid="{C4F6AA40-3D1B-4476-9415-82D02AF375C8}"/>
    <cellStyle name="Input 2 2 2 2 18 2" xfId="21335" xr:uid="{514AAC96-EC7F-4594-B0DF-3BE9A7EE1750}"/>
    <cellStyle name="Input 2 2 2 2 18 2 2" xfId="38778" xr:uid="{7CD3A95A-8AE5-4336-9112-4B340FA79C34}"/>
    <cellStyle name="Input 2 2 2 2 18 3" xfId="38070" xr:uid="{D70D983A-604E-4AA1-BA54-9DE11A59A8C3}"/>
    <cellStyle name="Input 2 2 2 2 19" xfId="21646" xr:uid="{D81222A8-C66A-4BDA-A6EB-96410712C174}"/>
    <cellStyle name="Input 2 2 2 2 19 2" xfId="38854" xr:uid="{72F6D09C-3041-44BF-8252-8D4543C67600}"/>
    <cellStyle name="Input 2 2 2 2 2" xfId="2130" xr:uid="{CD4BEA84-A999-4290-96FA-59BBEA4D5890}"/>
    <cellStyle name="Input 2 2 2 2 2 10" xfId="18985" xr:uid="{AB59E8AF-C156-4431-9C93-3764711EC430}"/>
    <cellStyle name="Input 2 2 2 2 2 10 2" xfId="38271" xr:uid="{30E8AB45-07D0-4B61-899F-B41DF0B12C11}"/>
    <cellStyle name="Input 2 2 2 2 2 11" xfId="19098" xr:uid="{E82BFB6B-4B4D-44E3-9C82-A608035FB2B5}"/>
    <cellStyle name="Input 2 2 2 2 2 11 2" xfId="38295" xr:uid="{EEE4F05F-FADD-44A7-9958-9FCD508A3411}"/>
    <cellStyle name="Input 2 2 2 2 2 12" xfId="19211" xr:uid="{59CB51B2-4005-4C80-B53B-759AD117E19A}"/>
    <cellStyle name="Input 2 2 2 2 2 12 2" xfId="38321" xr:uid="{6205069E-EC8A-4989-BAFF-18957A0AD483}"/>
    <cellStyle name="Input 2 2 2 2 2 13" xfId="19323" xr:uid="{F3D0D2FA-DD10-439F-821E-76AD2737079A}"/>
    <cellStyle name="Input 2 2 2 2 2 13 2" xfId="38347" xr:uid="{7B8DA519-9471-4611-BCF1-B9CFBCA5B767}"/>
    <cellStyle name="Input 2 2 2 2 2 14" xfId="19438" xr:uid="{DEA1D139-F8D6-43AF-9DC9-56391037BFC7}"/>
    <cellStyle name="Input 2 2 2 2 2 14 2" xfId="38372" xr:uid="{9653631D-AB53-4EDD-BD8E-12D4CFB3F44F}"/>
    <cellStyle name="Input 2 2 2 2 2 15" xfId="19550" xr:uid="{D5C66EC7-F4EE-4646-A7C9-8275E22E2E0B}"/>
    <cellStyle name="Input 2 2 2 2 2 15 2" xfId="38400" xr:uid="{98029753-FF4B-4538-9BEE-0EB4DAA2C1F2}"/>
    <cellStyle name="Input 2 2 2 2 2 16" xfId="19663" xr:uid="{D17431A1-0369-4364-8E47-25779DAE1373}"/>
    <cellStyle name="Input 2 2 2 2 2 16 2" xfId="38426" xr:uid="{1E188EDA-BC77-4E5A-891E-BCD75690144C}"/>
    <cellStyle name="Input 2 2 2 2 2 17" xfId="19788" xr:uid="{D1FBFEDC-A13A-4F71-ABEC-07BFE93DFBA8}"/>
    <cellStyle name="Input 2 2 2 2 2 17 2" xfId="38456" xr:uid="{2882A104-A760-4BEE-9B2C-88D7CDE48700}"/>
    <cellStyle name="Input 2 2 2 2 2 18" xfId="19889" xr:uid="{87E274A3-53B8-4248-BDEE-5E327BC3579D}"/>
    <cellStyle name="Input 2 2 2 2 2 18 2" xfId="19956" xr:uid="{2780BF94-CED8-440B-BBF6-BFA801A3029F}"/>
    <cellStyle name="Input 2 2 2 2 2 18 2 2" xfId="38493" xr:uid="{2F26C825-7B86-4663-8026-49271720D881}"/>
    <cellStyle name="Input 2 2 2 2 2 18 3" xfId="38479" xr:uid="{926CDA01-8ECD-4777-AB65-96B69F430DA6}"/>
    <cellStyle name="Input 2 2 2 2 2 19" xfId="20987" xr:uid="{9E77E41E-256B-4AFF-984A-BB89C192FA23}"/>
    <cellStyle name="Input 2 2 2 2 2 19 2" xfId="38703" xr:uid="{FCB79F2D-E311-48CC-B18E-B609D90B4E21}"/>
    <cellStyle name="Input 2 2 2 2 2 2" xfId="4814" xr:uid="{F6AE7B62-96FD-4D90-ABD9-4335025B6777}"/>
    <cellStyle name="Input 2 2 2 2 2 2 10" xfId="19111" xr:uid="{F86FF6E7-7C69-4BB1-A444-A406D37BF85B}"/>
    <cellStyle name="Input 2 2 2 2 2 2 10 2" xfId="38302" xr:uid="{E854948E-BA9D-4DD0-A3F5-C371EDCDBEFB}"/>
    <cellStyle name="Input 2 2 2 2 2 2 11" xfId="19224" xr:uid="{896CE4B7-06D2-4609-A022-FD103D60DA41}"/>
    <cellStyle name="Input 2 2 2 2 2 2 11 2" xfId="38328" xr:uid="{8D22C528-ABA9-4D31-8915-3A5AFDF6C8CF}"/>
    <cellStyle name="Input 2 2 2 2 2 2 12" xfId="19336" xr:uid="{50986D5B-711C-41BB-B1BF-0494DA1225DF}"/>
    <cellStyle name="Input 2 2 2 2 2 2 12 2" xfId="38354" xr:uid="{68E28258-AE28-4E4D-9531-1FAC39AAF0FC}"/>
    <cellStyle name="Input 2 2 2 2 2 2 13" xfId="19451" xr:uid="{DD310E1C-7017-48C0-BB16-6E30E8B0C1E0}"/>
    <cellStyle name="Input 2 2 2 2 2 2 13 2" xfId="38379" xr:uid="{785F8BBA-7634-4EB6-BD26-99F8BA79A93A}"/>
    <cellStyle name="Input 2 2 2 2 2 2 14" xfId="19563" xr:uid="{E8606570-0EED-4CCD-8905-1366B23CDD69}"/>
    <cellStyle name="Input 2 2 2 2 2 2 14 2" xfId="38407" xr:uid="{445D9051-B791-4555-B1ED-A383E1660D67}"/>
    <cellStyle name="Input 2 2 2 2 2 2 15" xfId="19676" xr:uid="{B001F3B0-EE71-4227-8789-278A32939BDB}"/>
    <cellStyle name="Input 2 2 2 2 2 2 15 2" xfId="38433" xr:uid="{1389E4BF-F620-45BF-BBED-2AC640A1494C}"/>
    <cellStyle name="Input 2 2 2 2 2 2 16" xfId="19801" xr:uid="{92B0EA64-D991-4EF5-9FFB-0711D00EB59A}"/>
    <cellStyle name="Input 2 2 2 2 2 2 16 2" xfId="38463" xr:uid="{F37B002E-679F-4615-8AE7-4671333902FF}"/>
    <cellStyle name="Input 2 2 2 2 2 2 17" xfId="19902" xr:uid="{744A87E7-361D-4466-9FD7-FFBD050C8F80}"/>
    <cellStyle name="Input 2 2 2 2 2 2 17 2" xfId="23463" xr:uid="{C1CC8A75-F6C2-4826-BDA8-20606863A166}"/>
    <cellStyle name="Input 2 2 2 2 2 2 17 2 2" xfId="39269" xr:uid="{28584F63-7978-47D0-8FB6-B418A4FCF479}"/>
    <cellStyle name="Input 2 2 2 2 2 2 17 3" xfId="38486" xr:uid="{0D1DDD8B-1230-467E-BC60-A84AC9A68CBA}"/>
    <cellStyle name="Input 2 2 2 2 2 2 18" xfId="21585" xr:uid="{B28ECDC0-50D2-4F35-9ABE-4D7D77FB1D4E}"/>
    <cellStyle name="Input 2 2 2 2 2 2 18 2" xfId="38839" xr:uid="{0C19AA88-0742-49D5-8A05-7D26014B048A}"/>
    <cellStyle name="Input 2 2 2 2 2 2 19" xfId="24319" xr:uid="{D9182403-5DF7-4E0F-871B-8EDFB83F0CBE}"/>
    <cellStyle name="Input 2 2 2 2 2 2 19 2" xfId="39455" xr:uid="{27D7701F-8C04-47EA-8798-93965E693E27}"/>
    <cellStyle name="Input 2 2 2 2 2 2 2" xfId="14587" xr:uid="{E3BA086F-344C-4C06-B1D6-85F037D6A1C7}"/>
    <cellStyle name="Input 2 2 2 2 2 2 2 10" xfId="19169" xr:uid="{39511FEB-CF0B-4820-AD72-C21AA428EB25}"/>
    <cellStyle name="Input 2 2 2 2 2 2 2 10 2" xfId="38311" xr:uid="{C7AFA58E-BF91-4504-8750-DF80B841A630}"/>
    <cellStyle name="Input 2 2 2 2 2 2 2 11" xfId="19281" xr:uid="{FC82A280-C106-46FD-AE6B-9964F42D19CF}"/>
    <cellStyle name="Input 2 2 2 2 2 2 2 11 2" xfId="38337" xr:uid="{F5C5A671-075A-4CD7-B6D2-11F3EE63C862}"/>
    <cellStyle name="Input 2 2 2 2 2 2 2 12" xfId="19396" xr:uid="{2E916606-7754-423A-AB01-661E80014E8D}"/>
    <cellStyle name="Input 2 2 2 2 2 2 2 12 2" xfId="38362" xr:uid="{56ADAF16-29E7-40A5-92C5-FA207C045429}"/>
    <cellStyle name="Input 2 2 2 2 2 2 2 13" xfId="19508" xr:uid="{4795733B-9CC7-46D1-B288-38D720B59CB2}"/>
    <cellStyle name="Input 2 2 2 2 2 2 2 13 2" xfId="38390" xr:uid="{6FD40DCB-0523-40E2-8BF6-9955B4B93290}"/>
    <cellStyle name="Input 2 2 2 2 2 2 2 14" xfId="19621" xr:uid="{FE626072-D533-4FA8-ABE6-08C774E9D718}"/>
    <cellStyle name="Input 2 2 2 2 2 2 2 14 2" xfId="38416" xr:uid="{43E7A09D-DE3C-4C9A-A4C1-5458EDA7428A}"/>
    <cellStyle name="Input 2 2 2 2 2 2 2 15" xfId="19746" xr:uid="{D83DC05C-DABB-4765-9574-D70C505620E6}"/>
    <cellStyle name="Input 2 2 2 2 2 2 2 15 2" xfId="38446" xr:uid="{DE11DFC0-7697-4A19-BE1F-68E46CC37732}"/>
    <cellStyle name="Input 2 2 2 2 2 2 2 16" xfId="19830" xr:uid="{92DCBBE5-26DE-40B5-96B6-E6D9E8099E24}"/>
    <cellStyle name="Input 2 2 2 2 2 2 2 16 2" xfId="38466" xr:uid="{404CBB0A-3126-4E42-9998-57451332187A}"/>
    <cellStyle name="Input 2 2 2 2 2 2 2 17" xfId="22203" xr:uid="{A8446E96-C15F-442E-B86A-CF2B68176E61}"/>
    <cellStyle name="Input 2 2 2 2 2 2 2 17 2" xfId="23476" xr:uid="{8CF56ECD-3B68-4361-9C87-7B1B577C117E}"/>
    <cellStyle name="Input 2 2 2 2 2 2 2 17 2 2" xfId="39276" xr:uid="{E7B9C94B-9EE7-4F6D-9C19-9D9E699D392F}"/>
    <cellStyle name="Input 2 2 2 2 2 2 2 17 3" xfId="38976" xr:uid="{FE604DCA-E251-490A-8E7B-E7360812E6F4}"/>
    <cellStyle name="Input 2 2 2 2 2 2 2 18" xfId="20908" xr:uid="{698CCC6F-80C0-4E5F-971F-33CC73F58AF3}"/>
    <cellStyle name="Input 2 2 2 2 2 2 2 18 2" xfId="38683" xr:uid="{661F4C99-148C-4F47-BCA0-84BC2AC96D68}"/>
    <cellStyle name="Input 2 2 2 2 2 2 2 19" xfId="23876" xr:uid="{92603038-BEAE-4910-9AE1-2E430A9A703B}"/>
    <cellStyle name="Input 2 2 2 2 2 2 2 19 2" xfId="39355" xr:uid="{CD612956-51F4-4383-B1B6-29E0AEDA6EA5}"/>
    <cellStyle name="Input 2 2 2 2 2 2 2 2" xfId="14600" xr:uid="{1C77AA26-2AF7-42CA-A1A7-6874A3D2CC77}"/>
    <cellStyle name="Input 2 2 2 2 2 2 2 2 10" xfId="19182" xr:uid="{ADE8CB70-06AC-4BD1-9808-256B56293517}"/>
    <cellStyle name="Input 2 2 2 2 2 2 2 2 10 2" xfId="38318" xr:uid="{47ACBB90-6CAB-46DD-9CCA-7FB0A798428A}"/>
    <cellStyle name="Input 2 2 2 2 2 2 2 2 11" xfId="19294" xr:uid="{AD609727-C9F9-4BD0-9985-CBA784DACEEF}"/>
    <cellStyle name="Input 2 2 2 2 2 2 2 2 11 2" xfId="38344" xr:uid="{6C16DBC8-D763-4517-AE14-2535874D0CFB}"/>
    <cellStyle name="Input 2 2 2 2 2 2 2 2 12" xfId="19409" xr:uid="{CAC4236A-8899-4412-AA32-62FBD0493E96}"/>
    <cellStyle name="Input 2 2 2 2 2 2 2 2 12 2" xfId="38369" xr:uid="{4CB0CD29-7E82-465E-B939-7E1F7CC94AEF}"/>
    <cellStyle name="Input 2 2 2 2 2 2 2 2 13" xfId="19521" xr:uid="{D697AB77-CC05-419B-9383-9036BE4CCDF4}"/>
    <cellStyle name="Input 2 2 2 2 2 2 2 2 13 2" xfId="38397" xr:uid="{1716C70A-F68F-4E82-98E0-4176856C6E4F}"/>
    <cellStyle name="Input 2 2 2 2 2 2 2 2 14" xfId="19634" xr:uid="{F8164540-45C7-42FB-BDC5-6AB8504A7EB0}"/>
    <cellStyle name="Input 2 2 2 2 2 2 2 2 14 2" xfId="38423" xr:uid="{CD775084-B008-4033-A274-875A7459FFD0}"/>
    <cellStyle name="Input 2 2 2 2 2 2 2 2 15" xfId="19759" xr:uid="{593A9F39-B017-458C-A7F7-B6C365473E8F}"/>
    <cellStyle name="Input 2 2 2 2 2 2 2 2 15 2" xfId="38453" xr:uid="{D154D5E7-CB82-4BA4-8E1D-95CC56320E6C}"/>
    <cellStyle name="Input 2 2 2 2 2 2 2 2 16" xfId="19843" xr:uid="{9FD3A5E4-8A40-4CC0-A13F-2C99B545F400}"/>
    <cellStyle name="Input 2 2 2 2 2 2 2 2 16 2" xfId="38473" xr:uid="{0FCBB062-27AD-4324-9223-3B65D55C338F}"/>
    <cellStyle name="Input 2 2 2 2 2 2 2 2 17" xfId="22216" xr:uid="{BE0C21A7-0BE2-4ED7-9B84-76573825F049}"/>
    <cellStyle name="Input 2 2 2 2 2 2 2 2 17 2" xfId="23561" xr:uid="{42565B9A-BD69-4085-BC34-7754EA724607}"/>
    <cellStyle name="Input 2 2 2 2 2 2 2 2 17 2 2" xfId="39291" xr:uid="{F2744F98-53B8-4795-8833-5DAC2BA44BC1}"/>
    <cellStyle name="Input 2 2 2 2 2 2 2 2 17 3" xfId="38983" xr:uid="{38DB7737-6284-4F53-A337-820363386B00}"/>
    <cellStyle name="Input 2 2 2 2 2 2 2 2 18" xfId="20863" xr:uid="{5CCFE292-C089-46C9-B553-2B7CAC06C6E6}"/>
    <cellStyle name="Input 2 2 2 2 2 2 2 2 18 2" xfId="38675" xr:uid="{4042FF34-AEEB-4680-8E3F-3CB7FFC65147}"/>
    <cellStyle name="Input 2 2 2 2 2 2 2 2 19" xfId="23621" xr:uid="{AE93F42B-E716-4E73-98DE-0108627EC2A3}"/>
    <cellStyle name="Input 2 2 2 2 2 2 2 2 19 2" xfId="39309" xr:uid="{7020143D-A570-4E47-BFF5-E5421315CB35}"/>
    <cellStyle name="Input 2 2 2 2 2 2 2 2 2" xfId="16244" xr:uid="{672E0882-DEE8-4F2F-8571-4437DC8B45A2}"/>
    <cellStyle name="Input 2 2 2 2 2 2 2 2 2 10" xfId="22161" xr:uid="{69CD9A98-4846-4BBD-93FE-6793231FFDB1}"/>
    <cellStyle name="Input 2 2 2 2 2 2 2 2 2 10 2" xfId="38969" xr:uid="{E07DC9A3-2133-4327-9BD7-67B5AD68BCD5}"/>
    <cellStyle name="Input 2 2 2 2 2 2 2 2 2 11" xfId="24172" xr:uid="{9F4BDA61-1929-4F6C-AC99-8CD3F1E7A025}"/>
    <cellStyle name="Input 2 2 2 2 2 2 2 2 2 11 2" xfId="39426" xr:uid="{F8C0061A-8214-406B-BAC3-90EC3630350D}"/>
    <cellStyle name="Input 2 2 2 2 2 2 2 2 2 12" xfId="21483" xr:uid="{6DEE6B22-7908-4DDD-952D-E2DBDCD271DE}"/>
    <cellStyle name="Input 2 2 2 2 2 2 2 2 2 12 2" xfId="38812" xr:uid="{19AE4501-A1F2-47A5-B576-AA65BBBBA8F1}"/>
    <cellStyle name="Input 2 2 2 2 2 2 2 2 2 13" xfId="23996" xr:uid="{4C446606-D12C-4C29-95A3-190F9CD7E32C}"/>
    <cellStyle name="Input 2 2 2 2 2 2 2 2 2 13 2" xfId="39383" xr:uid="{9A563790-0F75-4133-A924-135BBAB92CA2}"/>
    <cellStyle name="Input 2 2 2 2 2 2 2 2 2 14" xfId="20641" xr:uid="{3F9B6276-D6D4-4ECC-8C45-1D6322AF3BE7}"/>
    <cellStyle name="Input 2 2 2 2 2 2 2 2 2 14 2" xfId="38626" xr:uid="{4F49229E-031F-45CE-A666-75ABF1967E28}"/>
    <cellStyle name="Input 2 2 2 2 2 2 2 2 2 15" xfId="19961" xr:uid="{64C9F20D-642E-4E76-83C8-C6FD743E83E4}"/>
    <cellStyle name="Input 2 2 2 2 2 2 2 2 2 15 2" xfId="38495" xr:uid="{E1380FA5-1CA3-4EB0-8648-AA26EAB83CC2}"/>
    <cellStyle name="Input 2 2 2 2 2 2 2 2 2 16" xfId="24721" xr:uid="{7CB85F7E-D748-4C68-8858-11B58FDF017F}"/>
    <cellStyle name="Input 2 2 2 2 2 2 2 2 2 16 2" xfId="39532" xr:uid="{0BB7BC4F-B2B1-434D-A646-228C6FDCA699}"/>
    <cellStyle name="Input 2 2 2 2 2 2 2 2 2 17" xfId="21202" xr:uid="{85EC9109-4077-49AF-81DE-F446060B2FAC}"/>
    <cellStyle name="Input 2 2 2 2 2 2 2 2 2 17 2" xfId="38752" xr:uid="{5CBAA6A8-2E72-4457-BACF-1B73E2B2C572}"/>
    <cellStyle name="Input 2 2 2 2 2 2 2 2 2 18" xfId="26982" xr:uid="{696510E2-D076-464F-AF76-9DC44B68F088}"/>
    <cellStyle name="Input 2 2 2 2 2 2 2 2 2 18 2" xfId="40067" xr:uid="{6C7D900F-0F55-4635-948F-8AF177EDF3ED}"/>
    <cellStyle name="Input 2 2 2 2 2 2 2 2 2 19" xfId="30848" xr:uid="{276B1241-C000-4204-85A7-B9E51B998D11}"/>
    <cellStyle name="Input 2 2 2 2 2 2 2 2 2 19 2" xfId="40929" xr:uid="{69A87C82-F219-4807-86C4-8F5989161B57}"/>
    <cellStyle name="Input 2 2 2 2 2 2 2 2 2 2" xfId="16257" xr:uid="{919CEEAF-FDD7-49BB-8C6D-C81DC9F67913}"/>
    <cellStyle name="Input 2 2 2 2 2 2 2 2 2 2 10" xfId="35481" xr:uid="{851805D0-F145-4628-A01E-7259E9701F82}"/>
    <cellStyle name="Input 2 2 2 2 2 2 2 2 2 2 10 2" xfId="41991" xr:uid="{C9454296-85A6-4832-ABAA-20B918B76E0F}"/>
    <cellStyle name="Input 2 2 2 2 2 2 2 2 2 2 11" xfId="32637" xr:uid="{796C3EE6-4B28-40AB-BAB3-AA424F6DC711}"/>
    <cellStyle name="Input 2 2 2 2 2 2 2 2 2 2 11 2" xfId="41349" xr:uid="{0D362768-8B5A-44DD-9FA0-0459E34B773F}"/>
    <cellStyle name="Input 2 2 2 2 2 2 2 2 2 2 12" xfId="35578" xr:uid="{7823697D-BF84-42DE-9BC1-1810DE8EEBEF}"/>
    <cellStyle name="Input 2 2 2 2 2 2 2 2 2 2 12 2" xfId="42015" xr:uid="{2189D244-F9CD-4A30-B31F-F932249C49D0}"/>
    <cellStyle name="Input 2 2 2 2 2 2 2 2 2 2 13" xfId="33043" xr:uid="{1AB54782-04CF-4DF2-B0B6-0038D7158395}"/>
    <cellStyle name="Input 2 2 2 2 2 2 2 2 2 2 13 2" xfId="41433" xr:uid="{DD32B7F2-3066-425C-A84B-8A6DED0357AD}"/>
    <cellStyle name="Input 2 2 2 2 2 2 2 2 2 2 14" xfId="33093" xr:uid="{B34CDB39-F67F-4752-B4CE-EE29339C8AA8}"/>
    <cellStyle name="Input 2 2 2 2 2 2 2 2 2 2 14 2" xfId="41444" xr:uid="{81C45669-CBA6-4C48-A0FD-F735C26028FF}"/>
    <cellStyle name="Input 2 2 2 2 2 2 2 2 2 2 15" xfId="35422" xr:uid="{501E2C69-9A2D-499A-9537-BD313B3F6E31}"/>
    <cellStyle name="Input 2 2 2 2 2 2 2 2 2 2 15 2" xfId="41978" xr:uid="{85B11D60-42A9-4DA7-94EC-FACF93C87A05}"/>
    <cellStyle name="Input 2 2 2 2 2 2 2 2 2 2 16" xfId="32681" xr:uid="{37980364-DF47-4CE8-AFF3-321240BAC4CC}"/>
    <cellStyle name="Input 2 2 2 2 2 2 2 2 2 2 16 2" xfId="41357" xr:uid="{3FEAB779-F531-465E-BC7B-1D5A3EEE168B}"/>
    <cellStyle name="Input 2 2 2 2 2 2 2 2 2 2 17" xfId="34606" xr:uid="{C5B8A7A0-CE4A-4926-A94F-20C64832B255}"/>
    <cellStyle name="Input 2 2 2 2 2 2 2 2 2 2 17 2" xfId="41796" xr:uid="{1BD6643C-7A7C-42C1-BBE8-F7354A7C05F0}"/>
    <cellStyle name="Input 2 2 2 2 2 2 2 2 2 2 18" xfId="34434" xr:uid="{63CFE45B-FA54-4398-BD1B-BA168936A40A}"/>
    <cellStyle name="Input 2 2 2 2 2 2 2 2 2 2 18 2" xfId="41763" xr:uid="{110A121B-7ABF-4015-9B2E-E8B6535CDBF1}"/>
    <cellStyle name="Input 2 2 2 2 2 2 2 2 2 2 19" xfId="33357" xr:uid="{88BAEE3E-DD3F-4489-80AA-1B84816A8672}"/>
    <cellStyle name="Input 2 2 2 2 2 2 2 2 2 2 19 2" xfId="41515" xr:uid="{D448F0F6-257D-40D3-99AD-B7AED4470069}"/>
    <cellStyle name="Input 2 2 2 2 2 2 2 2 2 2 2" xfId="22405" xr:uid="{0D315F96-FC61-44FE-9D5B-204E190E8CBB}"/>
    <cellStyle name="Input 2 2 2 2 2 2 2 2 2 2 2 10" xfId="35434" xr:uid="{440DEE1B-D2B6-4921-8FF2-1984269D6264}"/>
    <cellStyle name="Input 2 2 2 2 2 2 2 2 2 2 2 10 2" xfId="41981" xr:uid="{0AFF4FCF-5D67-4254-8D9C-6B892C059E4D}"/>
    <cellStyle name="Input 2 2 2 2 2 2 2 2 2 2 2 11" xfId="32672" xr:uid="{0DB5AB7A-0CD7-462D-8CD6-B6509D93F2AD}"/>
    <cellStyle name="Input 2 2 2 2 2 2 2 2 2 2 2 11 2" xfId="41355" xr:uid="{22DA7198-295E-46C9-8C17-AF109455F8C9}"/>
    <cellStyle name="Input 2 2 2 2 2 2 2 2 2 2 2 12" xfId="34777" xr:uid="{4E1A5053-2C44-4891-8BC2-1FE575EB5D24}"/>
    <cellStyle name="Input 2 2 2 2 2 2 2 2 2 2 2 12 2" xfId="41835" xr:uid="{A558C5C5-0DEB-4A83-9B46-462FF4F197A6}"/>
    <cellStyle name="Input 2 2 2 2 2 2 2 2 2 2 2 13" xfId="35233" xr:uid="{6D0ADE5C-AC5D-40B8-8FD3-ABB8DBD4370A}"/>
    <cellStyle name="Input 2 2 2 2 2 2 2 2 2 2 2 13 2" xfId="41937" xr:uid="{3717BD71-D2A7-4152-8D11-D63E7743BAE3}"/>
    <cellStyle name="Input 2 2 2 2 2 2 2 2 2 2 2 14" xfId="33651" xr:uid="{62CC2102-2BAB-4B71-A06C-ECEDB2356877}"/>
    <cellStyle name="Input 2 2 2 2 2 2 2 2 2 2 2 14 2" xfId="41585" xr:uid="{680202D4-3F60-4796-9F21-52613A5075D2}"/>
    <cellStyle name="Input 2 2 2 2 2 2 2 2 2 2 2 15" xfId="33553" xr:uid="{B1CEB8AE-9CC9-4C0C-BA11-F901319C9649}"/>
    <cellStyle name="Input 2 2 2 2 2 2 2 2 2 2 2 15 2" xfId="41559" xr:uid="{CFF05B30-490F-48B4-B741-5BC775260661}"/>
    <cellStyle name="Input 2 2 2 2 2 2 2 2 2 2 2 16" xfId="35487" xr:uid="{E05B5D47-B0B5-4F71-8AC3-CB138C29D3F9}"/>
    <cellStyle name="Input 2 2 2 2 2 2 2 2 2 2 2 16 2" xfId="41992" xr:uid="{FB0CB33A-ECFB-4C8C-8319-1CA300AABBC8}"/>
    <cellStyle name="Input 2 2 2 2 2 2 2 2 2 2 2 17" xfId="32632" xr:uid="{D60C172D-84BA-4517-9118-552952A3113F}"/>
    <cellStyle name="Input 2 2 2 2 2 2 2 2 2 2 2 17 2" xfId="41348" xr:uid="{139B06BA-4E6E-47D8-B643-16562E6BF488}"/>
    <cellStyle name="Input 2 2 2 2 2 2 2 2 2 2 2 18" xfId="35399" xr:uid="{9F01DD17-B143-418C-9068-9D7F49169C24}"/>
    <cellStyle name="Input 2 2 2 2 2 2 2 2 2 2 2 18 2" xfId="41971" xr:uid="{2B5705D8-9FAB-48D4-817A-8AD9D08F5E47}"/>
    <cellStyle name="Input 2 2 2 2 2 2 2 2 2 2 2 19" xfId="32699" xr:uid="{F8FD960F-FD28-4185-8934-F7321BF749AC}"/>
    <cellStyle name="Input 2 2 2 2 2 2 2 2 2 2 2 19 2" xfId="41363" xr:uid="{EE727FA2-4D1E-4667-A2D9-F015DA5469AC}"/>
    <cellStyle name="Input 2 2 2 2 2 2 2 2 2 2 2 2" xfId="22418" xr:uid="{66CBA23D-0E79-4360-8319-8D15E7445938}"/>
    <cellStyle name="Input 2 2 2 2 2 2 2 2 2 2 2 2 10" xfId="34635" xr:uid="{BD6628D8-DE59-44C4-8E52-135C95D626E5}"/>
    <cellStyle name="Input 2 2 2 2 2 2 2 2 2 2 2 2 10 2" xfId="41801" xr:uid="{395AF769-C0F5-4BE3-9BEF-AF46281C04A2}"/>
    <cellStyle name="Input 2 2 2 2 2 2 2 2 2 2 2 2 11" xfId="33825" xr:uid="{3F914F10-A6E8-4B22-A538-D23A1BD0DB4A}"/>
    <cellStyle name="Input 2 2 2 2 2 2 2 2 2 2 2 2 11 2" xfId="41628" xr:uid="{84A3A937-77F3-4246-89AF-2C53858907F4}"/>
    <cellStyle name="Input 2 2 2 2 2 2 2 2 2 2 2 2 12" xfId="35310" xr:uid="{AC6118C3-846F-4034-A721-EB5D3656072E}"/>
    <cellStyle name="Input 2 2 2 2 2 2 2 2 2 2 2 2 12 2" xfId="41949" xr:uid="{DD8576F2-9903-4F17-A2BF-A95EEA5251E9}"/>
    <cellStyle name="Input 2 2 2 2 2 2 2 2 2 2 2 2 13" xfId="33006" xr:uid="{FCA22773-AADF-4741-8253-E75A403C222C}"/>
    <cellStyle name="Input 2 2 2 2 2 2 2 2 2 2 2 2 13 2" xfId="41422" xr:uid="{26793440-55B3-4FEA-A0CF-EEDB587CE782}"/>
    <cellStyle name="Input 2 2 2 2 2 2 2 2 2 2 2 2 14" xfId="34246" xr:uid="{12D3EE29-610D-4D00-BF64-871149F3D0B6}"/>
    <cellStyle name="Input 2 2 2 2 2 2 2 2 2 2 2 2 14 2" xfId="41727" xr:uid="{1BF3CD7A-5BD5-4BC2-BAF3-59CDF8C18E40}"/>
    <cellStyle name="Input 2 2 2 2 2 2 2 2 2 2 2 2 15" xfId="34769" xr:uid="{84E2222C-EA5D-45FF-8525-AEBC70C32EE0}"/>
    <cellStyle name="Input 2 2 2 2 2 2 2 2 2 2 2 2 15 2" xfId="41831" xr:uid="{8DFFEBB9-7A3A-4BAF-B982-01757F328E4C}"/>
    <cellStyle name="Input 2 2 2 2 2 2 2 2 2 2 2 2 16" xfId="14826" xr:uid="{9FCFDB49-D70C-4774-AE7F-3F2195159FB0}"/>
    <cellStyle name="Input 2 2 2 2 2 2 2 2 2 2 2 2 16 2" xfId="37319" xr:uid="{3DB1765F-519C-48F7-B4C0-5E979247F74C}"/>
    <cellStyle name="Input 2 2 2 2 2 2 2 2 2 2 2 2 17" xfId="28937" xr:uid="{A7D12F33-2F71-4903-93B5-EDC0A13E3258}"/>
    <cellStyle name="Input 2 2 2 2 2 2 2 2 2 2 2 2 17 2" xfId="40507" xr:uid="{E1A60176-582D-414A-93F6-4A7F3FEBD7FE}"/>
    <cellStyle name="Input 2 2 2 2 2 2 2 2 2 2 2 2 18" xfId="31320" xr:uid="{AC9041D0-E0B5-4D36-96CC-0B81C44EBAE6}"/>
    <cellStyle name="Input 2 2 2 2 2 2 2 2 2 2 2 2 18 2" xfId="41051" xr:uid="{4948004C-F75D-4C0C-96FF-B26366BB3882}"/>
    <cellStyle name="Input 2 2 2 2 2 2 2 2 2 2 2 2 19" xfId="28276" xr:uid="{5AEC7DD9-B58D-4F14-B057-D400F3A9C487}"/>
    <cellStyle name="Input 2 2 2 2 2 2 2 2 2 2 2 2 19 2" xfId="40356" xr:uid="{D13A9E9F-4C5E-4BC1-91B1-7B4E8C0DAA52}"/>
    <cellStyle name="Input 2 2 2 2 2 2 2 2 2 2 2 2 2" xfId="27978" xr:uid="{56CC6440-B353-4E4B-B45E-6EA5FFE813BE}"/>
    <cellStyle name="Input 2 2 2 2 2 2 2 2 2 2 2 2 2 10" xfId="39049" xr:uid="{85AD4001-349F-48E8-89E2-C84C3FD3FDD2}"/>
    <cellStyle name="Input 2 2 2 2 2 2 2 2 2 2 2 2 2 2" xfId="15947" xr:uid="{FB342D75-F3D9-42A0-BA3C-DCF66FADF4F5}"/>
    <cellStyle name="Input 2 2 2 2 2 2 2 2 2 2 2 2 2 2 2" xfId="40294" xr:uid="{95A574B9-FC92-4EFF-A50A-B8DB1067469C}"/>
    <cellStyle name="Input 2 2 2 2 2 2 2 2 2 2 2 2 2 2 2 2" xfId="37592" xr:uid="{8689780C-CCC6-4766-8EB0-06B0D6B8655A}"/>
    <cellStyle name="Input 2 2 2 2 2 2 2 2 2 2 2 2 2 3" xfId="30707" xr:uid="{00CFA812-CD0C-4053-8E7D-4676079B9E75}"/>
    <cellStyle name="Input 2 2 2 2 2 2 2 2 2 2 2 2 2 3 2" xfId="40893" xr:uid="{D951D781-5120-4ECB-857E-2AE839D71F05}"/>
    <cellStyle name="Input 2 2 2 2 2 2 2 2 2 2 2 2 2 4" xfId="28096" xr:uid="{071689A7-81FD-4DCD-823B-CA7F714D19ED}"/>
    <cellStyle name="Input 2 2 2 2 2 2 2 2 2 2 2 2 2 4 2" xfId="40318" xr:uid="{A19C9782-AD80-41F9-8BF2-D34483FF618C}"/>
    <cellStyle name="Input 2 2 2 2 2 2 2 2 2 2 2 2 2 5" xfId="36505" xr:uid="{0EDAB502-50FD-4478-BD46-220EAC428C3A}"/>
    <cellStyle name="Input 2 2 2 2 2 2 2 2 2 2 2 2 2 5 2" xfId="42205" xr:uid="{5A2E08B8-F5CF-44C3-985B-12078EDFA407}"/>
    <cellStyle name="Input 2 2 2 2 2 2 2 2 2 2 2 2 2 6" xfId="30264" xr:uid="{3F62F269-6274-488A-B1E6-E7646CD34320}"/>
    <cellStyle name="Input 2 2 2 2 2 2 2 2 2 2 2 2 2 6 2" xfId="40801" xr:uid="{CB940EDF-B050-40B9-A8D6-949AB4E747BE}"/>
    <cellStyle name="Input 2 2 2 2 2 2 2 2 2 2 2 2 2 7" xfId="36137" xr:uid="{C5F0A93D-B026-41BE-9927-BDE0D64B4E7A}"/>
    <cellStyle name="Input 2 2 2 2 2 2 2 2 2 2 2 2 2 7 2" xfId="42125" xr:uid="{34CBB485-CDD6-4BA7-AA6A-941D87C3F405}"/>
    <cellStyle name="Input 2 2 2 2 2 2 2 2 2 2 2 2 2 8" xfId="28163" xr:uid="{5D5029C0-169B-4908-96BF-69C2FE7BCD93}"/>
    <cellStyle name="Input 2 2 2 2 2 2 2 2 2 2 2 2 2 8 2" xfId="40333" xr:uid="{2CC8096B-83A5-4954-8250-76C217B4E37B}"/>
    <cellStyle name="Input 2 2 2 2 2 2 2 2 2 2 2 2 2 9" xfId="15645" xr:uid="{5B74FC5D-3432-48F6-A355-1D07E901DC63}"/>
    <cellStyle name="Input 2 2 2 2 2 2 2 2 2 2 2 2 2 9 2" xfId="37518" xr:uid="{7766825D-83F1-46C4-A249-A5CAC3E335C3}"/>
    <cellStyle name="Input 2 2 2 2 2 2 2 2 2 2 2 2 20" xfId="27260" xr:uid="{E7930772-A960-448A-BD99-3CA5445E53B6}"/>
    <cellStyle name="Input 2 2 2 2 2 2 2 2 2 2 2 2 20 2" xfId="40123" xr:uid="{B0400946-991D-4616-8E92-F27E3815E03F}"/>
    <cellStyle name="Input 2 2 2 2 2 2 2 2 2 2 2 2 21" xfId="36425" xr:uid="{CEBE181F-E3B7-4D59-8E8B-885B28DEBCBF}"/>
    <cellStyle name="Input 2 2 2 2 2 2 2 2 2 2 2 2 21 2" xfId="42193" xr:uid="{7C056829-8565-4CDC-B91C-C8835C156A18}"/>
    <cellStyle name="Input 2 2 2 2 2 2 2 2 2 2 2 2 22" xfId="30004" xr:uid="{95059217-6BC1-4FE7-9346-4C029F2D25BD}"/>
    <cellStyle name="Input 2 2 2 2 2 2 2 2 2 2 2 2 22 2" xfId="40737" xr:uid="{198FBA22-BCEC-4FB7-98E9-94272F234930}"/>
    <cellStyle name="Input 2 2 2 2 2 2 2 2 2 2 2 2 23" xfId="39036" xr:uid="{099D0880-89A2-4A93-AEEE-290893D9CFB7}"/>
    <cellStyle name="Input 2 2 2 2 2 2 2 2 2 2 2 2 3" xfId="34514" xr:uid="{24E36964-9F0E-42D7-A2FA-D0E2884F7CA1}"/>
    <cellStyle name="Input 2 2 2 2 2 2 2 2 2 2 2 2 3 2" xfId="41783" xr:uid="{B9DE86E9-A5C7-4B65-8A24-D2C2696E8040}"/>
    <cellStyle name="Input 2 2 2 2 2 2 2 2 2 2 2 2 4" xfId="35511" xr:uid="{D6D188D5-F4E7-42DF-A788-3AEEBAA4A32B}"/>
    <cellStyle name="Input 2 2 2 2 2 2 2 2 2 2 2 2 4 2" xfId="41997" xr:uid="{07C1854A-B52E-4BFB-AAE7-BA03B7F34FE2}"/>
    <cellStyle name="Input 2 2 2 2 2 2 2 2 2 2 2 2 5" xfId="33053" xr:uid="{7A51FF0B-43EA-4665-9780-E5497101ED41}"/>
    <cellStyle name="Input 2 2 2 2 2 2 2 2 2 2 2 2 5 2" xfId="41435" xr:uid="{77D5A9CD-785B-45B5-A9C5-CDBC4092E30B}"/>
    <cellStyle name="Input 2 2 2 2 2 2 2 2 2 2 2 2 6" xfId="33120" xr:uid="{3A0B6609-EE47-4D2A-A1EC-361A3A9EA1BF}"/>
    <cellStyle name="Input 2 2 2 2 2 2 2 2 2 2 2 2 6 2" xfId="41451" xr:uid="{A598428C-52D6-43E5-8B25-7AAADED8BE8A}"/>
    <cellStyle name="Input 2 2 2 2 2 2 2 2 2 2 2 2 7" xfId="34872" xr:uid="{933BCF7F-66EA-4377-BA64-B90708CCCB35}"/>
    <cellStyle name="Input 2 2 2 2 2 2 2 2 2 2 2 2 7 2" xfId="41855" xr:uid="{A219583A-7405-46C8-8297-7EC8B5C3E431}"/>
    <cellStyle name="Input 2 2 2 2 2 2 2 2 2 2 2 2 8" xfId="34347" xr:uid="{F2DE9D59-AF55-4AB7-AFB9-43552E58AC1E}"/>
    <cellStyle name="Input 2 2 2 2 2 2 2 2 2 2 2 2 8 2" xfId="41747" xr:uid="{2C4BA3DF-5846-473C-B84D-ED87FEEA0E87}"/>
    <cellStyle name="Input 2 2 2 2 2 2 2 2 2 2 2 2 9" xfId="35176" xr:uid="{73CB5735-C9AE-426C-8765-2A9BBB918082}"/>
    <cellStyle name="Input 2 2 2 2 2 2 2 2 2 2 2 2 9 2" xfId="41929" xr:uid="{DB129E96-D469-4378-B1BF-489C2BB6B881}"/>
    <cellStyle name="Input 2 2 2 2 2 2 2 2 2 2 2 20" xfId="35324" xr:uid="{025C8CE3-357F-40B0-9536-C845B8C5CB08}"/>
    <cellStyle name="Input 2 2 2 2 2 2 2 2 2 2 2 20 2" xfId="41951" xr:uid="{22AF7499-6CE2-49E1-B403-1DA071BAA8C9}"/>
    <cellStyle name="Input 2 2 2 2 2 2 2 2 2 2 2 21" xfId="33009" xr:uid="{4F068D3A-8BC6-45AE-8009-8F53EC2AB1AA}"/>
    <cellStyle name="Input 2 2 2 2 2 2 2 2 2 2 2 21 2" xfId="41424" xr:uid="{96B42E1E-DC88-4334-A7AB-A68A202870E9}"/>
    <cellStyle name="Input 2 2 2 2 2 2 2 2 2 2 2 22" xfId="28132" xr:uid="{0755C7E4-1FD3-4CE6-B3E6-FC29F858D9EC}"/>
    <cellStyle name="Input 2 2 2 2 2 2 2 2 2 2 2 22 2" xfId="40325" xr:uid="{E2E09576-6EDE-4DED-85FF-0B070A2D3D1B}"/>
    <cellStyle name="Input 2 2 2 2 2 2 2 2 2 2 2 23" xfId="29159" xr:uid="{163AC71F-EE8F-42BE-905F-0DCD095B3BAC}"/>
    <cellStyle name="Input 2 2 2 2 2 2 2 2 2 2 2 23 2" xfId="40553" xr:uid="{1BB30BB7-04DA-48D3-9898-F4C8AC1B3EA6}"/>
    <cellStyle name="Input 2 2 2 2 2 2 2 2 2 2 2 24" xfId="36581" xr:uid="{11CD0FE8-A25F-44E9-A9C5-6AE10AF500B3}"/>
    <cellStyle name="Input 2 2 2 2 2 2 2 2 2 2 2 24 2" xfId="42222" xr:uid="{255503D2-9314-4226-9849-CA03FA650C04}"/>
    <cellStyle name="Input 2 2 2 2 2 2 2 2 2 2 2 25" xfId="31978" xr:uid="{12BD3F2B-1CA6-4856-9ABD-A398E76070FA}"/>
    <cellStyle name="Input 2 2 2 2 2 2 2 2 2 2 2 25 2" xfId="41206" xr:uid="{BCA80CEA-4ED9-40EB-BB39-C2216A197E98}"/>
    <cellStyle name="Input 2 2 2 2 2 2 2 2 2 2 2 26" xfId="29340" xr:uid="{B68ED8DD-9CEE-4C9D-B793-1DCF16469BFD}"/>
    <cellStyle name="Input 2 2 2 2 2 2 2 2 2 2 2 26 2" xfId="40589" xr:uid="{4E9A859B-9FB8-4934-ABF8-C4684A86D0D3}"/>
    <cellStyle name="Input 2 2 2 2 2 2 2 2 2 2 2 27" xfId="36596" xr:uid="{2BBF1606-6DCB-4C53-AE17-E163EE3BC878}"/>
    <cellStyle name="Input 2 2 2 2 2 2 2 2 2 2 2 27 2" xfId="42225" xr:uid="{C3FF098A-C1A6-4551-B480-657670F9C783}"/>
    <cellStyle name="Input 2 2 2 2 2 2 2 2 2 2 2 28" xfId="15549" xr:uid="{EDBA258E-89E2-4CE4-87E9-8C885DEDC15D}"/>
    <cellStyle name="Input 2 2 2 2 2 2 2 2 2 2 2 28 2" xfId="37499" xr:uid="{C49C5D2B-F51D-4FC0-95B9-78BD8C4533F9}"/>
    <cellStyle name="Input 2 2 2 2 2 2 2 2 2 2 2 29" xfId="37678" xr:uid="{FD870D94-8D19-4326-8B49-9AD9EE5A5A22}"/>
    <cellStyle name="Input 2 2 2 2 2 2 2 2 2 2 2 3" xfId="29383" xr:uid="{E093CF4F-BF0E-4C8D-984F-729DDA935550}"/>
    <cellStyle name="Input 2 2 2 2 2 2 2 2 2 2 2 3 2" xfId="40601" xr:uid="{FE5784C8-3028-4358-9561-7FF749D0D0D3}"/>
    <cellStyle name="Input 2 2 2 2 2 2 2 2 2 2 2 4" xfId="28894" xr:uid="{FBE6E2D3-2503-4C0F-A112-75E5BF23C5F7}"/>
    <cellStyle name="Input 2 2 2 2 2 2 2 2 2 2 2 4 2" xfId="40498" xr:uid="{062AFD64-BB10-4B3D-B2D2-377693A93806}"/>
    <cellStyle name="Input 2 2 2 2 2 2 2 2 2 2 2 5" xfId="27596" xr:uid="{8B3B14FB-E108-402B-B90B-A5BDA8E3FF51}"/>
    <cellStyle name="Input 2 2 2 2 2 2 2 2 2 2 2 5 2" xfId="40197" xr:uid="{B3D61E18-4EB2-4867-9F21-D60912CE540C}"/>
    <cellStyle name="Input 2 2 2 2 2 2 2 2 2 2 2 6" xfId="29817" xr:uid="{B4DF4B9D-ADC2-4BCF-A330-85203F4B54C3}"/>
    <cellStyle name="Input 2 2 2 2 2 2 2 2 2 2 2 6 2" xfId="40703" xr:uid="{C40AFB41-FBD1-4D37-A0DA-9BCC6E9DA2CC}"/>
    <cellStyle name="Input 2 2 2 2 2 2 2 2 2 2 2 7" xfId="14902" xr:uid="{16840BB7-D619-442A-9DB3-9E32714E3899}"/>
    <cellStyle name="Input 2 2 2 2 2 2 2 2 2 2 2 7 2" xfId="37338" xr:uid="{4A3D72FF-B912-4774-9C3A-91442592B9D3}"/>
    <cellStyle name="Input 2 2 2 2 2 2 2 2 2 2 2 8" xfId="28225" xr:uid="{0A847FE0-E5AA-4F6F-99AE-4217FD603661}"/>
    <cellStyle name="Input 2 2 2 2 2 2 2 2 2 2 2 8 2" xfId="40344" xr:uid="{93009EBD-E0B4-4BC2-B370-128B5BB6958B}"/>
    <cellStyle name="Input 2 2 2 2 2 2 2 2 2 2 2 9" xfId="29720" xr:uid="{B4E9577E-6109-4A14-A794-408F12D35EF5}"/>
    <cellStyle name="Input 2 2 2 2 2 2 2 2 2 2 2 9 10" xfId="40681" xr:uid="{ACADB241-0828-4477-AA7C-8AE64C524C70}"/>
    <cellStyle name="Input 2 2 2 2 2 2 2 2 2 2 2 9 2" xfId="34501" xr:uid="{5EFCC820-0ADD-4C8F-9360-1D5695551547}"/>
    <cellStyle name="Input 2 2 2 2 2 2 2 2 2 2 2 9 2 2" xfId="41776" xr:uid="{89690128-77AC-4703-A5B8-AA6ED781725C}"/>
    <cellStyle name="Input 2 2 2 2 2 2 2 2 2 2 2 9 3" xfId="36544" xr:uid="{26214E2C-AA60-4C20-BE7E-9E2DF8669332}"/>
    <cellStyle name="Input 2 2 2 2 2 2 2 2 2 2 2 9 3 2" xfId="42211" xr:uid="{BAC2A2FB-4A4D-4F6D-A477-17D0E9DE0CBF}"/>
    <cellStyle name="Input 2 2 2 2 2 2 2 2 2 2 2 9 4" xfId="32268" xr:uid="{444BDA06-719E-4990-9A18-104CF669BB0A}"/>
    <cellStyle name="Input 2 2 2 2 2 2 2 2 2 2 2 9 4 2" xfId="41272" xr:uid="{08C97D23-18B7-4FBB-B5B9-015FB5168145}"/>
    <cellStyle name="Input 2 2 2 2 2 2 2 2 2 2 2 9 5" xfId="27200" xr:uid="{8E648C35-3885-40B6-963E-7C8D1647BBE4}"/>
    <cellStyle name="Input 2 2 2 2 2 2 2 2 2 2 2 9 5 2" xfId="40107" xr:uid="{015C2B81-7918-4F0D-A099-C1E89A1937C2}"/>
    <cellStyle name="Input 2 2 2 2 2 2 2 2 2 2 2 9 6" xfId="15992" xr:uid="{AF26222E-9948-4FB4-B045-EFF5448614E3}"/>
    <cellStyle name="Input 2 2 2 2 2 2 2 2 2 2 2 9 6 2" xfId="37601" xr:uid="{18CF5A5C-683E-4D4F-9049-E17487B814AB}"/>
    <cellStyle name="Input 2 2 2 2 2 2 2 2 2 2 2 9 7" xfId="29283" xr:uid="{3A91E7B6-6C87-4E45-BDD5-B811CD934ADB}"/>
    <cellStyle name="Input 2 2 2 2 2 2 2 2 2 2 2 9 7 2" xfId="40576" xr:uid="{6E14C701-B615-475C-B5CC-4704C138AF06}"/>
    <cellStyle name="Input 2 2 2 2 2 2 2 2 2 2 2 9 8" xfId="32096" xr:uid="{6772F243-619D-4DE8-9BBC-DE3A149A7F1B}"/>
    <cellStyle name="Input 2 2 2 2 2 2 2 2 2 2 2 9 8 2" xfId="41238" xr:uid="{386FADA3-C7B1-463A-BC83-2B903FEBC0D7}"/>
    <cellStyle name="Input 2 2 2 2 2 2 2 2 2 2 2 9 9" xfId="27549" xr:uid="{6B14C3DC-CE91-4B32-8325-7D24DFD60516}"/>
    <cellStyle name="Input 2 2 2 2 2 2 2 2 2 2 2 9 9 2" xfId="40186" xr:uid="{D3942671-24A0-445A-AD85-1E23506FC689}"/>
    <cellStyle name="Input 2 2 2 2 2 2 2 2 2 2 20" xfId="35644" xr:uid="{A27BD3D7-4824-49DF-87EE-272B444B0271}"/>
    <cellStyle name="Input 2 2 2 2 2 2 2 2 2 2 20 2" xfId="42030" xr:uid="{89A98574-A646-45FB-A50F-8BAB4CB41F29}"/>
    <cellStyle name="Input 2 2 2 2 2 2 2 2 2 2 21" xfId="32533" xr:uid="{6F657CD5-FB4B-403F-A4BE-86AE53DECB00}"/>
    <cellStyle name="Input 2 2 2 2 2 2 2 2 2 2 21 2" xfId="41324" xr:uid="{4E164608-743A-4213-B1D1-9184083E9847}"/>
    <cellStyle name="Input 2 2 2 2 2 2 2 2 2 2 22" xfId="32081" xr:uid="{8690BF75-9676-4672-9B80-58D2863BC8C4}"/>
    <cellStyle name="Input 2 2 2 2 2 2 2 2 2 2 22 2" xfId="41236" xr:uid="{A969F18C-FE74-4BE7-8034-D638E12B88AE}"/>
    <cellStyle name="Input 2 2 2 2 2 2 2 2 2 2 23" xfId="28228" xr:uid="{B42CA2F0-937F-42A3-8F35-9E2F961F542A}"/>
    <cellStyle name="Input 2 2 2 2 2 2 2 2 2 2 23 2" xfId="40346" xr:uid="{77023FA7-C9C5-44FC-A6D6-B4DC5BAF6359}"/>
    <cellStyle name="Input 2 2 2 2 2 2 2 2 2 2 24" xfId="31105" xr:uid="{80C5ACF9-8FA7-44BD-A5CD-A7A4FCEB4981}"/>
    <cellStyle name="Input 2 2 2 2 2 2 2 2 2 2 24 2" xfId="40999" xr:uid="{5F65FDC9-4FD6-4221-B5EC-7C98AD994708}"/>
    <cellStyle name="Input 2 2 2 2 2 2 2 2 2 2 25" xfId="27340" xr:uid="{6B13E3FA-8A94-440E-8DA4-9C7B1F4C3655}"/>
    <cellStyle name="Input 2 2 2 2 2 2 2 2 2 2 25 2" xfId="40141" xr:uid="{9AFAF59C-2CD7-4F87-9E15-F048E11FC1A5}"/>
    <cellStyle name="Input 2 2 2 2 2 2 2 2 2 2 26" xfId="16045" xr:uid="{53853501-BD63-4D1E-9C61-3520D6B3876B}"/>
    <cellStyle name="Input 2 2 2 2 2 2 2 2 2 2 26 2" xfId="37611" xr:uid="{46F09E9F-860F-4F6C-95BF-132BC670AF84}"/>
    <cellStyle name="Input 2 2 2 2 2 2 2 2 2 2 27" xfId="36061" xr:uid="{F86B1195-7C50-42E0-B78F-45077FB49860}"/>
    <cellStyle name="Input 2 2 2 2 2 2 2 2 2 2 27 2" xfId="42102" xr:uid="{D834B370-DCF5-419A-A744-CBC22874FF0D}"/>
    <cellStyle name="Input 2 2 2 2 2 2 2 2 2 2 28" xfId="36707" xr:uid="{B28A1546-69F4-4E85-A3C3-B1BDAF30537C}"/>
    <cellStyle name="Input 2 2 2 2 2 2 2 2 2 2 28 2" xfId="42255" xr:uid="{FDBB8923-0256-4135-A5FF-30FAC7EDE139}"/>
    <cellStyle name="Input 2 2 2 2 2 2 2 2 2 2 29" xfId="37665" xr:uid="{CB04A906-FDE4-483B-8116-E4D8F496598D}"/>
    <cellStyle name="Input 2 2 2 2 2 2 2 2 2 2 3" xfId="29370" xr:uid="{34C2F17A-30F5-4E9C-9117-B1410D532FF7}"/>
    <cellStyle name="Input 2 2 2 2 2 2 2 2 2 2 3 2" xfId="40594" xr:uid="{0B6BA803-1959-4343-B4E1-80854BD18A80}"/>
    <cellStyle name="Input 2 2 2 2 2 2 2 2 2 2 4" xfId="28156" xr:uid="{CA58CA65-C3B8-4439-88A2-DB941D485DD1}"/>
    <cellStyle name="Input 2 2 2 2 2 2 2 2 2 2 4 2" xfId="40330" xr:uid="{DB3E1308-E01D-4A4F-9DA7-4F18602C8A3E}"/>
    <cellStyle name="Input 2 2 2 2 2 2 2 2 2 2 5" xfId="28668" xr:uid="{1A231170-8955-476F-8C61-A1F09D9525B8}"/>
    <cellStyle name="Input 2 2 2 2 2 2 2 2 2 2 5 2" xfId="40451" xr:uid="{1592D3E8-E1E8-406C-B3B1-D906162B27BE}"/>
    <cellStyle name="Input 2 2 2 2 2 2 2 2 2 2 6" xfId="29769" xr:uid="{C4ADE72A-FCE7-4C33-B9EB-9604D0E6D28A}"/>
    <cellStyle name="Input 2 2 2 2 2 2 2 2 2 2 6 2" xfId="40690" xr:uid="{15F7E117-9E44-4221-B9F6-9F160F618B6A}"/>
    <cellStyle name="Input 2 2 2 2 2 2 2 2 2 2 7" xfId="15124" xr:uid="{481E5D1B-9330-45EC-BB62-4AF89666C177}"/>
    <cellStyle name="Input 2 2 2 2 2 2 2 2 2 2 7 2" xfId="37393" xr:uid="{63F83508-E84B-42FD-A48B-138FDAE8A346}"/>
    <cellStyle name="Input 2 2 2 2 2 2 2 2 2 2 8" xfId="29585" xr:uid="{7B7909F0-2C83-4DF3-A0D5-17683C0B2524}"/>
    <cellStyle name="Input 2 2 2 2 2 2 2 2 2 2 8 2" xfId="40650" xr:uid="{E6A1CB1F-53BE-4732-8008-ED8FCA6FE954}"/>
    <cellStyle name="Input 2 2 2 2 2 2 2 2 2 2 9" xfId="31695" xr:uid="{C418E4EC-C3D2-4BF2-A685-C57486861B62}"/>
    <cellStyle name="Input 2 2 2 2 2 2 2 2 2 2 9 10" xfId="41143" xr:uid="{C7D38ED6-704F-48CE-B688-C8D868618E66}"/>
    <cellStyle name="Input 2 2 2 2 2 2 2 2 2 2 9 2" xfId="33505" xr:uid="{2B4143AD-46CE-4F03-8C35-B2FD8580923F}"/>
    <cellStyle name="Input 2 2 2 2 2 2 2 2 2 2 9 2 2" xfId="41550" xr:uid="{22841F13-E6ED-413F-84FE-F46E73ED46A3}"/>
    <cellStyle name="Input 2 2 2 2 2 2 2 2 2 2 9 3" xfId="36375" xr:uid="{397AD0F1-5E76-450A-99BE-5E76990F293D}"/>
    <cellStyle name="Input 2 2 2 2 2 2 2 2 2 2 9 3 2" xfId="42183" xr:uid="{9115A11A-F235-4D37-8636-033590AFFC7D}"/>
    <cellStyle name="Input 2 2 2 2 2 2 2 2 2 2 9 4" xfId="32385" xr:uid="{9AA654C8-EA29-4D53-B04A-BC2635CE0D30}"/>
    <cellStyle name="Input 2 2 2 2 2 2 2 2 2 2 9 4 2" xfId="41290" xr:uid="{C903538F-2D6F-45D4-B13B-0746C40725D9}"/>
    <cellStyle name="Input 2 2 2 2 2 2 2 2 2 2 9 5" xfId="36185" xr:uid="{C823E40E-64F0-4E32-8389-555DBD541D74}"/>
    <cellStyle name="Input 2 2 2 2 2 2 2 2 2 2 9 5 2" xfId="42136" xr:uid="{8107A411-F0FE-4502-8AFA-C0A32CB1D953}"/>
    <cellStyle name="Input 2 2 2 2 2 2 2 2 2 2 9 6" xfId="27305" xr:uid="{E1034733-3E67-48DB-835F-8C6A8320F6B0}"/>
    <cellStyle name="Input 2 2 2 2 2 2 2 2 2 2 9 6 2" xfId="40135" xr:uid="{3C9647F3-A476-4D54-BAB3-61D42C3E9E0A}"/>
    <cellStyle name="Input 2 2 2 2 2 2 2 2 2 2 9 7" xfId="36077" xr:uid="{5DC3C4A8-7C5F-49E9-9580-21456558BCE8}"/>
    <cellStyle name="Input 2 2 2 2 2 2 2 2 2 2 9 7 2" xfId="42109" xr:uid="{B140BDBB-1579-4A27-8CAE-1D2F6CC730FF}"/>
    <cellStyle name="Input 2 2 2 2 2 2 2 2 2 2 9 8" xfId="36485" xr:uid="{9978DB26-820F-48E2-8158-4BF0D279A156}"/>
    <cellStyle name="Input 2 2 2 2 2 2 2 2 2 2 9 8 2" xfId="42202" xr:uid="{6A7CDCB6-0D92-4DF7-A083-5F20270BDE4D}"/>
    <cellStyle name="Input 2 2 2 2 2 2 2 2 2 2 9 9" xfId="32475" xr:uid="{1968440B-19A6-4CA6-B208-21FAD1D20E63}"/>
    <cellStyle name="Input 2 2 2 2 2 2 2 2 2 2 9 9 2" xfId="41313" xr:uid="{FF4019CE-6C15-4807-8CD7-ABFE0F58DCB8}"/>
    <cellStyle name="Input 2 2 2 2 2 2 2 2 2 20" xfId="31052" xr:uid="{C8D157D4-A00B-4155-AA7E-D8ECF38A176C}"/>
    <cellStyle name="Input 2 2 2 2 2 2 2 2 2 20 2" xfId="40985" xr:uid="{DF0115C9-9CC6-4CF1-9C5A-B5882AB2AEF3}"/>
    <cellStyle name="Input 2 2 2 2 2 2 2 2 2 21" xfId="31264" xr:uid="{E69EF681-35D3-40A8-9EFB-FD92CF938C90}"/>
    <cellStyle name="Input 2 2 2 2 2 2 2 2 2 21 2" xfId="41034" xr:uid="{80C07532-6A05-4BAF-9F79-25D1506A9D14}"/>
    <cellStyle name="Input 2 2 2 2 2 2 2 2 2 22" xfId="31450" xr:uid="{B1321E7B-46B7-4DC7-86C6-1B9B3A04F088}"/>
    <cellStyle name="Input 2 2 2 2 2 2 2 2 2 22 2" xfId="41088" xr:uid="{0E19FE33-E973-45D9-9B3E-90918C431A67}"/>
    <cellStyle name="Input 2 2 2 2 2 2 2 2 2 23" xfId="15257" xr:uid="{45130612-E992-4A87-8DE9-1E0A2F950F1D}"/>
    <cellStyle name="Input 2 2 2 2 2 2 2 2 2 23 2" xfId="37422" xr:uid="{E553547B-A5F6-4450-9B89-A9DD303E841B}"/>
    <cellStyle name="Input 2 2 2 2 2 2 2 2 2 24" xfId="15774" xr:uid="{4CD0B4CC-642F-4302-A717-0DAA1033CF9D}"/>
    <cellStyle name="Input 2 2 2 2 2 2 2 2 2 24 10" xfId="37552" xr:uid="{8749A72A-5C49-4FD3-9DF4-835C5B872DD2}"/>
    <cellStyle name="Input 2 2 2 2 2 2 2 2 2 24 2" xfId="33492" xr:uid="{40C8A4F0-60F0-4BB1-88FA-63040F2D9421}"/>
    <cellStyle name="Input 2 2 2 2 2 2 2 2 2 24 2 2" xfId="41543" xr:uid="{B9391E67-1647-444E-8210-0A87E7FAFDAD}"/>
    <cellStyle name="Input 2 2 2 2 2 2 2 2 2 24 3" xfId="36362" xr:uid="{9D5E676F-8DCD-44AF-8671-5897C3D130F6}"/>
    <cellStyle name="Input 2 2 2 2 2 2 2 2 2 24 3 2" xfId="42176" xr:uid="{2277700A-BDBF-4A59-ACB2-AFD2A14BC961}"/>
    <cellStyle name="Input 2 2 2 2 2 2 2 2 2 24 4" xfId="32016" xr:uid="{696236E5-F88A-4527-98AD-19D0BEB5D3AE}"/>
    <cellStyle name="Input 2 2 2 2 2 2 2 2 2 24 4 2" xfId="41217" xr:uid="{36B1E677-B09B-4BD9-BB97-01677FDA17A5}"/>
    <cellStyle name="Input 2 2 2 2 2 2 2 2 2 24 5" xfId="27016" xr:uid="{B74732C7-3264-443B-8F7A-B7B3619290D1}"/>
    <cellStyle name="Input 2 2 2 2 2 2 2 2 2 24 5 2" xfId="40074" xr:uid="{00FD1F7B-C830-4C14-9786-6292366158C1}"/>
    <cellStyle name="Input 2 2 2 2 2 2 2 2 2 24 6" xfId="14863" xr:uid="{BD4F5F71-718D-49A9-B731-7559A0D817C5}"/>
    <cellStyle name="Input 2 2 2 2 2 2 2 2 2 24 6 2" xfId="37331" xr:uid="{BDAAE5FC-43A2-4CBB-B419-76D8CF022566}"/>
    <cellStyle name="Input 2 2 2 2 2 2 2 2 2 24 7" xfId="31262" xr:uid="{2BB03A7F-6356-48B7-AE38-16D3159EC95A}"/>
    <cellStyle name="Input 2 2 2 2 2 2 2 2 2 24 7 2" xfId="41033" xr:uid="{F1397303-504F-4426-B3E8-5CF1B4499E20}"/>
    <cellStyle name="Input 2 2 2 2 2 2 2 2 2 24 8" xfId="30138" xr:uid="{C7BE53ED-4757-453F-AB85-FE753A819E8A}"/>
    <cellStyle name="Input 2 2 2 2 2 2 2 2 2 24 8 2" xfId="40768" xr:uid="{A7FD5813-3999-40D3-8C7F-C072E204FA7A}"/>
    <cellStyle name="Input 2 2 2 2 2 2 2 2 2 24 9" xfId="28804" xr:uid="{9A105CAE-4494-4129-89FF-692E08A7E38C}"/>
    <cellStyle name="Input 2 2 2 2 2 2 2 2 2 24 9 2" xfId="40480" xr:uid="{6D7A0D47-562F-4EFD-ABE7-C05ED925B109}"/>
    <cellStyle name="Input 2 2 2 2 2 2 2 2 2 25" xfId="34444" xr:uid="{9F24CDB6-658B-4A33-A9AA-57B6131412E3}"/>
    <cellStyle name="Input 2 2 2 2 2 2 2 2 2 25 2" xfId="41765" xr:uid="{DDB1CA0E-908B-4EDA-990A-83D6032B92A8}"/>
    <cellStyle name="Input 2 2 2 2 2 2 2 2 2 26" xfId="33995" xr:uid="{F00BE809-FE7A-4E64-AB0C-9701C4739995}"/>
    <cellStyle name="Input 2 2 2 2 2 2 2 2 2 26 2" xfId="41668" xr:uid="{42E4EACB-DA72-4FBE-ACBE-4EA1FE095413}"/>
    <cellStyle name="Input 2 2 2 2 2 2 2 2 2 27" xfId="34038" xr:uid="{55189947-1804-4397-A842-3CFFF06FAC56}"/>
    <cellStyle name="Input 2 2 2 2 2 2 2 2 2 27 2" xfId="41677" xr:uid="{2CFCCA2E-43CE-4AA3-8A89-733AB4EBB820}"/>
    <cellStyle name="Input 2 2 2 2 2 2 2 2 2 28" xfId="33258" xr:uid="{86936F1D-054F-4833-B46A-26A9A8D3A743}"/>
    <cellStyle name="Input 2 2 2 2 2 2 2 2 2 28 2" xfId="41489" xr:uid="{56D6BDAA-7712-4583-A7D4-25236EAEF96A}"/>
    <cellStyle name="Input 2 2 2 2 2 2 2 2 2 29" xfId="33727" xr:uid="{DDF183FB-88B4-4295-B4B4-ED1B0C85EA3D}"/>
    <cellStyle name="Input 2 2 2 2 2 2 2 2 2 29 2" xfId="41600" xr:uid="{9AE6EB28-128C-4D71-B889-7B93827530A5}"/>
    <cellStyle name="Input 2 2 2 2 2 2 2 2 2 3" xfId="23574" xr:uid="{F1C6A1F7-0BD5-4704-AB43-510622476513}"/>
    <cellStyle name="Input 2 2 2 2 2 2 2 2 2 3 2" xfId="39298" xr:uid="{4BDF7678-E8FC-4576-86C4-9DB7AB30B933}"/>
    <cellStyle name="Input 2 2 2 2 2 2 2 2 2 30" xfId="35460" xr:uid="{69543629-0F7A-47B9-9689-403E0B959C8B}"/>
    <cellStyle name="Input 2 2 2 2 2 2 2 2 2 30 2" xfId="41985" xr:uid="{BD728780-E32F-4509-8EDB-550F1DE073F6}"/>
    <cellStyle name="Input 2 2 2 2 2 2 2 2 2 31" xfId="33029" xr:uid="{D9FB960F-C23E-4CFE-846C-4E7953F4CAC0}"/>
    <cellStyle name="Input 2 2 2 2 2 2 2 2 2 31 2" xfId="41429" xr:uid="{11AB49A5-8C21-4596-ADEE-A9692EC4C5CF}"/>
    <cellStyle name="Input 2 2 2 2 2 2 2 2 2 32" xfId="33849" xr:uid="{A624941D-A640-4EB8-A8CD-3A9ADE568BEC}"/>
    <cellStyle name="Input 2 2 2 2 2 2 2 2 2 32 2" xfId="41631" xr:uid="{03171CC1-CC18-4FFC-B880-F7AF30A63493}"/>
    <cellStyle name="Input 2 2 2 2 2 2 2 2 2 33" xfId="34174" xr:uid="{8C817C6A-E880-41A6-83FF-9AC5E9A2BD59}"/>
    <cellStyle name="Input 2 2 2 2 2 2 2 2 2 33 2" xfId="41710" xr:uid="{011F93A8-EB2A-48C5-87C4-02D758A56918}"/>
    <cellStyle name="Input 2 2 2 2 2 2 2 2 2 34" xfId="34400" xr:uid="{A3E020CD-C735-41D7-B071-52AAB24CCDCF}"/>
    <cellStyle name="Input 2 2 2 2 2 2 2 2 2 34 2" xfId="41753" xr:uid="{050C81F1-CA49-45EF-9E06-27CD8C885D69}"/>
    <cellStyle name="Input 2 2 2 2 2 2 2 2 2 35" xfId="33813" xr:uid="{5AD4572F-4605-465B-B9CA-D09BDE5E1F4D}"/>
    <cellStyle name="Input 2 2 2 2 2 2 2 2 2 35 2" xfId="41625" xr:uid="{11C0A8BC-489B-49B8-89C8-AE579A1034FD}"/>
    <cellStyle name="Input 2 2 2 2 2 2 2 2 2 36" xfId="35120" xr:uid="{3E0A6134-AA99-4636-AB8D-8C54C29C78DB}"/>
    <cellStyle name="Input 2 2 2 2 2 2 2 2 2 36 2" xfId="41920" xr:uid="{830CF0B8-B5F2-4579-AD88-EACFB9C00E47}"/>
    <cellStyle name="Input 2 2 2 2 2 2 2 2 2 37" xfId="30189" xr:uid="{55D841FE-EF0D-4B16-AC0D-2A7E5A2E1B23}"/>
    <cellStyle name="Input 2 2 2 2 2 2 2 2 2 37 2" xfId="40782" xr:uid="{9F082C69-6A54-4DB3-ACE7-A466DB6C2C2C}"/>
    <cellStyle name="Input 2 2 2 2 2 2 2 2 2 38" xfId="36628" xr:uid="{56FEEAA3-B62F-409C-87A9-948960C78F9A}"/>
    <cellStyle name="Input 2 2 2 2 2 2 2 2 2 38 2" xfId="42235" xr:uid="{83A530BD-397A-454E-9C4F-AC2A20A416F0}"/>
    <cellStyle name="Input 2 2 2 2 2 2 2 2 2 39" xfId="32252" xr:uid="{4BE1EC75-F1B8-468D-8985-40C2CE69307E}"/>
    <cellStyle name="Input 2 2 2 2 2 2 2 2 2 39 2" xfId="41265" xr:uid="{0BF1ECFD-A4D6-425F-AA95-0077CFE9FFB6}"/>
    <cellStyle name="Input 2 2 2 2 2 2 2 2 2 4" xfId="21601" xr:uid="{49BE258C-8E31-41FD-8404-005D0B1102DE}"/>
    <cellStyle name="Input 2 2 2 2 2 2 2 2 2 4 2" xfId="38843" xr:uid="{3FAD9277-3ED6-403D-91BC-E8A3C86F9F27}"/>
    <cellStyle name="Input 2 2 2 2 2 2 2 2 2 40" xfId="15887" xr:uid="{6C7770B0-2DC9-44EA-A724-5F955798FBCC}"/>
    <cellStyle name="Input 2 2 2 2 2 2 2 2 2 40 2" xfId="37581" xr:uid="{66C29C1B-5E35-4643-9D76-F82C2D59F500}"/>
    <cellStyle name="Input 2 2 2 2 2 2 2 2 2 41" xfId="27942" xr:uid="{F0B92721-9900-4BC8-B8E4-5EAEFEF8C904}"/>
    <cellStyle name="Input 2 2 2 2 2 2 2 2 2 41 2" xfId="40276" xr:uid="{49F7868C-0266-4A24-B1C2-D9D7214F2978}"/>
    <cellStyle name="Input 2 2 2 2 2 2 2 2 2 42" xfId="36645" xr:uid="{EF54AECC-96F6-457B-8222-FCB57351EEFF}"/>
    <cellStyle name="Input 2 2 2 2 2 2 2 2 2 42 2" xfId="42239" xr:uid="{0B0309EF-9DAC-4407-9AE9-BF1F94AA7286}"/>
    <cellStyle name="Input 2 2 2 2 2 2 2 2 2 43" xfId="28796" xr:uid="{1486C2A7-AB7C-40D5-A162-FF799F6F3EA5}"/>
    <cellStyle name="Input 2 2 2 2 2 2 2 2 2 43 2" xfId="40476" xr:uid="{FBBF7D06-7545-4226-8FD1-D9E1E9ED9026}"/>
    <cellStyle name="Input 2 2 2 2 2 2 2 2 2 44" xfId="37257" xr:uid="{AD3DF185-115B-490C-8FA0-BBED3A2C2D32}"/>
    <cellStyle name="Input 2 2 2 2 2 2 2 2 2 5" xfId="22049" xr:uid="{E26BD787-C1C8-4C97-A96C-A022996AB6BD}"/>
    <cellStyle name="Input 2 2 2 2 2 2 2 2 2 5 2" xfId="38944" xr:uid="{5AA71E16-B636-4CD5-A34F-D4C7F0F9CA74}"/>
    <cellStyle name="Input 2 2 2 2 2 2 2 2 2 6" xfId="20967" xr:uid="{E03B884D-FEA4-4F24-AA64-9781146D975E}"/>
    <cellStyle name="Input 2 2 2 2 2 2 2 2 2 6 2" xfId="38697" xr:uid="{E7302D35-6011-4B0C-BD52-3932F1FFAFA8}"/>
    <cellStyle name="Input 2 2 2 2 2 2 2 2 2 7" xfId="21963" xr:uid="{6648A6E1-59C8-440D-9E85-5D8985984702}"/>
    <cellStyle name="Input 2 2 2 2 2 2 2 2 2 7 2" xfId="38925" xr:uid="{12D2A6DE-8748-4158-9660-F8A8DED54D32}"/>
    <cellStyle name="Input 2 2 2 2 2 2 2 2 2 8" xfId="22003" xr:uid="{5D265584-17F6-42DA-89E7-9102C67D17B9}"/>
    <cellStyle name="Input 2 2 2 2 2 2 2 2 2 8 2" xfId="38930" xr:uid="{9E0387F6-F23E-4DD9-A6B6-3EDCFC0BD69E}"/>
    <cellStyle name="Input 2 2 2 2 2 2 2 2 2 9" xfId="21400" xr:uid="{A9879816-8841-4A79-B3A4-72C33B6FB7CF}"/>
    <cellStyle name="Input 2 2 2 2 2 2 2 2 2 9 2" xfId="38793" xr:uid="{28EBCB42-49AA-4F86-B488-BB0DF8479A32}"/>
    <cellStyle name="Input 2 2 2 2 2 2 2 2 20" xfId="21606" xr:uid="{A2E9F649-1541-4245-8C98-FF61AE388E59}"/>
    <cellStyle name="Input 2 2 2 2 2 2 2 2 20 2" xfId="38846" xr:uid="{9D92A687-5A7A-4352-854D-0CC7996BA3A8}"/>
    <cellStyle name="Input 2 2 2 2 2 2 2 2 21" xfId="24081" xr:uid="{FD11F194-3613-4DF4-8091-4D88059B3CE9}"/>
    <cellStyle name="Input 2 2 2 2 2 2 2 2 21 2" xfId="39402" xr:uid="{FAAEA404-0252-458D-A84C-22DC1F28F208}"/>
    <cellStyle name="Input 2 2 2 2 2 2 2 2 22" xfId="22335" xr:uid="{06E6DAAB-F1A4-4849-ABEC-06429DF1FCB3}"/>
    <cellStyle name="Input 2 2 2 2 2 2 2 2 22 2" xfId="39006" xr:uid="{E92B66B0-A3FB-4592-A3BE-3CC7335ECC0D}"/>
    <cellStyle name="Input 2 2 2 2 2 2 2 2 23" xfId="21221" xr:uid="{3F007E77-6017-437D-86E2-4155C55ECACC}"/>
    <cellStyle name="Input 2 2 2 2 2 2 2 2 23 2" xfId="38755" xr:uid="{CB2648BB-5855-4FD2-BAB6-6F4EEF2D375A}"/>
    <cellStyle name="Input 2 2 2 2 2 2 2 2 24" xfId="24681" xr:uid="{CCA2C5C0-C15E-4A8D-828C-FFE2758C901C}"/>
    <cellStyle name="Input 2 2 2 2 2 2 2 2 24 2" xfId="39526" xr:uid="{1B79A178-F69A-4BD0-B28B-207ADADA1783}"/>
    <cellStyle name="Input 2 2 2 2 2 2 2 2 25" xfId="20721" xr:uid="{51D3F9A5-5969-4B6C-AFA5-0C6233CCF2C7}"/>
    <cellStyle name="Input 2 2 2 2 2 2 2 2 25 2" xfId="38642" xr:uid="{105A4187-C32C-4E9F-9EE1-FF609D5FAAC0}"/>
    <cellStyle name="Input 2 2 2 2 2 2 2 2 26" xfId="21058" xr:uid="{623309F2-8F11-4014-9285-5649EF1A95AF}"/>
    <cellStyle name="Input 2 2 2 2 2 2 2 2 26 2" xfId="38720" xr:uid="{12D21107-5CD4-484C-B960-18311E9CE54C}"/>
    <cellStyle name="Input 2 2 2 2 2 2 2 2 27" xfId="24433" xr:uid="{01E01A99-12F9-42B5-B660-3954126851B3}"/>
    <cellStyle name="Input 2 2 2 2 2 2 2 2 27 2" xfId="39480" xr:uid="{30ED85BF-6C66-4878-802A-0A2EFAC225ED}"/>
    <cellStyle name="Input 2 2 2 2 2 2 2 2 28" xfId="20144" xr:uid="{EC0AA148-9627-46D2-9187-15F40B59CEB9}"/>
    <cellStyle name="Input 2 2 2 2 2 2 2 2 28 2" xfId="38526" xr:uid="{63EF2BD9-D277-403A-9E5C-C0C1D600FFB7}"/>
    <cellStyle name="Input 2 2 2 2 2 2 2 2 29" xfId="21054" xr:uid="{B641203B-42EE-41F8-A2EC-7E670D0E82EF}"/>
    <cellStyle name="Input 2 2 2 2 2 2 2 2 29 2" xfId="38718" xr:uid="{EACB0C75-7847-4203-B578-CBEC5E4D6792}"/>
    <cellStyle name="Input 2 2 2 2 2 2 2 2 3" xfId="18358" xr:uid="{0A2B9406-0688-4953-90AA-E73A7C3E7B61}"/>
    <cellStyle name="Input 2 2 2 2 2 2 2 2 3 2" xfId="38131" xr:uid="{53B0BB86-B312-466A-BF4A-9EA6A3313851}"/>
    <cellStyle name="Input 2 2 2 2 2 2 2 2 30" xfId="24164" xr:uid="{D3548988-E959-4E6B-9DE9-3085C709724C}"/>
    <cellStyle name="Input 2 2 2 2 2 2 2 2 30 2" xfId="39422" xr:uid="{F81101EC-4C71-4C30-AD97-D418829C5E58}"/>
    <cellStyle name="Input 2 2 2 2 2 2 2 2 31" xfId="20064" xr:uid="{E985F13E-879B-457C-9021-BD53B33ADDA0}"/>
    <cellStyle name="Input 2 2 2 2 2 2 2 2 31 2" xfId="38511" xr:uid="{20326BF5-0EAF-4734-AD5C-C6458EBE4BD7}"/>
    <cellStyle name="Input 2 2 2 2 2 2 2 2 32" xfId="19590" xr:uid="{04A0CDA2-C70E-4E0C-9C6C-99536EA8D6B7}"/>
    <cellStyle name="Input 2 2 2 2 2 2 2 2 32 2" xfId="38413" xr:uid="{28AE7E2C-5F9D-4490-9EDD-DB52B83085B9}"/>
    <cellStyle name="Input 2 2 2 2 2 2 2 2 33" xfId="18297" xr:uid="{2DF04FC5-05E8-4346-9BC7-FDAA3DA6E8C6}"/>
    <cellStyle name="Input 2 2 2 2 2 2 2 2 33 2" xfId="38117" xr:uid="{E7083447-1F16-4F8D-B6FF-4EEC94000825}"/>
    <cellStyle name="Input 2 2 2 2 2 2 2 2 34" xfId="26297" xr:uid="{5A3524E1-E330-4E8C-A8BC-90B3198B26A9}"/>
    <cellStyle name="Input 2 2 2 2 2 2 2 2 34 2" xfId="39917" xr:uid="{B3B63897-332B-4A74-B5EE-B488A61E77AA}"/>
    <cellStyle name="Input 2 2 2 2 2 2 2 2 35" xfId="26378" xr:uid="{9F87DE01-23F4-4E30-A90B-B5F3892D3FF3}"/>
    <cellStyle name="Input 2 2 2 2 2 2 2 2 35 2" xfId="39934" xr:uid="{EF29AE71-928A-49F5-9E45-680037B6D11D}"/>
    <cellStyle name="Input 2 2 2 2 2 2 2 2 36" xfId="26454" xr:uid="{FBAB4E9F-D054-42C9-AB88-BEFEF7E349D3}"/>
    <cellStyle name="Input 2 2 2 2 2 2 2 2 36 2" xfId="39950" xr:uid="{015397AC-35D8-4E31-8B97-3DC0CDA2E047}"/>
    <cellStyle name="Input 2 2 2 2 2 2 2 2 37" xfId="26526" xr:uid="{088769F7-6D45-4F7C-82F2-CFCC9456CBF1}"/>
    <cellStyle name="Input 2 2 2 2 2 2 2 2 37 2" xfId="39965" xr:uid="{5580976A-C7B4-41AF-B399-09CEB11460CD}"/>
    <cellStyle name="Input 2 2 2 2 2 2 2 2 38" xfId="26591" xr:uid="{4A35F4C6-4531-4F9F-B7CF-A685493D767C}"/>
    <cellStyle name="Input 2 2 2 2 2 2 2 2 38 2" xfId="39979" xr:uid="{879001D0-151B-46E1-A663-59064455DF46}"/>
    <cellStyle name="Input 2 2 2 2 2 2 2 2 39" xfId="26650" xr:uid="{CA95441F-E190-4BB6-A1B2-E0FC2B497CA1}"/>
    <cellStyle name="Input 2 2 2 2 2 2 2 2 39 2" xfId="39991" xr:uid="{6B818100-1ADD-4502-AEE8-056E04735757}"/>
    <cellStyle name="Input 2 2 2 2 2 2 2 2 4" xfId="18478" xr:uid="{AC2F65E7-CD4D-440D-A3CC-081C58CCA52A}"/>
    <cellStyle name="Input 2 2 2 2 2 2 2 2 4 2" xfId="38160" xr:uid="{5C4E7E92-1116-4DE6-86AA-92E5B7BC976D}"/>
    <cellStyle name="Input 2 2 2 2 2 2 2 2 40" xfId="26705" xr:uid="{A0F2B766-7976-4D7A-8568-E8606F895EA9}"/>
    <cellStyle name="Input 2 2 2 2 2 2 2 2 40 2" xfId="40003" xr:uid="{1E95A657-B56C-47A5-822B-6D6DC9C58039}"/>
    <cellStyle name="Input 2 2 2 2 2 2 2 2 41" xfId="26754" xr:uid="{6E7D1C82-F5CD-46F3-8584-38B78F60D857}"/>
    <cellStyle name="Input 2 2 2 2 2 2 2 2 41 2" xfId="40014" xr:uid="{E73C29C2-2B8B-4D69-8FEA-EC2DEDCCF9D1}"/>
    <cellStyle name="Input 2 2 2 2 2 2 2 2 42" xfId="26802" xr:uid="{70B4836B-D66D-4980-8E50-8156F80104E4}"/>
    <cellStyle name="Input 2 2 2 2 2 2 2 2 42 2" xfId="40025" xr:uid="{A8C205B6-7693-433F-8E68-181EE93D1015}"/>
    <cellStyle name="Input 2 2 2 2 2 2 2 2 43" xfId="26846" xr:uid="{57424DE2-CD86-4FE6-B9A4-250346821C00}"/>
    <cellStyle name="Input 2 2 2 2 2 2 2 2 43 2" xfId="40036" xr:uid="{644B7292-6FB5-4CA7-8AC4-A6A791A6B44D}"/>
    <cellStyle name="Input 2 2 2 2 2 2 2 2 44" xfId="26888" xr:uid="{3135810D-55C7-46D8-AF96-6BC8A5E5FB0C}"/>
    <cellStyle name="Input 2 2 2 2 2 2 2 2 44 2" xfId="40046" xr:uid="{5A965221-0E90-4FF0-8514-C47595340F65}"/>
    <cellStyle name="Input 2 2 2 2 2 2 2 2 45" xfId="26969" xr:uid="{FD0C526D-E99E-40A9-9E74-42CEF51B2806}"/>
    <cellStyle name="Input 2 2 2 2 2 2 2 2 45 2" xfId="40060" xr:uid="{9E41CB4E-42B3-4CA9-A23E-E9154E78508B}"/>
    <cellStyle name="Input 2 2 2 2 2 2 2 2 46" xfId="28901" xr:uid="{728273B9-2061-4797-8334-3DCA65224CA7}"/>
    <cellStyle name="Input 2 2 2 2 2 2 2 2 46 2" xfId="40501" xr:uid="{9CB5257F-5EB6-41A2-AB4E-EFF510670141}"/>
    <cellStyle name="Input 2 2 2 2 2 2 2 2 47" xfId="14987" xr:uid="{41652B20-4B11-40F3-AC6D-283FA1030361}"/>
    <cellStyle name="Input 2 2 2 2 2 2 2 2 47 2" xfId="37361" xr:uid="{C95CCCF7-11DA-4B01-8CFB-7BF7D676C8A9}"/>
    <cellStyle name="Input 2 2 2 2 2 2 2 2 48" xfId="30570" xr:uid="{F8A8068B-37D4-41F7-8F57-7C4199E7D5DE}"/>
    <cellStyle name="Input 2 2 2 2 2 2 2 2 48 2" xfId="40861" xr:uid="{66623315-D782-491E-AC50-1586D59D3C08}"/>
    <cellStyle name="Input 2 2 2 2 2 2 2 2 49" xfId="30632" xr:uid="{FB42CF57-BDE7-4574-8A7C-8C824CD80083}"/>
    <cellStyle name="Input 2 2 2 2 2 2 2 2 49 2" xfId="40877" xr:uid="{8A7733BF-2487-4BC4-A1E2-EA583B9EFCF7}"/>
    <cellStyle name="Input 2 2 2 2 2 2 2 2 5" xfId="18601" xr:uid="{348AB56C-64B6-478F-97AE-E50BE440A8FF}"/>
    <cellStyle name="Input 2 2 2 2 2 2 2 2 5 2" xfId="38189" xr:uid="{09F51A2A-8297-48CA-9C4D-8017B42A8790}"/>
    <cellStyle name="Input 2 2 2 2 2 2 2 2 50" xfId="31006" xr:uid="{A517A0A6-6449-4BC2-9DB3-D5887A3AEDDB}"/>
    <cellStyle name="Input 2 2 2 2 2 2 2 2 50 2" xfId="40975" xr:uid="{38EC18CC-FADF-4F10-B144-854E849A1470}"/>
    <cellStyle name="Input 2 2 2 2 2 2 2 2 51" xfId="31696" xr:uid="{92EE5BE0-3660-48B8-BF5A-2781CE308059}"/>
    <cellStyle name="Input 2 2 2 2 2 2 2 2 51 10" xfId="41144" xr:uid="{771BB11C-70C1-4D36-BB80-3C6609A7534A}"/>
    <cellStyle name="Input 2 2 2 2 2 2 2 2 51 2" xfId="33296" xr:uid="{7B3B5781-9E36-4BDD-B27F-CC5EF847D4C1}"/>
    <cellStyle name="Input 2 2 2 2 2 2 2 2 51 2 2" xfId="41500" xr:uid="{6DF0BB0A-97FB-4DB5-BA78-4E1B3C2C3911}"/>
    <cellStyle name="Input 2 2 2 2 2 2 2 2 51 3" xfId="36309" xr:uid="{1A1DEEE1-7374-4473-80E3-9CF9B42F2B85}"/>
    <cellStyle name="Input 2 2 2 2 2 2 2 2 51 3 2" xfId="42169" xr:uid="{6476CB33-B85C-468A-A4A1-E54412CAB112}"/>
    <cellStyle name="Input 2 2 2 2 2 2 2 2 51 4" xfId="30343" xr:uid="{C84CCB32-C6A8-4CFC-B796-23394FA78C34}"/>
    <cellStyle name="Input 2 2 2 2 2 2 2 2 51 4 2" xfId="40818" xr:uid="{A3B2B401-A41F-4567-8A64-CED806EED9B7}"/>
    <cellStyle name="Input 2 2 2 2 2 2 2 2 51 5" xfId="15088" xr:uid="{91DF46E5-EA4E-4D2D-998D-ACE7845D3B21}"/>
    <cellStyle name="Input 2 2 2 2 2 2 2 2 51 5 2" xfId="37380" xr:uid="{B6404096-00AE-4BAA-9B4F-45B40A7FB65C}"/>
    <cellStyle name="Input 2 2 2 2 2 2 2 2 51 6" xfId="14691" xr:uid="{0DE14EB7-75E7-40D2-9AB5-C83303607788}"/>
    <cellStyle name="Input 2 2 2 2 2 2 2 2 51 6 2" xfId="37281" xr:uid="{E84A0C6A-CCF3-4D7F-9459-B22B742C0770}"/>
    <cellStyle name="Input 2 2 2 2 2 2 2 2 51 7" xfId="29185" xr:uid="{D5E57CBD-2702-49DB-9697-80560FEEDDA3}"/>
    <cellStyle name="Input 2 2 2 2 2 2 2 2 51 7 2" xfId="40559" xr:uid="{338B968C-7693-4CB4-AD4B-BE5200DBF28B}"/>
    <cellStyle name="Input 2 2 2 2 2 2 2 2 51 8" xfId="31881" xr:uid="{4A3633D9-C972-4A80-87C9-474A731C95F6}"/>
    <cellStyle name="Input 2 2 2 2 2 2 2 2 51 8 2" xfId="41181" xr:uid="{25205E7E-1B76-48B5-AECC-C6B5BF7F08B9}"/>
    <cellStyle name="Input 2 2 2 2 2 2 2 2 51 9" xfId="32428" xr:uid="{FBD1B1BF-077F-45EB-A103-C701917DA9A1}"/>
    <cellStyle name="Input 2 2 2 2 2 2 2 2 51 9 2" xfId="41304" xr:uid="{067A19C5-5C0F-489B-AA25-48C225417BA6}"/>
    <cellStyle name="Input 2 2 2 2 2 2 2 2 52" xfId="33359" xr:uid="{77DB0C26-800F-446F-A883-681C6EA3E791}"/>
    <cellStyle name="Input 2 2 2 2 2 2 2 2 52 2" xfId="41516" xr:uid="{1CDEBE99-3654-4451-AC7F-53BC1D137B70}"/>
    <cellStyle name="Input 2 2 2 2 2 2 2 2 53" xfId="35066" xr:uid="{7C8516B1-093D-4C16-A4DF-2A189BE4B99E}"/>
    <cellStyle name="Input 2 2 2 2 2 2 2 2 53 2" xfId="41906" xr:uid="{3088A1DD-421C-4C79-B2FD-B060FE242A0E}"/>
    <cellStyle name="Input 2 2 2 2 2 2 2 2 54" xfId="35231" xr:uid="{EBA2A3C8-5111-42B3-A884-8ACB06C1F317}"/>
    <cellStyle name="Input 2 2 2 2 2 2 2 2 54 2" xfId="41935" xr:uid="{C97DB579-A25E-42CE-8739-8D9A870075D4}"/>
    <cellStyle name="Input 2 2 2 2 2 2 2 2 55" xfId="33943" xr:uid="{FC71E2F5-E246-4040-8F96-1F731BF5B369}"/>
    <cellStyle name="Input 2 2 2 2 2 2 2 2 55 2" xfId="41659" xr:uid="{D0E41EE5-6F97-4AC1-AB07-2EB37FD31976}"/>
    <cellStyle name="Input 2 2 2 2 2 2 2 2 56" xfId="33344" xr:uid="{E66D0F86-F23D-4886-9479-4918BC056EEF}"/>
    <cellStyle name="Input 2 2 2 2 2 2 2 2 56 2" xfId="41512" xr:uid="{46592BF7-CB1A-4199-AF2A-5933CC10BF63}"/>
    <cellStyle name="Input 2 2 2 2 2 2 2 2 57" xfId="35596" xr:uid="{EC5BB32C-71BB-4CC6-B3E6-70BD5AC5FF95}"/>
    <cellStyle name="Input 2 2 2 2 2 2 2 2 57 2" xfId="42021" xr:uid="{71E576AB-443E-42AF-9D97-0A192ED9F064}"/>
    <cellStyle name="Input 2 2 2 2 2 2 2 2 58" xfId="32561" xr:uid="{DD35CD0E-29E8-47BE-A927-E0D5BACB51B4}"/>
    <cellStyle name="Input 2 2 2 2 2 2 2 2 58 2" xfId="41331" xr:uid="{ED258808-D873-45B6-A731-6BEA11B89CFA}"/>
    <cellStyle name="Input 2 2 2 2 2 2 2 2 59" xfId="32862" xr:uid="{0C3A2456-3C48-46AF-94B1-136104796713}"/>
    <cellStyle name="Input 2 2 2 2 2 2 2 2 59 2" xfId="41397" xr:uid="{210D58F4-CB6D-4CD1-93B4-249F8E4CC4E0}"/>
    <cellStyle name="Input 2 2 2 2 2 2 2 2 6" xfId="18723" xr:uid="{FA2D87C0-1605-4795-99FD-F18B814D3FF6}"/>
    <cellStyle name="Input 2 2 2 2 2 2 2 2 6 2" xfId="38214" xr:uid="{C873D0B5-FD56-4D99-9759-8E5CE14BCA08}"/>
    <cellStyle name="Input 2 2 2 2 2 2 2 2 60" xfId="35244" xr:uid="{7EABC2A5-D456-4A82-9D89-398FFD2A9318}"/>
    <cellStyle name="Input 2 2 2 2 2 2 2 2 60 2" xfId="41940" xr:uid="{94180CA2-916B-454C-9258-F06AF4293464}"/>
    <cellStyle name="Input 2 2 2 2 2 2 2 2 61" xfId="32821" xr:uid="{B5A5C08C-D96E-4DE1-9173-C44328A2FA08}"/>
    <cellStyle name="Input 2 2 2 2 2 2 2 2 61 2" xfId="41387" xr:uid="{93A45828-531C-417A-9803-E9E4534C60CD}"/>
    <cellStyle name="Input 2 2 2 2 2 2 2 2 62" xfId="33885" xr:uid="{8E1D1893-2A8E-40CD-B7D9-EB4074E7A265}"/>
    <cellStyle name="Input 2 2 2 2 2 2 2 2 62 2" xfId="41641" xr:uid="{4ABBE259-509A-42C1-AE9B-450613AEE99E}"/>
    <cellStyle name="Input 2 2 2 2 2 2 2 2 63" xfId="34143" xr:uid="{34C73C46-3621-4478-94C7-E13F617F4CC7}"/>
    <cellStyle name="Input 2 2 2 2 2 2 2 2 63 2" xfId="41704" xr:uid="{44F7D6D1-B127-4C8B-AF05-F075AB35BB40}"/>
    <cellStyle name="Input 2 2 2 2 2 2 2 2 64" xfId="31249" xr:uid="{5284C4EF-A4AD-4ED2-8D64-47F814ADB335}"/>
    <cellStyle name="Input 2 2 2 2 2 2 2 2 64 2" xfId="41031" xr:uid="{06EFB7FD-BD9B-4FF1-8735-B755BC426C2B}"/>
    <cellStyle name="Input 2 2 2 2 2 2 2 2 65" xfId="30580" xr:uid="{94C5EEEA-A38F-4AC8-AC45-017DD1796236}"/>
    <cellStyle name="Input 2 2 2 2 2 2 2 2 65 2" xfId="40865" xr:uid="{219E15F2-6FA0-4693-B32D-87B23F3A7408}"/>
    <cellStyle name="Input 2 2 2 2 2 2 2 2 66" xfId="27142" xr:uid="{E98C8D38-51B4-46BA-9690-557DBC139614}"/>
    <cellStyle name="Input 2 2 2 2 2 2 2 2 66 2" xfId="40095" xr:uid="{7A4E19D5-43ED-4B93-9F3C-45183EB15FB8}"/>
    <cellStyle name="Input 2 2 2 2 2 2 2 2 67" xfId="30999" xr:uid="{698FDFF8-0E57-4C07-B3F1-7F785DFDC001}"/>
    <cellStyle name="Input 2 2 2 2 2 2 2 2 67 2" xfId="40974" xr:uid="{BDC0FC8A-945F-4251-BE0E-FE2C856C33C8}"/>
    <cellStyle name="Input 2 2 2 2 2 2 2 2 68" xfId="36709" xr:uid="{7E5CA283-2DFC-4A9B-A589-BF506402A5EB}"/>
    <cellStyle name="Input 2 2 2 2 2 2 2 2 68 2" xfId="42256" xr:uid="{B9BD4BC1-BECD-4585-9B1E-D2AD1FE76225}"/>
    <cellStyle name="Input 2 2 2 2 2 2 2 2 69" xfId="36757" xr:uid="{BA951BA4-1EC8-4AE4-B6D1-E04F370B4F5E}"/>
    <cellStyle name="Input 2 2 2 2 2 2 2 2 69 2" xfId="42264" xr:uid="{17CD26BE-3AE4-437E-A733-3D8F02DD0D17}"/>
    <cellStyle name="Input 2 2 2 2 2 2 2 2 7" xfId="18837" xr:uid="{55257FD3-EDA2-4464-9AB4-7A2DCD5B67DB}"/>
    <cellStyle name="Input 2 2 2 2 2 2 2 2 7 2" xfId="38241" xr:uid="{601887C9-822D-4F90-8E1B-AE3D0F5DFC16}"/>
    <cellStyle name="Input 2 2 2 2 2 2 2 2 70" xfId="36793" xr:uid="{C11D9956-1BEC-49EA-A1C3-9BD56AEA9A65}"/>
    <cellStyle name="Input 2 2 2 2 2 2 2 2 70 2" xfId="42268" xr:uid="{3AB3D595-ACFC-4CE9-A237-DA1F06AAB8A0}"/>
    <cellStyle name="Input 2 2 2 2 2 2 2 2 71" xfId="37244" xr:uid="{8A927C48-1AAE-40D5-8E98-1365FC4BCBDB}"/>
    <cellStyle name="Input 2 2 2 2 2 2 2 2 8" xfId="18956" xr:uid="{A10A4E7C-2534-448A-BAE2-8FB0C89D1792}"/>
    <cellStyle name="Input 2 2 2 2 2 2 2 2 8 2" xfId="38268" xr:uid="{6CAD7DC9-FD03-42D6-9ADC-2746D40D0966}"/>
    <cellStyle name="Input 2 2 2 2 2 2 2 2 9" xfId="19069" xr:uid="{0B08194B-4608-41BA-BD3C-7918A3ACA762}"/>
    <cellStyle name="Input 2 2 2 2 2 2 2 2 9 2" xfId="38292" xr:uid="{C63C3632-BBC6-4637-8706-597954781777}"/>
    <cellStyle name="Input 2 2 2 2 2 2 2 20" xfId="20775" xr:uid="{F4540D54-801B-4B5B-93C0-3735C4180C59}"/>
    <cellStyle name="Input 2 2 2 2 2 2 2 20 2" xfId="38655" xr:uid="{AC2AB6B8-F28E-436B-8FAA-4A5C8E1C3349}"/>
    <cellStyle name="Input 2 2 2 2 2 2 2 21" xfId="21378" xr:uid="{791FA9A2-B753-4EFF-B933-267222AA9E01}"/>
    <cellStyle name="Input 2 2 2 2 2 2 2 21 2" xfId="38789" xr:uid="{B17B3E00-BA6A-474A-8586-92CB7822546E}"/>
    <cellStyle name="Input 2 2 2 2 2 2 2 22" xfId="20268" xr:uid="{D7159030-A130-4263-8DE7-8327435C0EF2}"/>
    <cellStyle name="Input 2 2 2 2 2 2 2 22 2" xfId="38555" xr:uid="{A3B5B988-7812-4231-90F2-4FB8EBA65233}"/>
    <cellStyle name="Input 2 2 2 2 2 2 2 23" xfId="21895" xr:uid="{40633CA4-CDBA-46C2-8003-43124F2230E7}"/>
    <cellStyle name="Input 2 2 2 2 2 2 2 23 2" xfId="38907" xr:uid="{D85E68DC-44A1-439E-B1A0-E72B33684890}"/>
    <cellStyle name="Input 2 2 2 2 2 2 2 24" xfId="22151" xr:uid="{1E2D6EE8-9531-4616-A6CD-0F456E127C80}"/>
    <cellStyle name="Input 2 2 2 2 2 2 2 24 2" xfId="38965" xr:uid="{2ED6CF7F-2D3C-44D3-A03E-92E7EBD5966C}"/>
    <cellStyle name="Input 2 2 2 2 2 2 2 25" xfId="24125" xr:uid="{D65969CE-71DB-46E3-BBCE-85A43221515F}"/>
    <cellStyle name="Input 2 2 2 2 2 2 2 25 2" xfId="39410" xr:uid="{C9208168-A6B4-42B4-91A2-C945F3F7634F}"/>
    <cellStyle name="Input 2 2 2 2 2 2 2 26" xfId="22354" xr:uid="{EE1CCB39-A803-48F3-99A7-22DB1AB48FFA}"/>
    <cellStyle name="Input 2 2 2 2 2 2 2 26 2" xfId="39013" xr:uid="{DC666167-6580-4A32-B297-A6BA68356E8F}"/>
    <cellStyle name="Input 2 2 2 2 2 2 2 27" xfId="21420" xr:uid="{BD4024A3-9B34-4342-B734-7E909A48E8E8}"/>
    <cellStyle name="Input 2 2 2 2 2 2 2 27 2" xfId="38799" xr:uid="{1E7391A6-2900-407D-A0E8-DB4EFCFA8067}"/>
    <cellStyle name="Input 2 2 2 2 2 2 2 28" xfId="20472" xr:uid="{70F68D03-E22C-42BC-80AA-F9173A216CF2}"/>
    <cellStyle name="Input 2 2 2 2 2 2 2 28 2" xfId="38594" xr:uid="{EC036404-82E5-4DF6-99DF-9729430BF262}"/>
    <cellStyle name="Input 2 2 2 2 2 2 2 29" xfId="20335" xr:uid="{F7018EB6-E872-476B-9DEE-FD25B14FFE58}"/>
    <cellStyle name="Input 2 2 2 2 2 2 2 29 2" xfId="38565" xr:uid="{C1F8560D-596C-4207-824A-5D7FD0104EEF}"/>
    <cellStyle name="Input 2 2 2 2 2 2 2 3" xfId="16183" xr:uid="{77747424-5CAA-4910-A33B-57404B151FFB}"/>
    <cellStyle name="Input 2 2 2 2 2 2 2 3 10" xfId="25585" xr:uid="{77E0CF67-7C92-488F-A29B-FCEA2A51D17C}"/>
    <cellStyle name="Input 2 2 2 2 2 2 2 3 10 2" xfId="39734" xr:uid="{8157E33B-766D-4B20-A945-EB4B32B56C3B}"/>
    <cellStyle name="Input 2 2 2 2 2 2 2 3 11" xfId="25707" xr:uid="{77FC64A0-E0DA-4B84-8F3F-C636B621B92F}"/>
    <cellStyle name="Input 2 2 2 2 2 2 2 3 11 2" xfId="39765" xr:uid="{62B91F15-12F8-4786-AD7B-C88DF4851815}"/>
    <cellStyle name="Input 2 2 2 2 2 2 2 3 12" xfId="25815" xr:uid="{B4E0DE79-95CF-4F27-BD39-8877A193B369}"/>
    <cellStyle name="Input 2 2 2 2 2 2 2 3 12 2" xfId="39792" xr:uid="{20E22852-E3EF-4182-AEB0-CED1E7867BA4}"/>
    <cellStyle name="Input 2 2 2 2 2 2 2 3 13" xfId="25917" xr:uid="{2632C7F4-AA87-48CD-BD00-8F7C9C8F15B6}"/>
    <cellStyle name="Input 2 2 2 2 2 2 2 3 13 2" xfId="39818" xr:uid="{903298A8-0CFC-4784-B5A1-A89BB193591D}"/>
    <cellStyle name="Input 2 2 2 2 2 2 2 3 14" xfId="26002" xr:uid="{B8AF7D59-1C6C-4A2F-A869-559696FAE372}"/>
    <cellStyle name="Input 2 2 2 2 2 2 2 3 14 2" xfId="39840" xr:uid="{090EE87C-B18F-4DF3-8EC9-B425D3BFD3CC}"/>
    <cellStyle name="Input 2 2 2 2 2 2 2 3 15" xfId="26078" xr:uid="{0EE2356D-2EEB-40AC-9669-CAEBD43120E5}"/>
    <cellStyle name="Input 2 2 2 2 2 2 2 3 15 2" xfId="39860" xr:uid="{C2F8420A-25C5-4AF4-87FA-54F0E50FA754}"/>
    <cellStyle name="Input 2 2 2 2 2 2 2 3 16" xfId="26140" xr:uid="{2176C6E0-B516-4FB2-AC42-763615CD1954}"/>
    <cellStyle name="Input 2 2 2 2 2 2 2 3 16 2" xfId="39877" xr:uid="{F30183D1-FF08-43BA-9751-4BFA755662AE}"/>
    <cellStyle name="Input 2 2 2 2 2 2 2 3 17" xfId="26188" xr:uid="{1785A8E0-78A1-43AA-B0EF-4B336CA72304}"/>
    <cellStyle name="Input 2 2 2 2 2 2 2 3 17 2" xfId="39889" xr:uid="{7BDC08AE-FC88-4CC9-8984-75A4BF430EA2}"/>
    <cellStyle name="Input 2 2 2 2 2 2 2 3 18" xfId="27892" xr:uid="{88D936B0-261D-4931-AC95-FCE8CC61CBD4}"/>
    <cellStyle name="Input 2 2 2 2 2 2 2 3 18 2" xfId="40266" xr:uid="{F238DDDF-FAC8-4842-8CF7-2BFF4164E028}"/>
    <cellStyle name="Input 2 2 2 2 2 2 2 3 19" xfId="30735" xr:uid="{3C7BEF3C-132F-4B15-A084-B0FB2506546B}"/>
    <cellStyle name="Input 2 2 2 2 2 2 2 3 19 2" xfId="40902" xr:uid="{A9FD95C1-DA0D-4C8C-82E7-D426892FE932}"/>
    <cellStyle name="Input 2 2 2 2 2 2 2 3 2" xfId="18345" xr:uid="{29005AA2-70B2-4A1E-8B1D-4E4F89C28A08}"/>
    <cellStyle name="Input 2 2 2 2 2 2 2 3 2 2" xfId="22320" xr:uid="{1B3C72B3-0382-4154-B9D4-9195921FD1E4}"/>
    <cellStyle name="Input 2 2 2 2 2 2 2 3 2 2 2" xfId="22999" xr:uid="{6E16E8A8-10FB-4B41-A359-939D74248FF8}"/>
    <cellStyle name="Input 2 2 2 2 2 2 2 3 2 2 2 2" xfId="39175" xr:uid="{27752344-0A14-4390-B413-FF6C7B209E8D}"/>
    <cellStyle name="Input 2 2 2 2 2 2 2 3 2 2 3" xfId="29707" xr:uid="{FA7AD7BE-C24D-4F94-837F-DD13F30030CD}"/>
    <cellStyle name="Input 2 2 2 2 2 2 2 3 2 2 3 2" xfId="40676" xr:uid="{BC55C936-65F9-4479-8E16-B12D3ED8F50A}"/>
    <cellStyle name="Input 2 2 2 2 2 2 2 3 2 2 4" xfId="29818" xr:uid="{E5DB5835-BB93-4706-89FB-CDA243ACC239}"/>
    <cellStyle name="Input 2 2 2 2 2 2 2 3 2 2 4 2" xfId="40704" xr:uid="{324B72D6-6581-4D09-9A91-7F2C8B339224}"/>
    <cellStyle name="Input 2 2 2 2 2 2 2 3 2 2 5" xfId="29874" xr:uid="{48034AF0-0231-4253-990B-9CCF9FC52C0F}"/>
    <cellStyle name="Input 2 2 2 2 2 2 2 3 2 2 5 2" xfId="40708" xr:uid="{9AAB6EBF-6882-42C9-84EE-C12F53AA0956}"/>
    <cellStyle name="Input 2 2 2 2 2 2 2 3 2 2 6" xfId="15426" xr:uid="{23300DF0-A908-47C7-8E46-8720D2CD2E9E}"/>
    <cellStyle name="Input 2 2 2 2 2 2 2 3 2 2 6 2" xfId="37466" xr:uid="{33CB7388-43A0-4C10-ADA8-EC01D68A45DB}"/>
    <cellStyle name="Input 2 2 2 2 2 2 2 3 2 2 7" xfId="30765" xr:uid="{BB62A19E-CBF1-49A4-8A51-014760B6087A}"/>
    <cellStyle name="Input 2 2 2 2 2 2 2 3 2 2 7 2" xfId="40906" xr:uid="{833C0195-CBD0-42B6-8011-5E0E90C0A68E}"/>
    <cellStyle name="Input 2 2 2 2 2 2 2 3 2 2 8" xfId="28591" xr:uid="{11608AB6-3E6F-4B6C-9E50-EE2DB6DD1629}"/>
    <cellStyle name="Input 2 2 2 2 2 2 2 3 2 2 8 2" xfId="40435" xr:uid="{BFF61937-0A20-4417-9E41-37097828DF73}"/>
    <cellStyle name="Input 2 2 2 2 2 2 2 3 2 2 9" xfId="39004" xr:uid="{403932FB-ED09-4EA6-AA43-2FE084197B8E}"/>
    <cellStyle name="Input 2 2 2 2 2 2 2 3 2 3" xfId="29320" xr:uid="{E187044F-5E15-44CA-A4E4-1D26A92BB4AE}"/>
    <cellStyle name="Input 2 2 2 2 2 2 2 3 2 3 2" xfId="40587" xr:uid="{05DB28D0-CF5B-4B13-A8E0-BFAA72AF3B93}"/>
    <cellStyle name="Input 2 2 2 2 2 2 2 3 2 4" xfId="30418" xr:uid="{97F8F889-815F-462D-A1F0-D4AFAB7BB691}"/>
    <cellStyle name="Input 2 2 2 2 2 2 2 3 2 4 2" xfId="40837" xr:uid="{EFE7A342-4DD6-4F83-B361-F690261B2F96}"/>
    <cellStyle name="Input 2 2 2 2 2 2 2 3 2 5" xfId="16128" xr:uid="{FAA5CFF4-6987-46CF-A299-70102A7A187A}"/>
    <cellStyle name="Input 2 2 2 2 2 2 2 3 2 5 2" xfId="37627" xr:uid="{BE7DF720-67B4-4CE5-8953-1265DC2B2254}"/>
    <cellStyle name="Input 2 2 2 2 2 2 2 3 2 6" xfId="30285" xr:uid="{15143256-EFAF-407A-ABBB-3B473D8CB56F}"/>
    <cellStyle name="Input 2 2 2 2 2 2 2 3 2 6 2" xfId="40806" xr:uid="{B85D528A-ACBA-414A-8111-579E038721E6}"/>
    <cellStyle name="Input 2 2 2 2 2 2 2 3 2 7" xfId="29015" xr:uid="{E709E955-4230-40DF-A236-4656EFE96191}"/>
    <cellStyle name="Input 2 2 2 2 2 2 2 3 2 7 2" xfId="40522" xr:uid="{BB0F1A2D-B7C5-4FFB-A05C-4E0BC1AE3B68}"/>
    <cellStyle name="Input 2 2 2 2 2 2 2 3 2 8" xfId="27931" xr:uid="{C19147D5-A6BF-468D-A336-9ED38B863AC8}"/>
    <cellStyle name="Input 2 2 2 2 2 2 2 3 2 8 2" xfId="40274" xr:uid="{8B03083F-83DD-40D1-A8CA-0B926DCE80F2}"/>
    <cellStyle name="Input 2 2 2 2 2 2 2 3 2 9" xfId="38124" xr:uid="{811BBE05-EAFC-4383-8C2C-9634DBA00FC9}"/>
    <cellStyle name="Input 2 2 2 2 2 2 2 3 20" xfId="15590" xr:uid="{E5A34A8C-5BC8-402E-9349-5432C2FDAFA7}"/>
    <cellStyle name="Input 2 2 2 2 2 2 2 3 20 2" xfId="37509" xr:uid="{1A9A49E3-D7C3-4C0D-B66C-9793186D12C3}"/>
    <cellStyle name="Input 2 2 2 2 2 2 2 3 21" xfId="15104" xr:uid="{E81C55C7-1402-448D-8887-3B66DFE3AC2E}"/>
    <cellStyle name="Input 2 2 2 2 2 2 2 3 21 2" xfId="37383" xr:uid="{7B2A75AC-8517-4401-9139-B3DDC78426A4}"/>
    <cellStyle name="Input 2 2 2 2 2 2 2 3 22" xfId="15752" xr:uid="{54678ADA-D8D8-4D20-9532-46B3C990B52E}"/>
    <cellStyle name="Input 2 2 2 2 2 2 2 3 22 2" xfId="37543" xr:uid="{1B8A1D88-0020-4E54-8294-54F102F3C927}"/>
    <cellStyle name="Input 2 2 2 2 2 2 2 3 23" xfId="30201" xr:uid="{57B7D384-E5C7-4727-9ABD-F731FEF7DBC3}"/>
    <cellStyle name="Input 2 2 2 2 2 2 2 3 23 2" xfId="40786" xr:uid="{93F5CD09-BAD7-4F28-94DB-DEEBAA96D529}"/>
    <cellStyle name="Input 2 2 2 2 2 2 2 3 24" xfId="37641" xr:uid="{FE5751FD-89A3-4271-883A-2DCCD4575CFF}"/>
    <cellStyle name="Input 2 2 2 2 2 2 2 3 3" xfId="24335" xr:uid="{3B947D7A-6C20-486F-8645-DE207B5CA5BC}"/>
    <cellStyle name="Input 2 2 2 2 2 2 2 3 3 2" xfId="39458" xr:uid="{305B2651-0BF2-4089-BF78-060D4AFE59BA}"/>
    <cellStyle name="Input 2 2 2 2 2 2 2 3 4" xfId="20161" xr:uid="{479F8098-2E19-4E66-8740-508B3980AA25}"/>
    <cellStyle name="Input 2 2 2 2 2 2 2 3 4 2" xfId="38530" xr:uid="{19F557E9-22E2-4936-B003-18D7D28C7349}"/>
    <cellStyle name="Input 2 2 2 2 2 2 2 3 5" xfId="24809" xr:uid="{0AC63D40-0BAC-468C-AD37-ECC36074A6F3}"/>
    <cellStyle name="Input 2 2 2 2 2 2 2 3 5 2" xfId="39553" xr:uid="{F118BC47-B363-4566-AEDB-7F1DF8F0B54D}"/>
    <cellStyle name="Input 2 2 2 2 2 2 2 3 6" xfId="24987" xr:uid="{30E13D23-D63D-47D5-A49F-3610950139B2}"/>
    <cellStyle name="Input 2 2 2 2 2 2 2 3 6 2" xfId="39593" xr:uid="{E71BFDB0-D6DA-43AE-9106-847DB06CDF72}"/>
    <cellStyle name="Input 2 2 2 2 2 2 2 3 7" xfId="25151" xr:uid="{A3E81B00-23D8-4DB8-AA58-1119D8774040}"/>
    <cellStyle name="Input 2 2 2 2 2 2 2 3 7 2" xfId="39631" xr:uid="{CB03C589-695D-4ED7-B142-03188B878E69}"/>
    <cellStyle name="Input 2 2 2 2 2 2 2 3 8" xfId="25306" xr:uid="{E1F984AB-647E-4457-B1A1-FDD3D0A5BAA9}"/>
    <cellStyle name="Input 2 2 2 2 2 2 2 3 8 2" xfId="39668" xr:uid="{37950429-5798-4279-9E87-DD1BDC824D52}"/>
    <cellStyle name="Input 2 2 2 2 2 2 2 3 9" xfId="25451" xr:uid="{0229AC29-43AE-47C4-84CF-6C9A06AE30BE}"/>
    <cellStyle name="Input 2 2 2 2 2 2 2 3 9 2" xfId="39702" xr:uid="{B2EC4D0D-914F-4F70-A196-D2BD651784CF}"/>
    <cellStyle name="Input 2 2 2 2 2 2 2 30" xfId="24003" xr:uid="{1BA4FF79-99EE-451A-9224-0C65AE5CE722}"/>
    <cellStyle name="Input 2 2 2 2 2 2 2 30 2" xfId="39386" xr:uid="{A99E52C7-6A4E-4B65-B701-B5B1226EC4AD}"/>
    <cellStyle name="Input 2 2 2 2 2 2 2 31" xfId="21959" xr:uid="{0359F8FC-EEB7-4344-A20A-DE9026351655}"/>
    <cellStyle name="Input 2 2 2 2 2 2 2 31 2" xfId="38924" xr:uid="{3C631703-15B5-45A4-A076-2CC33F16D790}"/>
    <cellStyle name="Input 2 2 2 2 2 2 2 32" xfId="17111" xr:uid="{0D73F1D2-FB6F-425A-9889-F6213BA05E6C}"/>
    <cellStyle name="Input 2 2 2 2 2 2 2 32 2" xfId="37860" xr:uid="{1C2CAADF-F82F-44A1-858E-0FC6B2A6FBF7}"/>
    <cellStyle name="Input 2 2 2 2 2 2 2 33" xfId="19595" xr:uid="{92E2696F-FC52-4D4C-8251-EA9557145601}"/>
    <cellStyle name="Input 2 2 2 2 2 2 2 33 2" xfId="38414" xr:uid="{1CCD41D0-AD12-4D60-97DF-B4974CF8ECC9}"/>
    <cellStyle name="Input 2 2 2 2 2 2 2 34" xfId="26284" xr:uid="{8164540A-0BB7-41D0-A951-0B98704BF7A0}"/>
    <cellStyle name="Input 2 2 2 2 2 2 2 34 2" xfId="39910" xr:uid="{7964D67E-7522-4535-B38E-31A221500F99}"/>
    <cellStyle name="Input 2 2 2 2 2 2 2 35" xfId="26365" xr:uid="{13CFAF38-F734-42A2-9F84-FD6072F4630B}"/>
    <cellStyle name="Input 2 2 2 2 2 2 2 35 2" xfId="39927" xr:uid="{D53EE65C-B29F-4D96-B102-A7B55CC9D822}"/>
    <cellStyle name="Input 2 2 2 2 2 2 2 36" xfId="26441" xr:uid="{3E21C773-6D52-4DE1-BFE2-B65F315C3F5E}"/>
    <cellStyle name="Input 2 2 2 2 2 2 2 36 2" xfId="39943" xr:uid="{27135BDC-0DF1-4E55-BE88-3BE1DC848C93}"/>
    <cellStyle name="Input 2 2 2 2 2 2 2 37" xfId="26513" xr:uid="{FA268989-D87D-4D9D-AE9E-613AB1DE7BE3}"/>
    <cellStyle name="Input 2 2 2 2 2 2 2 37 2" xfId="39958" xr:uid="{13FC2B66-A3DE-4A0D-B60D-2ABBE314DCB8}"/>
    <cellStyle name="Input 2 2 2 2 2 2 2 38" xfId="26578" xr:uid="{3F39A660-AD62-4ABE-81CF-5B90FC0600A0}"/>
    <cellStyle name="Input 2 2 2 2 2 2 2 38 2" xfId="39972" xr:uid="{8BA91EF5-7A3D-41D5-9429-0EDA02577958}"/>
    <cellStyle name="Input 2 2 2 2 2 2 2 39" xfId="26637" xr:uid="{DB9DEABE-55A3-4909-9404-92FA6313B213}"/>
    <cellStyle name="Input 2 2 2 2 2 2 2 39 2" xfId="39984" xr:uid="{6407E02F-BB2E-44BF-B8E7-0254DD202811}"/>
    <cellStyle name="Input 2 2 2 2 2 2 2 4" xfId="18465" xr:uid="{0AB17E9E-C03F-4887-A3DA-A5C64D76C2EB}"/>
    <cellStyle name="Input 2 2 2 2 2 2 2 4 2" xfId="38153" xr:uid="{C7DD9D47-4842-4EDB-BA0E-F08DBD29EC79}"/>
    <cellStyle name="Input 2 2 2 2 2 2 2 40" xfId="26692" xr:uid="{B8312396-6A58-4775-8F89-43E27E898A63}"/>
    <cellStyle name="Input 2 2 2 2 2 2 2 40 2" xfId="39996" xr:uid="{2E6437F6-A192-42B4-B64B-7458164F83BD}"/>
    <cellStyle name="Input 2 2 2 2 2 2 2 41" xfId="26741" xr:uid="{7B65CB41-3C73-4D71-B3F1-B19EEE7A200B}"/>
    <cellStyle name="Input 2 2 2 2 2 2 2 41 2" xfId="40007" xr:uid="{17B3B169-9B1A-48B0-A6E8-DD137F1F1C11}"/>
    <cellStyle name="Input 2 2 2 2 2 2 2 42" xfId="26789" xr:uid="{F43F3BFB-D34A-4EF3-B104-9EC5245CE5CC}"/>
    <cellStyle name="Input 2 2 2 2 2 2 2 42 2" xfId="40018" xr:uid="{C26E9AD2-4576-4426-954E-F3360FE9695E}"/>
    <cellStyle name="Input 2 2 2 2 2 2 2 43" xfId="26833" xr:uid="{634D62F3-E6DB-4E36-9808-0AE9EEFEEBF7}"/>
    <cellStyle name="Input 2 2 2 2 2 2 2 43 2" xfId="40029" xr:uid="{B5749E89-3676-4FA4-A149-DC668E5CB23E}"/>
    <cellStyle name="Input 2 2 2 2 2 2 2 44" xfId="26875" xr:uid="{4A8EFEFC-693A-46C1-8576-18AC54D02197}"/>
    <cellStyle name="Input 2 2 2 2 2 2 2 44 2" xfId="40039" xr:uid="{AFC18DE3-E7A3-481E-9AF5-2F2724B8AF20}"/>
    <cellStyle name="Input 2 2 2 2 2 2 2 45" xfId="26909" xr:uid="{1AD8CD53-FF40-4942-AFBE-B4BBDBC9102A}"/>
    <cellStyle name="Input 2 2 2 2 2 2 2 45 2" xfId="40051" xr:uid="{673C193E-26A3-42BB-B61C-F58477E5E3EA}"/>
    <cellStyle name="Input 2 2 2 2 2 2 2 46" xfId="14732" xr:uid="{E08BA843-C55E-43DC-97B7-4C8181450692}"/>
    <cellStyle name="Input 2 2 2 2 2 2 2 46 2" xfId="37293" xr:uid="{539F4382-9C10-48C5-AE1C-B846E2BFB0B3}"/>
    <cellStyle name="Input 2 2 2 2 2 2 2 47" xfId="28553" xr:uid="{7CCC3B21-789A-4C69-AECC-4FF08960D4A2}"/>
    <cellStyle name="Input 2 2 2 2 2 2 2 47 2" xfId="40425" xr:uid="{6A76E682-9488-4025-8BF0-3933F834F2F6}"/>
    <cellStyle name="Input 2 2 2 2 2 2 2 48" xfId="29435" xr:uid="{876F0D31-F6B7-493D-A0C5-1288D4322943}"/>
    <cellStyle name="Input 2 2 2 2 2 2 2 48 2" xfId="40613" xr:uid="{EBDD9828-3A5A-409D-8776-B4F681E0915D}"/>
    <cellStyle name="Input 2 2 2 2 2 2 2 49" xfId="30368" xr:uid="{76402D3D-D50D-4370-B113-EF9B90AFD6AC}"/>
    <cellStyle name="Input 2 2 2 2 2 2 2 49 2" xfId="40825" xr:uid="{5C99557A-C82C-4980-AF2B-42E504CA480A}"/>
    <cellStyle name="Input 2 2 2 2 2 2 2 5" xfId="18588" xr:uid="{C7482678-3D5E-4078-92EF-8B9D0D2FEBA9}"/>
    <cellStyle name="Input 2 2 2 2 2 2 2 5 2" xfId="38182" xr:uid="{6F41131C-7DD1-424B-A2EE-33B07A487117}"/>
    <cellStyle name="Input 2 2 2 2 2 2 2 50" xfId="15062" xr:uid="{4095CD63-FF77-4AF6-8D0D-D031847AC458}"/>
    <cellStyle name="Input 2 2 2 2 2 2 2 50 2" xfId="37376" xr:uid="{21F8FF6C-FC8E-41D5-8FC5-AEE830706D3B}"/>
    <cellStyle name="Input 2 2 2 2 2 2 2 51" xfId="27121" xr:uid="{094D1BA7-0E3E-4738-B2C3-90221CE165FD}"/>
    <cellStyle name="Input 2 2 2 2 2 2 2 51 10" xfId="40090" xr:uid="{F6F66108-EBFC-4799-BC61-B66D3CD8E562}"/>
    <cellStyle name="Input 2 2 2 2 2 2 2 51 2" xfId="33283" xr:uid="{8A60728B-D40D-47CD-8CD2-94B92C86B7CE}"/>
    <cellStyle name="Input 2 2 2 2 2 2 2 51 2 2" xfId="41493" xr:uid="{A7778B7B-8EE8-471F-8742-B5397C22E381}"/>
    <cellStyle name="Input 2 2 2 2 2 2 2 51 3" xfId="36296" xr:uid="{0660AB77-FE34-4349-8FDD-C253310A0BCF}"/>
    <cellStyle name="Input 2 2 2 2 2 2 2 51 3 2" xfId="42162" xr:uid="{7DEBC253-8BCA-42CB-9703-025DC1238A62}"/>
    <cellStyle name="Input 2 2 2 2 2 2 2 51 4" xfId="28212" xr:uid="{A1E6D7DE-1D44-4664-939B-81CF3E4EF07B}"/>
    <cellStyle name="Input 2 2 2 2 2 2 2 51 4 2" xfId="40341" xr:uid="{AD00578D-4BED-4CFB-995A-A7EB31719139}"/>
    <cellStyle name="Input 2 2 2 2 2 2 2 51 5" xfId="32134" xr:uid="{35404EC9-54A2-4118-BCA3-9CF544D163E7}"/>
    <cellStyle name="Input 2 2 2 2 2 2 2 51 5 2" xfId="41246" xr:uid="{B87B66C7-646D-4946-BEEF-890902D72606}"/>
    <cellStyle name="Input 2 2 2 2 2 2 2 51 6" xfId="36069" xr:uid="{39524C52-FBF2-4D13-A663-27F33A0000E9}"/>
    <cellStyle name="Input 2 2 2 2 2 2 2 51 6 2" xfId="42105" xr:uid="{5074BFBC-26CF-40EC-AC9D-C500B3F40453}"/>
    <cellStyle name="Input 2 2 2 2 2 2 2 51 7" xfId="29289" xr:uid="{931650D8-8AFD-4873-842D-64FB0B68B8D8}"/>
    <cellStyle name="Input 2 2 2 2 2 2 2 51 7 2" xfId="40577" xr:uid="{E62FBF45-328D-4919-B24D-920D674ED26A}"/>
    <cellStyle name="Input 2 2 2 2 2 2 2 51 8" xfId="31035" xr:uid="{F42BCF77-B2E5-4689-98E4-BBB9AF6A98FA}"/>
    <cellStyle name="Input 2 2 2 2 2 2 2 51 8 2" xfId="40983" xr:uid="{9C4840AC-063B-4184-9855-493F2980CE4C}"/>
    <cellStyle name="Input 2 2 2 2 2 2 2 51 9" xfId="27347" xr:uid="{8FD17FFC-5582-45ED-9B00-0A7038335767}"/>
    <cellStyle name="Input 2 2 2 2 2 2 2 51 9 2" xfId="40143" xr:uid="{DFB21E0B-A73D-49DD-B93D-A526812A471B}"/>
    <cellStyle name="Input 2 2 2 2 2 2 2 52" xfId="34118" xr:uid="{0E158A00-D54F-4FCA-B26A-F78C781F1581}"/>
    <cellStyle name="Input 2 2 2 2 2 2 2 52 2" xfId="41698" xr:uid="{54D1FEA2-3513-475E-9F6F-AF80ED917648}"/>
    <cellStyle name="Input 2 2 2 2 2 2 2 53" xfId="32838" xr:uid="{0CC834D2-3B8F-4D5C-A24D-CC18CD915012}"/>
    <cellStyle name="Input 2 2 2 2 2 2 2 53 2" xfId="41389" xr:uid="{3B60A959-6F2C-4C05-938C-274E8B133ED9}"/>
    <cellStyle name="Input 2 2 2 2 2 2 2 54" xfId="35038" xr:uid="{7C8D73D8-33DA-4A79-8B14-E71D3CFE9EE2}"/>
    <cellStyle name="Input 2 2 2 2 2 2 2 54 2" xfId="41897" xr:uid="{221FBBEB-5B1E-4F40-BF8C-08700260E470}"/>
    <cellStyle name="Input 2 2 2 2 2 2 2 55" xfId="33349" xr:uid="{6CEA6BEF-8C9E-449B-96AD-EDBFFDA47FC9}"/>
    <cellStyle name="Input 2 2 2 2 2 2 2 55 2" xfId="41513" xr:uid="{EB132C59-6FAC-4FE1-BAE7-91F0C0920005}"/>
    <cellStyle name="Input 2 2 2 2 2 2 2 56" xfId="33792" xr:uid="{B728091A-EFB5-4A59-8FAF-04067926A439}"/>
    <cellStyle name="Input 2 2 2 2 2 2 2 56 2" xfId="41619" xr:uid="{F7AB690E-7835-4B5D-B3D7-049EF6857C66}"/>
    <cellStyle name="Input 2 2 2 2 2 2 2 57" xfId="34466" xr:uid="{211F3E82-C91D-4AA0-BAFD-7DE3FB8E1259}"/>
    <cellStyle name="Input 2 2 2 2 2 2 2 57 2" xfId="41769" xr:uid="{EFD5DE31-6B34-45F8-8B63-DE3A00C5F8BD}"/>
    <cellStyle name="Input 2 2 2 2 2 2 2 58" xfId="34245" xr:uid="{D4807D3A-AFDB-4CEB-AE49-28465FA3C2E2}"/>
    <cellStyle name="Input 2 2 2 2 2 2 2 58 2" xfId="41726" xr:uid="{FBD98371-159C-4B93-B494-630F8543BA66}"/>
    <cellStyle name="Input 2 2 2 2 2 2 2 59" xfId="34945" xr:uid="{34F4B3B0-59E4-48ED-A312-9BADDA33A53F}"/>
    <cellStyle name="Input 2 2 2 2 2 2 2 59 2" xfId="41875" xr:uid="{CF9E240C-57AA-47F4-9A8A-40A5967D89AD}"/>
    <cellStyle name="Input 2 2 2 2 2 2 2 6" xfId="18710" xr:uid="{D3E44955-2B08-4A9C-8D86-DC510CA212CC}"/>
    <cellStyle name="Input 2 2 2 2 2 2 2 6 2" xfId="38207" xr:uid="{1BE8B33B-8E22-41AA-84AD-1A9EC3F06234}"/>
    <cellStyle name="Input 2 2 2 2 2 2 2 60" xfId="34102" xr:uid="{23EBD78B-8AD3-4669-AF89-2F0E840400DA}"/>
    <cellStyle name="Input 2 2 2 2 2 2 2 60 2" xfId="41694" xr:uid="{7B1D4F86-D26C-4580-82FF-46C8E5EC5E53}"/>
    <cellStyle name="Input 2 2 2 2 2 2 2 61" xfId="34060" xr:uid="{98C90620-D8B5-4FDE-822F-23224588E805}"/>
    <cellStyle name="Input 2 2 2 2 2 2 2 61 2" xfId="41683" xr:uid="{0636EB7F-7C06-447A-A59C-E68DA7DC8822}"/>
    <cellStyle name="Input 2 2 2 2 2 2 2 62" xfId="35266" xr:uid="{8D65CAD7-43C7-4921-B4D8-ECA7557F8412}"/>
    <cellStyle name="Input 2 2 2 2 2 2 2 62 2" xfId="41942" xr:uid="{87538967-E266-44DF-89C8-A21E49683E8C}"/>
    <cellStyle name="Input 2 2 2 2 2 2 2 63" xfId="32804" xr:uid="{E80970E6-4308-424D-9236-B08A19E6B2D9}"/>
    <cellStyle name="Input 2 2 2 2 2 2 2 63 2" xfId="41385" xr:uid="{89E91B09-D497-4D6C-971A-8FB353FB6B33}"/>
    <cellStyle name="Input 2 2 2 2 2 2 2 64" xfId="30106" xr:uid="{D02A5DE9-4595-4FDB-8C61-0E8852402968}"/>
    <cellStyle name="Input 2 2 2 2 2 2 2 64 2" xfId="40758" xr:uid="{3147E9A4-1D4F-49C1-8A08-BD5AA96533E6}"/>
    <cellStyle name="Input 2 2 2 2 2 2 2 65" xfId="36345" xr:uid="{AF8A1C4A-2370-4D7D-B273-DDF2EA7E3141}"/>
    <cellStyle name="Input 2 2 2 2 2 2 2 65 2" xfId="42174" xr:uid="{9940B825-E376-4784-A60D-E2DF2F40315A}"/>
    <cellStyle name="Input 2 2 2 2 2 2 2 66" xfId="32476" xr:uid="{810CBCB4-2CE3-468C-A9D0-89534DF59A78}"/>
    <cellStyle name="Input 2 2 2 2 2 2 2 66 2" xfId="41314" xr:uid="{BB0DE04B-CA08-4F3D-A177-FB6C430F0CDF}"/>
    <cellStyle name="Input 2 2 2 2 2 2 2 67" xfId="15252" xr:uid="{4D4A0880-E1C1-4C65-863C-758F7830E649}"/>
    <cellStyle name="Input 2 2 2 2 2 2 2 67 2" xfId="37421" xr:uid="{A2EC9085-BB1C-4006-BBD9-022F8FCFE0D1}"/>
    <cellStyle name="Input 2 2 2 2 2 2 2 68" xfId="31435" xr:uid="{1792C484-AA5A-4FEB-9E6A-D2821AF7339F}"/>
    <cellStyle name="Input 2 2 2 2 2 2 2 68 2" xfId="41082" xr:uid="{79FFA364-9EEF-49E6-B7F9-D33AE1A7DB96}"/>
    <cellStyle name="Input 2 2 2 2 2 2 2 69" xfId="31666" xr:uid="{80435F64-890A-4EB0-8426-FCD59641F2FA}"/>
    <cellStyle name="Input 2 2 2 2 2 2 2 69 2" xfId="41139" xr:uid="{9A6A3BDA-69AF-4111-A48B-83F6F47B576E}"/>
    <cellStyle name="Input 2 2 2 2 2 2 2 7" xfId="18824" xr:uid="{A061E25A-DA65-485F-B561-063C291DF9CC}"/>
    <cellStyle name="Input 2 2 2 2 2 2 2 7 2" xfId="38234" xr:uid="{209EA3C4-B4D7-4FC0-9A5D-31734AED57AC}"/>
    <cellStyle name="Input 2 2 2 2 2 2 2 70" xfId="30229" xr:uid="{DEE54E15-8C0D-42E7-B752-1269EBA84F7F}"/>
    <cellStyle name="Input 2 2 2 2 2 2 2 70 2" xfId="40793" xr:uid="{B42F701C-DA78-440D-9A2B-361605869DF4}"/>
    <cellStyle name="Input 2 2 2 2 2 2 2 71" xfId="37195" xr:uid="{4860E45F-A26B-43D6-AEBC-26675AB783EC}"/>
    <cellStyle name="Input 2 2 2 2 2 2 2 8" xfId="18943" xr:uid="{94B05E81-939B-489D-A46E-23658FA80D8A}"/>
    <cellStyle name="Input 2 2 2 2 2 2 2 8 2" xfId="38261" xr:uid="{A8C9AFE2-8F50-40C9-8ADD-E038F03BD9F7}"/>
    <cellStyle name="Input 2 2 2 2 2 2 2 9" xfId="19056" xr:uid="{DB7DFAE9-822E-46BA-8AC0-BD666921937B}"/>
    <cellStyle name="Input 2 2 2 2 2 2 2 9 2" xfId="38285" xr:uid="{9FB9E3DB-64A6-4112-B1D8-1A1909311FF9}"/>
    <cellStyle name="Input 2 2 2 2 2 2 20" xfId="21845" xr:uid="{4124BC1F-9595-46AF-9339-4B9FF62CCCD1}"/>
    <cellStyle name="Input 2 2 2 2 2 2 20 2" xfId="38893" xr:uid="{4A63AAFC-87ED-438E-AE21-795B6DFC069F}"/>
    <cellStyle name="Input 2 2 2 2 2 2 21" xfId="23663" xr:uid="{8BE78C21-DEBD-40B3-9E14-4A1DF89648FA}"/>
    <cellStyle name="Input 2 2 2 2 2 2 21 2" xfId="39314" xr:uid="{D7867A8E-72CE-4982-9415-E61E504735F5}"/>
    <cellStyle name="Input 2 2 2 2 2 2 22" xfId="22122" xr:uid="{5A3D54CD-A643-40D1-93AC-29B5B088E75C}"/>
    <cellStyle name="Input 2 2 2 2 2 2 22 2" xfId="38960" xr:uid="{8FA9043D-D4C2-4047-AF61-A0AB3AF034A6}"/>
    <cellStyle name="Input 2 2 2 2 2 2 23" xfId="24134" xr:uid="{AC8C7C2E-90F4-4E56-B4BD-1AC9F85FCD31}"/>
    <cellStyle name="Input 2 2 2 2 2 2 23 2" xfId="39414" xr:uid="{6860F904-D16D-4D68-81BD-B4BD65E72A10}"/>
    <cellStyle name="Input 2 2 2 2 2 2 24" xfId="20690" xr:uid="{592477F3-2328-4616-8F04-61EB303D46BD}"/>
    <cellStyle name="Input 2 2 2 2 2 2 24 2" xfId="38637" xr:uid="{D8E31820-A02B-4950-8F57-B5C45B9CDAF8}"/>
    <cellStyle name="Input 2 2 2 2 2 2 25" xfId="22160" xr:uid="{CB10BFA4-3633-4BC2-8930-3B92FE4665E7}"/>
    <cellStyle name="Input 2 2 2 2 2 2 25 2" xfId="38968" xr:uid="{07D3B057-15FB-4808-8B20-8E2DD18FBD98}"/>
    <cellStyle name="Input 2 2 2 2 2 2 26" xfId="20364" xr:uid="{4C116BE3-AC5B-411F-A95F-EE5916B0753D}"/>
    <cellStyle name="Input 2 2 2 2 2 2 26 2" xfId="38573" xr:uid="{C2E73BC5-32E9-41E0-A8F1-351B1EC3631C}"/>
    <cellStyle name="Input 2 2 2 2 2 2 27" xfId="21160" xr:uid="{2F418344-65C4-4E06-8D07-7EB7E831E33A}"/>
    <cellStyle name="Input 2 2 2 2 2 2 27 2" xfId="38741" xr:uid="{25C2FC95-8FF7-481F-9264-DA0FABBADABA}"/>
    <cellStyle name="Input 2 2 2 2 2 2 28" xfId="21871" xr:uid="{ECA4EF9A-337A-4530-BE40-71FBF8E2B036}"/>
    <cellStyle name="Input 2 2 2 2 2 2 28 2" xfId="38902" xr:uid="{D2D0D259-D4AC-4DAD-B9F5-24BAEBA334F8}"/>
    <cellStyle name="Input 2 2 2 2 2 2 29" xfId="20944" xr:uid="{A3204850-985D-435D-A37D-A1FE1712EEF6}"/>
    <cellStyle name="Input 2 2 2 2 2 2 29 2" xfId="38692" xr:uid="{5B8779F8-4DBD-45A9-8A50-687CA1190F0D}"/>
    <cellStyle name="Input 2 2 2 2 2 2 3" xfId="16170" xr:uid="{9A070322-2B67-4099-A046-593AE3E53C1F}"/>
    <cellStyle name="Input 2 2 2 2 2 2 3 10" xfId="22120" xr:uid="{1BDF9BD8-66C2-42F0-A92A-FD4EB3C72DF1}"/>
    <cellStyle name="Input 2 2 2 2 2 2 3 10 2" xfId="38958" xr:uid="{9AB0A344-C3D8-41E2-930F-03806C649250}"/>
    <cellStyle name="Input 2 2 2 2 2 2 3 11" xfId="23689" xr:uid="{70B8CA3C-D7B7-4A9F-A680-08C1847872AD}"/>
    <cellStyle name="Input 2 2 2 2 2 2 3 11 2" xfId="39318" xr:uid="{31FCFECF-20AE-45FD-91C3-FD040C678FBB}"/>
    <cellStyle name="Input 2 2 2 2 2 2 3 12" xfId="21485" xr:uid="{166B9251-15BA-4EFA-AA39-0985ACDD2AFA}"/>
    <cellStyle name="Input 2 2 2 2 2 2 3 12 2" xfId="38813" xr:uid="{8C2504F2-7D3C-4B2C-9D7E-D60368CAAC67}"/>
    <cellStyle name="Input 2 2 2 2 2 2 3 13" xfId="24061" xr:uid="{AF7E3D6F-CD4E-41C4-AC42-86A68B15AED9}"/>
    <cellStyle name="Input 2 2 2 2 2 2 3 13 2" xfId="39401" xr:uid="{ACA1FD21-F366-4DD8-B8CA-E05B58229BDA}"/>
    <cellStyle name="Input 2 2 2 2 2 2 3 14" xfId="21257" xr:uid="{0A0C65BA-2B66-449B-A40E-C0844FDF069E}"/>
    <cellStyle name="Input 2 2 2 2 2 2 3 14 2" xfId="38762" xr:uid="{A3B94E70-B42D-49E4-89EB-8909E281AE40}"/>
    <cellStyle name="Input 2 2 2 2 2 2 3 15" xfId="24388" xr:uid="{57D5B23A-0F74-4935-8F6C-B0AA462143E9}"/>
    <cellStyle name="Input 2 2 2 2 2 2 3 15 2" xfId="39473" xr:uid="{68ABD095-19A1-49CC-A2A9-70371C14C58B}"/>
    <cellStyle name="Input 2 2 2 2 2 2 3 16" xfId="21848" xr:uid="{E41A029C-1318-45D4-A431-6DE544595899}"/>
    <cellStyle name="Input 2 2 2 2 2 2 3 16 2" xfId="38895" xr:uid="{79CCFF03-E0BE-4C89-8F45-FC7BB5CC3BEF}"/>
    <cellStyle name="Input 2 2 2 2 2 2 3 17" xfId="24188" xr:uid="{B938B441-5F80-4C4B-B44E-6F6FCE79E62B}"/>
    <cellStyle name="Input 2 2 2 2 2 2 3 17 2" xfId="39428" xr:uid="{EB44D16B-F168-4471-B244-94CC39A2D540}"/>
    <cellStyle name="Input 2 2 2 2 2 2 3 18" xfId="27847" xr:uid="{D53B8195-536B-4BA9-83EC-5953BD5B96B0}"/>
    <cellStyle name="Input 2 2 2 2 2 2 3 18 2" xfId="40258" xr:uid="{E239F431-4687-4EE0-8B4C-D8601B222A62}"/>
    <cellStyle name="Input 2 2 2 2 2 2 3 19" xfId="27229" xr:uid="{CDE078D3-E622-415C-B66A-91DAEEE66F0F}"/>
    <cellStyle name="Input 2 2 2 2 2 2 3 19 2" xfId="40116" xr:uid="{AE430C4D-2745-43BC-A61D-943D3511D593}"/>
    <cellStyle name="Input 2 2 2 2 2 2 3 2" xfId="18280" xr:uid="{05B62C3E-D624-44F9-A0AF-9E436FC96051}"/>
    <cellStyle name="Input 2 2 2 2 2 2 3 2 2" xfId="22307" xr:uid="{EF8991B6-47D0-4058-B18F-0F71DA075A0B}"/>
    <cellStyle name="Input 2 2 2 2 2 2 3 2 2 2" xfId="22962" xr:uid="{413ACA9C-C5F4-4EAA-94BA-D6D8B99F8546}"/>
    <cellStyle name="Input 2 2 2 2 2 2 3 2 2 2 2" xfId="39169" xr:uid="{AF5B986F-C5DB-45C9-A315-794CF68B7DEA}"/>
    <cellStyle name="Input 2 2 2 2 2 2 3 2 2 3" xfId="29676" xr:uid="{22223FBB-0E31-4B80-AF27-9A0B2DE812A6}"/>
    <cellStyle name="Input 2 2 2 2 2 2 3 2 2 3 2" xfId="40673" xr:uid="{F15E0BCD-B022-4693-9628-E4603E0E9ACF}"/>
    <cellStyle name="Input 2 2 2 2 2 2 3 2 2 4" xfId="27659" xr:uid="{66A981FF-D635-4A5E-94C2-B4BDD8E8E073}"/>
    <cellStyle name="Input 2 2 2 2 2 2 3 2 2 4 2" xfId="40208" xr:uid="{B652B07B-A2F6-49A6-9354-5B96440E08BC}"/>
    <cellStyle name="Input 2 2 2 2 2 2 3 2 2 5" xfId="30604" xr:uid="{1B854B15-DB78-4333-B6EF-8E51C797EA0E}"/>
    <cellStyle name="Input 2 2 2 2 2 2 3 2 2 5 2" xfId="40870" xr:uid="{1E82E7A7-43ED-4613-8B0D-F1A7CA6F22B5}"/>
    <cellStyle name="Input 2 2 2 2 2 2 3 2 2 6" xfId="30399" xr:uid="{A8745A98-C188-4EE6-90A5-D4C3EDB099AF}"/>
    <cellStyle name="Input 2 2 2 2 2 2 3 2 2 6 2" xfId="40830" xr:uid="{8223309D-C5E7-41BA-93CA-68D4176F9056}"/>
    <cellStyle name="Input 2 2 2 2 2 2 3 2 2 7" xfId="27551" xr:uid="{34CC4F00-4CEB-4F5B-88CC-276A6D606A4C}"/>
    <cellStyle name="Input 2 2 2 2 2 2 3 2 2 7 2" xfId="40187" xr:uid="{DCE91832-B6B5-4700-AAE9-FA869EEF38FD}"/>
    <cellStyle name="Input 2 2 2 2 2 2 3 2 2 8" xfId="31091" xr:uid="{4CD22A3B-ACD5-4221-B02B-4C44DBB41595}"/>
    <cellStyle name="Input 2 2 2 2 2 2 3 2 2 8 2" xfId="40995" xr:uid="{15D107C1-F640-4212-854A-A8D093C42D86}"/>
    <cellStyle name="Input 2 2 2 2 2 2 3 2 2 9" xfId="38997" xr:uid="{32594CE5-2492-4841-8824-7171357AD899}"/>
    <cellStyle name="Input 2 2 2 2 2 2 3 2 3" xfId="29307" xr:uid="{8F42DB83-317A-4DE6-B9A0-78F02204A2D5}"/>
    <cellStyle name="Input 2 2 2 2 2 2 3 2 3 2" xfId="40580" xr:uid="{127B253C-4F65-43A9-82A9-764EB51CC17A}"/>
    <cellStyle name="Input 2 2 2 2 2 2 3 2 4" xfId="30162" xr:uid="{70DE336E-7026-4708-A772-4E4FC91821E8}"/>
    <cellStyle name="Input 2 2 2 2 2 2 3 2 4 2" xfId="40775" xr:uid="{2BA64D23-3B0F-403A-8F50-CE600EFE3B4F}"/>
    <cellStyle name="Input 2 2 2 2 2 2 3 2 5" xfId="14938" xr:uid="{FE500E6A-D75D-440C-B7CE-9167CD2D4F86}"/>
    <cellStyle name="Input 2 2 2 2 2 2 3 2 5 2" xfId="37348" xr:uid="{A569CC31-0175-4BA7-9471-6AE4DA8273D1}"/>
    <cellStyle name="Input 2 2 2 2 2 2 3 2 6" xfId="27461" xr:uid="{87FB9628-167F-43FB-9A25-2F01E41E12FB}"/>
    <cellStyle name="Input 2 2 2 2 2 2 3 2 6 2" xfId="40164" xr:uid="{119B62B0-DE11-4B26-8348-92A991F8F924}"/>
    <cellStyle name="Input 2 2 2 2 2 2 3 2 7" xfId="30824" xr:uid="{16926AD2-ABDF-47A7-9168-084FE9085268}"/>
    <cellStyle name="Input 2 2 2 2 2 2 3 2 7 2" xfId="40920" xr:uid="{6072988A-BB13-4B8F-8ED5-104945BFE32D}"/>
    <cellStyle name="Input 2 2 2 2 2 2 3 2 8" xfId="27670" xr:uid="{928A681E-D896-4C52-A7D8-69262037C030}"/>
    <cellStyle name="Input 2 2 2 2 2 2 3 2 8 2" xfId="40214" xr:uid="{B12B3E58-4177-414E-863A-6711352B5358}"/>
    <cellStyle name="Input 2 2 2 2 2 2 3 2 9" xfId="38115" xr:uid="{C2DD5359-3B84-4918-85C8-17A1B4FD49D3}"/>
    <cellStyle name="Input 2 2 2 2 2 2 3 20" xfId="27741" xr:uid="{62F38D4E-679C-40F9-8E0A-957CDD4C35C6}"/>
    <cellStyle name="Input 2 2 2 2 2 2 3 20 2" xfId="40232" xr:uid="{F0B3CEAE-ED81-42EC-AAFC-000EE68F0E64}"/>
    <cellStyle name="Input 2 2 2 2 2 2 3 21" xfId="15493" xr:uid="{D78D131E-210E-4823-8BD1-F9D3DA82BB0D}"/>
    <cellStyle name="Input 2 2 2 2 2 2 3 21 2" xfId="37485" xr:uid="{FB953CA5-0E75-4D17-B3CF-5F5587E5F759}"/>
    <cellStyle name="Input 2 2 2 2 2 2 3 22" xfId="26945" xr:uid="{6202DA2E-D9FE-4CCD-A697-970E1486CB50}"/>
    <cellStyle name="Input 2 2 2 2 2 2 3 22 2" xfId="40057" xr:uid="{40B9213D-31C5-43D3-B099-6C8543BFAB9E}"/>
    <cellStyle name="Input 2 2 2 2 2 2 3 23" xfId="28321" xr:uid="{B24DD5C6-C9B9-432F-85D1-C01823659EE5}"/>
    <cellStyle name="Input 2 2 2 2 2 2 3 23 2" xfId="40370" xr:uid="{80B2979C-386E-43E9-BA4E-46896631A8C7}"/>
    <cellStyle name="Input 2 2 2 2 2 2 3 24" xfId="37634" xr:uid="{E6028D4D-9460-403D-9CED-6EA6F7FAA126}"/>
    <cellStyle name="Input 2 2 2 2 2 2 3 3" xfId="24297" xr:uid="{ECA6FCF9-9022-4E14-8A08-1060BF086432}"/>
    <cellStyle name="Input 2 2 2 2 2 2 3 3 2" xfId="39453" xr:uid="{1975AB27-AA3C-4B11-AA29-F3958E750BEE}"/>
    <cellStyle name="Input 2 2 2 2 2 2 3 4" xfId="21431" xr:uid="{92918B19-81C6-4E0C-BCC7-EBDE9BCC1495}"/>
    <cellStyle name="Input 2 2 2 2 2 2 3 4 2" xfId="38803" xr:uid="{90997785-CFD3-4611-8E93-BC1E35FD42A5}"/>
    <cellStyle name="Input 2 2 2 2 2 2 3 5" xfId="24168" xr:uid="{C29A9B96-E2E6-412A-A115-5401A47A9A6E}"/>
    <cellStyle name="Input 2 2 2 2 2 2 3 5 2" xfId="39424" xr:uid="{7D1ABF75-9729-46A3-8729-7F6F712E1B26}"/>
    <cellStyle name="Input 2 2 2 2 2 2 3 6" xfId="20747" xr:uid="{D15097E0-9181-4D5A-9BAF-0B93D3429C38}"/>
    <cellStyle name="Input 2 2 2 2 2 2 3 6 2" xfId="38650" xr:uid="{B6389825-FC78-4684-AC21-73F3D4909A0D}"/>
    <cellStyle name="Input 2 2 2 2 2 2 3 7" xfId="24773" xr:uid="{11D76C01-FC84-48A8-9809-F5985876DC64}"/>
    <cellStyle name="Input 2 2 2 2 2 2 3 7 2" xfId="39545" xr:uid="{8D04161D-1AD6-48C6-8E4A-A37F6FCE23B1}"/>
    <cellStyle name="Input 2 2 2 2 2 2 3 8" xfId="20555" xr:uid="{9136147D-5ECB-4E8E-8572-7E8947E33985}"/>
    <cellStyle name="Input 2 2 2 2 2 2 3 8 2" xfId="38609" xr:uid="{CF919386-320F-4774-B3B2-31C83A2025B8}"/>
    <cellStyle name="Input 2 2 2 2 2 2 3 9" xfId="21873" xr:uid="{24FBD4CF-80A3-4C32-B515-76746DCEB993}"/>
    <cellStyle name="Input 2 2 2 2 2 2 3 9 2" xfId="38904" xr:uid="{18EE00B4-C55A-4A05-9EFD-01DCC7509AF2}"/>
    <cellStyle name="Input 2 2 2 2 2 2 30" xfId="24805" xr:uid="{3B558BBD-6FFB-4D2A-AC22-94B4F7B7DA1C}"/>
    <cellStyle name="Input 2 2 2 2 2 2 30 2" xfId="39552" xr:uid="{09ECAFBD-72B4-4608-ABA1-280E1950AC1A}"/>
    <cellStyle name="Input 2 2 2 2 2 2 31" xfId="24983" xr:uid="{1323F7C3-1DF9-402F-BA52-C09393EFD832}"/>
    <cellStyle name="Input 2 2 2 2 2 2 31 2" xfId="39592" xr:uid="{8F1EB695-DB18-4D60-B9B5-46FDB273A63E}"/>
    <cellStyle name="Input 2 2 2 2 2 2 32" xfId="17141" xr:uid="{77FC1ECE-4E41-4189-8821-6E70868FDE00}"/>
    <cellStyle name="Input 2 2 2 2 2 2 32 2" xfId="37867" xr:uid="{DAA51E13-CC39-4D90-9CF0-3A5402B3EB1B}"/>
    <cellStyle name="Input 2 2 2 2 2 2 33" xfId="18673" xr:uid="{2CA5426B-7A90-4E55-8EDF-888826D88B34}"/>
    <cellStyle name="Input 2 2 2 2 2 2 33 2" xfId="38202" xr:uid="{0E76E49A-B1CD-4CA3-92E1-3583ED04C25C}"/>
    <cellStyle name="Input 2 2 2 2 2 2 34" xfId="19474" xr:uid="{8AB2CA10-CB87-4FCE-9F47-28039C290B13}"/>
    <cellStyle name="Input 2 2 2 2 2 2 34 2" xfId="38384" xr:uid="{0C7AF478-7DD0-4B95-A4FC-2266834E63DE}"/>
    <cellStyle name="Input 2 2 2 2 2 2 35" xfId="19862" xr:uid="{53907628-D67F-4AAA-A473-0D875B13AFAD}"/>
    <cellStyle name="Input 2 2 2 2 2 2 35 2" xfId="38476" xr:uid="{9C3FEBA2-4EEA-406A-A091-CC39E4690064}"/>
    <cellStyle name="Input 2 2 2 2 2 2 36" xfId="22640" xr:uid="{29C7261A-D0E6-4D2B-BA1A-6E52BDC56673}"/>
    <cellStyle name="Input 2 2 2 2 2 2 36 2" xfId="39100" xr:uid="{47FA3BFA-44FB-44FB-A81F-BF6991A05480}"/>
    <cellStyle name="Input 2 2 2 2 2 2 37" xfId="18559" xr:uid="{1FB2AC8C-EFFB-4077-B888-E22611E38934}"/>
    <cellStyle name="Input 2 2 2 2 2 2 37 2" xfId="38176" xr:uid="{B5ADCD30-9B45-402D-B8D0-B39FB234556C}"/>
    <cellStyle name="Input 2 2 2 2 2 2 38" xfId="23403" xr:uid="{BDC4D243-C31B-458C-A7E5-D09D38477014}"/>
    <cellStyle name="Input 2 2 2 2 2 2 38 2" xfId="39258" xr:uid="{73EFA986-3131-4876-97BE-D3787CA3DCC7}"/>
    <cellStyle name="Input 2 2 2 2 2 2 39" xfId="19251" xr:uid="{17A7D197-0C92-4493-9622-E691ACA6406F}"/>
    <cellStyle name="Input 2 2 2 2 2 2 39 2" xfId="38332" xr:uid="{0BC8C601-814E-45E4-B961-47259FF427FC}"/>
    <cellStyle name="Input 2 2 2 2 2 2 4" xfId="18400" xr:uid="{0E0D035D-6D68-4488-B2EC-FD9903BBD11B}"/>
    <cellStyle name="Input 2 2 2 2 2 2 4 2" xfId="38141" xr:uid="{96E5BAD4-D087-4698-BB4F-1C8024E9D7E1}"/>
    <cellStyle name="Input 2 2 2 2 2 2 40" xfId="22706" xr:uid="{D22E0704-1116-4D74-945E-F587ACA29485}"/>
    <cellStyle name="Input 2 2 2 2 2 2 40 2" xfId="39113" xr:uid="{589DA76E-5CC3-4B4B-91E1-74D37CD6FEC8}"/>
    <cellStyle name="Input 2 2 2 2 2 2 41" xfId="22550" xr:uid="{A33498D7-2F80-4618-91D1-80FC6C75A10B}"/>
    <cellStyle name="Input 2 2 2 2 2 2 41 2" xfId="39089" xr:uid="{E9831B99-934A-466D-B779-6C8BAFF6A0C2}"/>
    <cellStyle name="Input 2 2 2 2 2 2 42" xfId="18071" xr:uid="{A50C22E7-6A00-448C-9102-52996FDA37DD}"/>
    <cellStyle name="Input 2 2 2 2 2 2 42 2" xfId="38064" xr:uid="{8B223FBF-F23D-427E-9806-BD1D28294D0B}"/>
    <cellStyle name="Input 2 2 2 2 2 2 43" xfId="22698" xr:uid="{117E730A-1450-4871-B98F-65F7F68B5295}"/>
    <cellStyle name="Input 2 2 2 2 2 2 43 2" xfId="39111" xr:uid="{50597899-D6AE-4B1E-872B-EE06CE0B122A}"/>
    <cellStyle name="Input 2 2 2 2 2 2 44" xfId="22852" xr:uid="{391CB6B9-30D2-4E36-B155-6879ADA21461}"/>
    <cellStyle name="Input 2 2 2 2 2 2 44 2" xfId="39140" xr:uid="{8D4FBD43-FA9C-498D-ADC2-8C423C9CEDC9}"/>
    <cellStyle name="Input 2 2 2 2 2 2 45" xfId="15797" xr:uid="{55E0E2B4-659B-448C-8A97-2C98F66FF3E1}"/>
    <cellStyle name="Input 2 2 2 2 2 2 45 2" xfId="37556" xr:uid="{B58FAB8E-E915-4BCE-9E47-719640F7A000}"/>
    <cellStyle name="Input 2 2 2 2 2 2 46" xfId="27711" xr:uid="{3CC167C0-867E-4BEF-B2B9-341A51B2BA3C}"/>
    <cellStyle name="Input 2 2 2 2 2 2 46 2" xfId="40225" xr:uid="{E021B73C-E920-445A-86F9-43722757552A}"/>
    <cellStyle name="Input 2 2 2 2 2 2 47" xfId="29899" xr:uid="{67F820C3-1A07-4128-9C84-904D59EA3E97}"/>
    <cellStyle name="Input 2 2 2 2 2 2 47 2" xfId="40712" xr:uid="{2328AAA9-46EA-4C13-B773-EAC8C24EE81A}"/>
    <cellStyle name="Input 2 2 2 2 2 2 48" xfId="29043" xr:uid="{5F26279D-97C5-4AE8-A5EF-A3D9C7BC21CA}"/>
    <cellStyle name="Input 2 2 2 2 2 2 48 2" xfId="40528" xr:uid="{617FCF02-20FA-423E-80F0-1877EDF4A9E0}"/>
    <cellStyle name="Input 2 2 2 2 2 2 49" xfId="14900" xr:uid="{FEDD3F39-0DEA-4C0A-B07A-236BCCD044B9}"/>
    <cellStyle name="Input 2 2 2 2 2 2 49 2" xfId="37337" xr:uid="{D7C78030-05B5-40A7-8921-712C4C62D9A4}"/>
    <cellStyle name="Input 2 2 2 2 2 2 5" xfId="18520" xr:uid="{41814D8B-5B56-41E1-A71E-AB6E150F31CA}"/>
    <cellStyle name="Input 2 2 2 2 2 2 5 2" xfId="38170" xr:uid="{86D72B7F-8768-4D54-87E0-6F59F005300D}"/>
    <cellStyle name="Input 2 2 2 2 2 2 50" xfId="15873" xr:uid="{77B344F9-2AA7-4E1F-90D1-8418F751ABF4}"/>
    <cellStyle name="Input 2 2 2 2 2 2 50 2" xfId="37575" xr:uid="{8EE44A8D-7247-47EC-A376-D3F5A7DD1CA3}"/>
    <cellStyle name="Input 2 2 2 2 2 2 51" xfId="15771" xr:uid="{59305CBA-6AA5-45FD-A30B-D1E59ABDDBEB}"/>
    <cellStyle name="Input 2 2 2 2 2 2 51 10" xfId="37551" xr:uid="{12D34E77-E8E4-48C0-A2D6-0C15A4A5AACE}"/>
    <cellStyle name="Input 2 2 2 2 2 2 51 2" xfId="33234" xr:uid="{171C4685-14C1-4567-BD71-D4513F6DC7C7}"/>
    <cellStyle name="Input 2 2 2 2 2 2 51 2 2" xfId="41483" xr:uid="{4C8B8555-5FF1-430B-B501-FCADE7C240D3}"/>
    <cellStyle name="Input 2 2 2 2 2 2 51 3" xfId="36263" xr:uid="{1C5644BB-2650-4680-996D-997853375C6C}"/>
    <cellStyle name="Input 2 2 2 2 2 2 51 3 2" xfId="42157" xr:uid="{280EFBA1-3834-4DA8-9482-6697D1EC3E55}"/>
    <cellStyle name="Input 2 2 2 2 2 2 51 4" xfId="27743" xr:uid="{06C796C1-FBBE-4F60-B0E8-F778DEDD338C}"/>
    <cellStyle name="Input 2 2 2 2 2 2 51 4 2" xfId="40234" xr:uid="{E0B0A85A-B7FB-46B5-AACF-A9D29D89F75E}"/>
    <cellStyle name="Input 2 2 2 2 2 2 51 5" xfId="15507" xr:uid="{30840FB9-434A-43E0-BFEB-404123C57B29}"/>
    <cellStyle name="Input 2 2 2 2 2 2 51 5 2" xfId="37490" xr:uid="{8C3509F3-99BE-42DE-8BB7-D098FF244B64}"/>
    <cellStyle name="Input 2 2 2 2 2 2 51 6" xfId="27904" xr:uid="{F45F86E7-3323-45FC-B6B7-7F5FEE8FB91E}"/>
    <cellStyle name="Input 2 2 2 2 2 2 51 6 2" xfId="40270" xr:uid="{52359D5D-1209-4879-AD8F-BB27D93E7204}"/>
    <cellStyle name="Input 2 2 2 2 2 2 51 7" xfId="30733" xr:uid="{2CA7F375-3829-4B43-BE91-021F6398E441}"/>
    <cellStyle name="Input 2 2 2 2 2 2 51 7 2" xfId="40900" xr:uid="{B3B0140B-D01F-4EA8-AFEB-44F91CE9D57E}"/>
    <cellStyle name="Input 2 2 2 2 2 2 51 8" xfId="16119" xr:uid="{A8A04290-98D4-44E3-86B0-1B3E1098AB12}"/>
    <cellStyle name="Input 2 2 2 2 2 2 51 8 2" xfId="37624" xr:uid="{5211EF58-8A98-47B9-9259-DDA368668C2F}"/>
    <cellStyle name="Input 2 2 2 2 2 2 51 9" xfId="27600" xr:uid="{FCEFD8D2-6314-46F5-825F-59D94355ADB8}"/>
    <cellStyle name="Input 2 2 2 2 2 2 51 9 2" xfId="40198" xr:uid="{A549BD8B-42C7-4C4C-95DF-78EE6C452A4B}"/>
    <cellStyle name="Input 2 2 2 2 2 2 52" xfId="34156" xr:uid="{4D523856-6248-4453-A834-198EF4FC1CEE}"/>
    <cellStyle name="Input 2 2 2 2 2 2 52 2" xfId="41708" xr:uid="{F7708D29-22FB-4DB3-A4EC-CFC726D83868}"/>
    <cellStyle name="Input 2 2 2 2 2 2 53" xfId="33123" xr:uid="{05ECEA08-B71D-49B6-B657-0F855E76DB79}"/>
    <cellStyle name="Input 2 2 2 2 2 2 53 2" xfId="41454" xr:uid="{C525B0B2-DE2B-4A68-BCBF-79E1F49A91BE}"/>
    <cellStyle name="Input 2 2 2 2 2 2 54" xfId="33401" xr:uid="{C2B4A9FF-D68B-4015-B3BA-13A531D4CDC6}"/>
    <cellStyle name="Input 2 2 2 2 2 2 54 2" xfId="41528" xr:uid="{A767173B-F3B8-4208-8FDE-16F85583FDCD}"/>
    <cellStyle name="Input 2 2 2 2 2 2 55" xfId="34196" xr:uid="{BC756389-36C6-48CB-B4CA-A7D52FA51925}"/>
    <cellStyle name="Input 2 2 2 2 2 2 55 2" xfId="41716" xr:uid="{D0E9E3C9-6410-4641-A5EB-912C93CB7A21}"/>
    <cellStyle name="Input 2 2 2 2 2 2 56" xfId="34324" xr:uid="{B0A5CB9C-847B-4909-8445-5940405F6A8D}"/>
    <cellStyle name="Input 2 2 2 2 2 2 56 2" xfId="41743" xr:uid="{BD1CE165-89A1-4B4F-B85A-B568C41912EF}"/>
    <cellStyle name="Input 2 2 2 2 2 2 57" xfId="35449" xr:uid="{919BDD55-14CF-48A8-8D61-4E4EC29FC6C5}"/>
    <cellStyle name="Input 2 2 2 2 2 2 57 2" xfId="41983" xr:uid="{63456EC0-0FA3-45B0-939F-DAA224DBC837}"/>
    <cellStyle name="Input 2 2 2 2 2 2 58" xfId="33058" xr:uid="{E24CD6FD-9DC3-44F4-9309-90AFC2E778F8}"/>
    <cellStyle name="Input 2 2 2 2 2 2 58 2" xfId="41437" xr:uid="{67FA1003-5756-4E92-AF5E-F994FBB9532E}"/>
    <cellStyle name="Input 2 2 2 2 2 2 59" xfId="32974" xr:uid="{85E143B8-BE6D-4AE2-B801-DF93194BC4B1}"/>
    <cellStyle name="Input 2 2 2 2 2 2 59 2" xfId="41417" xr:uid="{A2B5A9BC-0E51-477D-A7A6-A312AB8D07D2}"/>
    <cellStyle name="Input 2 2 2 2 2 2 6" xfId="18643" xr:uid="{6865E2CE-25DA-46A4-B540-F5A91C651FC2}"/>
    <cellStyle name="Input 2 2 2 2 2 2 6 2" xfId="38199" xr:uid="{6180900B-ED77-4AC1-8D42-78F4BEF86F84}"/>
    <cellStyle name="Input 2 2 2 2 2 2 60" xfId="35479" xr:uid="{B509C941-821B-4559-8DAB-DB4E0C0D03F3}"/>
    <cellStyle name="Input 2 2 2 2 2 2 60 2" xfId="41990" xr:uid="{ABDB0582-7C40-4663-B23C-8340218203F8}"/>
    <cellStyle name="Input 2 2 2 2 2 2 61" xfId="32639" xr:uid="{5FAE8707-3765-42A4-9E20-F2A9E3BE7114}"/>
    <cellStyle name="Input 2 2 2 2 2 2 61 2" xfId="41350" xr:uid="{231630AC-73EE-4B66-AF66-73071EEEB5A9}"/>
    <cellStyle name="Input 2 2 2 2 2 2 62" xfId="35170" xr:uid="{FC079654-8406-4499-8267-E8AB7146D5B0}"/>
    <cellStyle name="Input 2 2 2 2 2 2 62 2" xfId="41928" xr:uid="{E993FF28-3A0D-4477-A7A4-B292E0BA3108}"/>
    <cellStyle name="Input 2 2 2 2 2 2 63" xfId="34973" xr:uid="{C462D8B1-7A99-42CA-8AF6-3AE2ED243A3D}"/>
    <cellStyle name="Input 2 2 2 2 2 2 63 2" xfId="41882" xr:uid="{702F84E7-80B2-4096-9D1E-2A40815FE8C0}"/>
    <cellStyle name="Input 2 2 2 2 2 2 64" xfId="27795" xr:uid="{AA868525-1BCF-4BD0-9F90-6B3FF2FC3182}"/>
    <cellStyle name="Input 2 2 2 2 2 2 64 2" xfId="40245" xr:uid="{3C0145A8-814A-458C-A915-19F8B7BC5237}"/>
    <cellStyle name="Input 2 2 2 2 2 2 65" xfId="32321" xr:uid="{2301E321-4365-41ED-8BAA-016AD409F881}"/>
    <cellStyle name="Input 2 2 2 2 2 2 65 2" xfId="41279" xr:uid="{DE214C6D-8A26-4EA6-A61B-5A4F8D943F27}"/>
    <cellStyle name="Input 2 2 2 2 2 2 66" xfId="32317" xr:uid="{1DF8F1C0-5961-46EF-A5BF-3D7681D10EA4}"/>
    <cellStyle name="Input 2 2 2 2 2 2 66 2" xfId="41277" xr:uid="{1A57CF62-3C7A-4922-ACC5-6E78BF46F1E8}"/>
    <cellStyle name="Input 2 2 2 2 2 2 67" xfId="27967" xr:uid="{58EC7F2C-5921-4112-B9FB-BD02D6D54AB2}"/>
    <cellStyle name="Input 2 2 2 2 2 2 67 2" xfId="40289" xr:uid="{5E49D7CD-8A40-4131-87F1-C8E93C6C78E8}"/>
    <cellStyle name="Input 2 2 2 2 2 2 68" xfId="28232" xr:uid="{F13C145C-5BE9-452E-BBF7-5F6D7151F65D}"/>
    <cellStyle name="Input 2 2 2 2 2 2 68 2" xfId="40348" xr:uid="{40677EBE-6468-4B43-9E1C-AA991815DB4D}"/>
    <cellStyle name="Input 2 2 2 2 2 2 69" xfId="14862" xr:uid="{9E06800C-743A-4523-9C26-EF313E735D1A}"/>
    <cellStyle name="Input 2 2 2 2 2 2 69 2" xfId="37330" xr:uid="{3AD1284C-6C5A-4714-8D4C-6FDC9521C05A}"/>
    <cellStyle name="Input 2 2 2 2 2 2 7" xfId="18765" xr:uid="{0734FAC6-185F-45D4-BBCC-B9CAA5CE8951}"/>
    <cellStyle name="Input 2 2 2 2 2 2 7 2" xfId="38224" xr:uid="{DCF58216-7D59-4029-8A55-DBD6B11B9CE5}"/>
    <cellStyle name="Input 2 2 2 2 2 2 70" xfId="27205" xr:uid="{F71A9BF6-3458-4896-AFED-E152DC1D6A51}"/>
    <cellStyle name="Input 2 2 2 2 2 2 70 2" xfId="40109" xr:uid="{C8F6C3FC-85A7-40C1-93EA-1C93EF2C4A32}"/>
    <cellStyle name="Input 2 2 2 2 2 2 71" xfId="37182" xr:uid="{98A8D350-602F-44EA-B80C-AF89DE450A05}"/>
    <cellStyle name="Input 2 2 2 2 2 2 72" xfId="14432" xr:uid="{79F36CDA-A98D-4039-92C4-4C5648F4466D}"/>
    <cellStyle name="Input 2 2 2 2 2 2 8" xfId="18879" xr:uid="{3DC2E379-A90E-4BB7-B698-3F7B397F4384}"/>
    <cellStyle name="Input 2 2 2 2 2 2 8 2" xfId="38251" xr:uid="{DC0FDE16-B0E7-4528-AAC7-764C59235238}"/>
    <cellStyle name="Input 2 2 2 2 2 2 9" xfId="18998" xr:uid="{7786E296-5776-4AA6-A47A-05A1A292959D}"/>
    <cellStyle name="Input 2 2 2 2 2 2 9 2" xfId="38278" xr:uid="{72903F4B-EC3F-4042-9D7E-0C73602B43CE}"/>
    <cellStyle name="Input 2 2 2 2 2 20" xfId="24794" xr:uid="{3E11E6AC-EFA5-4EA5-A660-F69D795AB958}"/>
    <cellStyle name="Input 2 2 2 2 2 20 2" xfId="39549" xr:uid="{A825ECBB-DF2D-453B-8941-27123650C986}"/>
    <cellStyle name="Input 2 2 2 2 2 21" xfId="20656" xr:uid="{DCB178A2-3C24-4A7D-A7A7-B55DBEAF1CF3}"/>
    <cellStyle name="Input 2 2 2 2 2 21 2" xfId="38629" xr:uid="{8015B05B-ED63-4A01-95AB-E365EDB26189}"/>
    <cellStyle name="Input 2 2 2 2 2 22" xfId="21814" xr:uid="{44448372-DFC3-4DFF-AE42-16A7EBCB64FD}"/>
    <cellStyle name="Input 2 2 2 2 2 22 2" xfId="38888" xr:uid="{A8EC6274-ABAE-4F9D-8C3E-AD70EECC334D}"/>
    <cellStyle name="Input 2 2 2 2 2 23" xfId="23745" xr:uid="{251E9D9F-8C3C-4E9D-A934-06F1DE415A32}"/>
    <cellStyle name="Input 2 2 2 2 2 23 2" xfId="39326" xr:uid="{3E42E25B-D569-44F3-942E-7431ACE648BB}"/>
    <cellStyle name="Input 2 2 2 2 2 24" xfId="22291" xr:uid="{66CD3A25-BAB6-428E-A983-3FA1BE5667D7}"/>
    <cellStyle name="Input 2 2 2 2 2 24 2" xfId="38995" xr:uid="{3AED4478-977E-4719-BDF3-547A41CB20E5}"/>
    <cellStyle name="Input 2 2 2 2 2 25" xfId="23963" xr:uid="{89AAA24E-08E7-460C-AA1C-14528CB93F29}"/>
    <cellStyle name="Input 2 2 2 2 2 25 2" xfId="39376" xr:uid="{711876C0-2833-48CD-81E9-E7B3EA2B2E65}"/>
    <cellStyle name="Input 2 2 2 2 2 26" xfId="21426" xr:uid="{8725FD86-4C6B-4576-966A-FB0F1FAED8BC}"/>
    <cellStyle name="Input 2 2 2 2 2 26 2" xfId="38801" xr:uid="{839785A0-E9F1-44ED-A727-844AE04058DC}"/>
    <cellStyle name="Input 2 2 2 2 2 27" xfId="21937" xr:uid="{65B569D6-300E-46CA-A453-CBC62F54A612}"/>
    <cellStyle name="Input 2 2 2 2 2 27 2" xfId="38918" xr:uid="{291CA629-00E5-4F41-B89C-338B6A58A7E3}"/>
    <cellStyle name="Input 2 2 2 2 2 28" xfId="24477" xr:uid="{734313A5-2DA6-4EE0-A3CF-EA91ECF83966}"/>
    <cellStyle name="Input 2 2 2 2 2 28 2" xfId="39491" xr:uid="{068493A0-592A-4389-9301-62BA0FD80B39}"/>
    <cellStyle name="Input 2 2 2 2 2 29" xfId="20441" xr:uid="{B87B011F-6E69-4253-8167-8C775C717FC5}"/>
    <cellStyle name="Input 2 2 2 2 2 29 2" xfId="38585" xr:uid="{27C5DC65-5BE7-4722-9004-D830269EE511}"/>
    <cellStyle name="Input 2 2 2 2 2 3" xfId="6375" xr:uid="{A80EECB7-BCD3-4603-A00B-B0BA1C5B6D71}"/>
    <cellStyle name="Input 2 2 2 2 2 3 2" xfId="37228" xr:uid="{62AA78D8-1162-4868-8D20-A3871145432B}"/>
    <cellStyle name="Input 2 2 2 2 2 3 3" xfId="14558" xr:uid="{FF2346B0-759B-41CD-92BE-C9C6F4CED18F}"/>
    <cellStyle name="Input 2 2 2 2 2 30" xfId="24734" xr:uid="{698892D2-793F-4399-B911-AD042022501C}"/>
    <cellStyle name="Input 2 2 2 2 2 30 2" xfId="39536" xr:uid="{553753E2-C7DA-4C97-AB1C-66A843229628}"/>
    <cellStyle name="Input 2 2 2 2 2 31" xfId="20067" xr:uid="{77F02F97-9A66-4549-A9A3-17035C763433}"/>
    <cellStyle name="Input 2 2 2 2 2 31 2" xfId="38512" xr:uid="{6DB67622-C626-4AF4-93DD-DF85C5BAE5DF}"/>
    <cellStyle name="Input 2 2 2 2 2 32" xfId="20299" xr:uid="{8372639C-1A74-443B-9BF4-F918FAA720BC}"/>
    <cellStyle name="Input 2 2 2 2 2 32 2" xfId="38558" xr:uid="{70258DBD-9ADF-4B1E-B7A2-D2E35328D983}"/>
    <cellStyle name="Input 2 2 2 2 2 33" xfId="19262" xr:uid="{D6C9D00E-A8C8-4E12-AF05-721DBDA4481E}"/>
    <cellStyle name="Input 2 2 2 2 2 33 2" xfId="38335" xr:uid="{293C01D0-69A9-45B0-A0FE-D78CABBC7B7D}"/>
    <cellStyle name="Input 2 2 2 2 2 34" xfId="19698" xr:uid="{4AB87E9F-650A-4972-939B-6E40ED5A77FC}"/>
    <cellStyle name="Input 2 2 2 2 2 34 2" xfId="38435" xr:uid="{6B5C5C0E-614C-4D53-B5F7-743FA8FC0D4A}"/>
    <cellStyle name="Input 2 2 2 2 2 35" xfId="23099" xr:uid="{59D13FDC-101A-4083-8D79-32E5200084C0}"/>
    <cellStyle name="Input 2 2 2 2 2 35 2" xfId="39194" xr:uid="{9EAA5839-82E7-4882-8C7B-AE7D5CF0CCE2}"/>
    <cellStyle name="Input 2 2 2 2 2 36" xfId="17275" xr:uid="{8F138889-8F82-4C80-BEE8-2B4F5880D056}"/>
    <cellStyle name="Input 2 2 2 2 2 36 2" xfId="37896" xr:uid="{3067CE51-8DF3-440F-BB82-832ED67F533E}"/>
    <cellStyle name="Input 2 2 2 2 2 37" xfId="22811" xr:uid="{924144CA-F1AF-4BB5-A1A8-3F13172C0C6E}"/>
    <cellStyle name="Input 2 2 2 2 2 37 2" xfId="39132" xr:uid="{34A55962-6930-4A23-BC02-B53830EE8A63}"/>
    <cellStyle name="Input 2 2 2 2 2 38" xfId="18222" xr:uid="{ED4C0274-62A8-43E7-A1DA-B93516B9132A}"/>
    <cellStyle name="Input 2 2 2 2 2 38 2" xfId="38099" xr:uid="{CC10CC1D-E6DE-4891-BAB2-B824D68CA24E}"/>
    <cellStyle name="Input 2 2 2 2 2 39" xfId="18315" xr:uid="{7728C4C3-FBC7-4360-B9BE-1C462AFF52D2}"/>
    <cellStyle name="Input 2 2 2 2 2 39 2" xfId="38119" xr:uid="{71665691-1F4A-483F-B072-B570D793B1A2}"/>
    <cellStyle name="Input 2 2 2 2 2 4" xfId="2845" xr:uid="{4E641E03-5E5C-4BF2-AC1B-B7586AA76F82}"/>
    <cellStyle name="Input 2 2 2 2 2 4 10" xfId="21759" xr:uid="{444A4B45-0927-402F-9668-CFC193842D95}"/>
    <cellStyle name="Input 2 2 2 2 2 4 10 2" xfId="38879" xr:uid="{155EEBBC-C1CC-4571-A207-D381294B2F78}"/>
    <cellStyle name="Input 2 2 2 2 2 4 11" xfId="21233" xr:uid="{E587884E-9F5D-43E2-BCEA-EABD1F909194}"/>
    <cellStyle name="Input 2 2 2 2 2 4 11 2" xfId="38756" xr:uid="{83624CC9-1448-4B55-B47B-FA1402562831}"/>
    <cellStyle name="Input 2 2 2 2 2 4 12" xfId="20327" xr:uid="{B71CD357-62FA-4C47-8622-23CAE9F630D2}"/>
    <cellStyle name="Input 2 2 2 2 2 4 12 2" xfId="38564" xr:uid="{B7955684-9A4B-4ED3-AEDA-2A2FCA7554A0}"/>
    <cellStyle name="Input 2 2 2 2 2 4 13" xfId="21382" xr:uid="{903F498D-9A29-4374-8809-EAD64377B55F}"/>
    <cellStyle name="Input 2 2 2 2 2 4 13 2" xfId="38790" xr:uid="{804A8792-886A-44BD-88AD-0244AA097DC0}"/>
    <cellStyle name="Input 2 2 2 2 2 4 14" xfId="20465" xr:uid="{71FCEB2A-C18A-451B-8259-B1CA189F3128}"/>
    <cellStyle name="Input 2 2 2 2 2 4 14 2" xfId="38592" xr:uid="{535CD264-4DA9-4011-BBF5-F500069A3C54}"/>
    <cellStyle name="Input 2 2 2 2 2 4 15" xfId="21903" xr:uid="{9952E486-35C3-4617-BE43-CC0FEFFA4A2F}"/>
    <cellStyle name="Input 2 2 2 2 2 4 15 2" xfId="38910" xr:uid="{CFE8DBF1-B6AE-4949-A5E6-AB5A518BA942}"/>
    <cellStyle name="Input 2 2 2 2 2 4 16" xfId="20295" xr:uid="{3EAD24D2-B544-44FB-963A-341BD65A5A61}"/>
    <cellStyle name="Input 2 2 2 2 2 4 16 2" xfId="38557" xr:uid="{8056E7E9-7188-43D2-9B2D-84BA7645A852}"/>
    <cellStyle name="Input 2 2 2 2 2 4 17" xfId="20955" xr:uid="{D53B747B-7E2A-4BD3-ACF1-15032CCD0878}"/>
    <cellStyle name="Input 2 2 2 2 2 4 17 2" xfId="38695" xr:uid="{CD98B718-8FA8-4A86-8CD7-19576FFD9793}"/>
    <cellStyle name="Input 2 2 2 2 2 4 18" xfId="27834" xr:uid="{E89A711F-D601-4015-BEE5-B44C05B3BF11}"/>
    <cellStyle name="Input 2 2 2 2 2 4 18 2" xfId="40251" xr:uid="{2C95B28A-5C3A-40E1-A681-80FF4641F390}"/>
    <cellStyle name="Input 2 2 2 2 2 4 19" xfId="30400" xr:uid="{5D1C93D0-E935-4183-81F3-C5B20C0919C0}"/>
    <cellStyle name="Input 2 2 2 2 2 4 19 2" xfId="40831" xr:uid="{0420E64A-DEAC-4C0C-A033-BD3E95C18F2E}"/>
    <cellStyle name="Input 2 2 2 2 2 4 2" xfId="18267" xr:uid="{B637630C-A9B6-4B4A-A845-ED09E064337F}"/>
    <cellStyle name="Input 2 2 2 2 2 4 2 2" xfId="20008" xr:uid="{D29512FE-1211-4A81-8160-621567438781}"/>
    <cellStyle name="Input 2 2 2 2 2 4 2 2 2" xfId="22949" xr:uid="{00CA749F-2E8A-434C-924C-07045662601D}"/>
    <cellStyle name="Input 2 2 2 2 2 4 2 2 2 2" xfId="39162" xr:uid="{DDE9BD32-EBB5-4095-A2B2-42C0C2F18F18}"/>
    <cellStyle name="Input 2 2 2 2 2 4 2 2 3" xfId="29663" xr:uid="{CCAFC39E-6358-4D46-9411-EA5AABC6DA2E}"/>
    <cellStyle name="Input 2 2 2 2 2 4 2 2 3 2" xfId="40666" xr:uid="{320BD9F8-1A73-4E70-90AC-9787C52F5832}"/>
    <cellStyle name="Input 2 2 2 2 2 4 2 2 4" xfId="28290" xr:uid="{2997A072-E401-40BA-B4D1-23350592E886}"/>
    <cellStyle name="Input 2 2 2 2 2 4 2 2 4 2" xfId="40359" xr:uid="{CA2922D7-2F0C-49C0-902F-6536B75116A8}"/>
    <cellStyle name="Input 2 2 2 2 2 4 2 2 5" xfId="28355" xr:uid="{81AB55E8-8C85-4A22-AA36-2D1B47C1C642}"/>
    <cellStyle name="Input 2 2 2 2 2 4 2 2 5 2" xfId="40377" xr:uid="{17B90F13-A643-4C47-B385-9B77B625D44F}"/>
    <cellStyle name="Input 2 2 2 2 2 4 2 2 6" xfId="28878" xr:uid="{A8E38BD2-9AAC-47F1-86F5-D57A7169FA2D}"/>
    <cellStyle name="Input 2 2 2 2 2 4 2 2 6 2" xfId="40495" xr:uid="{4F61C9D1-813B-4D0A-96B8-D9EA2F35C424}"/>
    <cellStyle name="Input 2 2 2 2 2 4 2 2 7" xfId="15237" xr:uid="{83D24DF7-AE56-43B0-91F3-09CC15A9CE9C}"/>
    <cellStyle name="Input 2 2 2 2 2 4 2 2 7 2" xfId="37419" xr:uid="{756ED5C7-8189-4970-864C-C263D0B1EF65}"/>
    <cellStyle name="Input 2 2 2 2 2 4 2 2 8" xfId="31202" xr:uid="{831CC4E9-19D8-48DE-A089-7C2DB71DD83E}"/>
    <cellStyle name="Input 2 2 2 2 2 4 2 2 8 2" xfId="41025" xr:uid="{50C016A4-09C6-479C-AEAE-BF3EFD18F3C0}"/>
    <cellStyle name="Input 2 2 2 2 2 4 2 2 9" xfId="38502" xr:uid="{5490D98F-191B-4579-929E-04D985B5F4AA}"/>
    <cellStyle name="Input 2 2 2 2 2 4 2 3" xfId="28490" xr:uid="{E93FE780-974F-4D5F-86E2-36DB15BE8D56}"/>
    <cellStyle name="Input 2 2 2 2 2 4 2 3 2" xfId="40412" xr:uid="{6C8A1EA6-FCB3-4FFD-82AF-58E92922D5A7}"/>
    <cellStyle name="Input 2 2 2 2 2 4 2 4" xfId="27547" xr:uid="{010FFCD1-63C4-4820-8958-232B166F4D21}"/>
    <cellStyle name="Input 2 2 2 2 2 4 2 4 2" xfId="40185" xr:uid="{1F2C3BD3-87B4-4B30-A282-50EF8401D1F6}"/>
    <cellStyle name="Input 2 2 2 2 2 4 2 5" xfId="28709" xr:uid="{14377629-84FA-47FE-9AA2-5DAC59186A7D}"/>
    <cellStyle name="Input 2 2 2 2 2 4 2 5 2" xfId="40462" xr:uid="{249F8229-7AC0-45F8-B736-FB6C87D0EA4A}"/>
    <cellStyle name="Input 2 2 2 2 2 4 2 6" xfId="29505" xr:uid="{3E1F4524-F51F-4FFD-8E38-82437AF69697}"/>
    <cellStyle name="Input 2 2 2 2 2 4 2 6 2" xfId="40627" xr:uid="{656329A7-6CE3-47A5-A99D-1D7A48D7F4C3}"/>
    <cellStyle name="Input 2 2 2 2 2 4 2 7" xfId="15570" xr:uid="{B782CC93-1792-4C9B-85AA-1A99EA4E925E}"/>
    <cellStyle name="Input 2 2 2 2 2 4 2 7 2" xfId="37505" xr:uid="{43B3D992-EFD5-4C1A-90E6-DA0826FAEE7F}"/>
    <cellStyle name="Input 2 2 2 2 2 4 2 8" xfId="29145" xr:uid="{BBF5555B-59A6-4102-9D21-724DD9B28173}"/>
    <cellStyle name="Input 2 2 2 2 2 4 2 8 2" xfId="40546" xr:uid="{DDAF3F89-9409-4449-9B06-9D6E7EDFBE49}"/>
    <cellStyle name="Input 2 2 2 2 2 4 2 9" xfId="38108" xr:uid="{CE48771D-3DAC-4AF8-86B5-7FC374F05C2F}"/>
    <cellStyle name="Input 2 2 2 2 2 4 20" xfId="16136" xr:uid="{D994C8A2-7E9B-486A-B564-F1501896D013}"/>
    <cellStyle name="Input 2 2 2 2 2 4 20 2" xfId="37628" xr:uid="{B87A4570-1B93-4DE5-81D6-CE7D1F226805}"/>
    <cellStyle name="Input 2 2 2 2 2 4 21" xfId="30212" xr:uid="{75074304-05AF-4517-8250-19BF13512E05}"/>
    <cellStyle name="Input 2 2 2 2 2 4 21 2" xfId="40789" xr:uid="{6E49AC4C-5365-4E36-9693-BA12182901C0}"/>
    <cellStyle name="Input 2 2 2 2 2 4 22" xfId="15115" xr:uid="{D2D61636-1E8B-43D7-9597-D87C2F986EFD}"/>
    <cellStyle name="Input 2 2 2 2 2 4 22 2" xfId="37389" xr:uid="{0A4329E1-2C6B-48CA-8B1D-BCE5C95CE8C8}"/>
    <cellStyle name="Input 2 2 2 2 2 4 23" xfId="15214" xr:uid="{2E3B594C-6D74-4B48-BAA8-AD69504DF3A5}"/>
    <cellStyle name="Input 2 2 2 2 2 4 23 2" xfId="37409" xr:uid="{4D78CEDE-429B-4968-9948-AAB8D92A0519}"/>
    <cellStyle name="Input 2 2 2 2 2 4 24" xfId="37620" xr:uid="{BC60B532-C531-4868-9E1E-F2ED3AF5E776}"/>
    <cellStyle name="Input 2 2 2 2 2 4 25" xfId="16075" xr:uid="{D9504730-5C54-4E4F-A3B7-CBB07FBE54A6}"/>
    <cellStyle name="Input 2 2 2 2 2 4 3" xfId="24284" xr:uid="{791CB479-34C7-465F-ADA0-274664BE17CF}"/>
    <cellStyle name="Input 2 2 2 2 2 4 3 2" xfId="39446" xr:uid="{B87B6C0B-F97C-411E-9659-B84804572D35}"/>
    <cellStyle name="Input 2 2 2 2 2 4 4" xfId="21982" xr:uid="{6858051C-D8B4-49BD-8585-41910249FFC8}"/>
    <cellStyle name="Input 2 2 2 2 2 4 4 2" xfId="38928" xr:uid="{31368526-844D-4B96-B05B-22B7BADE9383}"/>
    <cellStyle name="Input 2 2 2 2 2 4 5" xfId="23653" xr:uid="{5986B1E6-2186-4B46-A9D8-12D26F3EB753}"/>
    <cellStyle name="Input 2 2 2 2 2 4 5 2" xfId="39313" xr:uid="{B5730472-98DD-4D0A-9F5A-3A9D53F509B3}"/>
    <cellStyle name="Input 2 2 2 2 2 4 6" xfId="20816" xr:uid="{9F563B48-3E2A-435B-A144-1E6E4546D2DB}"/>
    <cellStyle name="Input 2 2 2 2 2 4 6 2" xfId="38663" xr:uid="{E151D8AC-EC44-4D1F-8012-1A342014449D}"/>
    <cellStyle name="Input 2 2 2 2 2 4 7" xfId="24517" xr:uid="{13E99BFC-C348-46C3-BE27-66E61EEC2D5F}"/>
    <cellStyle name="Input 2 2 2 2 2 4 7 2" xfId="39499" xr:uid="{7E388E6E-F050-487D-AB05-CE2BF3FA90AF}"/>
    <cellStyle name="Input 2 2 2 2 2 4 8" xfId="20444" xr:uid="{A4513507-877A-4673-8C55-206C6FC46C5E}"/>
    <cellStyle name="Input 2 2 2 2 2 4 8 2" xfId="38587" xr:uid="{F768AB9A-60C1-45FA-AFD1-EAA3F34D7D21}"/>
    <cellStyle name="Input 2 2 2 2 2 4 9" xfId="24268" xr:uid="{B1BDD967-D377-4772-95BA-08E7D5C98CD8}"/>
    <cellStyle name="Input 2 2 2 2 2 4 9 2" xfId="39444" xr:uid="{29FAAD52-E5E9-4E03-B75A-21D43B3F17BD}"/>
    <cellStyle name="Input 2 2 2 2 2 40" xfId="22745" xr:uid="{6F9AD4B7-4FAB-44D9-BF2D-CEA18B5F60C3}"/>
    <cellStyle name="Input 2 2 2 2 2 40 2" xfId="39123" xr:uid="{95BFBD8A-62B4-46A8-8201-64D7893D9A59}"/>
    <cellStyle name="Input 2 2 2 2 2 41" xfId="23128" xr:uid="{FF35CA10-9E42-4779-8958-DCF603409AA5}"/>
    <cellStyle name="Input 2 2 2 2 2 41 2" xfId="39202" xr:uid="{7390E43A-5650-4FD6-95ED-39D885F6C0AE}"/>
    <cellStyle name="Input 2 2 2 2 2 42" xfId="17196" xr:uid="{FD885689-0244-4204-B455-6BFEECF7C612}"/>
    <cellStyle name="Input 2 2 2 2 2 42 2" xfId="37880" xr:uid="{D81DFDEA-253F-4E94-ADC7-F324F3651CD0}"/>
    <cellStyle name="Input 2 2 2 2 2 43" xfId="16730" xr:uid="{FD0C21A5-EBCF-475B-9C8E-995921A6592C}"/>
    <cellStyle name="Input 2 2 2 2 2 43 2" xfId="37790" xr:uid="{16137419-E205-4C32-B1A9-56F486B3A140}"/>
    <cellStyle name="Input 2 2 2 2 2 44" xfId="16610" xr:uid="{3CE7380F-B7AA-4E3F-AA58-794E86BC4B77}"/>
    <cellStyle name="Input 2 2 2 2 2 44 2" xfId="37763" xr:uid="{EE943568-60AC-4F13-892B-A2BF81E5DC4E}"/>
    <cellStyle name="Input 2 2 2 2 2 45" xfId="17007" xr:uid="{9BC95149-972C-45DB-9700-0584314C4483}"/>
    <cellStyle name="Input 2 2 2 2 2 45 2" xfId="37842" xr:uid="{851BFC54-16DF-4073-B1AE-AB02196B5065}"/>
    <cellStyle name="Input 2 2 2 2 2 46" xfId="14771" xr:uid="{1BFA4F67-D694-4586-B37B-BB630FCBE97A}"/>
    <cellStyle name="Input 2 2 2 2 2 46 2" xfId="37304" xr:uid="{BAC7BAAF-05B7-40B0-87AE-FF2FFA51A4BE}"/>
    <cellStyle name="Input 2 2 2 2 2 47" xfId="27953" xr:uid="{88370CD6-171B-4B7E-ACF5-2944B82703EF}"/>
    <cellStyle name="Input 2 2 2 2 2 47 2" xfId="40280" xr:uid="{0331819E-7DF0-4DA6-AA4A-C179E3C48D1A}"/>
    <cellStyle name="Input 2 2 2 2 2 48" xfId="27583" xr:uid="{9D3B0EDD-6FA2-4AF1-9CCF-61F798767A63}"/>
    <cellStyle name="Input 2 2 2 2 2 48 2" xfId="40194" xr:uid="{DB681F6A-26DA-479F-B356-7764CEFDA689}"/>
    <cellStyle name="Input 2 2 2 2 2 49" xfId="28533" xr:uid="{40763A8A-E919-4548-8885-AC0EBEFC1892}"/>
    <cellStyle name="Input 2 2 2 2 2 49 2" xfId="40421" xr:uid="{36E9806E-FE5C-46F1-AC41-B643B445660F}"/>
    <cellStyle name="Input 2 2 2 2 2 5" xfId="18387" xr:uid="{0F1C2689-4F4C-476E-8EE1-ADF559BE8E2D}"/>
    <cellStyle name="Input 2 2 2 2 2 5 2" xfId="38134" xr:uid="{A8C57EB5-56A8-46BE-8C94-932ED145F465}"/>
    <cellStyle name="Input 2 2 2 2 2 50" xfId="15472" xr:uid="{34DD085D-AB64-44DF-BC97-46E6512464C0}"/>
    <cellStyle name="Input 2 2 2 2 2 50 2" xfId="37481" xr:uid="{44A7A30C-2F0E-479A-8263-FE9B56396F64}"/>
    <cellStyle name="Input 2 2 2 2 2 51" xfId="30417" xr:uid="{38A5ECD6-AFCB-4D0D-948B-6ED0BC83F4FE}"/>
    <cellStyle name="Input 2 2 2 2 2 51 2" xfId="40836" xr:uid="{CFD492AE-3FDC-4315-9680-2AB9542952F2}"/>
    <cellStyle name="Input 2 2 2 2 2 52" xfId="14873" xr:uid="{015B9F12-FC6E-48A7-8ABD-781D2E86A171}"/>
    <cellStyle name="Input 2 2 2 2 2 52 10" xfId="37333" xr:uid="{52451695-2A02-4F07-942A-E341171C77EB}"/>
    <cellStyle name="Input 2 2 2 2 2 52 2" xfId="33221" xr:uid="{A7AB57F6-9E74-4B63-B0FF-CCE8F253227D}"/>
    <cellStyle name="Input 2 2 2 2 2 52 2 2" xfId="41476" xr:uid="{5BCF686E-DAC6-46B4-86A2-18F24E5D8D91}"/>
    <cellStyle name="Input 2 2 2 2 2 52 3" xfId="36250" xr:uid="{9E113588-C6E8-4585-959E-7413B32A1198}"/>
    <cellStyle name="Input 2 2 2 2 2 52 3 2" xfId="42150" xr:uid="{4A8BC523-3F01-41ED-88A5-5EA085B0C1D8}"/>
    <cellStyle name="Input 2 2 2 2 2 52 4" xfId="14637" xr:uid="{AE4ECA7F-7A34-4090-B357-806845559D5F}"/>
    <cellStyle name="Input 2 2 2 2 2 52 4 2" xfId="37273" xr:uid="{A4F6BDE6-A07A-4C53-B7C9-2BE55CB3FFBE}"/>
    <cellStyle name="Input 2 2 2 2 2 52 5" xfId="15029" xr:uid="{E0FCBE5A-4F3B-4118-8EC0-DC707F456030}"/>
    <cellStyle name="Input 2 2 2 2 2 52 5 2" xfId="37368" xr:uid="{F2DD2D48-4C4C-4AE9-B295-0FE2CF8F3393}"/>
    <cellStyle name="Input 2 2 2 2 2 52 6" xfId="36509" xr:uid="{C2235DAD-6AC3-461C-85E2-90F4BA7FE3CD}"/>
    <cellStyle name="Input 2 2 2 2 2 52 6 2" xfId="42206" xr:uid="{0650E41B-AF7F-45B9-9C5B-204F7032F644}"/>
    <cellStyle name="Input 2 2 2 2 2 52 7" xfId="31724" xr:uid="{58227521-6D73-4F97-BCFD-647D7C8CA3F4}"/>
    <cellStyle name="Input 2 2 2 2 2 52 7 2" xfId="41149" xr:uid="{1BE4F0F1-5C2C-45DC-94E5-CA5784442564}"/>
    <cellStyle name="Input 2 2 2 2 2 52 8" xfId="31472" xr:uid="{7B7A186D-B590-41BB-8916-70CA10D2B52B}"/>
    <cellStyle name="Input 2 2 2 2 2 52 8 2" xfId="41094" xr:uid="{C0FA83BE-FDE3-4C80-8122-F95D31F502DD}"/>
    <cellStyle name="Input 2 2 2 2 2 52 9" xfId="30737" xr:uid="{7FE80E47-E632-4DCF-AA3C-0C8A03002F33}"/>
    <cellStyle name="Input 2 2 2 2 2 52 9 2" xfId="40903" xr:uid="{0A42C097-84FC-4A4A-850C-7A3B9BE84BEF}"/>
    <cellStyle name="Input 2 2 2 2 2 53" xfId="35369" xr:uid="{138337E7-FDEC-4129-A8BD-D14BD5301376}"/>
    <cellStyle name="Input 2 2 2 2 2 53 2" xfId="41959" xr:uid="{A97C1926-1763-45DE-BC3E-DFF41E2420D1}"/>
    <cellStyle name="Input 2 2 2 2 2 54" xfId="32723" xr:uid="{949B33B6-0CC5-479F-BF9D-77B7E65F63E7}"/>
    <cellStyle name="Input 2 2 2 2 2 54 2" xfId="41375" xr:uid="{6AD8CD48-C441-4023-9D8F-FFA7C51BC9D5}"/>
    <cellStyle name="Input 2 2 2 2 2 55" xfId="33404" xr:uid="{0DE6DD16-85B1-4169-BBD5-8E83096154EC}"/>
    <cellStyle name="Input 2 2 2 2 2 55 2" xfId="41529" xr:uid="{4A1E5D16-F938-4E23-90CB-1602B57F2305}"/>
    <cellStyle name="Input 2 2 2 2 2 56" xfId="33796" xr:uid="{D8C9F3B5-255F-48F7-B7D4-CB6483C08E93}"/>
    <cellStyle name="Input 2 2 2 2 2 56 2" xfId="41622" xr:uid="{81BA92BA-A8AC-48C9-84FC-D1EAC9D387E5}"/>
    <cellStyle name="Input 2 2 2 2 2 57" xfId="34641" xr:uid="{7C0B79F3-37F7-4C8B-8CC0-EB74AEDAF8E0}"/>
    <cellStyle name="Input 2 2 2 2 2 57 2" xfId="41805" xr:uid="{758F55CB-CB63-493D-8FF0-300192D3D0BE}"/>
    <cellStyle name="Input 2 2 2 2 2 58" xfId="34868" xr:uid="{C2FBBB71-D370-4812-A22B-97CAD9FF811C}"/>
    <cellStyle name="Input 2 2 2 2 2 58 2" xfId="41854" xr:uid="{5574044E-7AC1-48DF-ADCA-338BD880C68C}"/>
    <cellStyle name="Input 2 2 2 2 2 59" xfId="35328" xr:uid="{789152FF-A6C6-411A-AF69-212E6F8B6BE5}"/>
    <cellStyle name="Input 2 2 2 2 2 59 2" xfId="41953" xr:uid="{11C2E57C-8243-41BD-9FB9-5BE2543E2C3A}"/>
    <cellStyle name="Input 2 2 2 2 2 6" xfId="18507" xr:uid="{B2DDA289-3564-44C8-9876-8A2CD8DECBD9}"/>
    <cellStyle name="Input 2 2 2 2 2 6 2" xfId="38163" xr:uid="{3F20F8EE-D94F-4120-9E29-3878556B6FFE}"/>
    <cellStyle name="Input 2 2 2 2 2 60" xfId="33010" xr:uid="{5783B5B6-9CBB-41C0-92F0-CEBE21E8C47C}"/>
    <cellStyle name="Input 2 2 2 2 2 60 2" xfId="41425" xr:uid="{C84F9581-7284-44D4-AA1F-3D43350A4D49}"/>
    <cellStyle name="Input 2 2 2 2 2 61" xfId="35217" xr:uid="{3B515EFB-A1D7-4E7B-AF7F-1E07FDB760A8}"/>
    <cellStyle name="Input 2 2 2 2 2 61 2" xfId="41934" xr:uid="{E50FCF73-386C-44C2-BEF3-4327923B9855}"/>
    <cellStyle name="Input 2 2 2 2 2 62" xfId="34405" xr:uid="{E4E653C1-102C-4D0B-848A-8CE232406549}"/>
    <cellStyle name="Input 2 2 2 2 2 62 2" xfId="41754" xr:uid="{FAD4BFE1-1E46-4CD1-BA1B-553FB542621F}"/>
    <cellStyle name="Input 2 2 2 2 2 63" xfId="33766" xr:uid="{EC22E0E6-C802-4757-BC22-3EC09870EEE1}"/>
    <cellStyle name="Input 2 2 2 2 2 63 2" xfId="41608" xr:uid="{1C9C66F1-BFA9-430F-9686-0C9DFDF4FB51}"/>
    <cellStyle name="Input 2 2 2 2 2 64" xfId="34062" xr:uid="{2DBC7FCF-F0B0-4309-B1AF-41250676731F}"/>
    <cellStyle name="Input 2 2 2 2 2 64 2" xfId="41685" xr:uid="{4BE689E8-8D74-4A49-A624-54C1BFEA7D7F}"/>
    <cellStyle name="Input 2 2 2 2 2 65" xfId="28596" xr:uid="{8A1DB490-3181-4033-9639-29CED0FE99FC}"/>
    <cellStyle name="Input 2 2 2 2 2 65 2" xfId="40437" xr:uid="{82657E87-7973-43A3-94AC-EB7DC18E61E6}"/>
    <cellStyle name="Input 2 2 2 2 2 66" xfId="15122" xr:uid="{E47C53BD-6CFF-4537-85AC-4D73B2101FAA}"/>
    <cellStyle name="Input 2 2 2 2 2 66 2" xfId="37392" xr:uid="{8F4547AB-59D3-449E-9705-7306C89ABF0B}"/>
    <cellStyle name="Input 2 2 2 2 2 67" xfId="27509" xr:uid="{A3387A13-444F-4662-AF9B-3E1CC94A6E3D}"/>
    <cellStyle name="Input 2 2 2 2 2 67 2" xfId="40174" xr:uid="{57438A62-0218-405B-9572-C347A94DE7C9}"/>
    <cellStyle name="Input 2 2 2 2 2 68" xfId="30191" xr:uid="{C60A916D-8CC2-4ACA-88D6-0ACC786251E9}"/>
    <cellStyle name="Input 2 2 2 2 2 68 2" xfId="40783" xr:uid="{42E3BAC1-1063-44E5-9E1A-EE18E3339457}"/>
    <cellStyle name="Input 2 2 2 2 2 69" xfId="30808" xr:uid="{F5253E16-F429-44F5-8EA5-F6597F5B746F}"/>
    <cellStyle name="Input 2 2 2 2 2 69 2" xfId="40917" xr:uid="{DDF6E52B-6C80-4BF9-9E80-9AF09C4AEBEB}"/>
    <cellStyle name="Input 2 2 2 2 2 7" xfId="18630" xr:uid="{0E041F97-F668-40B7-B2D5-E34D98686771}"/>
    <cellStyle name="Input 2 2 2 2 2 7 2" xfId="38192" xr:uid="{5BEF6532-6B5D-40E9-A487-3750E780F758}"/>
    <cellStyle name="Input 2 2 2 2 2 70" xfId="32121" xr:uid="{BA8CB5C7-9FDD-4031-866D-912BB9DED8BA}"/>
    <cellStyle name="Input 2 2 2 2 2 70 2" xfId="41244" xr:uid="{14B0A906-96C8-492B-B861-D591AD317F59}"/>
    <cellStyle name="Input 2 2 2 2 2 71" xfId="28729" xr:uid="{337760D7-515B-47AD-AE27-96138091294A}"/>
    <cellStyle name="Input 2 2 2 2 2 71 2" xfId="40465" xr:uid="{CDB159D8-9344-415C-B438-0672B9632F85}"/>
    <cellStyle name="Input 2 2 2 2 2 72" xfId="37133" xr:uid="{78690740-2BDC-4ECE-A3FE-8EACA5D32B26}"/>
    <cellStyle name="Input 2 2 2 2 2 73" xfId="14419" xr:uid="{067F5983-49BD-4464-91E0-DB5D33A97208}"/>
    <cellStyle name="Input 2 2 2 2 2 8" xfId="18752" xr:uid="{DC9CE673-A29E-4ABF-8158-6974E5D22E59}"/>
    <cellStyle name="Input 2 2 2 2 2 8 2" xfId="38217" xr:uid="{983A5755-3F64-4F65-84E7-954E993EBFD4}"/>
    <cellStyle name="Input 2 2 2 2 2 9" xfId="18866" xr:uid="{5C53E1AB-B836-491A-AD32-F59DC1F497D0}"/>
    <cellStyle name="Input 2 2 2 2 2 9 2" xfId="38244" xr:uid="{4001AE42-556B-48B4-9EDA-3CDC8657E605}"/>
    <cellStyle name="Input 2 2 2 2 20" xfId="20352" xr:uid="{AF0289A4-C3BC-41CC-ABD7-2A9F9D5F300B}"/>
    <cellStyle name="Input 2 2 2 2 20 2" xfId="38570" xr:uid="{31DCA9E1-34A8-4234-AE87-3DD5DF68470A}"/>
    <cellStyle name="Input 2 2 2 2 21" xfId="24088" xr:uid="{E858EE33-1A1D-4368-9509-1F7F98786237}"/>
    <cellStyle name="Input 2 2 2 2 21 2" xfId="39405" xr:uid="{EFFF9663-CA86-4DA1-80A6-CF12176ED501}"/>
    <cellStyle name="Input 2 2 2 2 22" xfId="21531" xr:uid="{EDCA0153-C836-4B62-824C-B83AD777746B}"/>
    <cellStyle name="Input 2 2 2 2 22 2" xfId="38824" xr:uid="{FB8F9224-B6EA-4460-85EA-732458D5624A}"/>
    <cellStyle name="Input 2 2 2 2 23" xfId="24962" xr:uid="{F3EE0B5D-F5C2-4D62-A839-E7899F5480E8}"/>
    <cellStyle name="Input 2 2 2 2 23 2" xfId="39588" xr:uid="{66D37364-479E-4956-8695-A2219A38F273}"/>
    <cellStyle name="Input 2 2 2 2 24" xfId="25129" xr:uid="{2089CE56-0ADE-47DB-AA0F-C8BBE4CCB712}"/>
    <cellStyle name="Input 2 2 2 2 24 2" xfId="39627" xr:uid="{73EDE348-E30C-4772-8B01-27A22FBAF73F}"/>
    <cellStyle name="Input 2 2 2 2 25" xfId="25284" xr:uid="{408FC378-CA92-4B72-B84B-55DEFB95F266}"/>
    <cellStyle name="Input 2 2 2 2 25 2" xfId="39664" xr:uid="{E9275309-D649-489C-9673-C8673484E5F5}"/>
    <cellStyle name="Input 2 2 2 2 26" xfId="25429" xr:uid="{FE8F8443-7AD1-41F5-A654-0FEEAB559449}"/>
    <cellStyle name="Input 2 2 2 2 26 2" xfId="39698" xr:uid="{1B4859CD-55E6-4655-A184-0341A5586294}"/>
    <cellStyle name="Input 2 2 2 2 27" xfId="25566" xr:uid="{F575F5AE-F168-4696-824B-6E989B4211AB}"/>
    <cellStyle name="Input 2 2 2 2 27 2" xfId="39731" xr:uid="{A2397A75-601C-4621-8880-16D4FC48C6BC}"/>
    <cellStyle name="Input 2 2 2 2 28" xfId="25692" xr:uid="{78698793-9630-4AB2-8D30-77A1EC30130D}"/>
    <cellStyle name="Input 2 2 2 2 28 2" xfId="39762" xr:uid="{EEF67C83-0C4B-41C9-8F8B-532DCEBBC83B}"/>
    <cellStyle name="Input 2 2 2 2 29" xfId="25801" xr:uid="{E5930826-C42B-4411-9239-651BB384BD31}"/>
    <cellStyle name="Input 2 2 2 2 29 2" xfId="39789" xr:uid="{D95BD267-F5FA-40ED-8306-5C6799B77990}"/>
    <cellStyle name="Input 2 2 2 2 3" xfId="3165" xr:uid="{BFAF2A69-281E-4981-89F6-B2AA4F994256}"/>
    <cellStyle name="Input 2 2 2 2 3 2" xfId="5216" xr:uid="{097770A8-1D56-4BC9-9C88-64572929EC36}"/>
    <cellStyle name="Input 2 2 2 2 3 2 2" xfId="37221" xr:uid="{5391C198-FF65-4045-A242-71B97177F5FD}"/>
    <cellStyle name="Input 2 2 2 2 3 3" xfId="6775" xr:uid="{6D0F5E60-C490-44C4-8115-F24EAEA87589}"/>
    <cellStyle name="Input 2 2 2 2 3 4" xfId="14545" xr:uid="{999EC38F-989D-4388-A1A7-3E7DFA55C9E6}"/>
    <cellStyle name="Input 2 2 2 2 30" xfId="25903" xr:uid="{35FA6C07-3A50-4A1B-84F9-A90B540A88C8}"/>
    <cellStyle name="Input 2 2 2 2 30 2" xfId="39815" xr:uid="{CA518453-5090-43A8-A15A-04DE497609C1}"/>
    <cellStyle name="Input 2 2 2 2 31" xfId="25989" xr:uid="{6364134F-F35E-42A9-ABEC-492351F191B9}"/>
    <cellStyle name="Input 2 2 2 2 31 2" xfId="39837" xr:uid="{E3406B5E-E528-4A54-A563-BDE3F2237846}"/>
    <cellStyle name="Input 2 2 2 2 32" xfId="26068" xr:uid="{3370D4BC-D97B-46CA-AD85-86C5FD3BD0CE}"/>
    <cellStyle name="Input 2 2 2 2 32 2" xfId="39858" xr:uid="{6427A3AD-BADB-4C5A-9AE0-96EC8C9B2A3D}"/>
    <cellStyle name="Input 2 2 2 2 33" xfId="17488" xr:uid="{52F21CCA-C71C-4185-B105-ADE5342C583E}"/>
    <cellStyle name="Input 2 2 2 2 33 2" xfId="37937" xr:uid="{1ED0019C-743C-4E7E-ADE3-384D92DD8B51}"/>
    <cellStyle name="Input 2 2 2 2 34" xfId="17243" xr:uid="{C79FDE83-C711-4D49-BE9E-C073690786AA}"/>
    <cellStyle name="Input 2 2 2 2 34 2" xfId="37889" xr:uid="{0AC3D477-0907-4C37-8A30-788B0FFE9084}"/>
    <cellStyle name="Input 2 2 2 2 35" xfId="17903" xr:uid="{E08FCC58-E98B-4AFE-8B03-559250EFC294}"/>
    <cellStyle name="Input 2 2 2 2 35 2" xfId="38023" xr:uid="{1E5D7C7D-303C-4B64-8031-2F32B66C1094}"/>
    <cellStyle name="Input 2 2 2 2 36" xfId="16581" xr:uid="{1D4A7B8A-FEF5-415D-8C69-EE0DFEA47047}"/>
    <cellStyle name="Input 2 2 2 2 36 2" xfId="37758" xr:uid="{83271AC6-FCCA-4693-B68D-3803C92412E5}"/>
    <cellStyle name="Input 2 2 2 2 37" xfId="22867" xr:uid="{C804DA43-756F-44DE-8164-98E1CD12ED78}"/>
    <cellStyle name="Input 2 2 2 2 37 2" xfId="39146" xr:uid="{CDBC6836-01C7-4995-BF2B-D54F47A0D05C}"/>
    <cellStyle name="Input 2 2 2 2 38" xfId="23284" xr:uid="{073DDEC4-55C9-4C1D-8897-6DA3F4405669}"/>
    <cellStyle name="Input 2 2 2 2 38 2" xfId="39238" xr:uid="{1BF5CD86-B1F5-4F32-A5EA-EEF991351C89}"/>
    <cellStyle name="Input 2 2 2 2 39" xfId="23202" xr:uid="{74D3020B-E14F-459D-B7AB-58581BA66ACB}"/>
    <cellStyle name="Input 2 2 2 2 39 2" xfId="39222" xr:uid="{F1911631-CFE0-4494-9B24-55B6DD861938}"/>
    <cellStyle name="Input 2 2 2 2 4" xfId="3637" xr:uid="{BA79D570-749C-4D3B-9BB1-8A42B9F79A3B}"/>
    <cellStyle name="Input 2 2 2 2 4 10" xfId="23862" xr:uid="{F21C671F-0A09-473F-A20A-F46A77C477E9}"/>
    <cellStyle name="Input 2 2 2 2 4 10 2" xfId="39349" xr:uid="{75B37F65-2843-4B47-988A-58C1E3F7134E}"/>
    <cellStyle name="Input 2 2 2 2 4 11" xfId="19945" xr:uid="{3A5DD612-1137-4D1B-85A5-AA38FA94ED56}"/>
    <cellStyle name="Input 2 2 2 2 4 11 2" xfId="38491" xr:uid="{3F30DAF3-BAA3-43D3-A365-B0CCFF0BF39B}"/>
    <cellStyle name="Input 2 2 2 2 4 12" xfId="24471" xr:uid="{E50156FA-A330-42D5-B9B0-120F3545269D}"/>
    <cellStyle name="Input 2 2 2 2 4 12 2" xfId="39488" xr:uid="{AA530214-9136-4227-8F05-72ABA90EE305}"/>
    <cellStyle name="Input 2 2 2 2 4 13" xfId="20536" xr:uid="{87D046D0-4A01-4FB5-9F62-7BCC8B63AE86}"/>
    <cellStyle name="Input 2 2 2 2 4 13 2" xfId="38605" xr:uid="{8C4ECC9F-A312-438B-89F0-0D342C979A42}"/>
    <cellStyle name="Input 2 2 2 2 4 14" xfId="24899" xr:uid="{6AC650EA-1EE3-4C78-B798-FCA08804611D}"/>
    <cellStyle name="Input 2 2 2 2 4 14 2" xfId="39572" xr:uid="{C3161B59-7783-46E1-9A8A-7FC70953E392}"/>
    <cellStyle name="Input 2 2 2 2 4 15" xfId="25072" xr:uid="{ECD75D3F-6E2E-4B50-A6A3-51C123156B7F}"/>
    <cellStyle name="Input 2 2 2 2 4 15 2" xfId="39612" xr:uid="{98453B63-E268-4506-83C1-432C0FF0E00D}"/>
    <cellStyle name="Input 2 2 2 2 4 16" xfId="25229" xr:uid="{198A602E-3B93-4027-BFF7-8265663383B4}"/>
    <cellStyle name="Input 2 2 2 2 4 16 2" xfId="39650" xr:uid="{D4F452A6-2ED4-4439-9483-0C26EE8B5DE3}"/>
    <cellStyle name="Input 2 2 2 2 4 17" xfId="25378" xr:uid="{2228BF21-48A9-43AC-B186-901B0C836A3B}"/>
    <cellStyle name="Input 2 2 2 2 4 17 2" xfId="39685" xr:uid="{42203712-24DD-410C-842E-68758A897578}"/>
    <cellStyle name="Input 2 2 2 2 4 18" xfId="27774" xr:uid="{B57BE7DE-4AEE-4AE6-9FFC-887A8C78110C}"/>
    <cellStyle name="Input 2 2 2 2 4 18 2" xfId="40243" xr:uid="{191E8645-0099-4478-BB7F-FAE44B6F07A2}"/>
    <cellStyle name="Input 2 2 2 2 4 19" xfId="27675" xr:uid="{60340A4A-6471-454E-91A1-BB2E2C97D433}"/>
    <cellStyle name="Input 2 2 2 2 4 19 2" xfId="40216" xr:uid="{FA75EFA9-7D7B-4489-BF6C-1DF3D92D9AE3}"/>
    <cellStyle name="Input 2 2 2 2 4 2" xfId="5687" xr:uid="{7CB1BDB2-0546-4790-84F3-FA1BF418F1F3}"/>
    <cellStyle name="Input 2 2 2 2 4 2 10" xfId="18155" xr:uid="{84BC2FFB-ED8E-4495-8C59-34576C41A4CB}"/>
    <cellStyle name="Input 2 2 2 2 4 2 2" xfId="21362" xr:uid="{FD9BA35C-176B-4632-90CB-94B5A44C31F8}"/>
    <cellStyle name="Input 2 2 2 2 4 2 2 2" xfId="22904" xr:uid="{B0C5BA02-975F-44CA-80E5-8D1248C8CCFB}"/>
    <cellStyle name="Input 2 2 2 2 4 2 2 2 2" xfId="39157" xr:uid="{2B31686F-763B-439D-A698-C6C0B107E956}"/>
    <cellStyle name="Input 2 2 2 2 4 2 2 3" xfId="29625" xr:uid="{BE70F15A-F643-4679-A135-66A380FDB632}"/>
    <cellStyle name="Input 2 2 2 2 4 2 2 3 2" xfId="40659" xr:uid="{16E56C75-F800-47B3-9656-496B502B4E2A}"/>
    <cellStyle name="Input 2 2 2 2 4 2 2 4" xfId="29887" xr:uid="{153BDE6B-A807-4309-BDBA-434FB0CE237B}"/>
    <cellStyle name="Input 2 2 2 2 4 2 2 4 2" xfId="40710" xr:uid="{8566144C-0DFA-4923-AE64-BAB8B93874DD}"/>
    <cellStyle name="Input 2 2 2 2 4 2 2 5" xfId="27516" xr:uid="{1A09EA04-8386-4725-98AA-3A7D61A2C7DE}"/>
    <cellStyle name="Input 2 2 2 2 4 2 2 5 2" xfId="40177" xr:uid="{48AB856C-9160-4085-9C41-8FF21A41FE2F}"/>
    <cellStyle name="Input 2 2 2 2 4 2 2 6" xfId="15061" xr:uid="{4B781857-AB05-47D4-8C9B-194EEEFFD6F1}"/>
    <cellStyle name="Input 2 2 2 2 4 2 2 6 2" xfId="37375" xr:uid="{A5835A60-A715-4BAC-BDCC-6CBB72BDA464}"/>
    <cellStyle name="Input 2 2 2 2 4 2 2 7" xfId="30937" xr:uid="{E9509039-E6DB-4740-A94A-BB2F0E5BADBF}"/>
    <cellStyle name="Input 2 2 2 2 4 2 2 7 2" xfId="40952" xr:uid="{46F55422-904F-4D1A-B851-4C29990D9B6B}"/>
    <cellStyle name="Input 2 2 2 2 4 2 2 8" xfId="27672" xr:uid="{B119EF31-7BD8-4402-8717-13A44E617018}"/>
    <cellStyle name="Input 2 2 2 2 4 2 2 8 2" xfId="40215" xr:uid="{BFE848EC-6CD4-428A-9997-ACED24E20E25}"/>
    <cellStyle name="Input 2 2 2 2 4 2 2 9" xfId="38785" xr:uid="{38DEBCBB-BC7B-4C85-A776-DB8ADFA2C38B}"/>
    <cellStyle name="Input 2 2 2 2 4 2 3" xfId="28954" xr:uid="{BD9FB155-D7DB-4CD6-A4E5-6099B9A99269}"/>
    <cellStyle name="Input 2 2 2 2 4 2 3 2" xfId="40511" xr:uid="{B1B6A93B-4ADA-4410-86C2-F9937064EE22}"/>
    <cellStyle name="Input 2 2 2 2 4 2 4" xfId="28309" xr:uid="{F3B2B0E0-B616-44B4-A240-98E9C771A9B9}"/>
    <cellStyle name="Input 2 2 2 2 4 2 4 2" xfId="40365" xr:uid="{460B0821-E957-4CC5-8B74-1F487B457DAA}"/>
    <cellStyle name="Input 2 2 2 2 4 2 5" xfId="27368" xr:uid="{F3F1AF15-80A8-4A43-B3C9-52875F677E8E}"/>
    <cellStyle name="Input 2 2 2 2 4 2 5 2" xfId="40145" xr:uid="{C73461B8-F0EE-4F74-851A-CF2D17634952}"/>
    <cellStyle name="Input 2 2 2 2 4 2 6" xfId="29868" xr:uid="{39D62C2D-631B-4E32-A6C7-FA113F9A8AC0}"/>
    <cellStyle name="Input 2 2 2 2 4 2 6 2" xfId="40706" xr:uid="{9320AF5A-5D2A-43AA-8413-799B19E53EDD}"/>
    <cellStyle name="Input 2 2 2 2 4 2 7" xfId="29913" xr:uid="{647F86A8-60A8-46BD-8AD8-F6364B8235F5}"/>
    <cellStyle name="Input 2 2 2 2 4 2 7 2" xfId="40717" xr:uid="{87240637-651B-46B9-B68B-890F2BCDD712}"/>
    <cellStyle name="Input 2 2 2 2 4 2 8" xfId="15491" xr:uid="{043EFA8D-80F0-4D5D-A53E-4D5CF98F59BA}"/>
    <cellStyle name="Input 2 2 2 2 4 2 8 2" xfId="37484" xr:uid="{FD5650BF-D35D-42A8-B345-BAF4B68561D8}"/>
    <cellStyle name="Input 2 2 2 2 4 2 9" xfId="38087" xr:uid="{8C39E128-7727-4530-AAE1-256DCB79DDF5}"/>
    <cellStyle name="Input 2 2 2 2 4 20" xfId="29523" xr:uid="{EE3711C1-0B51-456C-9192-96BCE490E395}"/>
    <cellStyle name="Input 2 2 2 2 4 20 2" xfId="40635" xr:uid="{5D833E2F-4C0B-4032-906D-1149BAF5128C}"/>
    <cellStyle name="Input 2 2 2 2 4 21" xfId="27731" xr:uid="{063CBAB7-5164-419E-B96F-F57C378BAE63}"/>
    <cellStyle name="Input 2 2 2 2 4 21 2" xfId="40230" xr:uid="{BABD8F47-FE4B-4341-BD20-14FADCA611C2}"/>
    <cellStyle name="Input 2 2 2 2 4 22" xfId="15130" xr:uid="{4166C865-479E-418F-AA83-5E5EE24D2945}"/>
    <cellStyle name="Input 2 2 2 2 4 22 2" xfId="37394" xr:uid="{33E7A5D8-A527-40D4-B771-A437F63B577F}"/>
    <cellStyle name="Input 2 2 2 2 4 23" xfId="15165" xr:uid="{BBE92F23-F9FC-4191-AD9A-D8CBFB3ECA3D}"/>
    <cellStyle name="Input 2 2 2 2 4 23 2" xfId="37400" xr:uid="{1269C02C-0E9B-4F5D-8351-A34ADA53E670}"/>
    <cellStyle name="Input 2 2 2 2 4 24" xfId="37613" xr:uid="{BE1C9281-1903-4923-8FB9-ED191FF3B324}"/>
    <cellStyle name="Input 2 2 2 2 4 25" xfId="16062" xr:uid="{05B9ABB0-6AF6-41C2-911A-DB81C78B4CF1}"/>
    <cellStyle name="Input 2 2 2 2 4 3" xfId="7200" xr:uid="{B49524EF-2EF4-4B82-A61C-25B6AF55364D}"/>
    <cellStyle name="Input 2 2 2 2 4 3 2" xfId="39437" xr:uid="{B935FEBF-1C68-40B9-A9E8-CF75CA2D55A9}"/>
    <cellStyle name="Input 2 2 2 2 4 3 3" xfId="24220" xr:uid="{CF11304E-F397-46A6-8B26-66384FAAEE66}"/>
    <cellStyle name="Input 2 2 2 2 4 4" xfId="7847" xr:uid="{E03EBD36-F6E0-42AE-85E5-97D6BA325687}"/>
    <cellStyle name="Input 2 2 2 2 4 4 2" xfId="38614" xr:uid="{85402C19-BF0F-40A8-97D7-A362E93AAFBA}"/>
    <cellStyle name="Input 2 2 2 2 4 4 3" xfId="20574" xr:uid="{3A829F7C-4122-4F01-9E09-E4910ABE26DD}"/>
    <cellStyle name="Input 2 2 2 2 4 5" xfId="8419" xr:uid="{893083A5-FF88-4C91-9271-4EC99DDE30D5}"/>
    <cellStyle name="Input 2 2 2 2 4 5 2" xfId="39518" xr:uid="{0B777F65-7CBE-4483-8CD8-C642F6E71EC1}"/>
    <cellStyle name="Input 2 2 2 2 4 5 3" xfId="24607" xr:uid="{C105D592-0341-4CDA-B407-9C95909CC270}"/>
    <cellStyle name="Input 2 2 2 2 4 6" xfId="20674" xr:uid="{D3041FA8-9E65-4790-B565-3D9EE1E21F79}"/>
    <cellStyle name="Input 2 2 2 2 4 6 2" xfId="38633" xr:uid="{9FDAF1E9-511E-4203-B960-C1F4E73CEB8E}"/>
    <cellStyle name="Input 2 2 2 2 4 7" xfId="24403" xr:uid="{15F0490C-6DE1-43BC-8FD6-C4059C18EE0B}"/>
    <cellStyle name="Input 2 2 2 2 4 7 2" xfId="39475" xr:uid="{C72CBDCD-F391-4CB2-B064-CC70F852E12A}"/>
    <cellStyle name="Input 2 2 2 2 4 8" xfId="22155" xr:uid="{9BC1EF91-7B77-41E7-A27B-33B8C15B0E3C}"/>
    <cellStyle name="Input 2 2 2 2 4 8 2" xfId="38966" xr:uid="{C2F18574-3DBA-4864-809B-82892E2310CE}"/>
    <cellStyle name="Input 2 2 2 2 4 9" xfId="20251" xr:uid="{F7F80D63-0219-449E-8440-0EC8467A80B7}"/>
    <cellStyle name="Input 2 2 2 2 4 9 2" xfId="38550" xr:uid="{A3FE4C33-04D7-4139-A3B1-0725E1CCEF53}"/>
    <cellStyle name="Input 2 2 2 2 40" xfId="17836" xr:uid="{F00C6E56-85C5-4295-8A2F-3DADC3D7526E}"/>
    <cellStyle name="Input 2 2 2 2 40 2" xfId="38009" xr:uid="{834BB436-FA3E-4475-913C-909719DA8A5D}"/>
    <cellStyle name="Input 2 2 2 2 41" xfId="22741" xr:uid="{3B4B7BFA-669F-4CEC-8EF2-FFC07C370F25}"/>
    <cellStyle name="Input 2 2 2 2 41 2" xfId="39121" xr:uid="{775D3612-A5DC-408D-9290-42B80612F27F}"/>
    <cellStyle name="Input 2 2 2 2 42" xfId="23040" xr:uid="{12614865-6C84-434A-8E63-F19E391B107D}"/>
    <cellStyle name="Input 2 2 2 2 42 2" xfId="39185" xr:uid="{32C77184-6518-43C3-9565-4CD128CA9638}"/>
    <cellStyle name="Input 2 2 2 2 43" xfId="22445" xr:uid="{436619C3-91F9-404C-9990-873E14FE427F}"/>
    <cellStyle name="Input 2 2 2 2 43 2" xfId="39065" xr:uid="{1CC36D49-1193-4363-A749-4612F5392C15}"/>
    <cellStyle name="Input 2 2 2 2 44" xfId="16483" xr:uid="{6A4711A1-3987-49B8-9E0D-2CAD1909C1B3}"/>
    <cellStyle name="Input 2 2 2 2 44 2" xfId="37732" xr:uid="{5B2B7F81-3B3D-4016-B097-BF00E449B6A0}"/>
    <cellStyle name="Input 2 2 2 2 45" xfId="19581" xr:uid="{F8EB08AA-D326-4864-8BCB-0CBE68AAF0B7}"/>
    <cellStyle name="Input 2 2 2 2 45 2" xfId="38410" xr:uid="{A61595C7-BB98-470D-9E6E-63B7E23F54FF}"/>
    <cellStyle name="Input 2 2 2 2 46" xfId="14781" xr:uid="{5299005E-27BC-436B-BFEE-2BF41AB61938}"/>
    <cellStyle name="Input 2 2 2 2 46 2" xfId="37310" xr:uid="{55E2FC9C-2C63-42F1-ABF3-B221A02F6660}"/>
    <cellStyle name="Input 2 2 2 2 47" xfId="30210" xr:uid="{A63CEAB2-E596-4416-8996-145A7F1C2280}"/>
    <cellStyle name="Input 2 2 2 2 47 2" xfId="40788" xr:uid="{8CC8DC15-73F7-495F-9AB8-CBC3E5A8E37C}"/>
    <cellStyle name="Input 2 2 2 2 48" xfId="27212" xr:uid="{EE87FECC-6D77-4691-8FDA-A7F3D0707E42}"/>
    <cellStyle name="Input 2 2 2 2 48 2" xfId="40110" xr:uid="{C7C63CF1-AA9F-4E75-A180-F52C583729FF}"/>
    <cellStyle name="Input 2 2 2 2 49" xfId="29508" xr:uid="{58BDBD9F-5C87-46DF-82E2-C099164FEA4A}"/>
    <cellStyle name="Input 2 2 2 2 49 2" xfId="40630" xr:uid="{889B031C-2BEB-42E7-8DC6-A7D07C0C1BE1}"/>
    <cellStyle name="Input 2 2 2 2 5" xfId="3870" xr:uid="{B3F80E40-31CE-4BFF-8A67-CF59BA106166}"/>
    <cellStyle name="Input 2 2 2 2 5 2" xfId="5918" xr:uid="{EDE0437C-980F-467E-80E9-4799AD085036}"/>
    <cellStyle name="Input 2 2 2 2 5 2 2" xfId="37713" xr:uid="{A7C1D59F-8B84-488B-9048-48ACFA16F864}"/>
    <cellStyle name="Input 2 2 2 2 5 3" xfId="7430" xr:uid="{C34C55DC-F695-498C-BC19-3029176EDCC3}"/>
    <cellStyle name="Input 2 2 2 2 5 4" xfId="8077" xr:uid="{71EEF9EE-84A1-41E1-B326-539305A5E286}"/>
    <cellStyle name="Input 2 2 2 2 5 5" xfId="8649" xr:uid="{E797BDA3-4D62-478A-92BD-672ABCFB9A1B}"/>
    <cellStyle name="Input 2 2 2 2 5 6" xfId="16386" xr:uid="{7F1BCAB5-24B2-4AF9-8C70-6BAA520DDAF3}"/>
    <cellStyle name="Input 2 2 2 2 50" xfId="27492" xr:uid="{582C94F4-3D21-46EC-A39E-5646791188AD}"/>
    <cellStyle name="Input 2 2 2 2 50 2" xfId="40170" xr:uid="{93BDA9BC-4999-4E96-AEE8-63CA62FD9629}"/>
    <cellStyle name="Input 2 2 2 2 51" xfId="27691" xr:uid="{E0D53E2A-AB8D-4173-909D-E43006A8A062}"/>
    <cellStyle name="Input 2 2 2 2 51 2" xfId="40220" xr:uid="{C6464BAA-97B6-4D8C-BE17-ED27D02BDD5C}"/>
    <cellStyle name="Input 2 2 2 2 52" xfId="31577" xr:uid="{EAF74870-5132-4E7C-AB31-5BF3D0448EA1}"/>
    <cellStyle name="Input 2 2 2 2 52 10" xfId="41115" xr:uid="{6F3B660F-3583-4856-8063-42333189D640}"/>
    <cellStyle name="Input 2 2 2 2 52 2" xfId="33165" xr:uid="{65647641-D4E6-404E-B400-B3BF60F54645}"/>
    <cellStyle name="Input 2 2 2 2 52 2 2" xfId="41467" xr:uid="{221A4533-2B5B-4A49-A3D0-0B137FF2B68D}"/>
    <cellStyle name="Input 2 2 2 2 52 3" xfId="36218" xr:uid="{B769D300-C167-4868-909E-543246F959F4}"/>
    <cellStyle name="Input 2 2 2 2 52 3 2" xfId="42147" xr:uid="{190393A4-2E0E-4C93-BE93-295763A2ABBF}"/>
    <cellStyle name="Input 2 2 2 2 52 4" xfId="31924" xr:uid="{D883FBFF-8F03-461C-BA8F-F2E0F2EB5EE7}"/>
    <cellStyle name="Input 2 2 2 2 52 4 2" xfId="41196" xr:uid="{485FD3EC-8654-4AF5-8C64-161E7C4AC11B}"/>
    <cellStyle name="Input 2 2 2 2 52 5" xfId="31537" xr:uid="{A109016B-4622-4B07-9695-00C3759496B3}"/>
    <cellStyle name="Input 2 2 2 2 52 5 2" xfId="41110" xr:uid="{7B084275-7C30-437A-8528-8517C97A4844}"/>
    <cellStyle name="Input 2 2 2 2 52 6" xfId="31513" xr:uid="{E19F435E-A864-4BAE-91E6-9D1533599C5B}"/>
    <cellStyle name="Input 2 2 2 2 52 6 2" xfId="41102" xr:uid="{13366074-39D5-427D-9489-20E5B12F0B24}"/>
    <cellStyle name="Input 2 2 2 2 52 7" xfId="28825" xr:uid="{D8EBA89B-1A0C-49CA-9386-D02E83D6BE0A}"/>
    <cellStyle name="Input 2 2 2 2 52 7 2" xfId="40486" xr:uid="{BF401AC3-60E7-4C99-850B-2D3C8EC43237}"/>
    <cellStyle name="Input 2 2 2 2 52 8" xfId="32235" xr:uid="{1F8EA91A-02C1-4672-9796-6BE6C793A948}"/>
    <cellStyle name="Input 2 2 2 2 52 8 2" xfId="41259" xr:uid="{01BEA70E-6E19-46EF-9856-2D02C5E0AC09}"/>
    <cellStyle name="Input 2 2 2 2 52 9" xfId="28257" xr:uid="{6E683563-E62D-485B-84DD-0C4E26C72F1C}"/>
    <cellStyle name="Input 2 2 2 2 52 9 2" xfId="40354" xr:uid="{0B2D71A5-B4F0-4CB1-8B78-3AAE58D7B7CD}"/>
    <cellStyle name="Input 2 2 2 2 53" xfId="34640" xr:uid="{0E3163E3-6943-4D0F-B2D3-FE95A136F3F9}"/>
    <cellStyle name="Input 2 2 2 2 53 2" xfId="41804" xr:uid="{44C6FE73-1A05-49E5-8C61-1F7A8D7178CD}"/>
    <cellStyle name="Input 2 2 2 2 54" xfId="33444" xr:uid="{0CD97AA7-6747-425A-B676-BD2769C917DF}"/>
    <cellStyle name="Input 2 2 2 2 54 2" xfId="41534" xr:uid="{A227A662-E5BB-4B2C-B159-C76DC771641C}"/>
    <cellStyle name="Input 2 2 2 2 55" xfId="34448" xr:uid="{7FB14342-B7BE-4586-860B-417F32A13121}"/>
    <cellStyle name="Input 2 2 2 2 55 2" xfId="41767" xr:uid="{BE2975E6-7DE2-47B6-B0DA-94A957130BDC}"/>
    <cellStyle name="Input 2 2 2 2 56" xfId="35558" xr:uid="{C21968C7-8FA8-4F8F-9DC6-89B51D881823}"/>
    <cellStyle name="Input 2 2 2 2 56 2" xfId="42011" xr:uid="{5F98382F-2DD3-4859-BD98-44BECAA65AB3}"/>
    <cellStyle name="Input 2 2 2 2 57" xfId="32584" xr:uid="{EC177369-9448-4F23-B343-623CB667F04A}"/>
    <cellStyle name="Input 2 2 2 2 57 2" xfId="41335" xr:uid="{AF2DDD15-0AC6-455A-A7A9-C13D3C9D6D1A}"/>
    <cellStyle name="Input 2 2 2 2 58" xfId="33794" xr:uid="{7ADB7934-1F08-42B5-BA6D-A1A929B7A622}"/>
    <cellStyle name="Input 2 2 2 2 58 2" xfId="41620" xr:uid="{44E33113-49A0-48E4-85EF-CE08B641C802}"/>
    <cellStyle name="Input 2 2 2 2 59" xfId="33367" xr:uid="{F44367C1-4347-4891-889A-F491C0E55899}"/>
    <cellStyle name="Input 2 2 2 2 59 2" xfId="41520" xr:uid="{A22111F3-BEB0-4797-8E56-1CC826C56BD0}"/>
    <cellStyle name="Input 2 2 2 2 6" xfId="4322" xr:uid="{64FD1A95-556F-4B29-9B81-14B85B700CE1}"/>
    <cellStyle name="Input 2 2 2 2 6 2" xfId="37699" xr:uid="{DF21235E-300F-4AC8-A668-406CE6953A62}"/>
    <cellStyle name="Input 2 2 2 2 6 3" xfId="16305" xr:uid="{ED49868D-2223-40FA-91BB-8D9CCFEE45A0}"/>
    <cellStyle name="Input 2 2 2 2 60" xfId="34664" xr:uid="{E9061FB7-7EA4-41CE-A430-1DD96A9811FF}"/>
    <cellStyle name="Input 2 2 2 2 60 2" xfId="41811" xr:uid="{4792B6C3-3211-431A-9589-7C12175F14B6}"/>
    <cellStyle name="Input 2 2 2 2 61" xfId="34080" xr:uid="{C133A831-B30D-4F2A-84C2-B938D6706D45}"/>
    <cellStyle name="Input 2 2 2 2 61 2" xfId="41688" xr:uid="{E963B3E7-D132-4288-8677-2BBEB8531974}"/>
    <cellStyle name="Input 2 2 2 2 62" xfId="33700" xr:uid="{463FF401-9370-491A-9687-22739DFE4C03}"/>
    <cellStyle name="Input 2 2 2 2 62 2" xfId="41595" xr:uid="{7F1F61CD-F31C-4972-9C09-08E1DDBFA525}"/>
    <cellStyle name="Input 2 2 2 2 63" xfId="34273" xr:uid="{97F8CFA4-C8C2-48D6-A366-EDA02032D8B0}"/>
    <cellStyle name="Input 2 2 2 2 63 2" xfId="41735" xr:uid="{5173A549-E3C5-4025-ACFB-9ECD3298AB76}"/>
    <cellStyle name="Input 2 2 2 2 64" xfId="33735" xr:uid="{FC70EE15-896A-4910-BA19-A2B1542C7BE1}"/>
    <cellStyle name="Input 2 2 2 2 64 2" xfId="41602" xr:uid="{6DB40E3B-0772-463E-A353-1EEFD90CB7C4}"/>
    <cellStyle name="Input 2 2 2 2 65" xfId="28239" xr:uid="{0A39F4BE-5D86-400D-9056-C0D097F5DCCF}"/>
    <cellStyle name="Input 2 2 2 2 65 2" xfId="40351" xr:uid="{0193369F-BD86-457C-85FA-3F4836D64D2E}"/>
    <cellStyle name="Input 2 2 2 2 66" xfId="29436" xr:uid="{62EF7C9E-B702-40D0-8D8F-E7C5377DB7FB}"/>
    <cellStyle name="Input 2 2 2 2 66 2" xfId="40614" xr:uid="{91B43967-25C9-4944-B6C4-3B800C57A76C}"/>
    <cellStyle name="Input 2 2 2 2 67" xfId="16155" xr:uid="{5DED62A4-D989-4D07-BA7F-E693E33DC597}"/>
    <cellStyle name="Input 2 2 2 2 67 2" xfId="37632" xr:uid="{22B5FDDA-2994-4CEB-B9F7-7B5288CB5406}"/>
    <cellStyle name="Input 2 2 2 2 68" xfId="28398" xr:uid="{9FE3AA29-8630-4217-BD4E-059663FF1EC5}"/>
    <cellStyle name="Input 2 2 2 2 68 2" xfId="40390" xr:uid="{02A1A3E8-5F5A-48CE-A828-B6BA317543C1}"/>
    <cellStyle name="Input 2 2 2 2 69" xfId="31900" xr:uid="{96EDC255-D983-4DB5-A3FA-8DF977348951}"/>
    <cellStyle name="Input 2 2 2 2 69 2" xfId="41189" xr:uid="{E9F410FC-87A0-41E3-8D7A-A0322C55FCAD}"/>
    <cellStyle name="Input 2 2 2 2 7" xfId="9119" xr:uid="{E9DC0F68-E216-45B8-A032-32293A16B497}"/>
    <cellStyle name="Input 2 2 2 2 7 2" xfId="37909" xr:uid="{76CA3662-D41F-458F-9C72-56C8FBF9613E}"/>
    <cellStyle name="Input 2 2 2 2 7 3" xfId="17349" xr:uid="{27B3C6F0-E6CA-4DA9-9C72-221B9388C8E7}"/>
    <cellStyle name="Input 2 2 2 2 70" xfId="31823" xr:uid="{48264543-AA62-4F61-8D8D-F1376A21665F}"/>
    <cellStyle name="Input 2 2 2 2 70 2" xfId="41168" xr:uid="{352766C3-7D63-49A5-A89D-932DAA39FC87}"/>
    <cellStyle name="Input 2 2 2 2 71" xfId="36401" xr:uid="{0E4DECCD-712F-44A2-B954-AB2340F692A1}"/>
    <cellStyle name="Input 2 2 2 2 71 2" xfId="42188" xr:uid="{A7B87D3A-093F-4CAB-B797-E9CC7060B7F9}"/>
    <cellStyle name="Input 2 2 2 2 72" xfId="37120" xr:uid="{59E97CA0-A595-4486-AA76-DD695B839756}"/>
    <cellStyle name="Input 2 2 2 2 73" xfId="14199" xr:uid="{E6A7CCA2-FF1A-4C49-819D-F85E58E9B6C4}"/>
    <cellStyle name="Input 2 2 2 2 8" xfId="16984" xr:uid="{DCE02114-2DEA-45B1-8C86-4ACEAFF38186}"/>
    <cellStyle name="Input 2 2 2 2 8 2" xfId="37837" xr:uid="{0606FCD5-51F3-436D-BEC7-05C1129A2871}"/>
    <cellStyle name="Input 2 2 2 2 9" xfId="18049" xr:uid="{0BD2E410-D6E9-43D3-A0A3-19767BE04F6D}"/>
    <cellStyle name="Input 2 2 2 2 9 2" xfId="38061" xr:uid="{D3871E4C-426E-4C7A-A83A-2DA80C91ED98}"/>
    <cellStyle name="Input 2 2 2 20" xfId="24001" xr:uid="{25B67B1E-8F99-4E87-AAF7-E7EC1D25DE54}"/>
    <cellStyle name="Input 2 2 2 20 2" xfId="39385" xr:uid="{DE78B209-6F81-4D99-ADC7-A7C38DD81C53}"/>
    <cellStyle name="Input 2 2 2 21" xfId="20319" xr:uid="{8A7DFF4C-2B81-469B-B3E5-BEDFBA4D3D38}"/>
    <cellStyle name="Input 2 2 2 21 2" xfId="38561" xr:uid="{0AE41722-AA20-4FD0-9CD7-C553023A95F7}"/>
    <cellStyle name="Input 2 2 2 22" xfId="24023" xr:uid="{B3A1469F-6B05-4A63-8BE3-7A363FDAB787}"/>
    <cellStyle name="Input 2 2 2 22 2" xfId="39394" xr:uid="{5627551A-5881-4F74-856D-376CFEDB2EBB}"/>
    <cellStyle name="Input 2 2 2 23" xfId="21650" xr:uid="{451B6D79-84E6-4004-A16A-0CDE51F09EEF}"/>
    <cellStyle name="Input 2 2 2 23 2" xfId="38856" xr:uid="{D111A9AA-FC8E-4325-B4F5-E004A174C95D}"/>
    <cellStyle name="Input 2 2 2 24" xfId="22053" xr:uid="{3AB614D5-F2F6-4B8B-91A3-54FB39CF3358}"/>
    <cellStyle name="Input 2 2 2 24 2" xfId="38946" xr:uid="{ECBA53DB-989B-4B3C-BC89-744AB8D21F32}"/>
    <cellStyle name="Input 2 2 2 25" xfId="22159" xr:uid="{8DC00F0C-EB64-4DAE-97FB-3154103DA450}"/>
    <cellStyle name="Input 2 2 2 25 2" xfId="38967" xr:uid="{1FE22232-F96F-4350-8766-7589684E8D5E}"/>
    <cellStyle name="Input 2 2 2 26" xfId="24701" xr:uid="{D3F1A187-C728-4F5C-AD3A-CEE5EE04A500}"/>
    <cellStyle name="Input 2 2 2 26 2" xfId="39531" xr:uid="{157D6803-3ADF-4B19-823D-82374446D06C}"/>
    <cellStyle name="Input 2 2 2 27" xfId="20652" xr:uid="{FD7CEEF6-4CFE-4022-87D9-342CA284320D}"/>
    <cellStyle name="Input 2 2 2 27 2" xfId="38628" xr:uid="{615B8598-C9D2-496D-97AF-84E47AC5ED45}"/>
    <cellStyle name="Input 2 2 2 28" xfId="22188" xr:uid="{848723C5-F5FB-4227-9AB3-7F9E180CC108}"/>
    <cellStyle name="Input 2 2 2 28 2" xfId="38974" xr:uid="{A3DC1A05-E472-4162-A58F-7F8717291E98}"/>
    <cellStyle name="Input 2 2 2 29" xfId="23693" xr:uid="{D51BD4A4-4C41-4502-9968-7568707CC607}"/>
    <cellStyle name="Input 2 2 2 29 2" xfId="39319" xr:uid="{8DFA0627-0991-4F9F-A044-47E8328F1A71}"/>
    <cellStyle name="Input 2 2 2 3" xfId="1893" xr:uid="{91BC73EE-56EB-42D6-8C3F-26BD571DFC8D}"/>
    <cellStyle name="Input 2 2 2 3 2" xfId="4577" xr:uid="{788DE552-1ABB-4EAF-AB69-3BE335928861}"/>
    <cellStyle name="Input 2 2 2 3 2 2" xfId="37166" xr:uid="{366BC9BE-797B-4BA5-963C-BBB167EF2A51}"/>
    <cellStyle name="Input 2 2 2 3 3" xfId="6165" xr:uid="{ABD04E99-8B35-41CA-B239-24801EC310B8}"/>
    <cellStyle name="Input 2 2 2 3 4" xfId="2650" xr:uid="{9A427BF8-B940-4C44-AA15-9BC1737AA392}"/>
    <cellStyle name="Input 2 2 2 3 5" xfId="14390" xr:uid="{621EC715-B70E-496D-A7A2-A3BC75D95DF7}"/>
    <cellStyle name="Input 2 2 2 30" xfId="20196" xr:uid="{4738ADDE-A2FE-4DF2-9A2E-BC7517D29353}"/>
    <cellStyle name="Input 2 2 2 30 2" xfId="38538" xr:uid="{31472736-40B5-4BE9-A669-30C63D95002B}"/>
    <cellStyle name="Input 2 2 2 31" xfId="24136" xr:uid="{96E6B2C9-8CD7-469F-8ACD-B34EB395B222}"/>
    <cellStyle name="Input 2 2 2 31 2" xfId="39415" xr:uid="{0AD11743-BC27-4E54-877D-19DEFEA98421}"/>
    <cellStyle name="Input 2 2 2 32" xfId="20679" xr:uid="{DE453DFF-7993-4829-A825-1FC94921B618}"/>
    <cellStyle name="Input 2 2 2 32 2" xfId="38634" xr:uid="{A2E7F8B4-E76B-4BCB-BE92-BB8CFAD4A394}"/>
    <cellStyle name="Input 2 2 2 33" xfId="20195" xr:uid="{ED33B207-3C93-4408-B840-7AAC78E0E730}"/>
    <cellStyle name="Input 2 2 2 33 2" xfId="38537" xr:uid="{835A2358-5B16-4E0D-8ED9-E3A488473F0D}"/>
    <cellStyle name="Input 2 2 2 34" xfId="17463" xr:uid="{FF9BD73D-0323-4458-9578-7D2942AA8988}"/>
    <cellStyle name="Input 2 2 2 34 2" xfId="37934" xr:uid="{616411D5-FBDA-4061-90B7-2CC6899FC7D6}"/>
    <cellStyle name="Input 2 2 2 35" xfId="17812" xr:uid="{7A282CF7-F25A-4234-A35A-1FF5AFAD5F8F}"/>
    <cellStyle name="Input 2 2 2 35 2" xfId="38002" xr:uid="{123E1BF5-4CEB-4B8F-A34B-CEE65257326A}"/>
    <cellStyle name="Input 2 2 2 36" xfId="22452" xr:uid="{91EE1BB6-CC7A-42D5-BD50-524F151C2E8D}"/>
    <cellStyle name="Input 2 2 2 36 2" xfId="39067" xr:uid="{406B3224-61A3-4C2D-85CC-EB40DD053E04}"/>
    <cellStyle name="Input 2 2 2 37" xfId="23110" xr:uid="{E9C7C3BC-BE9F-4098-812D-171764640727}"/>
    <cellStyle name="Input 2 2 2 37 2" xfId="39196" xr:uid="{5A764DD9-1D7C-4B2E-BE83-2B2E2AB41599}"/>
    <cellStyle name="Input 2 2 2 38" xfId="17098" xr:uid="{D454C93E-34D1-4F8E-B9CE-B36804504F3D}"/>
    <cellStyle name="Input 2 2 2 38 2" xfId="37857" xr:uid="{85C9B341-0553-48FD-A4A8-8B708BD2DB5B}"/>
    <cellStyle name="Input 2 2 2 39" xfId="17211" xr:uid="{E7FE0CA8-522E-44D9-A958-0FA187DD4350}"/>
    <cellStyle name="Input 2 2 2 39 2" xfId="37884" xr:uid="{512D3F87-196D-4AD0-8D17-7A2D05274A95}"/>
    <cellStyle name="Input 2 2 2 4" xfId="2996" xr:uid="{D5D83886-A7E3-441A-A395-DA5C6E7568C1}"/>
    <cellStyle name="Input 2 2 2 4 2" xfId="5005" xr:uid="{C2434BB8-E0F4-4803-A66D-048746A800E8}"/>
    <cellStyle name="Input 2 2 2 4 2 2" xfId="37218" xr:uid="{09DCD19F-59F4-4EC9-9C33-650EA0DB38AD}"/>
    <cellStyle name="Input 2 2 2 4 3" xfId="6565" xr:uid="{E535CAB8-873F-469B-95FB-BF2D6C351286}"/>
    <cellStyle name="Input 2 2 2 4 4" xfId="14516" xr:uid="{4464F208-4909-40A0-AE36-C8AB8FBDF756}"/>
    <cellStyle name="Input 2 2 2 40" xfId="22874" xr:uid="{3FFFA15A-8A71-4C07-B795-BDD1AEE91A12}"/>
    <cellStyle name="Input 2 2 2 40 2" xfId="39148" xr:uid="{7311C873-4D68-4CB3-AAD9-858ECC009C44}"/>
    <cellStyle name="Input 2 2 2 41" xfId="22526" xr:uid="{EFB4AC40-2839-4AAE-B0CA-CE7A335FCDEB}"/>
    <cellStyle name="Input 2 2 2 41 2" xfId="39084" xr:uid="{EE0C7960-A14C-4C17-A6E4-FA76ADF40DA3}"/>
    <cellStyle name="Input 2 2 2 42" xfId="16723" xr:uid="{E3A7F3D9-474D-4B6E-8123-9E1DF0F525FE}"/>
    <cellStyle name="Input 2 2 2 42 2" xfId="37788" xr:uid="{9631F138-2AA8-487D-892D-E14EC18FDDEE}"/>
    <cellStyle name="Input 2 2 2 43" xfId="17513" xr:uid="{6CF0A2C9-83EC-4FBE-AB90-195F3EAF9348}"/>
    <cellStyle name="Input 2 2 2 43 2" xfId="37942" xr:uid="{A7716FEA-1659-4D35-BB29-B588CF7F9586}"/>
    <cellStyle name="Input 2 2 2 44" xfId="26268" xr:uid="{A5DC16BD-DAF7-4B69-92C8-4879A40BD237}"/>
    <cellStyle name="Input 2 2 2 44 2" xfId="39908" xr:uid="{E08ED164-21F0-466C-A7AD-2EF94714D9F3}"/>
    <cellStyle name="Input 2 2 2 45" xfId="26349" xr:uid="{80FE0F8A-3C74-4383-AFEE-75442D803F66}"/>
    <cellStyle name="Input 2 2 2 45 2" xfId="39925" xr:uid="{A871116B-3695-4FD7-B12F-4EA41DD31514}"/>
    <cellStyle name="Input 2 2 2 46" xfId="26425" xr:uid="{93B74086-5081-40A3-9770-63DFB1AB4239}"/>
    <cellStyle name="Input 2 2 2 46 2" xfId="39941" xr:uid="{D8051E95-9EF9-4DF7-ADCD-B755FD1ADEE0}"/>
    <cellStyle name="Input 2 2 2 47" xfId="15036" xr:uid="{A83379E9-32CF-407B-861F-53F4FF155BFE}"/>
    <cellStyle name="Input 2 2 2 47 2" xfId="37369" xr:uid="{86D29BE7-B02E-49C3-9B9C-F48F2F2650C3}"/>
    <cellStyle name="Input 2 2 2 48" xfId="28158" xr:uid="{CB409F68-D600-4E92-9FCA-07217C365568}"/>
    <cellStyle name="Input 2 2 2 48 2" xfId="40331" xr:uid="{395DB43C-16E2-46E3-ADF0-2BFE343CD9FA}"/>
    <cellStyle name="Input 2 2 2 49" xfId="30230" xr:uid="{2B982F30-A25A-48C6-8E22-12D4767A1EE8}"/>
    <cellStyle name="Input 2 2 2 49 2" xfId="40794" xr:uid="{F40F478B-BD39-4F1F-BC3E-C9EE6EF3D723}"/>
    <cellStyle name="Input 2 2 2 5" xfId="3388" xr:uid="{43C03FFB-E63A-4148-967A-12296C201F81}"/>
    <cellStyle name="Input 2 2 2 5 10" xfId="21527" xr:uid="{D29E02C0-E110-4643-A38D-B0A1DCC300BF}"/>
    <cellStyle name="Input 2 2 2 5 10 2" xfId="38823" xr:uid="{BB9B49D2-330D-49DE-9EB2-3A9F0366F0C8}"/>
    <cellStyle name="Input 2 2 2 5 11" xfId="23772" xr:uid="{6A75FA17-4F18-4AA5-855F-6363706C1B8F}"/>
    <cellStyle name="Input 2 2 2 5 11 2" xfId="39334" xr:uid="{FF9CEE56-5D92-48D4-A614-BBBE8C8B01B7}"/>
    <cellStyle name="Input 2 2 2 5 12" xfId="22372" xr:uid="{02A1732A-6278-4F16-8322-D9A82E3BA028}"/>
    <cellStyle name="Input 2 2 2 5 12 2" xfId="39019" xr:uid="{A6ACCFC4-4FEE-48EB-916F-36E3C0C906BE}"/>
    <cellStyle name="Input 2 2 2 5 13" xfId="24161" xr:uid="{A8D53094-28B9-4B5E-8EA3-568B7EADCE6A}"/>
    <cellStyle name="Input 2 2 2 5 13 2" xfId="39421" xr:uid="{CBA41492-2D85-4B77-B87F-66213D1E5EA3}"/>
    <cellStyle name="Input 2 2 2 5 14" xfId="21097" xr:uid="{662FE87A-5EE8-43F0-A2D6-B8DEF68287F4}"/>
    <cellStyle name="Input 2 2 2 5 14 2" xfId="38727" xr:uid="{09A1F382-13AF-4821-BC47-FAB532F37182}"/>
    <cellStyle name="Input 2 2 2 5 15" xfId="23817" xr:uid="{E2ED19AE-39DC-4304-A17F-296568C60C99}"/>
    <cellStyle name="Input 2 2 2 5 15 2" xfId="39340" xr:uid="{56339F69-2AFF-4E49-B009-AF298131BBFA}"/>
    <cellStyle name="Input 2 2 2 5 16" xfId="20497" xr:uid="{B48E500F-81CB-4D34-8DA9-8C0083200A19}"/>
    <cellStyle name="Input 2 2 2 5 16 2" xfId="38598" xr:uid="{7A634692-53BE-4CB2-9DEA-B0FD4B25F3B8}"/>
    <cellStyle name="Input 2 2 2 5 17" xfId="24345" xr:uid="{76AC5BAD-3119-4692-AB46-D91E72A7C35F}"/>
    <cellStyle name="Input 2 2 2 5 17 2" xfId="39463" xr:uid="{F7235D8F-9A58-4C9A-BB5A-0F1F7A4B8F2D}"/>
    <cellStyle name="Input 2 2 2 5 18" xfId="27761" xr:uid="{D55CC962-A381-4A22-930F-02BE2F31DAA4}"/>
    <cellStyle name="Input 2 2 2 5 18 2" xfId="40236" xr:uid="{76750336-85F4-4EB4-AA18-D5EA46B5D68F}"/>
    <cellStyle name="Input 2 2 2 5 19" xfId="30865" xr:uid="{CA8E77CF-8159-4F49-8B8B-F76F95D071C4}"/>
    <cellStyle name="Input 2 2 2 5 19 2" xfId="40932" xr:uid="{BAA38343-94C4-4B91-98D2-B1EDCE93BE4D}"/>
    <cellStyle name="Input 2 2 2 5 2" xfId="5450" xr:uid="{DA8D73E3-9F9F-49B3-A65E-0588A0A627FA}"/>
    <cellStyle name="Input 2 2 2 5 2 10" xfId="18142" xr:uid="{32870FC0-35FA-4004-BE01-938F4E5EE60C}"/>
    <cellStyle name="Input 2 2 2 5 2 2" xfId="20425" xr:uid="{B28B6DC3-36A6-4209-9065-F4D0E2D7DD15}"/>
    <cellStyle name="Input 2 2 2 5 2 2 2" xfId="22891" xr:uid="{A5E2BBEF-589E-41BF-A7D9-EA085ED282AD}"/>
    <cellStyle name="Input 2 2 2 5 2 2 2 2" xfId="39150" xr:uid="{21EE1673-5756-4E4E-B961-94C853D5D6F6}"/>
    <cellStyle name="Input 2 2 2 5 2 2 3" xfId="29612" xr:uid="{7102D996-2319-4762-99B4-F9A75A07E31C}"/>
    <cellStyle name="Input 2 2 2 5 2 2 3 2" xfId="40652" xr:uid="{4D5CBB00-AC55-400A-A2ED-933E0199974E}"/>
    <cellStyle name="Input 2 2 2 5 2 2 4" xfId="28227" xr:uid="{8E17AA18-FD2C-4452-A7AD-2F0ED5C4AEAA}"/>
    <cellStyle name="Input 2 2 2 5 2 2 4 2" xfId="40345" xr:uid="{E40F68A2-9EF6-4F62-936A-B17933D10742}"/>
    <cellStyle name="Input 2 2 2 5 2 2 5" xfId="27994" xr:uid="{228EC58F-2184-461F-AEF2-B26FC49FC5D9}"/>
    <cellStyle name="Input 2 2 2 5 2 2 5 2" xfId="40302" xr:uid="{577BD95D-7603-466F-A7E4-AA50BAC6BF6C}"/>
    <cellStyle name="Input 2 2 2 5 2 2 6" xfId="16031" xr:uid="{0D8D412A-7609-475B-87C6-433F7C9C9078}"/>
    <cellStyle name="Input 2 2 2 5 2 2 6 2" xfId="37610" xr:uid="{152DE5D5-A8FD-4467-8C62-27D678458BF2}"/>
    <cellStyle name="Input 2 2 2 5 2 2 7" xfId="29800" xr:uid="{897A8BCB-37B1-4706-BC56-8E9CCDDB4E51}"/>
    <cellStyle name="Input 2 2 2 5 2 2 7 2" xfId="40698" xr:uid="{D8EDD5AB-3E02-44F3-85E6-6E772D0D1987}"/>
    <cellStyle name="Input 2 2 2 5 2 2 8" xfId="27341" xr:uid="{E1B0D3AE-83C1-42BF-AF23-E7694E61313B}"/>
    <cellStyle name="Input 2 2 2 5 2 2 8 2" xfId="40142" xr:uid="{DF716687-3EC1-4F13-A09C-0E54E1D93B0F}"/>
    <cellStyle name="Input 2 2 2 5 2 2 9" xfId="38582" xr:uid="{BE875518-E5EE-4BA9-8CFB-EF52BFBEB5D6}"/>
    <cellStyle name="Input 2 2 2 5 2 3" xfId="28653" xr:uid="{5F312E58-0506-478B-B9A7-77E06912E98B}"/>
    <cellStyle name="Input 2 2 2 5 2 3 2" xfId="40445" xr:uid="{1257AA52-DA37-4C8C-A77E-58CE042ACEC0}"/>
    <cellStyle name="Input 2 2 2 5 2 4" xfId="27299" xr:uid="{77F9B8B5-7797-4036-B7CB-021F90D28120}"/>
    <cellStyle name="Input 2 2 2 5 2 4 2" xfId="40134" xr:uid="{58CF0E28-3887-4A8B-B858-280A7DBF25F3}"/>
    <cellStyle name="Input 2 2 2 5 2 5" xfId="28897" xr:uid="{D69D7E6F-F164-45F4-BEB6-7037721DE52F}"/>
    <cellStyle name="Input 2 2 2 5 2 5 2" xfId="40499" xr:uid="{81175503-3202-424B-A8BA-7AAD4A0CB7F7}"/>
    <cellStyle name="Input 2 2 2 5 2 6" xfId="27475" xr:uid="{F40FC113-4B1F-4414-8CB9-765B6041E038}"/>
    <cellStyle name="Input 2 2 2 5 2 6 2" xfId="40166" xr:uid="{2704037A-4994-49F0-9367-D65BBCE1A3A6}"/>
    <cellStyle name="Input 2 2 2 5 2 7" xfId="27631" xr:uid="{76240259-EB59-42FF-9560-DE379D1E553B}"/>
    <cellStyle name="Input 2 2 2 5 2 7 2" xfId="40201" xr:uid="{D616DE01-C1E2-47EE-88D5-E5BCEE81FC54}"/>
    <cellStyle name="Input 2 2 2 5 2 8" xfId="30179" xr:uid="{8DA774B8-70BC-41A6-AC36-010EA06C993C}"/>
    <cellStyle name="Input 2 2 2 5 2 8 2" xfId="40779" xr:uid="{2BDF526F-5234-4B69-B4ED-7BF71819A597}"/>
    <cellStyle name="Input 2 2 2 5 2 9" xfId="38080" xr:uid="{CE905BA8-4704-4AE4-9C2C-5FB68B22B8EA}"/>
    <cellStyle name="Input 2 2 2 5 20" xfId="31068" xr:uid="{A47F9520-3952-4702-97BA-27E1CCD8D7CF}"/>
    <cellStyle name="Input 2 2 2 5 20 2" xfId="40989" xr:uid="{C0508B59-C758-4F5F-9D0E-E7D5794F83BD}"/>
    <cellStyle name="Input 2 2 2 5 21" xfId="31279" xr:uid="{BE51AF94-59DC-41D1-8EB3-FA378101A745}"/>
    <cellStyle name="Input 2 2 2 5 21 2" xfId="41040" xr:uid="{9A8C8C1C-12DA-4DC6-99E2-D735C8AEF26D}"/>
    <cellStyle name="Input 2 2 2 5 22" xfId="31464" xr:uid="{3D356632-C577-4770-ADA1-BDB029CFA262}"/>
    <cellStyle name="Input 2 2 2 5 22 2" xfId="41092" xr:uid="{B79906BB-6F03-4D32-84AE-F2EEEB0D1BDD}"/>
    <cellStyle name="Input 2 2 2 5 23" xfId="29438" xr:uid="{85043DDB-A20C-4BAB-BF2F-66069E69F028}"/>
    <cellStyle name="Input 2 2 2 5 23 2" xfId="40615" xr:uid="{D47F26F0-9D7C-4574-9D6E-37148A644A26}"/>
    <cellStyle name="Input 2 2 2 5 24" xfId="37529" xr:uid="{41B442EE-3567-4DF7-9A5F-2C7BC495D443}"/>
    <cellStyle name="Input 2 2 2 5 25" xfId="15682" xr:uid="{A9AB9102-852D-450A-B560-F0A7EE8B1C9E}"/>
    <cellStyle name="Input 2 2 2 5 3" xfId="6987" xr:uid="{05044F9B-4EC4-4CAF-B0E3-60CC2FBCA4E6}"/>
    <cellStyle name="Input 2 2 2 5 3 2" xfId="39430" xr:uid="{79CCC217-0B3B-4A1D-9711-9B8D6500FEC0}"/>
    <cellStyle name="Input 2 2 2 5 3 3" xfId="24207" xr:uid="{D711CEE3-7876-45F6-BDA5-0886DB9BAA1E}"/>
    <cellStyle name="Input 2 2 2 5 4" xfId="7637" xr:uid="{972E6525-9E87-4FDD-A2D7-80F23E27E66F}"/>
    <cellStyle name="Input 2 2 2 5 4 2" xfId="38583" xr:uid="{00DAB904-F305-4B43-A398-661A9D7DF062}"/>
    <cellStyle name="Input 2 2 2 5 4 3" xfId="20430" xr:uid="{27B2A751-ED12-42FA-A76B-F24483C229A4}"/>
    <cellStyle name="Input 2 2 2 5 5" xfId="8209" xr:uid="{90BDFAB4-C3B7-4507-A29E-024C207BE3BD}"/>
    <cellStyle name="Input 2 2 2 5 5 2" xfId="39547" xr:uid="{83986959-470A-4360-A574-693224B38F9C}"/>
    <cellStyle name="Input 2 2 2 5 5 3" xfId="24792" xr:uid="{15482B6C-14E7-41D0-848E-33589F3752A0}"/>
    <cellStyle name="Input 2 2 2 5 6" xfId="21643" xr:uid="{9625E7B6-5365-4EC9-A93F-D704B2F8AE10}"/>
    <cellStyle name="Input 2 2 2 5 6 2" xfId="38853" xr:uid="{9212D81A-B2D2-4A63-A2F1-143FED0FBCAA}"/>
    <cellStyle name="Input 2 2 2 5 7" xfId="21069" xr:uid="{B9E51DD1-726E-4313-B98B-E03E7DF19DBA}"/>
    <cellStyle name="Input 2 2 2 5 7 2" xfId="38721" xr:uid="{AC8874F2-C12F-4B80-8653-FA6E377A3B16}"/>
    <cellStyle name="Input 2 2 2 5 8" xfId="21119" xr:uid="{D4050B40-732A-4BE1-ACD6-557404BB6245}"/>
    <cellStyle name="Input 2 2 2 5 8 2" xfId="38733" xr:uid="{E2B0ADB6-EA36-4933-9034-8922BB3E5BBD}"/>
    <cellStyle name="Input 2 2 2 5 9" xfId="24241" xr:uid="{1BF0BF6B-F611-4391-925E-BB9C8F04B3FE}"/>
    <cellStyle name="Input 2 2 2 5 9 2" xfId="39439" xr:uid="{798E8987-C43B-459C-B9EE-8A3510C4F4EB}"/>
    <cellStyle name="Input 2 2 2 50" xfId="28786" xr:uid="{AC0BDE18-36E0-4677-B665-B2460BC70567}"/>
    <cellStyle name="Input 2 2 2 50 2" xfId="40475" xr:uid="{6F6DB8C8-E608-4999-92D5-2B4A80477204}"/>
    <cellStyle name="Input 2 2 2 51" xfId="30651" xr:uid="{DBDAE9FE-2A3A-41B3-AAA2-2F8CEBA84E53}"/>
    <cellStyle name="Input 2 2 2 51 2" xfId="40882" xr:uid="{8755BBEC-44FA-4515-B860-6BBA3DC7A46F}"/>
    <cellStyle name="Input 2 2 2 52" xfId="28365" xr:uid="{2BE2CCCE-CCB2-46D8-B14B-F8EF043973A9}"/>
    <cellStyle name="Input 2 2 2 52 2" xfId="40381" xr:uid="{D234CC0D-2183-468C-9F0E-1007FE5007FD}"/>
    <cellStyle name="Input 2 2 2 53" xfId="31188" xr:uid="{62BA51AF-008C-4AFC-B436-E927DE8C96C8}"/>
    <cellStyle name="Input 2 2 2 53 10" xfId="41022" xr:uid="{BCDA0DD4-A5E4-44D3-B1D8-DD3D00912638}"/>
    <cellStyle name="Input 2 2 2 53 2" xfId="33152" xr:uid="{18FE868E-E779-49A8-B0BA-90C90B2325F5}"/>
    <cellStyle name="Input 2 2 2 53 2 2" xfId="41460" xr:uid="{C506A00B-2C05-446E-A59D-772E4FA6D31E}"/>
    <cellStyle name="Input 2 2 2 53 3" xfId="36205" xr:uid="{6193F8BC-604B-416C-9228-2ACD04951310}"/>
    <cellStyle name="Input 2 2 2 53 3 2" xfId="42140" xr:uid="{1CACB7FC-1552-4C1C-B45D-0E7520A45B32}"/>
    <cellStyle name="Input 2 2 2 53 4" xfId="28829" xr:uid="{21D47A86-5898-48A8-BA96-8F23AC608983}"/>
    <cellStyle name="Input 2 2 2 53 4 2" xfId="40488" xr:uid="{A8035117-1990-44B1-802A-B6EDEEC48424}"/>
    <cellStyle name="Input 2 2 2 53 5" xfId="27424" xr:uid="{14791B82-5A85-4DD9-9568-CB06B7255A32}"/>
    <cellStyle name="Input 2 2 2 53 5 2" xfId="40157" xr:uid="{81548F6B-4755-43F4-96E8-38CC64249219}"/>
    <cellStyle name="Input 2 2 2 53 6" xfId="30450" xr:uid="{A0FF7CCF-C889-40AD-874E-C62B6DBF904D}"/>
    <cellStyle name="Input 2 2 2 53 6 2" xfId="40840" xr:uid="{512099CA-501B-4589-A0F1-24D0E500FFB0}"/>
    <cellStyle name="Input 2 2 2 53 7" xfId="29250" xr:uid="{6DB8B3BD-D6D2-41BD-A4C3-F759D7B133ED}"/>
    <cellStyle name="Input 2 2 2 53 7 2" xfId="40570" xr:uid="{BBAE2630-1165-4969-BBB5-74E74B0FBDA8}"/>
    <cellStyle name="Input 2 2 2 53 8" xfId="29084" xr:uid="{9ADF45AF-5FC9-4BD1-A4DE-05B3E4B14097}"/>
    <cellStyle name="Input 2 2 2 53 8 2" xfId="40539" xr:uid="{2FA5121B-A7F8-4D04-AC95-C404A6152D41}"/>
    <cellStyle name="Input 2 2 2 53 9" xfId="30030" xr:uid="{FF7C738A-7154-42D4-8489-D9D62C2DA53F}"/>
    <cellStyle name="Input 2 2 2 53 9 2" xfId="40743" xr:uid="{15C2ECC1-543A-4CC7-B598-9261AF9BB4A2}"/>
    <cellStyle name="Input 2 2 2 54" xfId="34229" xr:uid="{8DAFB4D0-1F73-44E8-8B42-204C20AAAF08}"/>
    <cellStyle name="Input 2 2 2 54 2" xfId="41723" xr:uid="{167D7CB7-F32F-4FE5-B055-2998208980C8}"/>
    <cellStyle name="Input 2 2 2 55" xfId="34815" xr:uid="{24335FCC-1D6D-4DFA-A358-DA9C90DADDF2}"/>
    <cellStyle name="Input 2 2 2 55 2" xfId="41845" xr:uid="{1556EFF3-368F-4177-B5E2-986BF2F680BE}"/>
    <cellStyle name="Input 2 2 2 56" xfId="32917" xr:uid="{94C81F75-9164-437C-AB78-36843E089467}"/>
    <cellStyle name="Input 2 2 2 56 2" xfId="41405" xr:uid="{64D3C213-8CEE-4D8E-98E8-383258B4178F}"/>
    <cellStyle name="Input 2 2 2 57" xfId="35052" xr:uid="{BEAE4C6D-14AC-4241-B487-3A538A26A144}"/>
    <cellStyle name="Input 2 2 2 57 2" xfId="41901" xr:uid="{50EB83E6-3954-45CB-9EEE-6E9262249FD3}"/>
    <cellStyle name="Input 2 2 2 58" xfId="35083" xr:uid="{9E08F318-D07F-4B32-9BE6-8F3036301A58}"/>
    <cellStyle name="Input 2 2 2 58 2" xfId="41912" xr:uid="{F6247953-EF53-45BC-9B5F-3F1D5346BDFF}"/>
    <cellStyle name="Input 2 2 2 59" xfId="33463" xr:uid="{D9949843-FCEC-48E7-8250-D19BB81100B7}"/>
    <cellStyle name="Input 2 2 2 59 2" xfId="41539" xr:uid="{858FF38D-C1F9-42D2-B0C1-18C6C6B1EC8C}"/>
    <cellStyle name="Input 2 2 2 6" xfId="4085" xr:uid="{FFA51A0C-5887-4AA6-ADBA-34F389B041F6}"/>
    <cellStyle name="Input 2 2 2 6 2" xfId="37719" xr:uid="{2925F1FE-EFB8-4D46-8F7B-8D004A429394}"/>
    <cellStyle name="Input 2 2 2 6 3" xfId="16398" xr:uid="{3CE07901-AB60-4593-B09B-7355CED5CF2E}"/>
    <cellStyle name="Input 2 2 2 60" xfId="34642" xr:uid="{CE5677E1-E52B-4FDA-9315-09C3514DFE6C}"/>
    <cellStyle name="Input 2 2 2 60 2" xfId="41806" xr:uid="{DAEC1A42-F53F-4759-A432-224AB92A5E9B}"/>
    <cellStyle name="Input 2 2 2 61" xfId="35583" xr:uid="{C2DB1E16-B940-483C-A6BC-018A656D715C}"/>
    <cellStyle name="Input 2 2 2 61 2" xfId="42016" xr:uid="{B4762424-8DA7-4D78-A82C-6D2E90E4AD03}"/>
    <cellStyle name="Input 2 2 2 62" xfId="32571" xr:uid="{F095806A-57D4-4108-BC13-D1C99433DF4A}"/>
    <cellStyle name="Input 2 2 2 62 2" xfId="41333" xr:uid="{5DBEB577-99FF-4C1B-BAE0-C3B8537C1581}"/>
    <cellStyle name="Input 2 2 2 63" xfId="35669" xr:uid="{3312420D-FBCD-4C1F-AD52-4E34B36E0A9A}"/>
    <cellStyle name="Input 2 2 2 63 2" xfId="42034" xr:uid="{4E8E40E5-1B2A-4EF9-8169-BFD2F96165FD}"/>
    <cellStyle name="Input 2 2 2 64" xfId="35722" xr:uid="{69E83298-4773-47A4-97A8-B116E624155C}"/>
    <cellStyle name="Input 2 2 2 64 2" xfId="42043" xr:uid="{E435938D-A268-49CF-A31B-A0A7421D1C9B}"/>
    <cellStyle name="Input 2 2 2 65" xfId="35770" xr:uid="{0641769D-C8AC-4A32-B0E0-B0D8C197EF1F}"/>
    <cellStyle name="Input 2 2 2 65 2" xfId="42052" xr:uid="{C29D618A-8B66-47CE-BAC8-D5D0AEA2EB4C}"/>
    <cellStyle name="Input 2 2 2 66" xfId="28986" xr:uid="{85628D18-C970-4C03-B8BE-B9B5A64A65BA}"/>
    <cellStyle name="Input 2 2 2 66 2" xfId="40517" xr:uid="{B386E82B-1196-4AF5-8A1D-0FD8134F0964}"/>
    <cellStyle name="Input 2 2 2 67" xfId="32411" xr:uid="{27E93C68-6AC2-4C38-999B-086ADD91FDF5}"/>
    <cellStyle name="Input 2 2 2 67 2" xfId="41300" xr:uid="{684F24F1-9A04-4556-9CA6-B6BD5755C1ED}"/>
    <cellStyle name="Input 2 2 2 68" xfId="27628" xr:uid="{402152E3-1AEA-4D84-BC13-4C7984DA7954}"/>
    <cellStyle name="Input 2 2 2 68 2" xfId="40200" xr:uid="{F2F8275B-0ACE-46EC-B841-F59E553FBC88}"/>
    <cellStyle name="Input 2 2 2 69" xfId="31163" xr:uid="{20CD7FA2-A6E9-4E7C-BEC1-408C49980DCA}"/>
    <cellStyle name="Input 2 2 2 69 2" xfId="41017" xr:uid="{4606C9CB-53B7-49C5-A74E-D2C1266BF848}"/>
    <cellStyle name="Input 2 2 2 7" xfId="8882" xr:uid="{61FAF3A2-78AE-4C33-8E0F-185E7E617383}"/>
    <cellStyle name="Input 2 2 2 7 2" xfId="37927" xr:uid="{9D2E3F50-E5EA-461F-8BF4-4512D538519C}"/>
    <cellStyle name="Input 2 2 2 7 3" xfId="17434" xr:uid="{4ED7CE58-3272-443F-BC2D-9A42FCB81972}"/>
    <cellStyle name="Input 2 2 2 70" xfId="32365" xr:uid="{F9D5996F-7A02-4E0A-8D89-0D5B5E13C6F3}"/>
    <cellStyle name="Input 2 2 2 70 2" xfId="41283" xr:uid="{8B86E504-A0BE-4067-A7DC-EDE29E010737}"/>
    <cellStyle name="Input 2 2 2 71" xfId="31844" xr:uid="{2D02839C-9AE6-4E58-BD71-4E24C2F18331}"/>
    <cellStyle name="Input 2 2 2 71 2" xfId="41170" xr:uid="{1EC92B87-FF25-4539-9886-AFDB18B707FF}"/>
    <cellStyle name="Input 2 2 2 72" xfId="32434" xr:uid="{16AA388A-5925-413C-AD85-FBC93BD60B8B}"/>
    <cellStyle name="Input 2 2 2 72 2" xfId="41305" xr:uid="{F5702CE3-3B13-43B9-87BB-24295020FC18}"/>
    <cellStyle name="Input 2 2 2 73" xfId="37091" xr:uid="{7CFCAD91-3ED5-4C12-B0D8-B12A3B627DD0}"/>
    <cellStyle name="Input 2 2 2 74" xfId="14186" xr:uid="{65B3A8C2-22BA-4650-AC04-13B5491C5FD4}"/>
    <cellStyle name="Input 2 2 2 8" xfId="16914" xr:uid="{FEC95DF2-D5FC-4770-BDCF-7F33FDB68B6E}"/>
    <cellStyle name="Input 2 2 2 8 2" xfId="37826" xr:uid="{5E415D2D-27E7-40A0-B194-2D91ADA402FE}"/>
    <cellStyle name="Input 2 2 2 9" xfId="18186" xr:uid="{CAC6F76F-3F38-4C2D-944F-E19EBBE0FC7D}"/>
    <cellStyle name="Input 2 2 2 9 2" xfId="38093" xr:uid="{30015C8B-D159-4BE8-92C6-9A8149FE01A0}"/>
    <cellStyle name="Input 2 2 20" xfId="18323" xr:uid="{4866C913-64BB-470A-8766-E0CED77334EA}"/>
    <cellStyle name="Input 2 2 20 2" xfId="21029" xr:uid="{F91564E7-9A6D-4674-BF48-15ED412FD3F5}"/>
    <cellStyle name="Input 2 2 20 2 2" xfId="38715" xr:uid="{5B63B801-5328-45E4-851D-9E9D1184BC3E}"/>
    <cellStyle name="Input 2 2 20 3" xfId="38120" xr:uid="{28DF97E6-AA25-42FC-9534-BBE7CB3F0D53}"/>
    <cellStyle name="Input 2 2 21" xfId="24630" xr:uid="{B675891B-E7EF-472B-AC25-9A22D2F2D803}"/>
    <cellStyle name="Input 2 2 21 2" xfId="39520" xr:uid="{92DE66E4-F236-45C2-9143-CC55682F8364}"/>
    <cellStyle name="Input 2 2 22" xfId="19996" xr:uid="{7457D8B7-66C6-41C5-973D-CCB7340E26B1}"/>
    <cellStyle name="Input 2 2 22 2" xfId="38500" xr:uid="{47A482F0-83DC-460B-BB99-66B7F72F0065}"/>
    <cellStyle name="Input 2 2 23" xfId="21198" xr:uid="{C3E32E3B-D360-411D-A647-73350FE303A9}"/>
    <cellStyle name="Input 2 2 23 2" xfId="38751" xr:uid="{E5CD9BDB-C848-4578-AC6B-AB3FEC5CBA9B}"/>
    <cellStyle name="Input 2 2 24" xfId="20927" xr:uid="{2EE2BA4C-82FC-4FA6-83C8-C4D000CAF7E6}"/>
    <cellStyle name="Input 2 2 24 2" xfId="38688" xr:uid="{B71FD7BB-C8C7-4BFC-9479-8F491CAA5907}"/>
    <cellStyle name="Input 2 2 25" xfId="24372" xr:uid="{145D58E7-FB64-4562-BF6E-B8E3D9020206}"/>
    <cellStyle name="Input 2 2 25 2" xfId="39469" xr:uid="{B7D04E29-B3F7-46AE-BECB-D5822D556C5E}"/>
    <cellStyle name="Input 2 2 26" xfId="21254" xr:uid="{7A1A2132-A0B0-4E65-A089-19F46257F860}"/>
    <cellStyle name="Input 2 2 26 2" xfId="38761" xr:uid="{F91033A9-1FE1-406B-BE8E-AAF8CF216ECA}"/>
    <cellStyle name="Input 2 2 27" xfId="24489" xr:uid="{BDB444A7-233A-43AC-A4C3-17968185C18E}"/>
    <cellStyle name="Input 2 2 27 2" xfId="39495" xr:uid="{9190CDB1-7B58-44F3-8A75-80E37C2032AC}"/>
    <cellStyle name="Input 2 2 28" xfId="20138" xr:uid="{C703E93B-91AE-4EAC-B49B-2EA489B31718}"/>
    <cellStyle name="Input 2 2 28 2" xfId="38524" xr:uid="{6A0AEF81-C509-4B14-BCAC-9E5FC8E621C5}"/>
    <cellStyle name="Input 2 2 29" xfId="24605" xr:uid="{CC734806-760D-46AD-9302-150D03726EB9}"/>
    <cellStyle name="Input 2 2 29 2" xfId="39516" xr:uid="{BF3279C4-1839-4963-A308-0CF72C45A5BF}"/>
    <cellStyle name="Input 2 2 3" xfId="641" xr:uid="{55218D4F-CBFB-47DE-9B7D-AF9953B712E5}"/>
    <cellStyle name="Input 2 2 3 2" xfId="2049" xr:uid="{3009426E-018A-4F73-B513-F51CB4640A99}"/>
    <cellStyle name="Input 2 2 3 2 2" xfId="4733" xr:uid="{E637CB7E-56B0-4013-A12B-8BA51321ED12}"/>
    <cellStyle name="Input 2 2 3 2 3" xfId="6296" xr:uid="{84801A01-7C0D-4A2E-BA54-7AD2A2613631}"/>
    <cellStyle name="Input 2 2 3 2 4" xfId="2786" xr:uid="{8A7D0A37-D7AB-4CF3-8F95-4F2C95A662B6}"/>
    <cellStyle name="Input 2 2 3 2 5" xfId="37156" xr:uid="{EB5F4C7E-C590-43F2-9537-80CC19F11A74}"/>
    <cellStyle name="Input 2 2 3 3" xfId="3108" xr:uid="{BC696A7F-E278-4C56-AB03-D4BC97CDC6BE}"/>
    <cellStyle name="Input 2 2 3 3 2" xfId="5137" xr:uid="{370FCE89-9584-4E6E-AE80-CA75C8957FFB}"/>
    <cellStyle name="Input 2 2 3 3 3" xfId="6696" xr:uid="{4B6C2ED9-862E-4812-8141-85E810136701}"/>
    <cellStyle name="Input 2 2 3 4" xfId="3548" xr:uid="{8FA97728-4537-4F16-AF01-7B7F4C73A313}"/>
    <cellStyle name="Input 2 2 3 4 2" xfId="5606" xr:uid="{9CCDD52A-5BEF-44A4-99E0-0CC71FC49FE6}"/>
    <cellStyle name="Input 2 2 3 4 3" xfId="7121" xr:uid="{B81CC6ED-38C8-4F5F-8082-244A5D5B4A04}"/>
    <cellStyle name="Input 2 2 3 4 4" xfId="7768" xr:uid="{B4BA5F17-F106-48A0-8010-0400BD0907BD}"/>
    <cellStyle name="Input 2 2 3 4 5" xfId="8340" xr:uid="{6089B83D-9212-44DC-A146-C896085BEEEB}"/>
    <cellStyle name="Input 2 2 3 5" xfId="3813" xr:uid="{AB77DDC9-C83D-46C0-92FD-6A8B7C863CC1}"/>
    <cellStyle name="Input 2 2 3 5 2" xfId="5861" xr:uid="{04064BC0-13C2-41CA-BEAC-8101C037C1A7}"/>
    <cellStyle name="Input 2 2 3 5 3" xfId="7373" xr:uid="{3382F8DA-B815-4BB8-A378-AED125E2F8C9}"/>
    <cellStyle name="Input 2 2 3 5 4" xfId="8020" xr:uid="{0D468D43-BEFC-47B7-A0B7-F44C28224A0C}"/>
    <cellStyle name="Input 2 2 3 5 5" xfId="8592" xr:uid="{6A5FDCDB-DD68-4DDD-89BA-C05C6E97CD7D}"/>
    <cellStyle name="Input 2 2 3 6" xfId="4241" xr:uid="{B09BBF18-1AF8-442C-B207-44FA22D3F9B9}"/>
    <cellStyle name="Input 2 2 3 7" xfId="9038" xr:uid="{9F906A54-85FA-4E0E-B470-EEBC0D889CFE}"/>
    <cellStyle name="Input 2 2 3 8" xfId="14248" xr:uid="{B95689E2-AFD8-4438-9A07-4CD8DFAED094}"/>
    <cellStyle name="Input 2 2 30" xfId="20731" xr:uid="{486242A2-FB4C-4F3E-912E-0EB0D3E0C4D9}"/>
    <cellStyle name="Input 2 2 30 2" xfId="38645" xr:uid="{35F896BA-DBD8-4378-B612-42934AFD6641}"/>
    <cellStyle name="Input 2 2 31" xfId="24974" xr:uid="{EC592ADD-2E93-4B6F-B578-B7D46B565287}"/>
    <cellStyle name="Input 2 2 31 2" xfId="39590" xr:uid="{2188106B-CD62-47AC-865B-C6F70878114D}"/>
    <cellStyle name="Input 2 2 32" xfId="25140" xr:uid="{E13559E0-1773-47E0-957D-C39EA6ABF020}"/>
    <cellStyle name="Input 2 2 32 2" xfId="39629" xr:uid="{20F1B4AB-E684-400C-86B3-F33ED61634A8}"/>
    <cellStyle name="Input 2 2 33" xfId="25295" xr:uid="{50046D43-E5F5-45EB-BA17-646CBDB4748D}"/>
    <cellStyle name="Input 2 2 33 2" xfId="39666" xr:uid="{5AA8B9AA-F566-4481-8C60-E59D1A7012D7}"/>
    <cellStyle name="Input 2 2 34" xfId="25440" xr:uid="{FEF6951D-F2FD-49C1-886A-37C7FF56A258}"/>
    <cellStyle name="Input 2 2 34 2" xfId="39700" xr:uid="{5ADC083E-C55E-422D-8D92-32D457D3510B}"/>
    <cellStyle name="Input 2 2 35" xfId="23325" xr:uid="{AB76F623-086C-4DC3-A33A-D9A057821916}"/>
    <cellStyle name="Input 2 2 35 2" xfId="39244" xr:uid="{A77C2F58-C312-47C1-BFA5-3D15997FEEED}"/>
    <cellStyle name="Input 2 2 36" xfId="17655" xr:uid="{C1C4FC69-5787-435B-AF05-6D7B8717DC49}"/>
    <cellStyle name="Input 2 2 36 2" xfId="37976" xr:uid="{0533E2D6-CD78-471D-B8F7-007291ACA8A8}"/>
    <cellStyle name="Input 2 2 37" xfId="19131" xr:uid="{1E1E6B34-6DB8-4C07-939F-7AFBE30E01CA}"/>
    <cellStyle name="Input 2 2 37 2" xfId="38304" xr:uid="{3BA024FF-3990-4B9E-ADD1-4F78B2B6426E}"/>
    <cellStyle name="Input 2 2 38" xfId="17472" xr:uid="{358B5F96-593D-471D-8905-007600B681BC}"/>
    <cellStyle name="Input 2 2 38 2" xfId="37935" xr:uid="{8C26C8ED-6EE1-4744-813F-0C6AE7467882}"/>
    <cellStyle name="Input 2 2 39" xfId="17927" xr:uid="{53E800F3-1306-43C6-94ED-196E3723C6DE}"/>
    <cellStyle name="Input 2 2 39 2" xfId="38025" xr:uid="{27DF0CF4-CAD4-4165-8A90-85C2D3B225F0}"/>
    <cellStyle name="Input 2 2 4" xfId="1812" xr:uid="{043E1D0B-1446-4D0D-8667-A88884CD4DB6}"/>
    <cellStyle name="Input 2 2 4 2" xfId="4496" xr:uid="{F956F7B7-5E01-4A03-886F-CBCC0B6F9025}"/>
    <cellStyle name="Input 2 2 4 2 2" xfId="37159" xr:uid="{D358D22F-CBB5-4C56-B77E-FF9A1D03DAEE}"/>
    <cellStyle name="Input 2 2 4 3" xfId="6086" xr:uid="{E4954E0F-7549-4794-B339-B8E53920B314}"/>
    <cellStyle name="Input 2 2 4 4" xfId="2591" xr:uid="{AE5962C0-BAC4-4419-98DB-E6A6F8370BFB}"/>
    <cellStyle name="Input 2 2 4 5" xfId="14377" xr:uid="{4D563C1A-20DF-4FC0-AB35-73B70658277B}"/>
    <cellStyle name="Input 2 2 40" xfId="17063" xr:uid="{7E0B0F7B-CCBB-44CE-9F0F-B83D0841F62F}"/>
    <cellStyle name="Input 2 2 40 2" xfId="37850" xr:uid="{BEC46B93-797D-4671-AD11-D78C8E00532A}"/>
    <cellStyle name="Input 2 2 41" xfId="17428" xr:uid="{931CF66A-A2C0-44C6-8001-E66996102B0D}"/>
    <cellStyle name="Input 2 2 41 2" xfId="37925" xr:uid="{FA71DF94-4A5E-41C7-9893-6E1233687F88}"/>
    <cellStyle name="Input 2 2 42" xfId="19701" xr:uid="{F2828F94-FF4A-4F7B-9EE5-845E53CC4086}"/>
    <cellStyle name="Input 2 2 42 2" xfId="38437" xr:uid="{25AF871B-B03D-4B46-AD7B-07493667BCDD}"/>
    <cellStyle name="Input 2 2 43" xfId="19711" xr:uid="{9E30FC76-C54E-48F6-948E-CCA19E79CB32}"/>
    <cellStyle name="Input 2 2 43 2" xfId="38441" xr:uid="{85538C1B-CFC5-4D08-878C-430F1AE2358F}"/>
    <cellStyle name="Input 2 2 44" xfId="16642" xr:uid="{87E0D4CF-56FA-47B8-8342-818663182737}"/>
    <cellStyle name="Input 2 2 44 2" xfId="37771" xr:uid="{BA7919D9-16DC-444F-92DB-6B1C43087FC5}"/>
    <cellStyle name="Input 2 2 45" xfId="22699" xr:uid="{A38E229B-37F8-4DA7-BCC6-9FC7CFBCD95F}"/>
    <cellStyle name="Input 2 2 45 2" xfId="39112" xr:uid="{8373F317-C717-4017-9F7F-549D41546F68}"/>
    <cellStyle name="Input 2 2 46" xfId="22862" xr:uid="{95CCC7E8-5E3F-460D-B202-84820D5A7D62}"/>
    <cellStyle name="Input 2 2 46 2" xfId="39143" xr:uid="{9EEE802E-D4DB-4149-9B17-BCE766E6B856}"/>
    <cellStyle name="Input 2 2 47" xfId="19029" xr:uid="{F556E7A9-D3C4-413C-A849-0799A6D0E344}"/>
    <cellStyle name="Input 2 2 47 2" xfId="38282" xr:uid="{87BBF915-0FCA-4FAB-AB32-C7F77D92B159}"/>
    <cellStyle name="Input 2 2 48" xfId="15219" xr:uid="{996A0C4F-29CD-4576-9E1A-4F942D6B2CBD}"/>
    <cellStyle name="Input 2 2 48 2" xfId="37411" xr:uid="{B6E0C685-4FA0-454D-8933-568BDFD9338F}"/>
    <cellStyle name="Input 2 2 49" xfId="30932" xr:uid="{7309B61A-5F41-49EC-AEE4-181BAFE301C1}"/>
    <cellStyle name="Input 2 2 49 2" xfId="40951" xr:uid="{A7972F8F-3CE0-404F-9683-9D86235D0378}"/>
    <cellStyle name="Input 2 2 5" xfId="2937" xr:uid="{B27E209D-1AD0-43AE-9DAA-FF698BE09F35}"/>
    <cellStyle name="Input 2 2 5 2" xfId="4926" xr:uid="{F28A4687-F11A-428F-9CF0-0AA6071746B8}"/>
    <cellStyle name="Input 2 2 5 2 2" xfId="37211" xr:uid="{45663073-FAFE-4E05-95E2-4F3169AA08CD}"/>
    <cellStyle name="Input 2 2 5 3" xfId="6486" xr:uid="{90A4FD46-AC95-42CA-A8F5-2DD74FE435C1}"/>
    <cellStyle name="Input 2 2 5 4" xfId="14503" xr:uid="{34A91F9C-4282-410D-84F6-F020A3007A36}"/>
    <cellStyle name="Input 2 2 50" xfId="31125" xr:uid="{2307F350-018A-4E96-A3EB-D1E4B197DC16}"/>
    <cellStyle name="Input 2 2 50 2" xfId="41004" xr:uid="{62DD20A2-AB4C-4FB7-AF44-B7966F9C7DFC}"/>
    <cellStyle name="Input 2 2 51" xfId="31328" xr:uid="{528489A3-5D4C-491E-954A-7607F62C0079}"/>
    <cellStyle name="Input 2 2 51 2" xfId="41054" xr:uid="{C7B17FDC-9400-4651-BA65-E4769B8B0B66}"/>
    <cellStyle name="Input 2 2 52" xfId="31514" xr:uid="{491DAE9A-9AAD-408D-9BBA-5331EC18DC3B}"/>
    <cellStyle name="Input 2 2 52 2" xfId="41103" xr:uid="{A36ADE68-FD5D-480A-85A7-6D8A0DC1F29F}"/>
    <cellStyle name="Input 2 2 53" xfId="31608" xr:uid="{0E2D3774-B264-4B45-BA0F-563A403704F9}"/>
    <cellStyle name="Input 2 2 53 2" xfId="41124" xr:uid="{A95FA3EB-6584-4EB5-8B27-FB740B1AE33C}"/>
    <cellStyle name="Input 2 2 54" xfId="31777" xr:uid="{AAE4199F-B0BF-4306-ADC0-BE8DBB19E849}"/>
    <cellStyle name="Input 2 2 54 10" xfId="41159" xr:uid="{BECA0198-77CE-4B05-9893-D27FB64EA558}"/>
    <cellStyle name="Input 2 2 54 2" xfId="32980" xr:uid="{26C32630-0D7A-45B8-8974-EDB9A8B26EF1}"/>
    <cellStyle name="Input 2 2 54 2 2" xfId="41418" xr:uid="{AD4FB753-98B3-44E4-AA46-D763BF91914D}"/>
    <cellStyle name="Input 2 2 54 3" xfId="36157" xr:uid="{E7947164-50F4-4064-8386-084E1E492FB8}"/>
    <cellStyle name="Input 2 2 54 3 2" xfId="42131" xr:uid="{A8B5CCB5-0DCD-4864-A6C6-5AFA90BAF31E}"/>
    <cellStyle name="Input 2 2 54 4" xfId="32472" xr:uid="{C495ACED-F66F-4EF2-81F6-CA32DE3F7A25}"/>
    <cellStyle name="Input 2 2 54 4 2" xfId="41312" xr:uid="{CE9D6F64-90E1-4D26-8EBC-4D6FD37B91EB}"/>
    <cellStyle name="Input 2 2 54 5" xfId="32420" xr:uid="{C31053BC-8A6E-4A25-A594-5B05075C2929}"/>
    <cellStyle name="Input 2 2 54 5 2" xfId="41302" xr:uid="{0DBE80D1-37A5-4925-82D9-59FFA500CD41}"/>
    <cellStyle name="Input 2 2 54 6" xfId="31957" xr:uid="{6B0094AD-375D-412B-8048-85BB5DCBFD69}"/>
    <cellStyle name="Input 2 2 54 6 2" xfId="41204" xr:uid="{AC12B0E2-52DE-4603-88F6-938A6B43B7C2}"/>
    <cellStyle name="Input 2 2 54 7" xfId="31432" xr:uid="{E816C3C6-5AAC-4A8C-85AB-3E9C33CB2577}"/>
    <cellStyle name="Input 2 2 54 7 2" xfId="41080" xr:uid="{1C51EFF3-1B99-4E70-ABD0-0FC413174480}"/>
    <cellStyle name="Input 2 2 54 8" xfId="32076" xr:uid="{762064AE-8896-442F-8827-C3C6A2638181}"/>
    <cellStyle name="Input 2 2 54 8 2" xfId="41234" xr:uid="{EF4E8693-C505-49B0-8920-4165E5EC2C7A}"/>
    <cellStyle name="Input 2 2 54 9" xfId="30509" xr:uid="{70E33313-5348-4487-A9AA-611733DB6ACD}"/>
    <cellStyle name="Input 2 2 54 9 2" xfId="40850" xr:uid="{B159AB68-F9B3-406A-ADB5-50070A77DCCA}"/>
    <cellStyle name="Input 2 2 55" xfId="35051" xr:uid="{5B4B4920-B86B-492D-BC15-659952869656}"/>
    <cellStyle name="Input 2 2 55 2" xfId="41900" xr:uid="{2AD0C92B-784E-4621-888D-F20466113D19}"/>
    <cellStyle name="Input 2 2 56" xfId="33730" xr:uid="{3E20AAF3-9203-4247-9318-ECBB4727C959}"/>
    <cellStyle name="Input 2 2 56 2" xfId="41601" xr:uid="{79D0FF89-DD8A-4AC2-8787-27B6CFE080A9}"/>
    <cellStyle name="Input 2 2 57" xfId="34166" xr:uid="{9FCB6147-9D8E-4437-BA37-2F9365FE5323}"/>
    <cellStyle name="Input 2 2 57 2" xfId="41709" xr:uid="{AC6509BB-D0AF-4472-88B7-CD3C6FE73ECE}"/>
    <cellStyle name="Input 2 2 58" xfId="34227" xr:uid="{5F9DFA20-4372-4375-80A7-777A1D733148}"/>
    <cellStyle name="Input 2 2 58 2" xfId="41722" xr:uid="{233E296F-E280-419A-9F18-686E07DE4BED}"/>
    <cellStyle name="Input 2 2 59" xfId="34808" xr:uid="{1CB74A80-DA63-403D-9FC1-02DE0BE176AD}"/>
    <cellStyle name="Input 2 2 59 2" xfId="41843" xr:uid="{DC8AD2C6-5121-4E1A-BBF5-C48EA143D39B}"/>
    <cellStyle name="Input 2 2 6" xfId="3301" xr:uid="{49B607DB-8BD3-42A5-922A-9F6821B8C618}"/>
    <cellStyle name="Input 2 2 6 10" xfId="25277" xr:uid="{DA0C25AE-10AC-4EE8-BAE4-0930946302A5}"/>
    <cellStyle name="Input 2 2 6 10 2" xfId="39661" xr:uid="{62E0348A-D15F-4171-9516-2ED6760CFA8F}"/>
    <cellStyle name="Input 2 2 6 11" xfId="25422" xr:uid="{518B7747-9AA9-40D9-A92C-053D2BE16A7C}"/>
    <cellStyle name="Input 2 2 6 11 2" xfId="39695" xr:uid="{DB12CFEB-B502-472B-8FEA-44A784583F66}"/>
    <cellStyle name="Input 2 2 6 12" xfId="25559" xr:uid="{CE1C6C11-3B3F-425C-80F7-3F2283FE1313}"/>
    <cellStyle name="Input 2 2 6 12 2" xfId="39728" xr:uid="{B57DAAC1-136D-40D9-9D88-A097C3E1BBD0}"/>
    <cellStyle name="Input 2 2 6 13" xfId="25685" xr:uid="{F5EC58AB-28C6-4F17-A559-0FF448DE1A22}"/>
    <cellStyle name="Input 2 2 6 13 2" xfId="39759" xr:uid="{B6F35121-0FB3-4C89-AF6E-A13B0093B5FB}"/>
    <cellStyle name="Input 2 2 6 14" xfId="25795" xr:uid="{99E706B5-2B14-421A-8A29-DFFE47F67DEC}"/>
    <cellStyle name="Input 2 2 6 14 2" xfId="39787" xr:uid="{F239406E-13C8-4D0C-B10E-D40C2C3662CF}"/>
    <cellStyle name="Input 2 2 6 15" xfId="25898" xr:uid="{D85FB6F6-E61D-4CFB-BA4A-FD9F63C9A2D9}"/>
    <cellStyle name="Input 2 2 6 15 2" xfId="39813" xr:uid="{F0F9B430-0F1C-4A21-9EE9-2A09C06468C9}"/>
    <cellStyle name="Input 2 2 6 16" xfId="25986" xr:uid="{80D21320-CFB9-452E-AB68-F665D0EB7466}"/>
    <cellStyle name="Input 2 2 6 16 2" xfId="39835" xr:uid="{89B9033D-F545-4DA1-878B-2B465399B8C8}"/>
    <cellStyle name="Input 2 2 6 17" xfId="26065" xr:uid="{DE85B465-36D8-4897-A410-066F23C4CA8B}"/>
    <cellStyle name="Input 2 2 6 17 2" xfId="39856" xr:uid="{85B55715-A087-49F8-8526-32A0F857CF4C}"/>
    <cellStyle name="Input 2 2 6 18" xfId="27556" xr:uid="{7D7732EF-E572-4411-A5B4-A7FA24197A66}"/>
    <cellStyle name="Input 2 2 6 18 2" xfId="40188" xr:uid="{020A53D9-0159-4EB8-B337-4575FC5546F7}"/>
    <cellStyle name="Input 2 2 6 19" xfId="27278" xr:uid="{B0DD610E-A81F-48B1-A3D8-5B3AE23629FA}"/>
    <cellStyle name="Input 2 2 6 19 2" xfId="40127" xr:uid="{490AE550-25B8-4A78-994C-E29D6AD06409}"/>
    <cellStyle name="Input 2 2 6 2" xfId="5369" xr:uid="{C94D1594-5061-43CF-916F-6298FDE97672}"/>
    <cellStyle name="Input 2 2 6 2 10" xfId="17644" xr:uid="{D9C6A75E-55E9-4F44-A376-0F94B3F45B6A}"/>
    <cellStyle name="Input 2 2 6 2 2" xfId="21631" xr:uid="{754C5B93-9A18-46DC-98AA-F095F8C49B2F}"/>
    <cellStyle name="Input 2 2 6 2 2 2" xfId="22770" xr:uid="{C7DCF777-C542-41DE-A076-0CB15D8D64CD}"/>
    <cellStyle name="Input 2 2 6 2 2 2 2" xfId="39128" xr:uid="{D5E9CB71-813C-4010-B2DB-DEC9163CB95E}"/>
    <cellStyle name="Input 2 2 6 2 2 3" xfId="29541" xr:uid="{1EBFB79E-6C7F-4311-AE6A-1DC7F88C10B8}"/>
    <cellStyle name="Input 2 2 6 2 2 3 2" xfId="40642" xr:uid="{E25727C8-5760-43D2-9A30-046C08850467}"/>
    <cellStyle name="Input 2 2 6 2 2 4" xfId="30158" xr:uid="{787BFCEC-6803-4DB8-ABDF-F850038E3EDF}"/>
    <cellStyle name="Input 2 2 6 2 2 4 2" xfId="40773" xr:uid="{A6D6F28E-1067-4828-8586-96CAA019F53C}"/>
    <cellStyle name="Input 2 2 6 2 2 5" xfId="15539" xr:uid="{DC1A382B-20A3-44E6-BF35-C250429161DF}"/>
    <cellStyle name="Input 2 2 6 2 2 5 2" xfId="37498" xr:uid="{936F9741-F167-4D3E-9955-A63E05D1675A}"/>
    <cellStyle name="Input 2 2 6 2 2 6" xfId="28902" xr:uid="{D8E94F0E-91FD-46F8-AAA5-ED951FDFFC69}"/>
    <cellStyle name="Input 2 2 6 2 2 6 2" xfId="40502" xr:uid="{D56893AC-E90F-43E8-A71A-8A8B5E3F76C2}"/>
    <cellStyle name="Input 2 2 6 2 2 7" xfId="15950" xr:uid="{7CF10F5A-F502-428A-947E-DCF3E2822D43}"/>
    <cellStyle name="Input 2 2 6 2 2 7 2" xfId="37593" xr:uid="{8C958B18-4E49-4C22-A12B-CE17E4203208}"/>
    <cellStyle name="Input 2 2 6 2 2 8" xfId="30985" xr:uid="{C2A6B758-A194-454E-A5E1-02E6669D4862}"/>
    <cellStyle name="Input 2 2 6 2 2 8 2" xfId="40968" xr:uid="{8864038A-95B0-49A9-890F-038449096484}"/>
    <cellStyle name="Input 2 2 6 2 2 9" xfId="38849" xr:uid="{945D2B1E-F91C-4118-95B8-9712A73DE0FA}"/>
    <cellStyle name="Input 2 2 6 2 3" xfId="29060" xr:uid="{57A21F5D-1127-4B36-8D80-1840C0FE7BB2}"/>
    <cellStyle name="Input 2 2 6 2 3 2" xfId="40534" xr:uid="{3E53618A-8F42-4F70-9A2F-A116D19ED06F}"/>
    <cellStyle name="Input 2 2 6 2 4" xfId="27247" xr:uid="{F71AC235-9BC4-4BD7-8A8A-EF33385CE226}"/>
    <cellStyle name="Input 2 2 6 2 4 2" xfId="40121" xr:uid="{9399F893-27EC-4291-8E31-F554FC8FE514}"/>
    <cellStyle name="Input 2 2 6 2 5" xfId="30784" xr:uid="{27B9C791-E8E1-4DB0-938B-1EBCED24591B}"/>
    <cellStyle name="Input 2 2 6 2 5 2" xfId="40911" xr:uid="{EA58318B-71FA-4877-8B5A-A325E60AA071}"/>
    <cellStyle name="Input 2 2 6 2 6" xfId="15794" xr:uid="{E9A6D59E-105D-4091-813D-69B7B175F4C4}"/>
    <cellStyle name="Input 2 2 6 2 6 2" xfId="37555" xr:uid="{005E305B-5F91-4A9E-BD11-9BD9E90EB415}"/>
    <cellStyle name="Input 2 2 6 2 7" xfId="28375" xr:uid="{FD17D559-686F-48B1-82E7-0540F3762E95}"/>
    <cellStyle name="Input 2 2 6 2 7 2" xfId="40384" xr:uid="{2D1AB289-708E-4FF5-8A2D-2652994F6610}"/>
    <cellStyle name="Input 2 2 6 2 8" xfId="14898" xr:uid="{51BDB78E-E9D7-4DC7-B0B3-D51425082661}"/>
    <cellStyle name="Input 2 2 6 2 8 2" xfId="37336" xr:uid="{57093B88-FFD5-4AA9-9880-097F3024AF24}"/>
    <cellStyle name="Input 2 2 6 2 9" xfId="37975" xr:uid="{3A0E0947-4762-4B40-B833-973B35F12F9F}"/>
    <cellStyle name="Input 2 2 6 20" xfId="29056" xr:uid="{CB41AE6A-6F81-4A83-935E-0B205751CD72}"/>
    <cellStyle name="Input 2 2 6 20 2" xfId="40532" xr:uid="{04D7FDF2-1952-47C4-B4FE-7D8C44C4F2D3}"/>
    <cellStyle name="Input 2 2 6 21" xfId="28539" xr:uid="{04953013-2C57-42E0-BBCF-44D88CCD6E6D}"/>
    <cellStyle name="Input 2 2 6 21 2" xfId="40423" xr:uid="{524175CC-D1AE-498A-8E28-349949ABD2F2}"/>
    <cellStyle name="Input 2 2 6 22" xfId="28557" xr:uid="{4C8C4BE7-01E3-4688-A51E-9675CC6E5B9B}"/>
    <cellStyle name="Input 2 2 6 22 2" xfId="40426" xr:uid="{A6DAA8B8-CAD1-41AB-ACC0-919692A73040}"/>
    <cellStyle name="Input 2 2 6 23" xfId="30977" xr:uid="{15F4497A-0455-42DF-834E-79740E90A01E}"/>
    <cellStyle name="Input 2 2 6 23 2" xfId="40966" xr:uid="{EA524367-CAC5-47CD-8F5B-E4877F8BFC26}"/>
    <cellStyle name="Input 2 2 6 24" xfId="37464" xr:uid="{34CCB5C4-EB8B-4E37-86AC-5EDAC146D554}"/>
    <cellStyle name="Input 2 2 6 25" xfId="15420" xr:uid="{736F26A2-AAE4-4E57-99EF-7862FCC7AD45}"/>
    <cellStyle name="Input 2 2 6 3" xfId="6908" xr:uid="{6BC7A215-E322-494B-B625-6C3441B94A94}"/>
    <cellStyle name="Input 2 2 6 3 2" xfId="39395" xr:uid="{9D6007CA-A513-4F24-A3D7-62ED85B2764A}"/>
    <cellStyle name="Input 2 2 6 3 3" xfId="24027" xr:uid="{44E684F0-4036-4701-A630-D682642EB377}"/>
    <cellStyle name="Input 2 2 6 4" xfId="7558" xr:uid="{3EFD945A-D8F1-4ADB-8976-9594CB849B1D}"/>
    <cellStyle name="Input 2 2 6 4 2" xfId="38886" xr:uid="{C1B41C0D-8643-4201-918F-DAF894CA3515}"/>
    <cellStyle name="Input 2 2 6 4 3" xfId="21806" xr:uid="{D9653C86-4293-4914-8525-4E4B92A4E680}"/>
    <cellStyle name="Input 2 2 6 5" xfId="5999" xr:uid="{8598ED6E-9F3E-496A-863B-5435CEFA70B3}"/>
    <cellStyle name="Input 2 2 6 5 2" xfId="39550" xr:uid="{D4983872-961C-449B-832F-5ADFB280BE02}"/>
    <cellStyle name="Input 2 2 6 5 3" xfId="24799" xr:uid="{524B6A1A-13CA-40C6-A9D8-C63B97294A55}"/>
    <cellStyle name="Input 2 2 6 6" xfId="21654" xr:uid="{24D956F2-EA3A-4C8B-A034-129C62A8053A}"/>
    <cellStyle name="Input 2 2 6 6 2" xfId="38858" xr:uid="{8D477510-45E6-4584-AFDD-05D80DE3B7E2}"/>
    <cellStyle name="Input 2 2 6 7" xfId="21092" xr:uid="{52BA8D52-12F4-47AC-9106-6191BBAFFFF8}"/>
    <cellStyle name="Input 2 2 6 7 2" xfId="38726" xr:uid="{BCEC1713-FC9F-415E-9242-D049DA2B93B7}"/>
    <cellStyle name="Input 2 2 6 8" xfId="24954" xr:uid="{B1F09683-5034-458A-8AFF-6DFFE5B8A485}"/>
    <cellStyle name="Input 2 2 6 8 2" xfId="39584" xr:uid="{111EB636-9AD3-4AFE-A33E-72A4FC89AC07}"/>
    <cellStyle name="Input 2 2 6 9" xfId="25121" xr:uid="{0363E40F-8C91-4563-A5D6-CBA0B442A88A}"/>
    <cellStyle name="Input 2 2 6 9 2" xfId="39623" xr:uid="{A5A4690F-3BF5-467B-B6EA-33DB03E817E0}"/>
    <cellStyle name="Input 2 2 60" xfId="33653" xr:uid="{9C79D281-05DB-4520-9067-52E7A16BEE2D}"/>
    <cellStyle name="Input 2 2 60 2" xfId="41586" xr:uid="{A3246BE5-05CA-4476-AE5D-441A44CC893B}"/>
    <cellStyle name="Input 2 2 61" xfId="33249" xr:uid="{9DE37A2D-2F5A-4B39-BD09-2FA1C3A61C59}"/>
    <cellStyle name="Input 2 2 61 2" xfId="41485" xr:uid="{DCD2B66D-1FD6-4092-AB80-F1B7AF523FC8}"/>
    <cellStyle name="Input 2 2 62" xfId="34014" xr:uid="{A6BC0D78-8C4A-4023-9719-375D093069FD}"/>
    <cellStyle name="Input 2 2 62 2" xfId="41673" xr:uid="{79804C7F-494D-4B82-97EB-8402AA7035F1}"/>
    <cellStyle name="Input 2 2 63" xfId="34217" xr:uid="{95DFE458-43CC-49C7-8994-50D2CE18FB4B}"/>
    <cellStyle name="Input 2 2 63 2" xfId="41718" xr:uid="{56764B11-9C9B-4E4E-A7C5-C739C5491EEF}"/>
    <cellStyle name="Input 2 2 64" xfId="33708" xr:uid="{ACA50A82-C87E-4935-94F5-EDA0A76E15B7}"/>
    <cellStyle name="Input 2 2 64 2" xfId="41596" xr:uid="{2CD5DFF9-6E91-49E8-AA5B-8376F5422165}"/>
    <cellStyle name="Input 2 2 65" xfId="35100" xr:uid="{854C2005-5CD4-4A09-8712-E5A8AEAF907C}"/>
    <cellStyle name="Input 2 2 65 2" xfId="41916" xr:uid="{9A497FB3-E793-4517-B8B2-234BCAE0BEE6}"/>
    <cellStyle name="Input 2 2 66" xfId="35509" xr:uid="{D0B9991A-D7B7-4ECE-A541-490ECF391893}"/>
    <cellStyle name="Input 2 2 66 2" xfId="41996" xr:uid="{9FA680A9-0C19-41EF-90A1-ADF596C5CA5D}"/>
    <cellStyle name="Input 2 2 67" xfId="30987" xr:uid="{6D74E859-7985-4A42-BD04-370FCAAFE6B3}"/>
    <cellStyle name="Input 2 2 67 2" xfId="40969" xr:uid="{A589B834-C276-4EB8-83FA-77EE8C6D1CB9}"/>
    <cellStyle name="Input 2 2 68" xfId="32404" xr:uid="{D78E343E-1F31-476D-9154-C5DAEDDBA5D5}"/>
    <cellStyle name="Input 2 2 68 2" xfId="41298" xr:uid="{8DB6F1C5-7C93-4A1E-9669-73932E9A1CB2}"/>
    <cellStyle name="Input 2 2 69" xfId="28464" xr:uid="{8286B81E-6D01-4B0D-8742-AEC8C6467C4D}"/>
    <cellStyle name="Input 2 2 69 2" xfId="40408" xr:uid="{7A72A945-BD1A-4F9B-9B5C-F308F635092E}"/>
    <cellStyle name="Input 2 2 7" xfId="3771" xr:uid="{5E22CC0C-8701-4B0F-84EF-8DBEED33DA68}"/>
    <cellStyle name="Input 2 2 7 2" xfId="5819" xr:uid="{BEE69B91-0FC3-447D-8E1B-F0F687BF1248}"/>
    <cellStyle name="Input 2 2 7 2 2" xfId="37793" xr:uid="{71E4238F-56A9-4371-AA2B-6E9C944F1696}"/>
    <cellStyle name="Input 2 2 7 3" xfId="7331" xr:uid="{B6E2543E-521A-402E-B3FF-45954611AA0C}"/>
    <cellStyle name="Input 2 2 7 4" xfId="7978" xr:uid="{0F5F0951-C250-4498-81C1-2794D2B9EF46}"/>
    <cellStyle name="Input 2 2 7 5" xfId="8550" xr:uid="{803F24AD-8CF3-4FD1-9EAC-51D028089ECD}"/>
    <cellStyle name="Input 2 2 7 6" xfId="16751" xr:uid="{7C28519E-0AE2-4487-93FA-585856B0CDBF}"/>
    <cellStyle name="Input 2 2 70" xfId="31615" xr:uid="{13F06BFF-E764-4C5F-98BC-07E8A260B24E}"/>
    <cellStyle name="Input 2 2 70 2" xfId="41127" xr:uid="{6489E328-9004-4307-AC56-F9F5E0DF8211}"/>
    <cellStyle name="Input 2 2 71" xfId="29166" xr:uid="{91E78DEE-6A9A-40F2-B9AB-7B0466531531}"/>
    <cellStyle name="Input 2 2 71 2" xfId="40556" xr:uid="{1625D199-C2C5-443E-BD29-7BBBBB2037DD}"/>
    <cellStyle name="Input 2 2 72" xfId="27906" xr:uid="{225AF8BA-383E-477E-B63B-7272D611E70B}"/>
    <cellStyle name="Input 2 2 72 2" xfId="40271" xr:uid="{0A5142E6-C4E7-4FBD-8C35-EBA0FED2AE0F}"/>
    <cellStyle name="Input 2 2 73" xfId="15703" xr:uid="{7F573713-CF8E-4C97-BD51-E80C9CE554B6}"/>
    <cellStyle name="Input 2 2 73 2" xfId="37532" xr:uid="{15012C4A-095C-4282-9842-BF39B6CE3516}"/>
    <cellStyle name="Input 2 2 74" xfId="37042" xr:uid="{6AC53C6E-8F17-4E6F-BF44-FA80233A54E8}"/>
    <cellStyle name="Input 2 2 75" xfId="45294" xr:uid="{E134278D-20C1-4152-8966-28C8C5762F99}"/>
    <cellStyle name="Input 2 2 76" xfId="45563" xr:uid="{57DD1562-0E19-48AD-8AD8-7DFCE1821C12}"/>
    <cellStyle name="Input 2 2 77" xfId="13208" xr:uid="{C324E258-4F72-4108-9BF1-212A04C4347C}"/>
    <cellStyle name="Input 2 2 8" xfId="4004" xr:uid="{527F1124-AD7E-4310-B90B-D4FC3D0B88C8}"/>
    <cellStyle name="Input 2 2 8 2" xfId="37897" xr:uid="{DEA821ED-3DB5-450F-BAA5-1DA66FA147AC}"/>
    <cellStyle name="Input 2 2 8 3" xfId="17292" xr:uid="{83A2EAB6-A5FC-4746-90BB-7B2ABD2A080F}"/>
    <cellStyle name="Input 2 2 9" xfId="8801" xr:uid="{153A7A2A-208C-47A1-B8D8-D376284A697B}"/>
    <cellStyle name="Input 2 2 9 2" xfId="37846" xr:uid="{DC9B72AF-B1A3-4853-AD05-2AAF4C58EE5E}"/>
    <cellStyle name="Input 2 2 9 3" xfId="17030" xr:uid="{8DABEA96-0478-4476-B783-11409B6A8287}"/>
    <cellStyle name="Input 2 20" xfId="374" xr:uid="{975EE243-CA88-4A47-A8A5-D7DE6D1DFA2C}"/>
    <cellStyle name="Input 2 20 10" xfId="16905" xr:uid="{BEB57C33-F9C7-466D-8800-88E42353CA3B}"/>
    <cellStyle name="Input 2 20 2" xfId="574" xr:uid="{0989430B-FA1F-43C0-AD8B-E152C0DED857}"/>
    <cellStyle name="Input 2 20 2 2" xfId="825" xr:uid="{5127E3E5-A176-4F6D-8C64-30DDA5901B6C}"/>
    <cellStyle name="Input 2 20 2 2 2" xfId="2224" xr:uid="{8DE54F4C-40E3-4604-B637-C70ED1F77016}"/>
    <cellStyle name="Input 2 20 2 2 2 2" xfId="4908" xr:uid="{91D7FC70-7A80-4694-B42B-DBB0C858631F}"/>
    <cellStyle name="Input 2 20 2 2 2 3" xfId="6469" xr:uid="{9BE84952-38D0-484D-9F95-F8C3C7A573AC}"/>
    <cellStyle name="Input 2 20 2 2 2 4" xfId="2920" xr:uid="{D34655AC-165F-4D13-864A-5E6E733DDA74}"/>
    <cellStyle name="Input 2 20 2 2 3" xfId="3240" xr:uid="{4C7D0D69-F0AF-4D1C-8F84-7D4A084B8F58}"/>
    <cellStyle name="Input 2 20 2 2 3 2" xfId="5310" xr:uid="{1C4F8278-8E08-4242-8472-3B77CECA16C1}"/>
    <cellStyle name="Input 2 20 2 2 3 3" xfId="6869" xr:uid="{0382A369-51B2-47D6-B360-F8C2697037FA}"/>
    <cellStyle name="Input 2 20 2 2 4" xfId="3733" xr:uid="{14E5B3DE-79D1-435B-9E7A-A365C198C91F}"/>
    <cellStyle name="Input 2 20 2 2 4 2" xfId="5781" xr:uid="{552456D4-A058-479F-B29A-78610D1DE99B}"/>
    <cellStyle name="Input 2 20 2 2 4 3" xfId="7294" xr:uid="{FDD3DF89-7796-421A-AEDF-F0253D39761F}"/>
    <cellStyle name="Input 2 20 2 2 4 4" xfId="7941" xr:uid="{7FB6AE29-C130-497B-B473-D8E76CD98DEF}"/>
    <cellStyle name="Input 2 20 2 2 4 5" xfId="8513" xr:uid="{F4930F23-D3CD-41C1-A576-EA49C0604356}"/>
    <cellStyle name="Input 2 20 2 2 5" xfId="3945" xr:uid="{5C923853-5F9E-4BBC-AD23-540C006CF371}"/>
    <cellStyle name="Input 2 20 2 2 5 2" xfId="5993" xr:uid="{E2458378-99E6-4BD0-9DD4-8E5FD860B715}"/>
    <cellStyle name="Input 2 20 2 2 5 3" xfId="7505" xr:uid="{F65D7E5A-EDCB-44E3-9CD4-85599A997B30}"/>
    <cellStyle name="Input 2 20 2 2 5 4" xfId="8152" xr:uid="{C30BFF32-2CCA-47C8-B285-50F3D236FA94}"/>
    <cellStyle name="Input 2 20 2 2 5 5" xfId="8724" xr:uid="{A636A9D8-358E-4DA9-951D-10F5E2C0BB61}"/>
    <cellStyle name="Input 2 20 2 2 6" xfId="4416" xr:uid="{CF05C1F1-ADB6-4A5B-A9A9-58D1D2047DB2}"/>
    <cellStyle name="Input 2 20 2 2 7" xfId="9213" xr:uid="{E44D6A95-95F3-4BEB-9A8F-FD5EF9CA9A34}"/>
    <cellStyle name="Input 2 20 2 3" xfId="1987" xr:uid="{745A9221-7903-42F8-A34F-4F4836E02714}"/>
    <cellStyle name="Input 2 20 2 3 2" xfId="4671" xr:uid="{0DD79300-B14F-4AAC-8F38-4435FD347C85}"/>
    <cellStyle name="Input 2 20 2 3 3" xfId="6259" xr:uid="{F13FACDF-3506-4A5F-A296-DCF2FBCA3879}"/>
    <cellStyle name="Input 2 20 2 3 4" xfId="2725" xr:uid="{8E56124C-62BB-4E63-BDB0-459F3BF67453}"/>
    <cellStyle name="Input 2 20 2 4" xfId="3071" xr:uid="{F4B92620-194B-4A98-BA22-9E6917A33327}"/>
    <cellStyle name="Input 2 20 2 4 2" xfId="5099" xr:uid="{FA82CA65-DEE7-4FB3-A009-5D1F115EBB10}"/>
    <cellStyle name="Input 2 20 2 4 3" xfId="6659" xr:uid="{A39A1D7E-17F6-4FDB-81B0-F3E86EC25DDB}"/>
    <cellStyle name="Input 2 20 2 5" xfId="3484" xr:uid="{BAC23CC8-7D2F-4DC8-8418-DA8DD93B0A96}"/>
    <cellStyle name="Input 2 20 2 5 2" xfId="5544" xr:uid="{5DCE5DBA-632C-4332-873D-C7BA6E660E2B}"/>
    <cellStyle name="Input 2 20 2 5 3" xfId="7081" xr:uid="{9D74B502-E861-4F83-B51E-119574086642}"/>
    <cellStyle name="Input 2 20 2 5 4" xfId="7731" xr:uid="{85CA5D64-14CB-4B89-8DF6-011094040939}"/>
    <cellStyle name="Input 2 20 2 5 5" xfId="8303" xr:uid="{44B6B2EE-670E-4A4B-838B-784DB2C649EE}"/>
    <cellStyle name="Input 2 20 2 6" xfId="4179" xr:uid="{9EC6FF30-350A-4613-A68A-04CA0C73D04B}"/>
    <cellStyle name="Input 2 20 2 7" xfId="8976" xr:uid="{D917BA01-8A69-4368-BF08-FC0BCC0708DF}"/>
    <cellStyle name="Input 2 20 2 8" xfId="37823" xr:uid="{35D751AF-8123-4621-BF8D-97472E422596}"/>
    <cellStyle name="Input 2 20 3" xfId="642" xr:uid="{FD2BB683-43AE-456A-BA06-B1CD0B736472}"/>
    <cellStyle name="Input 2 20 3 2" xfId="2050" xr:uid="{E059C113-4AB2-457C-9C18-0D428A015968}"/>
    <cellStyle name="Input 2 20 3 2 2" xfId="4734" xr:uid="{D138B8CE-8775-4DEA-9A23-90C6FD96B7FA}"/>
    <cellStyle name="Input 2 20 3 2 3" xfId="6297" xr:uid="{3C6571D3-9194-4785-8475-54959619762C}"/>
    <cellStyle name="Input 2 20 3 2 4" xfId="2787" xr:uid="{C2282155-872B-437E-A84E-122CAF225E4A}"/>
    <cellStyle name="Input 2 20 3 3" xfId="3109" xr:uid="{9817815B-FAF3-438F-ABED-3277040A657C}"/>
    <cellStyle name="Input 2 20 3 3 2" xfId="5138" xr:uid="{2786CCD9-9797-45D9-BAEC-04A8E28A16B3}"/>
    <cellStyle name="Input 2 20 3 3 3" xfId="6697" xr:uid="{347B635A-34EA-48FB-A908-7CCEF4424F48}"/>
    <cellStyle name="Input 2 20 3 4" xfId="3549" xr:uid="{E71805DD-9172-47C0-9FC5-D111EA042277}"/>
    <cellStyle name="Input 2 20 3 4 2" xfId="5607" xr:uid="{5140AAC0-A8C9-4C4E-B259-DA055C4BE961}"/>
    <cellStyle name="Input 2 20 3 4 3" xfId="7122" xr:uid="{1664AE3A-B0F9-4E40-962E-A5633E8A0B5C}"/>
    <cellStyle name="Input 2 20 3 4 4" xfId="7769" xr:uid="{06D1E2E6-517F-4859-9B12-8C90705CEA2F}"/>
    <cellStyle name="Input 2 20 3 4 5" xfId="8341" xr:uid="{61AEA3B3-6D5D-49E7-BDE5-8D9E8E2BB532}"/>
    <cellStyle name="Input 2 20 3 5" xfId="3814" xr:uid="{2DA1D734-855F-400A-BF88-27C3B90D7852}"/>
    <cellStyle name="Input 2 20 3 5 2" xfId="5862" xr:uid="{FCC634F5-A1EF-4EC2-98C4-33D67AC0ECBE}"/>
    <cellStyle name="Input 2 20 3 5 3" xfId="7374" xr:uid="{D78F5EE0-1059-4376-A116-4403602A5E91}"/>
    <cellStyle name="Input 2 20 3 5 4" xfId="8021" xr:uid="{3AAD1909-08FE-4CB2-9521-560B983BAC56}"/>
    <cellStyle name="Input 2 20 3 5 5" xfId="8593" xr:uid="{C9C03609-8412-43E9-B2C7-C62D453B1ED4}"/>
    <cellStyle name="Input 2 20 3 6" xfId="4242" xr:uid="{B22A3D0C-4721-4943-A5BF-2EE0C1DBCCFC}"/>
    <cellStyle name="Input 2 20 3 7" xfId="9039" xr:uid="{EAAE39E0-5698-4C66-8ACB-716225046611}"/>
    <cellStyle name="Input 2 20 4" xfId="1813" xr:uid="{3239D179-785F-424D-ADFA-8F9811566D1E}"/>
    <cellStyle name="Input 2 20 4 2" xfId="4497" xr:uid="{86E84A4B-78C9-479A-BE2E-E9CC1184B2C1}"/>
    <cellStyle name="Input 2 20 4 3" xfId="6087" xr:uid="{3C651D92-2E86-4B93-AF8D-E98DA25F7DE2}"/>
    <cellStyle name="Input 2 20 4 4" xfId="2592" xr:uid="{ED56ECAA-1B80-46D0-B1F6-4876E6391B92}"/>
    <cellStyle name="Input 2 20 5" xfId="2938" xr:uid="{972EDC63-CFED-4CF0-8500-5F0F8B3AD2DE}"/>
    <cellStyle name="Input 2 20 5 2" xfId="4927" xr:uid="{1C2EDD76-F6C4-49B6-B590-FF6AEC3440EE}"/>
    <cellStyle name="Input 2 20 5 3" xfId="6487" xr:uid="{4CFBE201-5DA3-45C2-9BA4-A26557FB7E77}"/>
    <cellStyle name="Input 2 20 6" xfId="3302" xr:uid="{19E415E2-4EEA-4963-BAD8-D167C75EB4C8}"/>
    <cellStyle name="Input 2 20 6 2" xfId="5370" xr:uid="{806B4988-07F0-4B04-BED0-523F31D44DD3}"/>
    <cellStyle name="Input 2 20 6 3" xfId="6909" xr:uid="{236952EE-50A9-44A7-BDDF-EC6E54F286D7}"/>
    <cellStyle name="Input 2 20 6 4" xfId="7559" xr:uid="{1A71C8AE-A2A6-4777-9E99-7F561CA56432}"/>
    <cellStyle name="Input 2 20 6 5" xfId="6000" xr:uid="{D6CD9CF6-DE3A-4066-BAE8-730278C6D46B}"/>
    <cellStyle name="Input 2 20 7" xfId="3772" xr:uid="{57B5CEB4-DACC-45AF-AC5F-0C22D3F7C32B}"/>
    <cellStyle name="Input 2 20 7 2" xfId="5820" xr:uid="{545E0754-192A-4337-8664-78D2895FD2D2}"/>
    <cellStyle name="Input 2 20 7 3" xfId="7332" xr:uid="{778945D0-BA82-4785-A0A1-DDF0C369925C}"/>
    <cellStyle name="Input 2 20 7 4" xfId="7979" xr:uid="{6F1D158E-9877-4C88-B643-0A7ADBC6D020}"/>
    <cellStyle name="Input 2 20 7 5" xfId="8551" xr:uid="{AE1CDBEB-69C4-411E-8648-3BA18680D9AA}"/>
    <cellStyle name="Input 2 20 8" xfId="4005" xr:uid="{BDAA2853-D941-42F0-98F7-BDB811C776F2}"/>
    <cellStyle name="Input 2 20 9" xfId="8802" xr:uid="{84BDAE6E-3116-4468-BDF7-5BFFDCFF0BBF}"/>
    <cellStyle name="Input 2 21" xfId="375" xr:uid="{7B61FCF8-76F8-495A-9941-E54B4B62D852}"/>
    <cellStyle name="Input 2 21 10" xfId="17690" xr:uid="{9E019D77-1F69-44E9-B9C1-75B44B2A6FEA}"/>
    <cellStyle name="Input 2 21 2" xfId="571" xr:uid="{9463312D-E26D-4DEC-9836-EE9A1E7F5D5A}"/>
    <cellStyle name="Input 2 21 2 2" xfId="822" xr:uid="{D40110B9-A3C0-4BB6-AA78-D29D519772F6}"/>
    <cellStyle name="Input 2 21 2 2 2" xfId="2221" xr:uid="{4E981A7F-5F2A-4F1E-B402-7244113ED030}"/>
    <cellStyle name="Input 2 21 2 2 2 2" xfId="4905" xr:uid="{B6E6F69D-1E74-42C8-A513-E2D3543A2335}"/>
    <cellStyle name="Input 2 21 2 2 2 3" xfId="6466" xr:uid="{AC4119C9-4D63-4416-9F5B-754E11E3792C}"/>
    <cellStyle name="Input 2 21 2 2 2 4" xfId="2917" xr:uid="{916DB7BB-8587-40AB-BE4C-E829EBDFC2E1}"/>
    <cellStyle name="Input 2 21 2 2 3" xfId="3237" xr:uid="{3CB271BB-D2AC-41F9-87F4-8B270D59194E}"/>
    <cellStyle name="Input 2 21 2 2 3 2" xfId="5307" xr:uid="{9E199220-1EDD-4403-8167-D5C0D82395DC}"/>
    <cellStyle name="Input 2 21 2 2 3 3" xfId="6866" xr:uid="{BF078B8A-C328-4844-A737-12CA9E6B5A57}"/>
    <cellStyle name="Input 2 21 2 2 4" xfId="3730" xr:uid="{5E4014FF-4F3F-4C59-A8AB-8DA9A81854AF}"/>
    <cellStyle name="Input 2 21 2 2 4 2" xfId="5778" xr:uid="{4A7C0C80-463E-433B-B88D-BAF8A04C3A36}"/>
    <cellStyle name="Input 2 21 2 2 4 3" xfId="7291" xr:uid="{7AD1F4D9-1F01-4581-A231-4623D2C5B176}"/>
    <cellStyle name="Input 2 21 2 2 4 4" xfId="7938" xr:uid="{91DA5574-4A0C-4B75-9566-9614AF062AC8}"/>
    <cellStyle name="Input 2 21 2 2 4 5" xfId="8510" xr:uid="{1DDF172B-D5A5-4860-B552-4CE9FB2BA907}"/>
    <cellStyle name="Input 2 21 2 2 5" xfId="3942" xr:uid="{E4489DE3-9263-429B-869C-ECA94BBC7A8D}"/>
    <cellStyle name="Input 2 21 2 2 5 2" xfId="5990" xr:uid="{20C7EA1B-1BAE-4F8F-B663-45605FED26B2}"/>
    <cellStyle name="Input 2 21 2 2 5 3" xfId="7502" xr:uid="{9BB11000-BFAF-427B-801C-3BBF9600D241}"/>
    <cellStyle name="Input 2 21 2 2 5 4" xfId="8149" xr:uid="{ADA4962F-64D8-4A39-9C83-FDB10128C328}"/>
    <cellStyle name="Input 2 21 2 2 5 5" xfId="8721" xr:uid="{1A67ABAF-F9A0-4FAB-BF20-DD570540C588}"/>
    <cellStyle name="Input 2 21 2 2 6" xfId="4413" xr:uid="{4A08DF4C-69F0-4FBB-9471-865A8D35F84A}"/>
    <cellStyle name="Input 2 21 2 2 7" xfId="9210" xr:uid="{8684117C-D17C-4864-A6AB-7FABD0FD8EE7}"/>
    <cellStyle name="Input 2 21 2 3" xfId="1984" xr:uid="{57CCDE25-45F7-41D5-BE6D-A9E92AE41908}"/>
    <cellStyle name="Input 2 21 2 3 2" xfId="4668" xr:uid="{4E6D6E72-16B0-4370-A7F9-D43A0078AA12}"/>
    <cellStyle name="Input 2 21 2 3 3" xfId="6256" xr:uid="{3B8DD1D7-7B8E-4901-9DF8-EF7B3D91A3B6}"/>
    <cellStyle name="Input 2 21 2 3 4" xfId="2722" xr:uid="{9ACFFAE4-3827-4F04-BAB6-2065C1799C7C}"/>
    <cellStyle name="Input 2 21 2 4" xfId="3068" xr:uid="{66DAF210-2D3C-4AD0-814D-5B2DBB9CE876}"/>
    <cellStyle name="Input 2 21 2 4 2" xfId="5096" xr:uid="{74EEF31A-8BDA-4E5C-A2FA-6199A42657C9}"/>
    <cellStyle name="Input 2 21 2 4 3" xfId="6656" xr:uid="{4DB52603-0745-4792-A5AB-569DDAD771FD}"/>
    <cellStyle name="Input 2 21 2 5" xfId="3481" xr:uid="{DBA107A7-D594-4B38-BB15-041DB3FBC711}"/>
    <cellStyle name="Input 2 21 2 5 2" xfId="5541" xr:uid="{F5BF274F-1085-45E6-81D0-B7A25F49AE46}"/>
    <cellStyle name="Input 2 21 2 5 3" xfId="7078" xr:uid="{863DFCB1-15BD-41BE-AD18-07C2FBC6E3E2}"/>
    <cellStyle name="Input 2 21 2 5 4" xfId="7728" xr:uid="{5710BDF3-D32F-4A35-A4F3-45EEDE08A020}"/>
    <cellStyle name="Input 2 21 2 5 5" xfId="8300" xr:uid="{43E24849-63DB-4A04-B38F-2402F65C87F4}"/>
    <cellStyle name="Input 2 21 2 6" xfId="4176" xr:uid="{4893100F-691C-457C-A6B3-2DFB3FEAA071}"/>
    <cellStyle name="Input 2 21 2 7" xfId="8973" xr:uid="{BC4F9733-1CC0-4B65-B079-23ABCC52F027}"/>
    <cellStyle name="Input 2 21 2 8" xfId="20461" xr:uid="{9091C5E1-5626-4E0E-BB4A-A3E053A17336}"/>
    <cellStyle name="Input 2 21 3" xfId="643" xr:uid="{EB441CE7-2F9B-44E6-BA82-578909A22576}"/>
    <cellStyle name="Input 2 21 3 2" xfId="2051" xr:uid="{27A68755-42D8-4D9F-A319-3637EBB30B31}"/>
    <cellStyle name="Input 2 21 3 2 2" xfId="4735" xr:uid="{2E5FC1D3-95BA-4375-A4B2-7ED64E8F7E30}"/>
    <cellStyle name="Input 2 21 3 2 3" xfId="6298" xr:uid="{E3F94B1A-D329-40E1-AF53-8AFC239BC46F}"/>
    <cellStyle name="Input 2 21 3 2 4" xfId="2788" xr:uid="{3D59B96C-448C-443E-B5F7-027757F14F32}"/>
    <cellStyle name="Input 2 21 3 3" xfId="3110" xr:uid="{9F22D21C-F39D-4835-8F00-2AFB77A6DE15}"/>
    <cellStyle name="Input 2 21 3 3 2" xfId="5139" xr:uid="{0BC48F8F-3EFD-4888-9606-EAA2875D063E}"/>
    <cellStyle name="Input 2 21 3 3 3" xfId="6698" xr:uid="{10DACB29-EEE2-48E8-A1EA-A629F0F3A63E}"/>
    <cellStyle name="Input 2 21 3 4" xfId="3550" xr:uid="{3B686FAA-AD14-4C2A-9818-A5ADF05FBB90}"/>
    <cellStyle name="Input 2 21 3 4 2" xfId="5608" xr:uid="{D0A9D178-7F01-437E-BA5E-066EC788ABC8}"/>
    <cellStyle name="Input 2 21 3 4 3" xfId="7123" xr:uid="{1B444880-757D-4F77-B6DC-9260DA454F56}"/>
    <cellStyle name="Input 2 21 3 4 4" xfId="7770" xr:uid="{1600B058-0ED8-4CFA-BCC2-7877AFE4D88E}"/>
    <cellStyle name="Input 2 21 3 4 5" xfId="8342" xr:uid="{29868616-DAB8-4AC0-9C43-0749215164C7}"/>
    <cellStyle name="Input 2 21 3 5" xfId="3815" xr:uid="{170382E6-D3CD-44F0-A24E-A235A67546D8}"/>
    <cellStyle name="Input 2 21 3 5 2" xfId="5863" xr:uid="{B1BAA453-47C8-484A-A0EF-C132164A16A6}"/>
    <cellStyle name="Input 2 21 3 5 3" xfId="7375" xr:uid="{8D178ED6-9CB6-4A4F-9648-9C91A17EC137}"/>
    <cellStyle name="Input 2 21 3 5 4" xfId="8022" xr:uid="{405BBAD2-3D14-4FA7-BF72-10574FC7A5D0}"/>
    <cellStyle name="Input 2 21 3 5 5" xfId="8594" xr:uid="{C195076C-89B8-4C6E-9808-875016689826}"/>
    <cellStyle name="Input 2 21 3 6" xfId="4243" xr:uid="{915B4261-3E21-4A6A-986F-588857F0A42C}"/>
    <cellStyle name="Input 2 21 3 7" xfId="9040" xr:uid="{B1AA0269-CC3D-4D68-B0D5-81A0861ADB96}"/>
    <cellStyle name="Input 2 21 3 8" xfId="37980" xr:uid="{9CF6FFBD-F09A-4B05-B025-820E9E241E0B}"/>
    <cellStyle name="Input 2 21 4" xfId="1814" xr:uid="{FE067378-BAA2-46C3-AE18-B7C533587342}"/>
    <cellStyle name="Input 2 21 4 2" xfId="4498" xr:uid="{55D64235-9FCB-4197-B055-778BCF590266}"/>
    <cellStyle name="Input 2 21 4 3" xfId="6088" xr:uid="{02EBE4BA-501B-40C0-A550-1FDC0BB42AD0}"/>
    <cellStyle name="Input 2 21 4 4" xfId="2593" xr:uid="{D64BED31-89E4-4918-A20F-89F85988982F}"/>
    <cellStyle name="Input 2 21 5" xfId="2939" xr:uid="{AADE5CEB-C957-469B-AA89-718B9B995670}"/>
    <cellStyle name="Input 2 21 5 2" xfId="4928" xr:uid="{588C06A8-9A18-4BD7-AFF1-52A1EA4FA9C8}"/>
    <cellStyle name="Input 2 21 5 3" xfId="6488" xr:uid="{BF798832-AA64-420A-8D32-18ED00FF957D}"/>
    <cellStyle name="Input 2 21 6" xfId="3303" xr:uid="{6EB5655E-5F68-4824-9A11-00673A24A3C2}"/>
    <cellStyle name="Input 2 21 6 2" xfId="5371" xr:uid="{1C439B92-B078-41DB-B32F-834AFED683F1}"/>
    <cellStyle name="Input 2 21 6 3" xfId="6910" xr:uid="{923F42CF-997E-4316-90F5-C3923FE93D67}"/>
    <cellStyle name="Input 2 21 6 4" xfId="7560" xr:uid="{0A149981-08E8-4BAF-9F9A-7D84BA08E7B3}"/>
    <cellStyle name="Input 2 21 6 5" xfId="6019" xr:uid="{6340AAD5-6143-40C3-95B3-A429EFD4AEE4}"/>
    <cellStyle name="Input 2 21 7" xfId="3773" xr:uid="{B1CEA1A1-7037-45FB-9CA2-C7854F4AF742}"/>
    <cellStyle name="Input 2 21 7 2" xfId="5821" xr:uid="{B6A5E359-5AE3-4BD4-B1E2-A6682F2C6D4C}"/>
    <cellStyle name="Input 2 21 7 3" xfId="7333" xr:uid="{FA730050-24E7-4D8B-9A40-758D8203C0DE}"/>
    <cellStyle name="Input 2 21 7 4" xfId="7980" xr:uid="{3FF2CEF9-AD6E-4898-802B-F7D316DB5396}"/>
    <cellStyle name="Input 2 21 7 5" xfId="8552" xr:uid="{62A027B2-61A9-4A02-B876-17448E1234F4}"/>
    <cellStyle name="Input 2 21 8" xfId="4006" xr:uid="{36B0108E-DA76-4AA9-9665-2D345BB83112}"/>
    <cellStyle name="Input 2 21 9" xfId="8803" xr:uid="{49147696-505B-4738-9347-5C3E36598C05}"/>
    <cellStyle name="Input 2 22" xfId="471" xr:uid="{5EC87E2F-0C04-442B-BA9F-58F326D9D85B}"/>
    <cellStyle name="Input 2 22 2" xfId="722" xr:uid="{CE82EDB8-40F4-4C15-A529-5FD537FF14CE}"/>
    <cellStyle name="Input 2 22 2 2" xfId="2125" xr:uid="{A5A01CBB-0CB6-47E9-8537-35210082EF32}"/>
    <cellStyle name="Input 2 22 2 2 2" xfId="4809" xr:uid="{A5CDD63D-462A-440F-ABFB-E8BE9ACDDD78}"/>
    <cellStyle name="Input 2 22 2 2 3" xfId="6370" xr:uid="{4ACF4F87-B731-4815-96C9-EB9159FD7815}"/>
    <cellStyle name="Input 2 22 2 2 4" xfId="2841" xr:uid="{37CE555D-C332-4CDE-9AC9-AC9998790A45}"/>
    <cellStyle name="Input 2 22 2 3" xfId="3161" xr:uid="{B8851333-DE0B-4CC8-B7BE-CB6533772C26}"/>
    <cellStyle name="Input 2 22 2 3 2" xfId="5211" xr:uid="{16694CCD-FF50-4C23-9E77-EA7F41F0B84D}"/>
    <cellStyle name="Input 2 22 2 3 3" xfId="6770" xr:uid="{0D1934C5-B605-46F6-8CC3-C11FD3D42FB3}"/>
    <cellStyle name="Input 2 22 2 4" xfId="3630" xr:uid="{5DE4D0AC-9508-4214-8A60-2094E8025399}"/>
    <cellStyle name="Input 2 22 2 4 2" xfId="5682" xr:uid="{87AD6F08-0280-47DB-BB45-8EFC32721348}"/>
    <cellStyle name="Input 2 22 2 4 3" xfId="7195" xr:uid="{D6FAB3EF-97BB-49B2-AC05-3B657AE44988}"/>
    <cellStyle name="Input 2 22 2 4 4" xfId="7842" xr:uid="{4CC714B6-9994-4496-92B7-94C048AFEA87}"/>
    <cellStyle name="Input 2 22 2 4 5" xfId="8414" xr:uid="{AA49672E-3A3F-4948-900C-D2E72BC270A0}"/>
    <cellStyle name="Input 2 22 2 5" xfId="3866" xr:uid="{D016EFC9-9B4C-4537-A8FC-4B0192DE1D9A}"/>
    <cellStyle name="Input 2 22 2 5 2" xfId="5914" xr:uid="{8CD2D53B-1F20-4625-9F9A-A5A915365EAD}"/>
    <cellStyle name="Input 2 22 2 5 3" xfId="7426" xr:uid="{EEB9C815-1409-44BB-901D-5E686F3A522A}"/>
    <cellStyle name="Input 2 22 2 5 4" xfId="8073" xr:uid="{E91D32D5-5F93-4312-A329-8DB473336329}"/>
    <cellStyle name="Input 2 22 2 5 5" xfId="8645" xr:uid="{A16C2743-D38C-41DE-8B73-4FCFBA08FB3D}"/>
    <cellStyle name="Input 2 22 2 6" xfId="4317" xr:uid="{A5FC9FDC-428A-4046-AAF1-E2ACE312BC32}"/>
    <cellStyle name="Input 2 22 2 7" xfId="9114" xr:uid="{AE60789B-657C-449E-A69C-0285CE856E09}"/>
    <cellStyle name="Input 2 22 3" xfId="1888" xr:uid="{594156DA-DD4E-4635-83F4-363297F392CE}"/>
    <cellStyle name="Input 2 22 3 2" xfId="4572" xr:uid="{D02397BA-12EC-4097-8810-2E94CE0FE066}"/>
    <cellStyle name="Input 2 22 3 3" xfId="6160" xr:uid="{B950B616-AC81-4BB1-B0CE-3D2BD5AA02A2}"/>
    <cellStyle name="Input 2 22 3 4" xfId="2646" xr:uid="{65A9FC7D-A4A9-4D5F-880B-BECF51B320E2}"/>
    <cellStyle name="Input 2 22 4" xfId="2992" xr:uid="{515EDA7C-1710-4597-8E07-24D766BD1AC9}"/>
    <cellStyle name="Input 2 22 4 2" xfId="5000" xr:uid="{43AEEACB-1C8D-4FA9-AAEA-556A7E48EDEF}"/>
    <cellStyle name="Input 2 22 4 3" xfId="6560" xr:uid="{EAA6902B-552F-4823-806C-A8E64AC6F4B4}"/>
    <cellStyle name="Input 2 22 5" xfId="3381" xr:uid="{0372A108-E755-41DB-A6F8-89BBC177E7C4}"/>
    <cellStyle name="Input 2 22 5 2" xfId="5445" xr:uid="{B9ADE0C3-469E-46FC-8AE2-0C8D39C0CD4A}"/>
    <cellStyle name="Input 2 22 5 3" xfId="6982" xr:uid="{F3E52C2F-76C5-4AB8-A485-94370F65DB0D}"/>
    <cellStyle name="Input 2 22 5 4" xfId="7632" xr:uid="{13A40E3D-A758-43D5-B888-243F34A3E9D8}"/>
    <cellStyle name="Input 2 22 5 5" xfId="8204" xr:uid="{176FFAA3-3021-4108-8654-DBAAB58514A7}"/>
    <cellStyle name="Input 2 22 6" xfId="4080" xr:uid="{155A2E39-2EDF-4B08-8DC3-210E0EE09B0A}"/>
    <cellStyle name="Input 2 22 7" xfId="8877" xr:uid="{CB71CFF1-7E23-4B9B-A580-723BEE46D248}"/>
    <cellStyle name="Input 2 22 8" xfId="21280" xr:uid="{246D61AC-63E2-4A8F-A38C-28528FDED178}"/>
    <cellStyle name="Input 2 23" xfId="630" xr:uid="{DEBABA94-D7C5-4A52-B1DA-89825B803D4D}"/>
    <cellStyle name="Input 2 23 2" xfId="2038" xr:uid="{1BA63949-8B39-4E2A-B6AD-8068F9844C39}"/>
    <cellStyle name="Input 2 23 2 2" xfId="4722" xr:uid="{616E5138-133C-4DB0-B556-085774FAB324}"/>
    <cellStyle name="Input 2 23 2 3" xfId="6285" xr:uid="{A2E606FB-936D-43CA-90D2-72A3E4FF595D}"/>
    <cellStyle name="Input 2 23 2 4" xfId="2775" xr:uid="{6BEDC8FB-CB71-41CE-862C-B7C40AB20436}"/>
    <cellStyle name="Input 2 23 3" xfId="3097" xr:uid="{491664E3-F644-4E73-B8C8-C7AB21263801}"/>
    <cellStyle name="Input 2 23 3 2" xfId="5126" xr:uid="{39243C8C-BDD7-40EB-90E2-D1C647B8C3BE}"/>
    <cellStyle name="Input 2 23 3 3" xfId="6685" xr:uid="{53AFB189-4024-4BD6-B470-FACA2D1CF2A2}"/>
    <cellStyle name="Input 2 23 4" xfId="3537" xr:uid="{8A9FA2AF-EEBF-4AB7-868C-3E557F3CF6F1}"/>
    <cellStyle name="Input 2 23 4 2" xfId="5595" xr:uid="{B4E57FFA-F3F3-4474-9D62-43D00CE55716}"/>
    <cellStyle name="Input 2 23 4 3" xfId="7110" xr:uid="{261F429E-5024-4F2E-BDA9-22BEF7A208E0}"/>
    <cellStyle name="Input 2 23 4 4" xfId="7757" xr:uid="{4CB2BD30-85C9-47DB-85CC-99B32B69AB27}"/>
    <cellStyle name="Input 2 23 4 5" xfId="8329" xr:uid="{0A9499F7-75CF-4609-8265-B8671AAA5B03}"/>
    <cellStyle name="Input 2 23 5" xfId="3802" xr:uid="{6280438C-EC56-4D0A-A647-62C9268C9C65}"/>
    <cellStyle name="Input 2 23 5 2" xfId="5850" xr:uid="{211256D1-BA96-4F61-9D82-08499FA8AE54}"/>
    <cellStyle name="Input 2 23 5 3" xfId="7362" xr:uid="{D0C9BA50-7E55-4A24-8ED9-05AF18B6D92E}"/>
    <cellStyle name="Input 2 23 5 4" xfId="8009" xr:uid="{B7A5CA90-9E14-4895-A360-826D8E0D98CA}"/>
    <cellStyle name="Input 2 23 5 5" xfId="8581" xr:uid="{ACC4D13E-1C61-4684-AF2C-D271C9B1603D}"/>
    <cellStyle name="Input 2 23 6" xfId="4230" xr:uid="{60DF1EC3-DBA3-4A5F-B644-38E07A10B1D3}"/>
    <cellStyle name="Input 2 23 7" xfId="9027" xr:uid="{80D2515F-6363-462C-B16E-B20D8D077D5D}"/>
    <cellStyle name="Input 2 23 8" xfId="20287" xr:uid="{F601A5AB-6A23-4DA2-A1BD-F20E7F882060}"/>
    <cellStyle name="Input 2 24" xfId="1801" xr:uid="{CC7A26A9-4BB2-4889-8970-81F6123E2D1D}"/>
    <cellStyle name="Input 2 24 2" xfId="4485" xr:uid="{8D580EF1-B3C1-47AE-8954-CB522B018F55}"/>
    <cellStyle name="Input 2 24 3" xfId="6075" xr:uid="{CFB9E9A6-38C3-43D6-B6AB-C6BE05CD004F}"/>
    <cellStyle name="Input 2 24 4" xfId="2580" xr:uid="{8217DD0E-6ED9-4694-A521-503D0DC7838C}"/>
    <cellStyle name="Input 2 24 5" xfId="23795" xr:uid="{701917F5-1C69-414E-A035-0F43608D5087}"/>
    <cellStyle name="Input 2 25" xfId="2926" xr:uid="{94544E4A-FA8D-4B31-B51A-F3F8BD344FEB}"/>
    <cellStyle name="Input 2 25 2" xfId="4915" xr:uid="{D8BBBD5E-F69C-43FC-A2BB-3153D4F5D0D6}"/>
    <cellStyle name="Input 2 25 3" xfId="6475" xr:uid="{3005EA9C-6E4B-46CA-8B47-2B5979E98B96}"/>
    <cellStyle name="Input 2 25 4" xfId="22388" xr:uid="{53701088-0CEA-4F5B-83DC-F7B0DA325182}"/>
    <cellStyle name="Input 2 26" xfId="3290" xr:uid="{600C6430-0CE6-44A2-A72E-2DE490BD27BD}"/>
    <cellStyle name="Input 2 26 2" xfId="5358" xr:uid="{2B467464-55E4-4E47-8948-485CA5A8ADED}"/>
    <cellStyle name="Input 2 26 3" xfId="6897" xr:uid="{6F658797-896C-42FA-A4CB-0DC69E4D36A8}"/>
    <cellStyle name="Input 2 26 4" xfId="7547" xr:uid="{7C6E6067-C4FE-4A79-83E3-D4487D6E536C}"/>
    <cellStyle name="Input 2 26 5" xfId="6013" xr:uid="{3FDBDF93-01F9-442B-BA45-68B3E4CBD7C6}"/>
    <cellStyle name="Input 2 26 6" xfId="24052" xr:uid="{0B123CBE-33C7-4D9A-8C02-76957C059B6C}"/>
    <cellStyle name="Input 2 27" xfId="3760" xr:uid="{E052C68D-6B59-4184-9F06-9946F54D19C4}"/>
    <cellStyle name="Input 2 27 2" xfId="5808" xr:uid="{85AEF282-7887-4AAD-9010-BB269E4F8798}"/>
    <cellStyle name="Input 2 27 3" xfId="7320" xr:uid="{79B731A5-CA9A-4A64-BC73-9ED91B23EEED}"/>
    <cellStyle name="Input 2 27 4" xfId="7967" xr:uid="{38F9BCEB-EA16-4F9D-91A3-E81315B25420}"/>
    <cellStyle name="Input 2 27 5" xfId="8539" xr:uid="{63C4FC3E-3961-4CFD-A343-8C16BB0F64AA}"/>
    <cellStyle name="Input 2 27 6" xfId="22375" xr:uid="{1BD8DCA7-8929-4E5D-B846-FB3CEC9F48AF}"/>
    <cellStyle name="Input 2 28" xfId="3993" xr:uid="{08A2DAD1-A846-4D7F-87ED-14A295EC959D}"/>
    <cellStyle name="Input 2 28 2" xfId="22075" xr:uid="{42C23518-A8F1-4F4F-A1BD-DE8FF43E2641}"/>
    <cellStyle name="Input 2 29" xfId="8790" xr:uid="{1F6AA092-3773-4392-A1A0-3C3A972652B7}"/>
    <cellStyle name="Input 2 29 2" xfId="23599" xr:uid="{6AE2BCD8-EE07-43C7-AE73-D79BA13AAC23}"/>
    <cellStyle name="Input 2 3" xfId="376" xr:uid="{45AE484F-BE46-4B24-A203-CB38AC5CA532}"/>
    <cellStyle name="Input 2 3 10" xfId="12682" xr:uid="{95B78DA2-6813-4FBD-B5C6-FB0733006347}"/>
    <cellStyle name="Input 2 3 2" xfId="502" xr:uid="{03689F34-1ACA-4F42-A155-D12BF1C79B8D}"/>
    <cellStyle name="Input 2 3 2 2" xfId="753" xr:uid="{3D8B0CA5-9794-420D-8EBB-2C11A3008399}"/>
    <cellStyle name="Input 2 3 2 2 2" xfId="2154" xr:uid="{A0404316-B4D9-4436-8C48-9B1FA636BB3E}"/>
    <cellStyle name="Input 2 3 2 2 2 2" xfId="4838" xr:uid="{4C13E9E4-99C5-4472-B1A5-CB36BDF5CADF}"/>
    <cellStyle name="Input 2 3 2 2 2 3" xfId="6399" xr:uid="{6D38BD9A-C81A-439C-B2FE-3CC12FD05834}"/>
    <cellStyle name="Input 2 3 2 2 2 4" xfId="2864" xr:uid="{74AA6951-2CE8-45E3-8FBC-071562DF45E4}"/>
    <cellStyle name="Input 2 3 2 2 3" xfId="3184" xr:uid="{1443188C-1F59-4E51-8D6A-DA49D9DE3205}"/>
    <cellStyle name="Input 2 3 2 2 3 2" xfId="5240" xr:uid="{B12213D1-86D8-49AC-BD04-312384F7E0F0}"/>
    <cellStyle name="Input 2 3 2 2 3 3" xfId="6799" xr:uid="{4EAD6423-55CC-49CE-9183-07F8705FB58B}"/>
    <cellStyle name="Input 2 3 2 2 4" xfId="3661" xr:uid="{DECBC8C8-6A16-425A-984A-4DEE046D1C18}"/>
    <cellStyle name="Input 2 3 2 2 4 2" xfId="5711" xr:uid="{C6BD993C-ED27-4578-BA55-A2B045323359}"/>
    <cellStyle name="Input 2 3 2 2 4 3" xfId="7224" xr:uid="{59015FC4-4C69-4F7D-A9D0-CC27D17A0C9B}"/>
    <cellStyle name="Input 2 3 2 2 4 4" xfId="7871" xr:uid="{4AC3AA63-980F-4577-A349-B5395132DEC6}"/>
    <cellStyle name="Input 2 3 2 2 4 5" xfId="8443" xr:uid="{451DDA35-FCA7-4F1B-AFDF-B1FC4D75CC4B}"/>
    <cellStyle name="Input 2 3 2 2 5" xfId="3889" xr:uid="{9773EF30-7AEE-4FEE-BCA9-A5B0F9B8A16D}"/>
    <cellStyle name="Input 2 3 2 2 5 2" xfId="5937" xr:uid="{7FBA175B-2D52-4644-B931-1CC17BF3381C}"/>
    <cellStyle name="Input 2 3 2 2 5 3" xfId="7449" xr:uid="{8E722331-AF22-4BBC-BBC0-8002E0E2B281}"/>
    <cellStyle name="Input 2 3 2 2 5 4" xfId="8096" xr:uid="{E3AFB384-9564-4D9A-A9BC-E412BF0653A6}"/>
    <cellStyle name="Input 2 3 2 2 5 5" xfId="8668" xr:uid="{F57CD073-B2BD-4C51-8991-A711283026E9}"/>
    <cellStyle name="Input 2 3 2 2 6" xfId="4346" xr:uid="{13C9A257-BA24-42F4-86B4-3BCC7C59D4C0}"/>
    <cellStyle name="Input 2 3 2 2 7" xfId="9143" xr:uid="{A2E77DAA-3C62-4043-95E7-2ED2C9FE42BB}"/>
    <cellStyle name="Input 2 3 2 3" xfId="1917" xr:uid="{BA746D61-679F-479D-97D9-57435CE479F2}"/>
    <cellStyle name="Input 2 3 2 3 2" xfId="4601" xr:uid="{D5CCF30E-414F-42F7-9217-BB5FCC606562}"/>
    <cellStyle name="Input 2 3 2 3 3" xfId="6189" xr:uid="{6E93BC93-67DB-4A46-9B49-C1AC670638ED}"/>
    <cellStyle name="Input 2 3 2 3 4" xfId="2669" xr:uid="{5EE8D124-3DAB-4C54-8119-6E9B3645E515}"/>
    <cellStyle name="Input 2 3 2 4" xfId="3015" xr:uid="{F7906317-E537-4C60-929E-817000A71172}"/>
    <cellStyle name="Input 2 3 2 4 2" xfId="5029" xr:uid="{1C96DC9E-5F18-499F-8DA5-070FF948C9E1}"/>
    <cellStyle name="Input 2 3 2 4 3" xfId="6589" xr:uid="{CB668498-BA7A-4BC5-8EB0-7233F49C39B6}"/>
    <cellStyle name="Input 2 3 2 5" xfId="3412" xr:uid="{3920B3AD-4DDA-4A6E-A10B-15190E8EA4B4}"/>
    <cellStyle name="Input 2 3 2 5 2" xfId="5474" xr:uid="{90DAE9EB-6006-4DFC-9FAA-DD6D152EB0B2}"/>
    <cellStyle name="Input 2 3 2 5 3" xfId="7011" xr:uid="{4C6466DB-65A0-4005-A128-3AF5004D34D4}"/>
    <cellStyle name="Input 2 3 2 5 4" xfId="7661" xr:uid="{250DDD2F-0B08-4996-B17D-A71A4E70481A}"/>
    <cellStyle name="Input 2 3 2 5 5" xfId="8233" xr:uid="{1DAC93D8-7924-4C1B-B54D-B96325B2ACA0}"/>
    <cellStyle name="Input 2 3 2 6" xfId="4109" xr:uid="{B709AB6B-59F6-485E-989A-6DCCC8E8FD7E}"/>
    <cellStyle name="Input 2 3 2 7" xfId="8906" xr:uid="{B93B590B-4BC4-48FD-86B2-8A0803D5B5E0}"/>
    <cellStyle name="Input 2 3 2 8" xfId="37058" xr:uid="{C6402411-7821-4ADF-8F04-042D30E0B425}"/>
    <cellStyle name="Input 2 3 3" xfId="644" xr:uid="{A0DF2BF5-981C-4E01-9D0E-2235DB2ACAEB}"/>
    <cellStyle name="Input 2 3 3 2" xfId="2052" xr:uid="{3D6902EF-A04F-4993-AE9F-0BE292B603F4}"/>
    <cellStyle name="Input 2 3 3 2 2" xfId="4736" xr:uid="{96731071-59C3-4E80-A138-5AB795704ABA}"/>
    <cellStyle name="Input 2 3 3 2 3" xfId="6299" xr:uid="{357A3B7C-8626-463D-9020-F45F568EC6EE}"/>
    <cellStyle name="Input 2 3 3 2 4" xfId="2789" xr:uid="{9D2B31ED-7174-4EC8-BEF9-DE4D7C911F84}"/>
    <cellStyle name="Input 2 3 3 3" xfId="3111" xr:uid="{BA2AD127-5ED1-4D16-A045-3364778BAFAA}"/>
    <cellStyle name="Input 2 3 3 3 2" xfId="5140" xr:uid="{3D9FCAD8-32B7-4B4D-AC09-6CBBB244F130}"/>
    <cellStyle name="Input 2 3 3 3 3" xfId="6699" xr:uid="{F11A43FD-9B50-4B2F-96D0-1710C0DE1FCC}"/>
    <cellStyle name="Input 2 3 3 4" xfId="3551" xr:uid="{9C0B4FAC-5B45-4829-BA49-2871759E7FB7}"/>
    <cellStyle name="Input 2 3 3 4 2" xfId="5609" xr:uid="{811B8BCB-6C1C-4066-8833-618D0A0E36AD}"/>
    <cellStyle name="Input 2 3 3 4 3" xfId="7124" xr:uid="{F250B867-F243-41A8-9568-0D2E3DE73FEE}"/>
    <cellStyle name="Input 2 3 3 4 4" xfId="7771" xr:uid="{9D8013DB-4D7B-4EF8-BE7F-9912FD07047F}"/>
    <cellStyle name="Input 2 3 3 4 5" xfId="8343" xr:uid="{11923656-DF35-4FCB-8C29-1D9B8C98E48E}"/>
    <cellStyle name="Input 2 3 3 5" xfId="3816" xr:uid="{23073001-3450-4DFB-A2DA-77EF93AC0BA4}"/>
    <cellStyle name="Input 2 3 3 5 2" xfId="5864" xr:uid="{75AA98A1-FE97-4FA4-9850-0CF8758DD99B}"/>
    <cellStyle name="Input 2 3 3 5 3" xfId="7376" xr:uid="{D25D34BC-7E25-4188-8B6A-CB22ED04CBFF}"/>
    <cellStyle name="Input 2 3 3 5 4" xfId="8023" xr:uid="{5F432211-FFF5-47D9-8A0F-C3932449095A}"/>
    <cellStyle name="Input 2 3 3 5 5" xfId="8595" xr:uid="{330A386B-00C5-4F04-B49E-CDE1096214A0}"/>
    <cellStyle name="Input 2 3 3 6" xfId="4244" xr:uid="{B4F53475-BBD8-4293-83A3-C20551E1CECB}"/>
    <cellStyle name="Input 2 3 3 7" xfId="9041" xr:uid="{2E4B15E3-B29D-4FF5-A7C8-42835B40F236}"/>
    <cellStyle name="Input 2 3 3 8" xfId="45574" xr:uid="{9CC280E3-B8D8-41CA-9B13-726E2D237516}"/>
    <cellStyle name="Input 2 3 4" xfId="1815" xr:uid="{C7ACEC7D-1E5F-4EB1-8E75-730A3BEDE1AE}"/>
    <cellStyle name="Input 2 3 4 2" xfId="4499" xr:uid="{2CDCB786-1351-4544-BECE-25F760CAEBD4}"/>
    <cellStyle name="Input 2 3 4 3" xfId="6089" xr:uid="{79F998A8-025E-419F-91C6-3A50C6B870C3}"/>
    <cellStyle name="Input 2 3 4 4" xfId="2594" xr:uid="{5B65E1EE-B393-48F2-A59B-62AE747A0D9A}"/>
    <cellStyle name="Input 2 3 5" xfId="2940" xr:uid="{18FEB0FE-0EFB-4C68-9F22-03D3FF99AB70}"/>
    <cellStyle name="Input 2 3 5 2" xfId="4929" xr:uid="{6A1FA5DF-7648-4682-9F8F-E48292347C5A}"/>
    <cellStyle name="Input 2 3 5 3" xfId="6489" xr:uid="{951CC0E5-57A1-426F-A14A-9D3D47F5D3F2}"/>
    <cellStyle name="Input 2 3 6" xfId="3304" xr:uid="{F77CB727-305D-4D68-8E00-EA9405721E0E}"/>
    <cellStyle name="Input 2 3 6 2" xfId="5372" xr:uid="{C85397E3-A453-47A6-B0AD-241DB03E356F}"/>
    <cellStyle name="Input 2 3 6 3" xfId="6911" xr:uid="{00F5C3F0-E050-4948-A802-BA333ABF9B9B}"/>
    <cellStyle name="Input 2 3 6 4" xfId="7561" xr:uid="{150ECBB0-996C-4EA9-B022-7C679BC1F873}"/>
    <cellStyle name="Input 2 3 6 5" xfId="6002" xr:uid="{4C665DE5-51BC-4AD5-8C07-008985A840A3}"/>
    <cellStyle name="Input 2 3 7" xfId="3774" xr:uid="{D7A750EF-3A06-4AD2-9FCF-03C54581F74E}"/>
    <cellStyle name="Input 2 3 7 2" xfId="5822" xr:uid="{C89D6F06-D0F7-4C06-92CB-27C88807AFF0}"/>
    <cellStyle name="Input 2 3 7 3" xfId="7334" xr:uid="{FBAD3C30-78AD-4921-9429-C2EC9D03F769}"/>
    <cellStyle name="Input 2 3 7 4" xfId="7981" xr:uid="{DF8C59B6-E81A-4864-8AE5-B0247B4096AA}"/>
    <cellStyle name="Input 2 3 7 5" xfId="8553" xr:uid="{DB4AEFC6-AF0D-4C80-96A9-03AC04233FF8}"/>
    <cellStyle name="Input 2 3 8" xfId="4007" xr:uid="{BF374AAD-F892-4C87-9FE0-C629BCD78DC1}"/>
    <cellStyle name="Input 2 3 9" xfId="8804" xr:uid="{4BCAFBD2-C05C-43C9-94C3-061B32EF34B0}"/>
    <cellStyle name="Input 2 30" xfId="20322" xr:uid="{7974358A-D8C2-4EEB-AB7C-21181170850E}"/>
    <cellStyle name="Input 2 31" xfId="24979" xr:uid="{3D285723-3FC8-47EF-B7D5-2AD2F41FD4FC}"/>
    <cellStyle name="Input 2 32" xfId="25144" xr:uid="{2E93B5D9-E1AE-412F-947C-57749D525714}"/>
    <cellStyle name="Input 2 33" xfId="25299" xr:uid="{63FA832F-4859-4836-9366-63FC15B851D9}"/>
    <cellStyle name="Input 2 34" xfId="25444" xr:uid="{C0F203C2-4497-4651-991D-B559DF1D3118}"/>
    <cellStyle name="Input 2 35" xfId="25578" xr:uid="{3BB05EC2-48CE-4FDA-9998-D0F7A89D8234}"/>
    <cellStyle name="Input 2 36" xfId="22726" xr:uid="{73FEAD65-1A2B-4F75-9973-8ACB4664FF83}"/>
    <cellStyle name="Input 2 36 2" xfId="39117" xr:uid="{70F038B8-E359-42E5-B2A0-6341668074C7}"/>
    <cellStyle name="Input 2 37" xfId="21494" xr:uid="{FBDAD652-A7F4-4D53-B577-7BC2A3D84C23}"/>
    <cellStyle name="Input 2 37 2" xfId="38814" xr:uid="{49B75347-350D-4F74-8BB3-D3187DC035B6}"/>
    <cellStyle name="Input 2 38" xfId="23065" xr:uid="{BA6FC69B-8B4F-455D-8EEB-73B2D1B38129}"/>
    <cellStyle name="Input 2 38 2" xfId="39187" xr:uid="{C83F87F2-8AA7-4281-821D-BE6622271132}"/>
    <cellStyle name="Input 2 39" xfId="23029" xr:uid="{9BF54D50-1492-4662-9780-EDCEFF9F4935}"/>
    <cellStyle name="Input 2 39 2" xfId="39182" xr:uid="{4AE39AB3-B25D-4DB7-AEA0-ED09FD375123}"/>
    <cellStyle name="Input 2 4" xfId="377" xr:uid="{D58FA913-1C25-469D-A9F6-2CCB3413C4E7}"/>
    <cellStyle name="Input 2 4 10" xfId="14145" xr:uid="{03D61082-2285-4EDC-AB39-578DBD13C0E4}"/>
    <cellStyle name="Input 2 4 2" xfId="493" xr:uid="{47A07F1E-D1C6-440B-9878-3DF23CE5E60C}"/>
    <cellStyle name="Input 2 4 2 2" xfId="744" xr:uid="{E9CF1A9F-6842-4BE0-B268-913FCB0FED88}"/>
    <cellStyle name="Input 2 4 2 2 2" xfId="2145" xr:uid="{90830778-8B88-467B-9429-2FF2A176C6DB}"/>
    <cellStyle name="Input 2 4 2 2 2 2" xfId="4829" xr:uid="{080A45BE-780D-4D77-AF6D-94D3C30AD933}"/>
    <cellStyle name="Input 2 4 2 2 2 3" xfId="6390" xr:uid="{B721A088-C3B0-49CD-B36B-54CAB2657A76}"/>
    <cellStyle name="Input 2 4 2 2 2 4" xfId="2856" xr:uid="{64FB0FEE-E80F-4A51-9EF1-F8176E9DE250}"/>
    <cellStyle name="Input 2 4 2 2 3" xfId="3176" xr:uid="{251F479C-42F9-4E84-B56F-E2202C73E34F}"/>
    <cellStyle name="Input 2 4 2 2 3 2" xfId="5231" xr:uid="{D50BAD5D-2445-4776-AFA0-D9172680177D}"/>
    <cellStyle name="Input 2 4 2 2 3 3" xfId="6790" xr:uid="{270AF062-BDDB-4253-81DA-8AB2241644C8}"/>
    <cellStyle name="Input 2 4 2 2 4" xfId="3652" xr:uid="{23064B7C-E751-4718-8C62-0B1BD3A3B40D}"/>
    <cellStyle name="Input 2 4 2 2 4 2" xfId="5702" xr:uid="{1EAA2CE0-96E3-4040-BBA9-0DE7350308BB}"/>
    <cellStyle name="Input 2 4 2 2 4 3" xfId="7215" xr:uid="{FBDC7354-A6A3-4F9F-94D0-2403EF83952B}"/>
    <cellStyle name="Input 2 4 2 2 4 4" xfId="7862" xr:uid="{E60105C0-CE72-453C-BD95-E627165735DC}"/>
    <cellStyle name="Input 2 4 2 2 4 5" xfId="8434" xr:uid="{C060DD4F-7B4B-4D6F-B1E5-A32840E551C8}"/>
    <cellStyle name="Input 2 4 2 2 5" xfId="3881" xr:uid="{06D44FAC-5886-4AB8-883A-3B5AA49B6195}"/>
    <cellStyle name="Input 2 4 2 2 5 2" xfId="5929" xr:uid="{E67BF300-D8E1-4BAD-B8A3-12769C4A71AA}"/>
    <cellStyle name="Input 2 4 2 2 5 3" xfId="7441" xr:uid="{398F74AF-DA43-4998-B8C3-F8D7E19A7B8F}"/>
    <cellStyle name="Input 2 4 2 2 5 4" xfId="8088" xr:uid="{FC214A99-6BD7-4F4B-A9A7-7BD741EC6E41}"/>
    <cellStyle name="Input 2 4 2 2 5 5" xfId="8660" xr:uid="{FF2D52C5-1788-44AC-9765-6B52E2157D1E}"/>
    <cellStyle name="Input 2 4 2 2 6" xfId="4337" xr:uid="{34906B8D-1DF1-4424-8E36-73665F7ACA9A}"/>
    <cellStyle name="Input 2 4 2 2 7" xfId="9134" xr:uid="{CA82130E-6442-470A-AB51-BD3D405205C9}"/>
    <cellStyle name="Input 2 4 2 2 8" xfId="37149" xr:uid="{5EEA5233-C75F-4F16-BF76-426436605810}"/>
    <cellStyle name="Input 2 4 2 3" xfId="1908" xr:uid="{D827D050-107B-4323-AC2D-09C3DC986A20}"/>
    <cellStyle name="Input 2 4 2 3 2" xfId="4592" xr:uid="{1C608FE7-CDC4-410A-A9AE-66359BA85018}"/>
    <cellStyle name="Input 2 4 2 3 3" xfId="6180" xr:uid="{29EA40FA-D4F5-4E92-B551-32DDAD6E1FBA}"/>
    <cellStyle name="Input 2 4 2 3 4" xfId="2661" xr:uid="{A3B21B0D-6631-455F-BBB5-D9E5722B0533}"/>
    <cellStyle name="Input 2 4 2 4" xfId="3007" xr:uid="{51C2E2CC-AE7D-4DA8-9971-E085D9FECB1F}"/>
    <cellStyle name="Input 2 4 2 4 2" xfId="5020" xr:uid="{26BDF628-9549-4711-9E26-A2950112525F}"/>
    <cellStyle name="Input 2 4 2 4 3" xfId="6580" xr:uid="{61DAEFF7-F84A-431E-8999-135BCAA089C1}"/>
    <cellStyle name="Input 2 4 2 5" xfId="3403" xr:uid="{72CA379E-91FB-4E7E-B9F3-B2CCAA51FEA7}"/>
    <cellStyle name="Input 2 4 2 5 2" xfId="5465" xr:uid="{5AD3B100-D527-4A94-AC38-6E88BE0F6F26}"/>
    <cellStyle name="Input 2 4 2 5 3" xfId="7002" xr:uid="{87DC81D8-370F-47DD-B84A-BB9F70FFC57B}"/>
    <cellStyle name="Input 2 4 2 5 4" xfId="7652" xr:uid="{BDF8DF65-11DE-4811-A580-5348F2A62DD5}"/>
    <cellStyle name="Input 2 4 2 5 5" xfId="8224" xr:uid="{9E2B6693-D208-4F45-B946-B56186BE7492}"/>
    <cellStyle name="Input 2 4 2 6" xfId="4100" xr:uid="{336879DE-882D-465D-B77E-A18813FAE43E}"/>
    <cellStyle name="Input 2 4 2 7" xfId="8897" xr:uid="{FA58EF66-DDCC-49EA-94A3-0AF53CEA3DDF}"/>
    <cellStyle name="Input 2 4 2 8" xfId="14235" xr:uid="{6A0BA0D1-6CEB-465D-8F61-338808CA1BA9}"/>
    <cellStyle name="Input 2 4 3" xfId="645" xr:uid="{FB02C0AB-C4AA-4D0A-9BF7-DEBEDAB70C8D}"/>
    <cellStyle name="Input 2 4 3 2" xfId="2053" xr:uid="{AB83DCD0-335C-407B-8CD0-1D2BE0C7B062}"/>
    <cellStyle name="Input 2 4 3 2 2" xfId="4737" xr:uid="{65442E91-A95D-438D-9754-FD0EC026EB9E}"/>
    <cellStyle name="Input 2 4 3 2 3" xfId="6300" xr:uid="{2CF53F23-FAAD-4038-BCD6-FCE813DA983C}"/>
    <cellStyle name="Input 2 4 3 2 4" xfId="2790" xr:uid="{280952F8-D942-4D28-A2A9-2FED743EB7ED}"/>
    <cellStyle name="Input 2 4 3 3" xfId="3112" xr:uid="{3979C427-D54E-45A3-99E3-36E04C4221E8}"/>
    <cellStyle name="Input 2 4 3 3 2" xfId="5141" xr:uid="{F2530925-29A2-49AC-A24F-96953B7FB542}"/>
    <cellStyle name="Input 2 4 3 3 3" xfId="6700" xr:uid="{9F8004D2-3740-452C-ADFF-67894D4DD263}"/>
    <cellStyle name="Input 2 4 3 4" xfId="3552" xr:uid="{F373307F-04AC-4522-85F6-489BED920BA9}"/>
    <cellStyle name="Input 2 4 3 4 2" xfId="5610" xr:uid="{61ED88E4-3B23-42DF-9FF7-F017C41CD57C}"/>
    <cellStyle name="Input 2 4 3 4 3" xfId="7125" xr:uid="{E213BC71-5B83-4552-8420-1C8ED5D34A39}"/>
    <cellStyle name="Input 2 4 3 4 4" xfId="7772" xr:uid="{99F8B1BF-6935-4B19-91DC-12BAE9A322A7}"/>
    <cellStyle name="Input 2 4 3 4 5" xfId="8344" xr:uid="{DE2028B7-DB94-40AE-AEDC-0B23DF0AF8BB}"/>
    <cellStyle name="Input 2 4 3 5" xfId="3817" xr:uid="{628049C8-17A2-4BF9-BE02-B89741130C7B}"/>
    <cellStyle name="Input 2 4 3 5 2" xfId="5865" xr:uid="{946C4380-D14A-467C-90E8-0F8987D74843}"/>
    <cellStyle name="Input 2 4 3 5 3" xfId="7377" xr:uid="{B701160E-549C-4E23-BAA3-5505017EDCA4}"/>
    <cellStyle name="Input 2 4 3 5 4" xfId="8024" xr:uid="{5F168DF9-7F51-4232-BD0F-A2260A35BF17}"/>
    <cellStyle name="Input 2 4 3 5 5" xfId="8596" xr:uid="{715B8833-2350-4839-B5E4-1263647E9691}"/>
    <cellStyle name="Input 2 4 3 6" xfId="4245" xr:uid="{9CC742D3-7430-4DAF-982D-89714D504C3A}"/>
    <cellStyle name="Input 2 4 3 7" xfId="9042" xr:uid="{BD2B604C-51B1-446B-8CCB-E5A5298D3676}"/>
    <cellStyle name="Input 2 4 4" xfId="1816" xr:uid="{D69C7CE6-64D3-4A50-A59D-8A6726A984D7}"/>
    <cellStyle name="Input 2 4 4 2" xfId="4500" xr:uid="{7D125858-1D58-4B67-95E3-F17F852447A5}"/>
    <cellStyle name="Input 2 4 4 3" xfId="6090" xr:uid="{21BB52FF-0731-4D49-94F0-4B85C94EC9FF}"/>
    <cellStyle name="Input 2 4 4 4" xfId="2595" xr:uid="{87EC23B3-2872-485E-B010-871E58EDC77A}"/>
    <cellStyle name="Input 2 4 5" xfId="2941" xr:uid="{CA9444F5-2AF6-439F-B577-E19C83F96B71}"/>
    <cellStyle name="Input 2 4 5 2" xfId="4930" xr:uid="{4CE0375E-4091-4F0D-B444-C79686A7CE65}"/>
    <cellStyle name="Input 2 4 5 3" xfId="6490" xr:uid="{98CB4A77-9608-45A6-B66A-C5FF18AE36E4}"/>
    <cellStyle name="Input 2 4 6" xfId="3305" xr:uid="{046BB7CE-B92E-4108-83EF-95FDB6B9D2A4}"/>
    <cellStyle name="Input 2 4 6 2" xfId="5373" xr:uid="{3DDABDE6-CF90-4366-9B99-A4822C13507C}"/>
    <cellStyle name="Input 2 4 6 3" xfId="6912" xr:uid="{92BFF004-CFA8-47BB-8D8C-3CD6B5FB6DA1}"/>
    <cellStyle name="Input 2 4 6 4" xfId="7562" xr:uid="{EC57D144-8CD7-4AB6-8F70-C6D761AC4507}"/>
    <cellStyle name="Input 2 4 6 5" xfId="6008" xr:uid="{2F7451CD-6B80-41C4-AD87-371D04A7D45E}"/>
    <cellStyle name="Input 2 4 7" xfId="3775" xr:uid="{FE83F473-CD0F-4A14-BEE4-03CB24EDE549}"/>
    <cellStyle name="Input 2 4 7 2" xfId="5823" xr:uid="{770DE600-4CBB-44A8-BD63-4A528606CE30}"/>
    <cellStyle name="Input 2 4 7 3" xfId="7335" xr:uid="{41B9D6A7-5293-40CF-8B33-9D1639B1174F}"/>
    <cellStyle name="Input 2 4 7 4" xfId="7982" xr:uid="{0854CE0C-827F-496F-A4CA-C15BF1D178DD}"/>
    <cellStyle name="Input 2 4 7 5" xfId="8554" xr:uid="{472E51C2-7FA0-4CC4-B1E8-FBC8D8FCE2B4}"/>
    <cellStyle name="Input 2 4 8" xfId="4008" xr:uid="{497D50A8-28E7-47EB-9E9D-24F2367BF912}"/>
    <cellStyle name="Input 2 4 9" xfId="8805" xr:uid="{6026DF1D-6C26-4E44-8AB4-E93E836613A1}"/>
    <cellStyle name="Input 2 40" xfId="19253" xr:uid="{4B7F1A12-1FBC-401E-B291-BF9180FDD8F3}"/>
    <cellStyle name="Input 2 40 2" xfId="38333" xr:uid="{6ACA0100-6AC3-4149-A756-4111F3051C54}"/>
    <cellStyle name="Input 2 41" xfId="16420" xr:uid="{90821EC2-2519-42E0-A373-13FCA6D052F5}"/>
    <cellStyle name="Input 2 41 2" xfId="37721" xr:uid="{7E3666F1-79B6-4A8C-A4D9-36EC2B440950}"/>
    <cellStyle name="Input 2 42" xfId="16860" xr:uid="{27C537FE-5A1A-4FFB-A6E6-0E047760EE64}"/>
    <cellStyle name="Input 2 42 2" xfId="37816" xr:uid="{ECE09D60-383B-4467-A950-87C2FC232527}"/>
    <cellStyle name="Input 2 43" xfId="23308" xr:uid="{52883DFA-4FD1-4F3A-80BF-A780FA76F9C2}"/>
    <cellStyle name="Input 2 43 2" xfId="39240" xr:uid="{8A9BC53B-8EB1-457D-848D-28F1FCE4B3E3}"/>
    <cellStyle name="Input 2 44" xfId="16427" xr:uid="{0FC5C393-F53F-488D-AC10-BB9C155CB685}"/>
    <cellStyle name="Input 2 44 2" xfId="37724" xr:uid="{DA57BCA0-5AEB-434B-9A08-66EE70AFCB3F}"/>
    <cellStyle name="Input 2 45" xfId="19475" xr:uid="{1F1627A5-D883-4474-BCBF-E740C65DB48C}"/>
    <cellStyle name="Input 2 45 2" xfId="38385" xr:uid="{1D1FCA79-D7BB-4F9E-903B-FCABC3FBE10B}"/>
    <cellStyle name="Input 2 46" xfId="17940" xr:uid="{630E4A07-12F5-44BC-AC3C-E6B9733FE4FF}"/>
    <cellStyle name="Input 2 46 2" xfId="38029" xr:uid="{D8354FA0-1656-4EF0-9C95-6BACC8602E51}"/>
    <cellStyle name="Input 2 47" xfId="23228" xr:uid="{E3AB3FF5-23DE-43BB-BFE6-FE8937CD7E87}"/>
    <cellStyle name="Input 2 47 2" xfId="39228" xr:uid="{0CEE4F95-790A-4941-A6AB-ACB3ED728F82}"/>
    <cellStyle name="Input 2 48" xfId="22831" xr:uid="{0A1B1A03-BEC9-48D5-8A94-BA388CED12CA}"/>
    <cellStyle name="Input 2 48 2" xfId="39136" xr:uid="{54090B08-B40D-48F2-81C7-14798A54C8E5}"/>
    <cellStyle name="Input 2 49" xfId="15641" xr:uid="{2FF90C40-68BC-4BF7-9354-B7B85D68EA9B}"/>
    <cellStyle name="Input 2 5" xfId="378" xr:uid="{2A3A5B93-138C-4CE8-BB91-39B4B373EDB9}"/>
    <cellStyle name="Input 2 5 10" xfId="14349" xr:uid="{ACB834CA-B3F2-4FBE-B67F-FB82679CBCB5}"/>
    <cellStyle name="Input 2 5 2" xfId="490" xr:uid="{B111DE73-DED8-479C-A449-D5994D9F7BC3}"/>
    <cellStyle name="Input 2 5 2 2" xfId="741" xr:uid="{E0E3BEAF-3B22-4C39-9C52-B2D75BAFCF6C}"/>
    <cellStyle name="Input 2 5 2 2 2" xfId="2142" xr:uid="{A8BFDA5E-3451-4DB8-8E1B-00716A55D3AF}"/>
    <cellStyle name="Input 2 5 2 2 2 2" xfId="4826" xr:uid="{F5F2120A-8799-4911-BBB0-D1076759A008}"/>
    <cellStyle name="Input 2 5 2 2 2 3" xfId="6387" xr:uid="{85D7BF79-04E2-41C4-8F16-58A88431CF6B}"/>
    <cellStyle name="Input 2 5 2 2 2 4" xfId="2854" xr:uid="{1566C74C-F3BA-409E-B0D8-3F67757D0498}"/>
    <cellStyle name="Input 2 5 2 2 3" xfId="3174" xr:uid="{FFAF4DC2-1FD9-4276-AA9F-B971A57ED9A1}"/>
    <cellStyle name="Input 2 5 2 2 3 2" xfId="5228" xr:uid="{324AF2DF-255F-4564-875A-871724E6E642}"/>
    <cellStyle name="Input 2 5 2 2 3 3" xfId="6787" xr:uid="{84673041-AD6B-44B7-8E53-042BCAD4096B}"/>
    <cellStyle name="Input 2 5 2 2 4" xfId="3649" xr:uid="{F89911F5-E0D8-499F-980B-E9418D68807A}"/>
    <cellStyle name="Input 2 5 2 2 4 2" xfId="5699" xr:uid="{F5CC18E6-D082-428F-8172-A7DB3A56F210}"/>
    <cellStyle name="Input 2 5 2 2 4 3" xfId="7212" xr:uid="{89552C0F-F870-4216-AB2D-13A1B044A9D5}"/>
    <cellStyle name="Input 2 5 2 2 4 4" xfId="7859" xr:uid="{E572A04C-CC25-43D7-8AC2-DEF670E7C129}"/>
    <cellStyle name="Input 2 5 2 2 4 5" xfId="8431" xr:uid="{9EB11506-D5C2-4A78-A216-5973E619BE45}"/>
    <cellStyle name="Input 2 5 2 2 5" xfId="3879" xr:uid="{D893009F-221C-4456-8F3F-8257A5CA3C85}"/>
    <cellStyle name="Input 2 5 2 2 5 2" xfId="5927" xr:uid="{DF1E9CB3-EF09-4AAD-AF4C-4839EC40F9B7}"/>
    <cellStyle name="Input 2 5 2 2 5 3" xfId="7439" xr:uid="{792582DA-2A49-46FB-A577-40D27C0A755F}"/>
    <cellStyle name="Input 2 5 2 2 5 4" xfId="8086" xr:uid="{7055DC0F-3EDC-4FCF-BEAB-A06F58F0DCFB}"/>
    <cellStyle name="Input 2 5 2 2 5 5" xfId="8658" xr:uid="{0B74A37F-015E-49BE-8CCC-8C8F097D5FD6}"/>
    <cellStyle name="Input 2 5 2 2 6" xfId="4334" xr:uid="{0BC94352-D3C1-4ECF-835C-85B0DE9F34C4}"/>
    <cellStyle name="Input 2 5 2 2 7" xfId="9131" xr:uid="{592ADDC2-6D5D-42F3-BB08-D9CA305DE689}"/>
    <cellStyle name="Input 2 5 2 3" xfId="1905" xr:uid="{94B0E31A-4851-4EC6-9F83-07732CB8672B}"/>
    <cellStyle name="Input 2 5 2 3 2" xfId="4589" xr:uid="{22E3C826-D8C8-473B-A9BA-B5120D56130E}"/>
    <cellStyle name="Input 2 5 2 3 3" xfId="6177" xr:uid="{CF799581-5285-49F2-937A-335A8CCB86FA}"/>
    <cellStyle name="Input 2 5 2 3 4" xfId="2659" xr:uid="{F4E70C8C-0DC9-40E7-8FDC-6FC29DCC228D}"/>
    <cellStyle name="Input 2 5 2 4" xfId="3005" xr:uid="{484C42AE-1F79-4427-BE3D-3FCDD34675B7}"/>
    <cellStyle name="Input 2 5 2 4 2" xfId="5017" xr:uid="{23946AF3-8112-4BDC-99EE-D2FD7D8F3D19}"/>
    <cellStyle name="Input 2 5 2 4 3" xfId="6577" xr:uid="{1532B18D-D3CA-4EBC-A51A-053B279D8B8C}"/>
    <cellStyle name="Input 2 5 2 5" xfId="3400" xr:uid="{8F886113-C31F-4BEE-8566-21E0AA9244D9}"/>
    <cellStyle name="Input 2 5 2 5 2" xfId="5462" xr:uid="{612DB716-18C1-4964-9B4C-FB0EB24461CF}"/>
    <cellStyle name="Input 2 5 2 5 3" xfId="6999" xr:uid="{E095B4E8-6487-4C0F-BDD5-2ADEE727C750}"/>
    <cellStyle name="Input 2 5 2 5 4" xfId="7649" xr:uid="{5C40C53C-D089-4596-B8A6-F11BA27ED910}"/>
    <cellStyle name="Input 2 5 2 5 5" xfId="8221" xr:uid="{25D7BC71-FB3C-41F4-87DF-BCD69DD9C4F4}"/>
    <cellStyle name="Input 2 5 2 6" xfId="4097" xr:uid="{B3E6E4F0-63EC-4E2B-9B29-69690D16EBEB}"/>
    <cellStyle name="Input 2 5 2 7" xfId="8894" xr:uid="{B5982B80-B878-4887-A6DA-3447BDB1F3C6}"/>
    <cellStyle name="Input 2 5 3" xfId="646" xr:uid="{AE6933FF-7E4A-494C-8BEB-0A24818FCC08}"/>
    <cellStyle name="Input 2 5 3 2" xfId="2054" xr:uid="{01447934-1F8E-4E87-84AB-64A35372289E}"/>
    <cellStyle name="Input 2 5 3 2 2" xfId="4738" xr:uid="{70F07934-FFB7-4BC7-958E-875512A9AB19}"/>
    <cellStyle name="Input 2 5 3 2 3" xfId="6301" xr:uid="{D6ABB3D7-2EB8-4259-94C0-5509E3A85C4F}"/>
    <cellStyle name="Input 2 5 3 2 4" xfId="2791" xr:uid="{18F674EE-8D1B-4A7F-993C-99A4260A1612}"/>
    <cellStyle name="Input 2 5 3 3" xfId="3113" xr:uid="{81326E62-3CAB-4AFB-8097-4330B53BD851}"/>
    <cellStyle name="Input 2 5 3 3 2" xfId="5142" xr:uid="{3F32FBB5-5535-4EF4-93FC-61213D5A65D5}"/>
    <cellStyle name="Input 2 5 3 3 3" xfId="6701" xr:uid="{8D4A017F-7F52-438E-9C9F-84F4211C7061}"/>
    <cellStyle name="Input 2 5 3 4" xfId="3553" xr:uid="{35B40C38-E401-4FAD-9299-6D11B4FD45B4}"/>
    <cellStyle name="Input 2 5 3 4 2" xfId="5611" xr:uid="{487EAE6B-3065-456F-BD99-96163797A42C}"/>
    <cellStyle name="Input 2 5 3 4 3" xfId="7126" xr:uid="{A637CBFE-12E1-4C07-9B87-3C66791952A4}"/>
    <cellStyle name="Input 2 5 3 4 4" xfId="7773" xr:uid="{1432F981-E208-47E9-8A69-17D9D2825C85}"/>
    <cellStyle name="Input 2 5 3 4 5" xfId="8345" xr:uid="{9BA43636-3AA2-466A-B1F4-3D17C029B3A8}"/>
    <cellStyle name="Input 2 5 3 5" xfId="3818" xr:uid="{B3E6E606-EC76-4598-A18A-765ED28AF099}"/>
    <cellStyle name="Input 2 5 3 5 2" xfId="5866" xr:uid="{8951BCB9-AFEE-412E-B8A3-6C8ACC0E82DD}"/>
    <cellStyle name="Input 2 5 3 5 3" xfId="7378" xr:uid="{D4C3747A-EAB9-4DA5-8CBA-D7E04F956517}"/>
    <cellStyle name="Input 2 5 3 5 4" xfId="8025" xr:uid="{E6A841E3-0F29-48D5-9CCA-002611023427}"/>
    <cellStyle name="Input 2 5 3 5 5" xfId="8597" xr:uid="{1609973C-817B-4CDB-BF63-38CCFFDCFDEF}"/>
    <cellStyle name="Input 2 5 3 6" xfId="4246" xr:uid="{DDCBB275-8565-4824-AFAE-78419FE05E70}"/>
    <cellStyle name="Input 2 5 3 7" xfId="9043" xr:uid="{7F6220CB-E07F-4DB2-877B-7E89FFA6B114}"/>
    <cellStyle name="Input 2 5 4" xfId="1817" xr:uid="{F5CCCEBE-53B8-4E8A-80C1-A6A321E3509C}"/>
    <cellStyle name="Input 2 5 4 2" xfId="4501" xr:uid="{390DE53E-AE37-4447-AC94-B71BFFCB87D4}"/>
    <cellStyle name="Input 2 5 4 3" xfId="6091" xr:uid="{5CCE9F38-3560-41CD-862D-D1BA28AEBCDA}"/>
    <cellStyle name="Input 2 5 4 4" xfId="2596" xr:uid="{880B7C84-DE20-4076-9A14-42762FA2BCAB}"/>
    <cellStyle name="Input 2 5 5" xfId="2942" xr:uid="{84E99BEE-99CB-417E-8BA6-B10E0E0133A6}"/>
    <cellStyle name="Input 2 5 5 2" xfId="4931" xr:uid="{770623D6-A933-47A2-A36A-5368D3AD0452}"/>
    <cellStyle name="Input 2 5 5 3" xfId="6491" xr:uid="{3B7F84D2-FC71-4FBC-8A29-66ED99FA22D6}"/>
    <cellStyle name="Input 2 5 6" xfId="3306" xr:uid="{B3BD31E0-FBF0-4EF8-9415-9D7DB8328C71}"/>
    <cellStyle name="Input 2 5 6 2" xfId="5374" xr:uid="{BAF785EF-2270-48D0-BF3F-79AD00487078}"/>
    <cellStyle name="Input 2 5 6 3" xfId="6913" xr:uid="{7C86EF9B-D57F-4178-AB2C-8570100D5CE7}"/>
    <cellStyle name="Input 2 5 6 4" xfId="7563" xr:uid="{9553A630-04FE-4326-92D8-86E0FC1E11F6}"/>
    <cellStyle name="Input 2 5 6 5" xfId="6025" xr:uid="{37322006-2F67-43C3-A13F-11D21C40E9C6}"/>
    <cellStyle name="Input 2 5 7" xfId="3776" xr:uid="{3089B612-9F6A-4BE2-8701-252A3E324A5E}"/>
    <cellStyle name="Input 2 5 7 2" xfId="5824" xr:uid="{F51C8943-B2FE-47A3-9AF9-05572FDBCB90}"/>
    <cellStyle name="Input 2 5 7 3" xfId="7336" xr:uid="{577444BD-F7F0-4B4F-A70D-0AED5F186B62}"/>
    <cellStyle name="Input 2 5 7 4" xfId="7983" xr:uid="{FCB6F428-E017-4FF8-B845-309838A7A3FA}"/>
    <cellStyle name="Input 2 5 7 5" xfId="8555" xr:uid="{80E0DD22-EED9-451E-AC5C-AEBCF1A0DC28}"/>
    <cellStyle name="Input 2 5 8" xfId="4009" xr:uid="{6443FE0D-2123-4AE5-83C1-9F5AC8BCD3BE}"/>
    <cellStyle name="Input 2 5 9" xfId="8806" xr:uid="{B8A6CA3E-A494-4F0C-8C0D-8405EFC74C58}"/>
    <cellStyle name="Input 2 50" xfId="15057" xr:uid="{A6113248-A5D7-4C65-AEC5-287BA0703BEA}"/>
    <cellStyle name="Input 2 51" xfId="15741" xr:uid="{91C1A60F-FB5D-4CA0-B459-CBF55ECFB4E1}"/>
    <cellStyle name="Input 2 52" xfId="30650" xr:uid="{343A1037-C13C-482F-B7EF-0708F626F728}"/>
    <cellStyle name="Input 2 53" xfId="16143" xr:uid="{92489974-6836-4DAF-83A4-C1F3447C6B95}"/>
    <cellStyle name="Input 2 54" xfId="15891" xr:uid="{868BEBC1-0510-49CC-A4C1-E9B1E0E2A6A8}"/>
    <cellStyle name="Input 2 55" xfId="27268" xr:uid="{69E9C335-B2FB-4709-AFC8-DD2104A480C7}"/>
    <cellStyle name="Input 2 55 2" xfId="32848" xr:uid="{00B9F071-A027-429C-B4C4-FE311EE3D257}"/>
    <cellStyle name="Input 2 55 2 2" xfId="41391" xr:uid="{5961B7F2-1B2E-4B0B-99C3-4CDDB28D7DFB}"/>
    <cellStyle name="Input 2 55 3" xfId="36128" xr:uid="{EFB9A0D9-1606-403E-B8D2-79CBFCB63CBC}"/>
    <cellStyle name="Input 2 55 3 2" xfId="42121" xr:uid="{17EF62B6-E913-4C1D-9AF1-342CAD34FF64}"/>
    <cellStyle name="Input 2 55 4" xfId="30195" xr:uid="{E80E3867-5C38-4DCB-90EB-D0882E529739}"/>
    <cellStyle name="Input 2 55 4 2" xfId="40784" xr:uid="{BE1BD007-7243-471D-964C-ADE8F9124A71}"/>
    <cellStyle name="Input 2 55 5" xfId="31882" xr:uid="{AA079C61-70AD-4C87-82A1-41B6357918D0}"/>
    <cellStyle name="Input 2 55 5 2" xfId="41182" xr:uid="{6D25E8B7-FDCB-4226-B2E9-60F37F76AD36}"/>
    <cellStyle name="Input 2 55 6" xfId="31870" xr:uid="{13C70A0F-BE77-488F-B19D-98D7848CFF49}"/>
    <cellStyle name="Input 2 55 6 2" xfId="41177" xr:uid="{0F02AE0D-4C95-4B02-97B8-EBA0DC9F9E9D}"/>
    <cellStyle name="Input 2 55 7" xfId="28719" xr:uid="{DD63ED5D-F653-4CC6-8B3B-1796C4AFC02B}"/>
    <cellStyle name="Input 2 55 7 2" xfId="40463" xr:uid="{24831819-BF37-4F36-82ED-6E0105BD8A88}"/>
    <cellStyle name="Input 2 55 8" xfId="32161" xr:uid="{B64C1A8B-5F36-4643-BA83-EA305C050177}"/>
    <cellStyle name="Input 2 55 8 2" xfId="41248" xr:uid="{547865C7-77D8-44DF-9D8F-4054A75E3982}"/>
    <cellStyle name="Input 2 55 9" xfId="32139" xr:uid="{7251981D-B130-4CE4-88A2-13CFBEFA3813}"/>
    <cellStyle name="Input 2 55 9 2" xfId="41247" xr:uid="{73C29B34-05CA-494F-901F-30EDE427040C}"/>
    <cellStyle name="Input 2 56" xfId="34654" xr:uid="{F85CDF61-4E40-463E-8427-D57FF238FF9D}"/>
    <cellStyle name="Input 2 56 2" xfId="41808" xr:uid="{A24DC624-2ADA-4B09-8831-FAC4EA126EB5}"/>
    <cellStyle name="Input 2 57" xfId="33880" xr:uid="{0F508A73-7512-40EF-AEF3-EE7BC27834C4}"/>
    <cellStyle name="Input 2 57 2" xfId="41638" xr:uid="{25CD87CE-1E28-4E01-991A-5C25973A8074}"/>
    <cellStyle name="Input 2 58" xfId="33969" xr:uid="{853F8A5C-5650-4A2A-9976-B3FB6BBBC2E5}"/>
    <cellStyle name="Input 2 58 2" xfId="41663" xr:uid="{0FF52266-9D48-4259-9C3E-684E9F6ACAD8}"/>
    <cellStyle name="Input 2 59" xfId="34900" xr:uid="{1269467A-FA7B-4C14-8890-5D8A93861E26}"/>
    <cellStyle name="Input 2 59 2" xfId="41862" xr:uid="{021EB7D9-7B2A-4E8B-8420-291E2FC806DC}"/>
    <cellStyle name="Input 2 6" xfId="379" xr:uid="{BDCA4006-1D0F-4240-95EF-F9002BF2FA60}"/>
    <cellStyle name="Input 2 6 10" xfId="14475" xr:uid="{418B6D97-530B-47C5-AF48-334948B5E1A8}"/>
    <cellStyle name="Input 2 6 2" xfId="506" xr:uid="{75C05635-FC39-4EEC-A43D-227B00AB9D2C}"/>
    <cellStyle name="Input 2 6 2 2" xfId="757" xr:uid="{07C865EF-75E0-4837-B2B5-01CCF63D2DB2}"/>
    <cellStyle name="Input 2 6 2 2 2" xfId="2158" xr:uid="{D71DCED3-BEC5-4040-908D-5CE5755434D0}"/>
    <cellStyle name="Input 2 6 2 2 2 2" xfId="4842" xr:uid="{4A6759CB-EB0F-471A-A1D3-5EB577C27186}"/>
    <cellStyle name="Input 2 6 2 2 2 3" xfId="6403" xr:uid="{F79D066D-E466-45C9-803F-0CC731A4644E}"/>
    <cellStyle name="Input 2 6 2 2 2 4" xfId="2867" xr:uid="{89961BE6-B862-448F-BB02-C21B3050345F}"/>
    <cellStyle name="Input 2 6 2 2 3" xfId="3187" xr:uid="{FC8535BB-BC39-4526-8E8A-B73C1660FFFE}"/>
    <cellStyle name="Input 2 6 2 2 3 2" xfId="5244" xr:uid="{0A893C8D-1FC7-41F5-968A-0DFA256E8107}"/>
    <cellStyle name="Input 2 6 2 2 3 3" xfId="6803" xr:uid="{7DF8127C-066E-4C09-9126-B93AA5593ED0}"/>
    <cellStyle name="Input 2 6 2 2 4" xfId="3665" xr:uid="{8ABDC748-DDEB-459A-83D5-0961829BCA7D}"/>
    <cellStyle name="Input 2 6 2 2 4 2" xfId="5715" xr:uid="{F2C93EB1-D33E-40B2-917D-943E9E8769A7}"/>
    <cellStyle name="Input 2 6 2 2 4 3" xfId="7228" xr:uid="{862F9979-3259-4690-BCBD-A23CAA8BEEC6}"/>
    <cellStyle name="Input 2 6 2 2 4 4" xfId="7875" xr:uid="{FAE2CF5D-99CC-46BC-8FA1-A36FD830327A}"/>
    <cellStyle name="Input 2 6 2 2 4 5" xfId="8447" xr:uid="{20C2AE58-D5B6-4E13-A04C-989C9B09FF7D}"/>
    <cellStyle name="Input 2 6 2 2 5" xfId="3892" xr:uid="{E1EF4922-7E29-47F6-BCD0-C0958FF6B597}"/>
    <cellStyle name="Input 2 6 2 2 5 2" xfId="5940" xr:uid="{37B9FC2D-20DE-4192-B9F0-69D424CECF47}"/>
    <cellStyle name="Input 2 6 2 2 5 3" xfId="7452" xr:uid="{E55A3AA0-0B18-4174-9625-56E404B23BE8}"/>
    <cellStyle name="Input 2 6 2 2 5 4" xfId="8099" xr:uid="{9DE57496-3F95-4C61-AEFD-15B469A91599}"/>
    <cellStyle name="Input 2 6 2 2 5 5" xfId="8671" xr:uid="{6A896487-4314-4DAB-AB4E-F09FE2602033}"/>
    <cellStyle name="Input 2 6 2 2 6" xfId="4350" xr:uid="{20873A25-F898-4D92-B1AC-12ECE0491E6D}"/>
    <cellStyle name="Input 2 6 2 2 7" xfId="9147" xr:uid="{690EA7D7-F5E3-45F1-B696-0FD47DEE7F8C}"/>
    <cellStyle name="Input 2 6 2 3" xfId="1921" xr:uid="{E3166965-A712-4640-836E-7294D226B05E}"/>
    <cellStyle name="Input 2 6 2 3 2" xfId="4605" xr:uid="{778F7F07-4DD1-4BEB-AD89-99E9C04A1EBF}"/>
    <cellStyle name="Input 2 6 2 3 3" xfId="6193" xr:uid="{D341C541-FBF4-4B0B-905D-702955AEC810}"/>
    <cellStyle name="Input 2 6 2 3 4" xfId="2672" xr:uid="{5FC76740-668B-470E-BDBC-396F86BB2F09}"/>
    <cellStyle name="Input 2 6 2 4" xfId="3018" xr:uid="{8321E1ED-5441-4EB0-9E55-E3EEDC9A97FF}"/>
    <cellStyle name="Input 2 6 2 4 2" xfId="5033" xr:uid="{99697758-E2E8-4B94-9B40-5D6553FF12AB}"/>
    <cellStyle name="Input 2 6 2 4 3" xfId="6593" xr:uid="{8F160657-741A-438D-B6EC-E6E3E0FE323D}"/>
    <cellStyle name="Input 2 6 2 5" xfId="3416" xr:uid="{24B01D74-61C0-40A5-9607-AE06DAD57D61}"/>
    <cellStyle name="Input 2 6 2 5 2" xfId="5478" xr:uid="{0E43A6DD-91C6-4F2F-9034-602C8644D187}"/>
    <cellStyle name="Input 2 6 2 5 3" xfId="7015" xr:uid="{C02E1A34-5991-45B7-A46A-9957B5EEA3D5}"/>
    <cellStyle name="Input 2 6 2 5 4" xfId="7665" xr:uid="{8FF3B914-16BC-4B33-B9C1-D7FAFC48E35C}"/>
    <cellStyle name="Input 2 6 2 5 5" xfId="8237" xr:uid="{C96191BA-4E54-45FB-811D-160D171C0614}"/>
    <cellStyle name="Input 2 6 2 6" xfId="4113" xr:uid="{7F8B95EC-52BA-4501-9E79-A7663C7BDF8E}"/>
    <cellStyle name="Input 2 6 2 7" xfId="8910" xr:uid="{72A78A60-FA6E-40FB-99B8-9F40ACC52158}"/>
    <cellStyle name="Input 2 6 3" xfId="647" xr:uid="{C18364EF-BF78-422B-A5B3-5FD01AA2C183}"/>
    <cellStyle name="Input 2 6 3 2" xfId="2055" xr:uid="{CBE255A8-5DA0-4BD5-B14A-8F14D96B9CBC}"/>
    <cellStyle name="Input 2 6 3 2 2" xfId="4739" xr:uid="{5342002B-A69C-4288-9319-0D0A08153E9B}"/>
    <cellStyle name="Input 2 6 3 2 3" xfId="6302" xr:uid="{E841C075-0CBF-49C7-9D93-6C5A4FA224E0}"/>
    <cellStyle name="Input 2 6 3 2 4" xfId="2792" xr:uid="{BEAEB584-4E9C-4BD5-BFDA-ABD665F71501}"/>
    <cellStyle name="Input 2 6 3 3" xfId="3114" xr:uid="{DECEFDC2-14F5-4692-B14C-698B35ACB01F}"/>
    <cellStyle name="Input 2 6 3 3 2" xfId="5143" xr:uid="{B9FC9990-8400-4648-9FC9-ED3785C70860}"/>
    <cellStyle name="Input 2 6 3 3 3" xfId="6702" xr:uid="{CBCD6FDD-48D4-4B09-BC1E-370B8D5FC0C9}"/>
    <cellStyle name="Input 2 6 3 4" xfId="3554" xr:uid="{08E11BCA-34DB-4049-AD69-258DDAA28E55}"/>
    <cellStyle name="Input 2 6 3 4 2" xfId="5612" xr:uid="{694C5E91-1139-4588-B4F8-78E721A38CC0}"/>
    <cellStyle name="Input 2 6 3 4 3" xfId="7127" xr:uid="{641C7547-EAE7-4ECE-9C4A-32045BC52608}"/>
    <cellStyle name="Input 2 6 3 4 4" xfId="7774" xr:uid="{50ADACDA-EC35-4EB9-B095-028317AE07F8}"/>
    <cellStyle name="Input 2 6 3 4 5" xfId="8346" xr:uid="{378C42C8-8594-4320-B683-9141B7918B2A}"/>
    <cellStyle name="Input 2 6 3 5" xfId="3819" xr:uid="{465D5799-9E54-46D9-98A8-53A6FBD506D9}"/>
    <cellStyle name="Input 2 6 3 5 2" xfId="5867" xr:uid="{E24F8E6B-2A4B-4BE9-AD0B-8A30540B84C0}"/>
    <cellStyle name="Input 2 6 3 5 3" xfId="7379" xr:uid="{87A23855-CB0E-4DB0-A72B-B6374800CCBF}"/>
    <cellStyle name="Input 2 6 3 5 4" xfId="8026" xr:uid="{9A1DA79E-0AE3-491F-83D3-E59F4B38EC56}"/>
    <cellStyle name="Input 2 6 3 5 5" xfId="8598" xr:uid="{FA51BF47-78B8-43BC-9B91-33938EF1D991}"/>
    <cellStyle name="Input 2 6 3 6" xfId="4247" xr:uid="{DD4C4422-53A9-4AD9-8B1F-9528B517218A}"/>
    <cellStyle name="Input 2 6 3 7" xfId="9044" xr:uid="{DCDF97BA-1B78-4EE6-A5C3-16B1DBC368A9}"/>
    <cellStyle name="Input 2 6 4" xfId="1818" xr:uid="{483825A2-DC94-4A88-B5F5-217B425AF5D0}"/>
    <cellStyle name="Input 2 6 4 2" xfId="4502" xr:uid="{37FD8131-CCD4-4FA1-B7BD-A00D5972615F}"/>
    <cellStyle name="Input 2 6 4 3" xfId="6092" xr:uid="{4CF59A2F-1866-4105-94E5-253A6CE12F1F}"/>
    <cellStyle name="Input 2 6 4 4" xfId="2597" xr:uid="{B59ECAA2-08BC-4254-AB32-AD083AA58E15}"/>
    <cellStyle name="Input 2 6 5" xfId="2943" xr:uid="{33EFE564-3C32-4B29-B9D3-5B0E42E2C4F6}"/>
    <cellStyle name="Input 2 6 5 2" xfId="4932" xr:uid="{79B113E3-B9DE-4456-9925-0C976A135C63}"/>
    <cellStyle name="Input 2 6 5 3" xfId="6492" xr:uid="{279ECE70-CBC1-4379-BFEB-06A5BCF31360}"/>
    <cellStyle name="Input 2 6 6" xfId="3307" xr:uid="{BB14F121-8A2A-48C4-959C-3C2CAE766986}"/>
    <cellStyle name="Input 2 6 6 2" xfId="5375" xr:uid="{87DDA800-87C9-41FF-A5BF-8ED207A0A77E}"/>
    <cellStyle name="Input 2 6 6 3" xfId="6914" xr:uid="{927A5C85-6168-4C3C-BD2F-2F841BB34B51}"/>
    <cellStyle name="Input 2 6 6 4" xfId="7564" xr:uid="{1BA75043-64B4-42F7-BE02-7B41A182268D}"/>
    <cellStyle name="Input 2 6 6 5" xfId="6020" xr:uid="{49BB8472-7989-4ECF-8BD4-0A6C082893F2}"/>
    <cellStyle name="Input 2 6 7" xfId="3777" xr:uid="{317C8268-E151-4990-91D6-D58E30ED3D6F}"/>
    <cellStyle name="Input 2 6 7 2" xfId="5825" xr:uid="{47525EC9-9768-46E6-9BAE-B174BDEA3F24}"/>
    <cellStyle name="Input 2 6 7 3" xfId="7337" xr:uid="{D345A625-40A7-4C20-B7B4-9CB445A3FF49}"/>
    <cellStyle name="Input 2 6 7 4" xfId="7984" xr:uid="{09476896-7513-4C00-9040-94A93F850338}"/>
    <cellStyle name="Input 2 6 7 5" xfId="8556" xr:uid="{701D2DB1-9804-4B1B-8D05-7846E4454CF7}"/>
    <cellStyle name="Input 2 6 8" xfId="4010" xr:uid="{34B307E9-D200-4BA7-82EA-EFBCCEBB15A9}"/>
    <cellStyle name="Input 2 6 9" xfId="8807" xr:uid="{57D32BDA-FF92-4292-A61C-6887963F7DCD}"/>
    <cellStyle name="Input 2 60" xfId="33980" xr:uid="{3049C416-C880-48B0-A208-F122ECAB6471}"/>
    <cellStyle name="Input 2 60 2" xfId="41666" xr:uid="{AA0D2E70-6687-4118-AA85-D3C508201338}"/>
    <cellStyle name="Input 2 61" xfId="34140" xr:uid="{35D960D1-57C5-4D28-AD0A-05A96D21F96F}"/>
    <cellStyle name="Input 2 61 2" xfId="41703" xr:uid="{D952389C-94B5-404D-A9E9-CE9572ABBF26}"/>
    <cellStyle name="Input 2 62" xfId="32924" xr:uid="{CFA9F9A0-6ADE-4F87-B664-A0E83E80A1F4}"/>
    <cellStyle name="Input 2 62 2" xfId="41407" xr:uid="{DA4699DD-EBA5-4FEB-BB9C-947872676DD6}"/>
    <cellStyle name="Input 2 63" xfId="35110" xr:uid="{B0E0F329-C44B-4F43-A262-5E04DD078A24}"/>
    <cellStyle name="Input 2 63 2" xfId="41918" xr:uid="{6BE35A14-6251-4A94-9A52-C1FDEEB48423}"/>
    <cellStyle name="Input 2 64" xfId="35387" xr:uid="{7E2887BC-7E9B-4B3A-9067-0F2B00E8B1DA}"/>
    <cellStyle name="Input 2 64 2" xfId="41967" xr:uid="{3BC44D77-5C3D-4BE2-AA97-58B0F7190C1B}"/>
    <cellStyle name="Input 2 65" xfId="32709" xr:uid="{1C29931A-4E50-4595-8BA7-AA6B65FA2C2C}"/>
    <cellStyle name="Input 2 65 2" xfId="41367" xr:uid="{42B7E6A5-E79C-433A-A611-ACA17512A007}"/>
    <cellStyle name="Input 2 66" xfId="34799" xr:uid="{91344463-DCCD-4603-A9D1-8B87F53AFA69}"/>
    <cellStyle name="Input 2 66 2" xfId="41842" xr:uid="{28821300-A238-467B-986F-452C3F7B8338}"/>
    <cellStyle name="Input 2 67" xfId="33631" xr:uid="{8301D1A1-F33E-4E8B-9FD8-1BAC9E0C63FD}"/>
    <cellStyle name="Input 2 67 2" xfId="41575" xr:uid="{EEA12C39-C3C6-46C0-AF79-F8922654E1F4}"/>
    <cellStyle name="Input 2 68" xfId="27718" xr:uid="{C932BE41-73AF-4A14-9972-4835707D2A6C}"/>
    <cellStyle name="Input 2 69" xfId="15448" xr:uid="{52F5F2FF-7545-463C-B3D5-BE5CB1F88B04}"/>
    <cellStyle name="Input 2 7" xfId="380" xr:uid="{9ACB438B-C23D-4571-9A79-3FCB777079B5}"/>
    <cellStyle name="Input 2 7 10" xfId="23881" xr:uid="{B38B96F1-C833-424F-88F1-5761C4B727D6}"/>
    <cellStyle name="Input 2 7 10 2" xfId="39356" xr:uid="{B74865B4-8655-4684-94C7-A05C6ECF656D}"/>
    <cellStyle name="Input 2 7 11" xfId="20608" xr:uid="{532DCF6D-9794-42D3-9648-91CC623E5C53}"/>
    <cellStyle name="Input 2 7 11 2" xfId="38622" xr:uid="{AECA2885-10EB-46D3-9DC3-86532CCBE897}"/>
    <cellStyle name="Input 2 7 12" xfId="21516" xr:uid="{9ADED09F-1D63-4D66-A3DA-81CDDB74D67F}"/>
    <cellStyle name="Input 2 7 12 2" xfId="38821" xr:uid="{55AE0B42-BE7E-471E-9667-F3C28337B500}"/>
    <cellStyle name="Input 2 7 13" xfId="23698" xr:uid="{F7E57C2F-E73F-4FE4-A7DF-4FB257824C21}"/>
    <cellStyle name="Input 2 7 13 2" xfId="39322" xr:uid="{E9772686-662C-4B52-9928-5785D43BC8EB}"/>
    <cellStyle name="Input 2 7 14" xfId="20509" xr:uid="{41573293-4EF6-462B-954B-D806766A96C5}"/>
    <cellStyle name="Input 2 7 14 2" xfId="38599" xr:uid="{83EF06C0-F88D-4EE5-9D2C-5D403A13D55A}"/>
    <cellStyle name="Input 2 7 15" xfId="24105" xr:uid="{4E2DA66C-6EF5-4442-8701-1E51EC679129}"/>
    <cellStyle name="Input 2 7 15 2" xfId="39406" xr:uid="{DA271FCE-3B85-4319-A79E-9A6832EA61EB}"/>
    <cellStyle name="Input 2 7 16" xfId="22233" xr:uid="{BA64307B-6359-434F-A2F7-F99946F7C943}"/>
    <cellStyle name="Input 2 7 16 2" xfId="38985" xr:uid="{97A92F17-0BAC-4D9D-BF6B-660FC62C7648}"/>
    <cellStyle name="Input 2 7 17" xfId="20584" xr:uid="{49C15C51-3A06-45BD-BFE6-972A782CFA1F}"/>
    <cellStyle name="Input 2 7 17 2" xfId="38618" xr:uid="{EC2CC216-9A45-40E7-87AC-BE6DCBE2FEF0}"/>
    <cellStyle name="Input 2 7 18" xfId="27406" xr:uid="{423C79F3-3792-4393-85EF-0B5BFD2A9534}"/>
    <cellStyle name="Input 2 7 18 2" xfId="40152" xr:uid="{045A8A44-E09F-4DCC-AF4B-4F7550052DD4}"/>
    <cellStyle name="Input 2 7 19" xfId="29936" xr:uid="{5A18F84F-2428-4F0C-B36E-0D9EAD4E38A3}"/>
    <cellStyle name="Input 2 7 19 2" xfId="40720" xr:uid="{40184DEF-9DA2-4AEA-BBAA-DDD3E93990ED}"/>
    <cellStyle name="Input 2 7 2" xfId="513" xr:uid="{AC173E3D-0BE2-4A7D-B451-EEBD6C7B56E5}"/>
    <cellStyle name="Input 2 7 2 10" xfId="17298" xr:uid="{1E81697F-FC06-4103-BC5A-CB7F78D653C8}"/>
    <cellStyle name="Input 2 7 2 2" xfId="764" xr:uid="{58346565-DEDA-4A5E-9E53-050EE6821CA3}"/>
    <cellStyle name="Input 2 7 2 2 2" xfId="2165" xr:uid="{34F7BFFC-A9A3-47A9-AF5D-3A12EDB60B63}"/>
    <cellStyle name="Input 2 7 2 2 2 2" xfId="4849" xr:uid="{D84EEC6D-5930-42DB-910A-3D1BB5E34511}"/>
    <cellStyle name="Input 2 7 2 2 2 2 2" xfId="39107" xr:uid="{7800C101-11BA-4740-81F6-2E8711A68E45}"/>
    <cellStyle name="Input 2 7 2 2 2 3" xfId="6410" xr:uid="{CC3A2694-72DA-43DA-808D-25D32F903A0F}"/>
    <cellStyle name="Input 2 7 2 2 2 4" xfId="2873" xr:uid="{C4327358-1E1A-4520-9FD2-D1657968780D}"/>
    <cellStyle name="Input 2 7 2 2 2 5" xfId="22678" xr:uid="{BCB60711-6501-4246-ABD6-4D1773A1F0DE}"/>
    <cellStyle name="Input 2 7 2 2 3" xfId="3193" xr:uid="{A57686CA-41B0-4FEC-B3E2-4144A2E55C33}"/>
    <cellStyle name="Input 2 7 2 2 3 2" xfId="5251" xr:uid="{F54000F8-BD12-4E96-A570-69FB6958A14A}"/>
    <cellStyle name="Input 2 7 2 2 3 2 2" xfId="40625" xr:uid="{3E841680-3C31-4334-8B18-8057C83832B5}"/>
    <cellStyle name="Input 2 7 2 2 3 3" xfId="6810" xr:uid="{FF91AB38-28B2-4491-9B2C-3DB5783BBF62}"/>
    <cellStyle name="Input 2 7 2 2 3 4" xfId="29500" xr:uid="{F44921C8-BA44-410C-8CE6-9C66B8D976C7}"/>
    <cellStyle name="Input 2 7 2 2 4" xfId="3672" xr:uid="{33364198-54FE-49CD-865E-E24B54B0CE26}"/>
    <cellStyle name="Input 2 7 2 2 4 2" xfId="5722" xr:uid="{BBCDA691-25EE-4841-965A-A91236144254}"/>
    <cellStyle name="Input 2 7 2 2 4 2 2" xfId="40695" xr:uid="{D578664B-1C65-4142-B31B-9A69FAA29D97}"/>
    <cellStyle name="Input 2 7 2 2 4 3" xfId="7235" xr:uid="{CC49EC51-A374-46B9-B5FF-C9CA1ECDDE57}"/>
    <cellStyle name="Input 2 7 2 2 4 4" xfId="7882" xr:uid="{22B36823-C3BD-4392-8268-5BD20600FD15}"/>
    <cellStyle name="Input 2 7 2 2 4 5" xfId="8454" xr:uid="{81706677-F690-47F2-918A-C065D730EF56}"/>
    <cellStyle name="Input 2 7 2 2 4 6" xfId="29783" xr:uid="{B15A030C-2778-46B0-AA92-21B8683CE651}"/>
    <cellStyle name="Input 2 7 2 2 5" xfId="3898" xr:uid="{BD2C750D-20AE-4216-B2A2-59898113C993}"/>
    <cellStyle name="Input 2 7 2 2 5 2" xfId="5946" xr:uid="{7BC950E4-2B69-4C08-B844-C98F9C03E7F3}"/>
    <cellStyle name="Input 2 7 2 2 5 2 2" xfId="40548" xr:uid="{5654931C-82BD-4B08-9F63-687FFFE30EBE}"/>
    <cellStyle name="Input 2 7 2 2 5 3" xfId="7458" xr:uid="{5BBD6251-2855-4D04-9A59-A98CB80EA154}"/>
    <cellStyle name="Input 2 7 2 2 5 4" xfId="8105" xr:uid="{FC874BF5-5254-4B7D-86A8-149E88933416}"/>
    <cellStyle name="Input 2 7 2 2 5 5" xfId="8677" xr:uid="{A3CEF357-3D24-4748-A253-D3BC12A8B635}"/>
    <cellStyle name="Input 2 7 2 2 5 6" xfId="29151" xr:uid="{3F0E480E-979D-4A9D-8B60-C24FB794267D}"/>
    <cellStyle name="Input 2 7 2 2 6" xfId="4357" xr:uid="{1AE8500A-A7FE-441E-805B-B18BE759E096}"/>
    <cellStyle name="Input 2 7 2 2 6 2" xfId="40935" xr:uid="{36008089-A52F-48C5-B3C7-AE47769322AB}"/>
    <cellStyle name="Input 2 7 2 2 6 3" xfId="30875" xr:uid="{02BFBC5B-46BC-4127-B77C-6D4940684B78}"/>
    <cellStyle name="Input 2 7 2 2 7" xfId="9154" xr:uid="{5E21FABD-2793-4EAA-8D64-ED9C6CE321FE}"/>
    <cellStyle name="Input 2 7 2 2 7 2" xfId="40566" xr:uid="{53CB7DDB-C2B3-46A9-86BD-F34760908B94}"/>
    <cellStyle name="Input 2 7 2 2 7 3" xfId="29234" xr:uid="{CCF1E249-3A86-46CA-9EA7-6D316FB3BF7A}"/>
    <cellStyle name="Input 2 7 2 2 8" xfId="27961" xr:uid="{5F7CBEC4-9AD6-4673-9514-6981D6CCC5F5}"/>
    <cellStyle name="Input 2 7 2 2 8 2" xfId="40284" xr:uid="{118C3409-8E72-4AE8-925B-471B9CE9210E}"/>
    <cellStyle name="Input 2 7 2 2 9" xfId="21210" xr:uid="{83ABD545-CD23-44C7-83C0-06A46F6F712C}"/>
    <cellStyle name="Input 2 7 2 3" xfId="1928" xr:uid="{7BEB233A-349E-4A0A-927C-B7FD63636C16}"/>
    <cellStyle name="Input 2 7 2 3 2" xfId="4612" xr:uid="{98ED013B-FD91-4ADB-9718-3EFB6C761806}"/>
    <cellStyle name="Input 2 7 2 3 3" xfId="6200" xr:uid="{75AA64F7-556A-47C2-9CEB-9F7EEADBE2F3}"/>
    <cellStyle name="Input 2 7 2 3 4" xfId="2678" xr:uid="{00F04F78-6BA1-4095-A124-ACB1E03D253F}"/>
    <cellStyle name="Input 2 7 2 3 5" xfId="28906" xr:uid="{8A9B041C-FE11-438E-BE99-1726A3E96CE0}"/>
    <cellStyle name="Input 2 7 2 4" xfId="3024" xr:uid="{690F60AB-090D-4028-8CD9-71A37F40FEAE}"/>
    <cellStyle name="Input 2 7 2 4 2" xfId="5040" xr:uid="{7DA8EE0A-9A61-4267-A8AA-1F7627F35648}"/>
    <cellStyle name="Input 2 7 2 4 3" xfId="6600" xr:uid="{03BC42A2-E84D-427D-B96F-F715A8095DD1}"/>
    <cellStyle name="Input 2 7 2 4 4" xfId="30421" xr:uid="{D6C99A41-4BD0-4E09-8E50-13709666455D}"/>
    <cellStyle name="Input 2 7 2 5" xfId="3423" xr:uid="{7C4BA024-DDC9-44C1-B682-A0F9FC9F728E}"/>
    <cellStyle name="Input 2 7 2 5 2" xfId="5485" xr:uid="{E61C56A1-C6EC-4F92-A192-17DAC7072D16}"/>
    <cellStyle name="Input 2 7 2 5 3" xfId="7022" xr:uid="{B7C65A28-5F25-4B14-823C-1FCB098A4187}"/>
    <cellStyle name="Input 2 7 2 5 4" xfId="7672" xr:uid="{492E7C64-63D8-47F6-9C9A-7B0120580586}"/>
    <cellStyle name="Input 2 7 2 5 5" xfId="8244" xr:uid="{EA8FEAC5-4FBC-441E-BF95-7699A85D75E7}"/>
    <cellStyle name="Input 2 7 2 5 6" xfId="15486" xr:uid="{E4BDBF53-D929-4B12-ADB2-5D8CA7813994}"/>
    <cellStyle name="Input 2 7 2 6" xfId="4120" xr:uid="{7A1FF57F-EF4B-41B3-ADA2-F436C4A92E31}"/>
    <cellStyle name="Input 2 7 2 6 2" xfId="30270" xr:uid="{199434CA-36EA-433D-BC22-278665469C68}"/>
    <cellStyle name="Input 2 7 2 7" xfId="8917" xr:uid="{A8420FFC-5723-4C40-A93B-E558B239BACD}"/>
    <cellStyle name="Input 2 7 2 7 2" xfId="28854" xr:uid="{20B6ECCE-7852-45A8-ADCE-6FBF74B0D5CD}"/>
    <cellStyle name="Input 2 7 2 8" xfId="27530" xr:uid="{6ECA8FE8-8447-4826-8BAA-CCC01A748BE8}"/>
    <cellStyle name="Input 2 7 2 9" xfId="37898" xr:uid="{2C1457F3-7A66-478D-ABAA-D905382373D5}"/>
    <cellStyle name="Input 2 7 20" xfId="28676" xr:uid="{E2B4FA61-DBE1-456D-8E66-15CEEFB03DC7}"/>
    <cellStyle name="Input 2 7 20 2" xfId="40453" xr:uid="{D73CD21A-88AC-45DD-97F2-5C9EB7F45F1F}"/>
    <cellStyle name="Input 2 7 21" xfId="30358" xr:uid="{DD514C76-FF0A-4983-B412-A4C29A8649AD}"/>
    <cellStyle name="Input 2 7 21 2" xfId="40821" xr:uid="{737AB508-AA77-4F61-A50E-0AAA4C107C29}"/>
    <cellStyle name="Input 2 7 22" xfId="15728" xr:uid="{E224F498-13D1-4AF8-8BFB-CF949A58BE74}"/>
    <cellStyle name="Input 2 7 22 2" xfId="37538" xr:uid="{FDDD6B04-A455-42F5-9A85-6B33B83748EB}"/>
    <cellStyle name="Input 2 7 23" xfId="31531" xr:uid="{0720003D-4A34-4D3C-A535-00449E01816D}"/>
    <cellStyle name="Input 2 7 23 2" xfId="41108" xr:uid="{725EF331-F269-4EB6-A8B9-25BC75DB3732}"/>
    <cellStyle name="Input 2 7 24" xfId="14649" xr:uid="{EBDE8AC3-5895-4BEC-8374-48C3AD03C5D2}"/>
    <cellStyle name="Input 2 7 3" xfId="648" xr:uid="{5CC794CD-1980-4D60-870B-95E9C8CF9DC4}"/>
    <cellStyle name="Input 2 7 3 2" xfId="2056" xr:uid="{56AC3616-B2A6-4369-8256-B4168CAEF923}"/>
    <cellStyle name="Input 2 7 3 2 2" xfId="4740" xr:uid="{CB7E42CE-E8F9-4053-B0F7-B570D890D6C1}"/>
    <cellStyle name="Input 2 7 3 2 3" xfId="6303" xr:uid="{72970A66-9582-479A-8F80-47B5A9AD2AC4}"/>
    <cellStyle name="Input 2 7 3 2 4" xfId="2793" xr:uid="{3A3518E0-BF02-4BF1-8AFB-EC31FAE67DF3}"/>
    <cellStyle name="Input 2 7 3 2 5" xfId="39360" xr:uid="{EAE52E6F-9445-4FA4-BA8E-1233834B654A}"/>
    <cellStyle name="Input 2 7 3 3" xfId="3115" xr:uid="{C71E8453-DD0A-46C1-A8FC-18A16A41C053}"/>
    <cellStyle name="Input 2 7 3 3 2" xfId="5144" xr:uid="{9A864434-AE71-435F-A6A2-8679967B5305}"/>
    <cellStyle name="Input 2 7 3 3 3" xfId="6703" xr:uid="{4B4F86F0-C553-45AE-B655-6EE4D7F1D91C}"/>
    <cellStyle name="Input 2 7 3 4" xfId="3555" xr:uid="{AF1613A7-F381-4E57-8CDA-BB233A1A78B7}"/>
    <cellStyle name="Input 2 7 3 4 2" xfId="5613" xr:uid="{D8A2F91B-94D7-434D-A2FE-809BDD3972E1}"/>
    <cellStyle name="Input 2 7 3 4 3" xfId="7128" xr:uid="{84CDD056-0F24-4825-8F92-BB0EB482CB58}"/>
    <cellStyle name="Input 2 7 3 4 4" xfId="7775" xr:uid="{6E199977-24A1-46DB-A049-5420C2FD76CB}"/>
    <cellStyle name="Input 2 7 3 4 5" xfId="8347" xr:uid="{AF115587-3E27-4E12-8EC1-1DC9B8AEC8A8}"/>
    <cellStyle name="Input 2 7 3 5" xfId="3820" xr:uid="{0C207185-D4F9-436E-BB55-59D75600CD79}"/>
    <cellStyle name="Input 2 7 3 5 2" xfId="5868" xr:uid="{0AED94AE-4D7A-48BC-B931-241B50D83C1A}"/>
    <cellStyle name="Input 2 7 3 5 3" xfId="7380" xr:uid="{EB224FA4-D55D-413B-B138-E3F86F18D2B2}"/>
    <cellStyle name="Input 2 7 3 5 4" xfId="8027" xr:uid="{F0EC3B40-54DB-41F6-BFC5-F1B5A496AA6B}"/>
    <cellStyle name="Input 2 7 3 5 5" xfId="8599" xr:uid="{71EEDE01-D297-4147-8506-EA78AA685A33}"/>
    <cellStyle name="Input 2 7 3 6" xfId="4248" xr:uid="{41BBDC6B-7DBC-474A-B4E9-31CDF19F12F1}"/>
    <cellStyle name="Input 2 7 3 7" xfId="9045" xr:uid="{D8FC6B7E-53D8-4B10-9197-623361AAC83D}"/>
    <cellStyle name="Input 2 7 3 8" xfId="23905" xr:uid="{FF652C6C-BDF5-44FA-A11C-6C146F4E6322}"/>
    <cellStyle name="Input 2 7 4" xfId="1819" xr:uid="{39EE532E-E1AD-4178-8948-938FC69BAB45}"/>
    <cellStyle name="Input 2 7 4 2" xfId="4503" xr:uid="{6B6FDD7B-F378-40F7-A75B-B0F5F8158150}"/>
    <cellStyle name="Input 2 7 4 2 2" xfId="38631" xr:uid="{00B36EE5-F680-4A00-B7CA-A8A83C83B2B9}"/>
    <cellStyle name="Input 2 7 4 3" xfId="6093" xr:uid="{B18A8290-29A4-4683-9026-3C78E74CEDBC}"/>
    <cellStyle name="Input 2 7 4 4" xfId="2598" xr:uid="{DDB76238-8DBD-4A77-8BCC-EF96127AFCDC}"/>
    <cellStyle name="Input 2 7 4 5" xfId="20661" xr:uid="{E89BB2B1-2800-40FF-9E73-326F3A91A91D}"/>
    <cellStyle name="Input 2 7 5" xfId="2944" xr:uid="{0EC01118-E6A3-487B-9C4E-2D8CE0D6052F}"/>
    <cellStyle name="Input 2 7 5 2" xfId="4933" xr:uid="{10BB6D4A-2181-4B8C-96A0-B3CE7EDA7EEA}"/>
    <cellStyle name="Input 2 7 5 2 2" xfId="38770" xr:uid="{52CEB5D6-0341-413A-BE1D-313408C5DCD7}"/>
    <cellStyle name="Input 2 7 5 3" xfId="6493" xr:uid="{D0E02924-92FE-413E-961C-7333DE2EC745}"/>
    <cellStyle name="Input 2 7 5 4" xfId="21306" xr:uid="{5454B92A-6EC7-42F6-9C0A-CC9789A70FD3}"/>
    <cellStyle name="Input 2 7 6" xfId="3308" xr:uid="{815E69CC-274E-481D-955C-4D2BEE627363}"/>
    <cellStyle name="Input 2 7 6 2" xfId="5376" xr:uid="{BAC745BF-07F6-4EC2-9964-88C2029203AB}"/>
    <cellStyle name="Input 2 7 6 2 2" xfId="39335" xr:uid="{925399FE-B0C4-4951-B032-C6E83D3B7235}"/>
    <cellStyle name="Input 2 7 6 3" xfId="6915" xr:uid="{8DC4F9AF-ED38-4684-AF03-6446E7747640}"/>
    <cellStyle name="Input 2 7 6 4" xfId="7565" xr:uid="{50D84C63-96C6-4798-AD21-198330339C8A}"/>
    <cellStyle name="Input 2 7 6 5" xfId="6003" xr:uid="{DBEB7983-470D-48FD-9ADA-E37DF8D2992B}"/>
    <cellStyle name="Input 2 7 6 6" xfId="23798" xr:uid="{DB4ECF99-A1DD-4E84-B36A-3386A4571244}"/>
    <cellStyle name="Input 2 7 7" xfId="3778" xr:uid="{B0F62625-2DEF-4736-87EB-637433489F80}"/>
    <cellStyle name="Input 2 7 7 2" xfId="5826" xr:uid="{BB6429A1-F30B-476F-82BE-028B8F50D588}"/>
    <cellStyle name="Input 2 7 7 2 2" xfId="38597" xr:uid="{200A7BBE-CC0B-4B1E-82FF-20F7072D6AD8}"/>
    <cellStyle name="Input 2 7 7 3" xfId="7338" xr:uid="{D21930DE-331C-4DD3-9CAF-4BA27DC633FD}"/>
    <cellStyle name="Input 2 7 7 4" xfId="7985" xr:uid="{7621EF00-7EF2-4E98-A561-D721EF83145D}"/>
    <cellStyle name="Input 2 7 7 5" xfId="8557" xr:uid="{5C7EE2AA-2D34-441D-AC17-76B1137DC843}"/>
    <cellStyle name="Input 2 7 7 6" xfId="20480" xr:uid="{72E6D0AA-5DFE-41A0-8150-D7D53B5F27E8}"/>
    <cellStyle name="Input 2 7 8" xfId="4011" xr:uid="{01483E24-41E4-436A-8763-43F7C29664A6}"/>
    <cellStyle name="Input 2 7 8 2" xfId="39317" xr:uid="{7C730A2E-E0E9-41F3-8CE1-C5A0C9C9FE7E}"/>
    <cellStyle name="Input 2 7 8 3" xfId="23688" xr:uid="{B01EF614-6607-4890-AB7C-C0D8309672CA}"/>
    <cellStyle name="Input 2 7 9" xfId="8808" xr:uid="{7F61FF18-6F8E-4081-8999-33824FA52346}"/>
    <cellStyle name="Input 2 7 9 2" xfId="38825" xr:uid="{6E47AF67-B1CB-44FD-B0BF-4E86E885484E}"/>
    <cellStyle name="Input 2 7 9 3" xfId="21535" xr:uid="{D168D335-3732-4843-A8F9-38D2C080DED5}"/>
    <cellStyle name="Input 2 70" xfId="36698" xr:uid="{63409A43-F66C-46C0-A90A-45505A64CC35}"/>
    <cellStyle name="Input 2 71" xfId="36748" xr:uid="{0A5C07EC-22AA-4C89-9151-D01A9C0D96A3}"/>
    <cellStyle name="Input 2 72" xfId="36785" xr:uid="{3E01AC82-F6EB-405E-B384-A24AC0ACEBDF}"/>
    <cellStyle name="Input 2 73" xfId="36815" xr:uid="{CA08D2B3-765E-40F0-9F9C-06E45BE50EC3}"/>
    <cellStyle name="Input 2 74" xfId="36827" xr:uid="{917B62A7-7285-466F-976D-847CC97DDBEA}"/>
    <cellStyle name="Input 2 75" xfId="37018" xr:uid="{EA082BD9-E401-44F5-8369-015D62310D32}"/>
    <cellStyle name="Input 2 76" xfId="44398" xr:uid="{1FE0F962-A124-40DF-A62F-4916D8B7F3B6}"/>
    <cellStyle name="Input 2 77" xfId="44430" xr:uid="{12DA923E-B102-44C0-8F23-363ED31460F0}"/>
    <cellStyle name="Input 2 78" xfId="45447" xr:uid="{1C7877E3-4AD2-4694-9AA6-54054DA53D3F}"/>
    <cellStyle name="Input 2 79" xfId="45459" xr:uid="{3CE1CFE2-5F20-4D7C-BB43-1CED3BB5E38D}"/>
    <cellStyle name="Input 2 8" xfId="381" xr:uid="{7B5586D4-0225-439E-887C-DF4AAEA0444F}"/>
    <cellStyle name="Input 2 8 10" xfId="17023" xr:uid="{5EA13E1F-7EC2-44DC-9ACF-BBB0ED5F26ED}"/>
    <cellStyle name="Input 2 8 2" xfId="483" xr:uid="{17E7A72F-C449-4319-B742-12064A4060BF}"/>
    <cellStyle name="Input 2 8 2 2" xfId="734" xr:uid="{483C9833-2FA6-4238-BD33-72872D3B6FAE}"/>
    <cellStyle name="Input 2 8 2 2 2" xfId="2135" xr:uid="{BD20EADF-DAF9-4FC6-9383-C444DBE350DA}"/>
    <cellStyle name="Input 2 8 2 2 2 2" xfId="4819" xr:uid="{03B3513B-D92C-4A83-9C9A-5A9EA2D54C34}"/>
    <cellStyle name="Input 2 8 2 2 2 3" xfId="6380" xr:uid="{86B58BAF-C7AC-4A47-A28A-44CD45265262}"/>
    <cellStyle name="Input 2 8 2 2 2 4" xfId="2849" xr:uid="{A4FDB903-5197-4F57-8B8B-4C1964088954}"/>
    <cellStyle name="Input 2 8 2 2 3" xfId="3169" xr:uid="{5541CE66-CAF2-47BA-915E-CAF56BCE653C}"/>
    <cellStyle name="Input 2 8 2 2 3 2" xfId="5221" xr:uid="{18EF1E0D-AA07-4E76-98BF-E34EAEF25A4C}"/>
    <cellStyle name="Input 2 8 2 2 3 3" xfId="6780" xr:uid="{A08043C0-9A3F-4124-9584-3AC5CBB40F3C}"/>
    <cellStyle name="Input 2 8 2 2 4" xfId="3642" xr:uid="{9C6A0982-57D6-4517-9EFB-C8840EC97925}"/>
    <cellStyle name="Input 2 8 2 2 4 2" xfId="5692" xr:uid="{F3831B1B-B443-4A4D-B68F-17DF72AB1E0B}"/>
    <cellStyle name="Input 2 8 2 2 4 3" xfId="7205" xr:uid="{A580570B-1727-4475-BF4C-400E880D1066}"/>
    <cellStyle name="Input 2 8 2 2 4 4" xfId="7852" xr:uid="{99495C93-45CC-4F58-8C0D-2AC7FEBF2C6D}"/>
    <cellStyle name="Input 2 8 2 2 4 5" xfId="8424" xr:uid="{586E3B43-CF01-442F-8A2A-0FF2D588C917}"/>
    <cellStyle name="Input 2 8 2 2 5" xfId="3874" xr:uid="{1DD8655F-3D1D-482A-B16F-8EE2623B1F35}"/>
    <cellStyle name="Input 2 8 2 2 5 2" xfId="5922" xr:uid="{BEAB7A1F-2BC5-40E1-A7EB-AA672C2E2A98}"/>
    <cellStyle name="Input 2 8 2 2 5 3" xfId="7434" xr:uid="{3D25AF59-C24A-4471-AB74-800EB2477B68}"/>
    <cellStyle name="Input 2 8 2 2 5 4" xfId="8081" xr:uid="{C1D21273-685F-4528-AA2D-4020B12696A2}"/>
    <cellStyle name="Input 2 8 2 2 5 5" xfId="8653" xr:uid="{8679AB46-28B9-4A1A-90FF-A79AB5C2FD5B}"/>
    <cellStyle name="Input 2 8 2 2 6" xfId="4327" xr:uid="{661FF3D7-8B0E-41E5-8C1B-D6367339C85F}"/>
    <cellStyle name="Input 2 8 2 2 7" xfId="9124" xr:uid="{0C81174A-379D-4A5B-82CE-99BDA90D6976}"/>
    <cellStyle name="Input 2 8 2 3" xfId="1898" xr:uid="{50ECCD70-8148-432F-9CE4-EBE4FB479B7D}"/>
    <cellStyle name="Input 2 8 2 3 2" xfId="4582" xr:uid="{6FF216B0-993F-4C56-ABAC-788F4DDB7BDE}"/>
    <cellStyle name="Input 2 8 2 3 3" xfId="6170" xr:uid="{F3B7D5A9-7BCB-48F5-B889-3B1BE363F2FE}"/>
    <cellStyle name="Input 2 8 2 3 4" xfId="2654" xr:uid="{492F5A97-9459-4016-B4EE-938E0141D9CF}"/>
    <cellStyle name="Input 2 8 2 4" xfId="3000" xr:uid="{385C1F11-AE3A-4264-A224-34FC8ED64139}"/>
    <cellStyle name="Input 2 8 2 4 2" xfId="5010" xr:uid="{2CBE297B-A63C-4DB7-B26C-25F232E3C81C}"/>
    <cellStyle name="Input 2 8 2 4 3" xfId="6570" xr:uid="{80F77B77-B150-4CA0-A478-C804F6301556}"/>
    <cellStyle name="Input 2 8 2 5" xfId="3393" xr:uid="{EF197B77-D6B2-43D8-AB1D-C3B8F0D75078}"/>
    <cellStyle name="Input 2 8 2 5 2" xfId="5455" xr:uid="{34F0BFCC-6944-4F79-B88F-C1AFE6FC182A}"/>
    <cellStyle name="Input 2 8 2 5 3" xfId="6992" xr:uid="{B64B710C-38FB-418F-B4DC-8E3F59E37D0F}"/>
    <cellStyle name="Input 2 8 2 5 4" xfId="7642" xr:uid="{647535C0-8EE9-4696-9665-8922FE73F1D2}"/>
    <cellStyle name="Input 2 8 2 5 5" xfId="8214" xr:uid="{34BD9E25-864B-47B9-8F15-50916EFA7D69}"/>
    <cellStyle name="Input 2 8 2 6" xfId="4090" xr:uid="{8E27A47A-A476-442B-89DB-0C5D96B9CD4C}"/>
    <cellStyle name="Input 2 8 2 7" xfId="8887" xr:uid="{75183076-D3B3-44D3-B314-55F40C870992}"/>
    <cellStyle name="Input 2 8 2 8" xfId="37845" xr:uid="{710C6290-3694-4A2D-BCEB-093690947D1A}"/>
    <cellStyle name="Input 2 8 3" xfId="649" xr:uid="{AE092C48-8BE9-4AE2-B687-5460A04EDE48}"/>
    <cellStyle name="Input 2 8 3 2" xfId="2057" xr:uid="{049EA70F-FFD3-489D-807F-01A6B65CA24C}"/>
    <cellStyle name="Input 2 8 3 2 2" xfId="4741" xr:uid="{7E03A8BC-CD1C-4834-931B-80AE44E284AC}"/>
    <cellStyle name="Input 2 8 3 2 3" xfId="6304" xr:uid="{5A54CB72-492A-479C-9733-585EEBB4921A}"/>
    <cellStyle name="Input 2 8 3 2 4" xfId="2794" xr:uid="{31291553-A842-47E0-B949-2E56D7EECBEF}"/>
    <cellStyle name="Input 2 8 3 3" xfId="3116" xr:uid="{E35B7D90-2AAF-4CA6-AFA6-7BDC61068AC5}"/>
    <cellStyle name="Input 2 8 3 3 2" xfId="5145" xr:uid="{DE5BA00B-3B86-4F84-82C1-77005678140F}"/>
    <cellStyle name="Input 2 8 3 3 3" xfId="6704" xr:uid="{8E823278-4CE8-4440-BC73-8C8AFB19ED05}"/>
    <cellStyle name="Input 2 8 3 4" xfId="3556" xr:uid="{5948B8B6-4B9E-4C05-B3AE-885C699D0D87}"/>
    <cellStyle name="Input 2 8 3 4 2" xfId="5614" xr:uid="{610D3951-1B56-4161-AEED-240D1E31F819}"/>
    <cellStyle name="Input 2 8 3 4 3" xfId="7129" xr:uid="{ADA1D3AD-E11B-40F5-A9D0-3C5A3A065DC0}"/>
    <cellStyle name="Input 2 8 3 4 4" xfId="7776" xr:uid="{39B75173-9FEA-4A39-AFB7-C50B0C03B336}"/>
    <cellStyle name="Input 2 8 3 4 5" xfId="8348" xr:uid="{E3602F77-D2BE-4326-9508-34A79C5ECDC1}"/>
    <cellStyle name="Input 2 8 3 5" xfId="3821" xr:uid="{27E66EEB-2BD7-416C-ABFA-A309CA5C386B}"/>
    <cellStyle name="Input 2 8 3 5 2" xfId="5869" xr:uid="{E6008511-BF71-4054-83CE-2A926D9D7BAD}"/>
    <cellStyle name="Input 2 8 3 5 3" xfId="7381" xr:uid="{20F5480A-CC55-461A-B538-A12D4C6A9C4C}"/>
    <cellStyle name="Input 2 8 3 5 4" xfId="8028" xr:uid="{952C1B4B-826F-4482-A61D-FF05BA3AF943}"/>
    <cellStyle name="Input 2 8 3 5 5" xfId="8600" xr:uid="{557AC2D2-0040-498C-9CB4-624BECD01708}"/>
    <cellStyle name="Input 2 8 3 6" xfId="4249" xr:uid="{40DA6420-AD58-46C9-8B77-0467BB1EA80C}"/>
    <cellStyle name="Input 2 8 3 7" xfId="9046" xr:uid="{8C1DE1E9-4AC3-4156-B988-DB947F85D622}"/>
    <cellStyle name="Input 2 8 4" xfId="1820" xr:uid="{679175FE-DD5B-41CD-91E6-A7AF7B6F7E56}"/>
    <cellStyle name="Input 2 8 4 2" xfId="4504" xr:uid="{670D7C40-979C-48CC-85C5-99AEAA637733}"/>
    <cellStyle name="Input 2 8 4 3" xfId="6094" xr:uid="{5C70492A-ED17-4C7B-AB08-93F8D3793299}"/>
    <cellStyle name="Input 2 8 4 4" xfId="2599" xr:uid="{84560E2D-E322-4616-AD52-3EC37DBFF9CD}"/>
    <cellStyle name="Input 2 8 5" xfId="2945" xr:uid="{5EC98C9B-88B7-4660-AB57-259C5894B8B8}"/>
    <cellStyle name="Input 2 8 5 2" xfId="4934" xr:uid="{DE4AC47E-70DA-42F2-9292-0315FFFF93D2}"/>
    <cellStyle name="Input 2 8 5 3" xfId="6494" xr:uid="{59331ECE-46FE-4C71-ADC3-96265CD72184}"/>
    <cellStyle name="Input 2 8 6" xfId="3309" xr:uid="{6D0C841A-328F-4694-BF65-42C26B0F4A40}"/>
    <cellStyle name="Input 2 8 6 2" xfId="5377" xr:uid="{D2306A96-EDE4-429D-AE73-CF725F7DE2D9}"/>
    <cellStyle name="Input 2 8 6 3" xfId="6916" xr:uid="{F61938A1-2BC9-41A3-990A-F435935D6047}"/>
    <cellStyle name="Input 2 8 6 4" xfId="7566" xr:uid="{AFA4F83E-D0EC-427A-A3E6-4CFA8129E57D}"/>
    <cellStyle name="Input 2 8 6 5" xfId="6014" xr:uid="{5E92017A-D970-4E60-9042-67F639DB3851}"/>
    <cellStyle name="Input 2 8 7" xfId="3779" xr:uid="{9FBB8251-238C-4037-BF08-48EBC583A3A9}"/>
    <cellStyle name="Input 2 8 7 2" xfId="5827" xr:uid="{76AD519D-9782-456F-8603-D36DE03D36F5}"/>
    <cellStyle name="Input 2 8 7 3" xfId="7339" xr:uid="{66507159-FD65-4AF3-9371-E214E6BC73B6}"/>
    <cellStyle name="Input 2 8 7 4" xfId="7986" xr:uid="{575E178B-B85F-4C77-8F93-A08C7A322749}"/>
    <cellStyle name="Input 2 8 7 5" xfId="8558" xr:uid="{F3DDC956-73E8-407C-A1B9-555F7FF73A24}"/>
    <cellStyle name="Input 2 8 8" xfId="4012" xr:uid="{28A78763-0057-46A6-8743-6825AE3A21A3}"/>
    <cellStyle name="Input 2 8 9" xfId="8809" xr:uid="{59E6965F-4BBA-4FD5-B99B-373CE0C1C949}"/>
    <cellStyle name="Input 2 80" xfId="12490" xr:uid="{B0E27D6E-1B30-4F95-BEC0-85F4EECDF5EB}"/>
    <cellStyle name="Input 2 9" xfId="382" xr:uid="{4E968EE4-40F4-498C-95AA-D8BA65A345F7}"/>
    <cellStyle name="Input 2 9 10" xfId="17241" xr:uid="{A5442688-195E-4CA2-BB22-6F60FA27D543}"/>
    <cellStyle name="Input 2 9 2" xfId="489" xr:uid="{CA5174B0-B3A1-4416-8308-0F04FC473F18}"/>
    <cellStyle name="Input 2 9 2 2" xfId="740" xr:uid="{471549A7-624E-4EDE-A873-F45E37629664}"/>
    <cellStyle name="Input 2 9 2 2 2" xfId="2141" xr:uid="{3C37F199-B03F-43E5-B306-BB10E80E1B80}"/>
    <cellStyle name="Input 2 9 2 2 2 2" xfId="4825" xr:uid="{A594BC74-5F0D-4E3D-8710-B3CD5A8A27B9}"/>
    <cellStyle name="Input 2 9 2 2 2 3" xfId="6386" xr:uid="{9B7BB8F1-6E6B-42A9-A879-D0BE94DE9E73}"/>
    <cellStyle name="Input 2 9 2 2 2 4" xfId="2853" xr:uid="{DD54F243-513F-4F73-B2E9-68468A76ACB7}"/>
    <cellStyle name="Input 2 9 2 2 3" xfId="3173" xr:uid="{5E404BAC-6159-4710-ADDB-975AC19216BC}"/>
    <cellStyle name="Input 2 9 2 2 3 2" xfId="5227" xr:uid="{FCD314C0-405D-416F-BB7C-01A81ABA0C8D}"/>
    <cellStyle name="Input 2 9 2 2 3 3" xfId="6786" xr:uid="{FB4E82DD-9637-4FF7-8CAF-169A7713C285}"/>
    <cellStyle name="Input 2 9 2 2 4" xfId="3648" xr:uid="{1D65938E-9AA1-4FA5-A147-5D3BA5142541}"/>
    <cellStyle name="Input 2 9 2 2 4 2" xfId="5698" xr:uid="{D5542B36-AE08-431F-A9CD-BBBF015BCB70}"/>
    <cellStyle name="Input 2 9 2 2 4 3" xfId="7211" xr:uid="{64E63E4B-1369-40FC-BE0D-A9953102751E}"/>
    <cellStyle name="Input 2 9 2 2 4 4" xfId="7858" xr:uid="{EA376BF5-95AB-4334-939A-829496B05558}"/>
    <cellStyle name="Input 2 9 2 2 4 5" xfId="8430" xr:uid="{9636AF2E-85B8-456E-9F89-6AA00D6A46B4}"/>
    <cellStyle name="Input 2 9 2 2 5" xfId="3878" xr:uid="{6C01C33A-6DDF-4D50-8E31-F015F87540E8}"/>
    <cellStyle name="Input 2 9 2 2 5 2" xfId="5926" xr:uid="{C2A7E6FB-905C-46F5-8C62-5C1D2917AB13}"/>
    <cellStyle name="Input 2 9 2 2 5 3" xfId="7438" xr:uid="{C5FE5583-542C-4CDA-BD61-06F916493911}"/>
    <cellStyle name="Input 2 9 2 2 5 4" xfId="8085" xr:uid="{0ABA928B-536C-48FA-A48D-D3AC7AE804B8}"/>
    <cellStyle name="Input 2 9 2 2 5 5" xfId="8657" xr:uid="{00862025-5D42-4AC2-944C-F65A60A396AB}"/>
    <cellStyle name="Input 2 9 2 2 6" xfId="4333" xr:uid="{685677FE-2552-4378-90AC-74680542CD6F}"/>
    <cellStyle name="Input 2 9 2 2 7" xfId="9130" xr:uid="{5AEC35DE-B949-4AAA-B979-08AC4384D16A}"/>
    <cellStyle name="Input 2 9 2 3" xfId="1904" xr:uid="{1A72A507-5C5F-4FC8-8A29-C11C65A8310D}"/>
    <cellStyle name="Input 2 9 2 3 2" xfId="4588" xr:uid="{F2C894DB-E4AA-43B6-B632-96E52C737C04}"/>
    <cellStyle name="Input 2 9 2 3 3" xfId="6176" xr:uid="{E31EF6DC-E271-4C71-A822-59CEF50A17B6}"/>
    <cellStyle name="Input 2 9 2 3 4" xfId="2658" xr:uid="{C4B21781-3E34-4425-B4B3-2991DEDB2AFB}"/>
    <cellStyle name="Input 2 9 2 4" xfId="3004" xr:uid="{0FFB5187-4DBB-44A3-87E9-955272382771}"/>
    <cellStyle name="Input 2 9 2 4 2" xfId="5016" xr:uid="{EB785BDD-1839-4719-88D4-373652FBA329}"/>
    <cellStyle name="Input 2 9 2 4 3" xfId="6576" xr:uid="{D2659322-5E02-4846-B639-410069DC6095}"/>
    <cellStyle name="Input 2 9 2 5" xfId="3399" xr:uid="{B994DD7E-369C-4833-9ABF-FCBA2D4003EB}"/>
    <cellStyle name="Input 2 9 2 5 2" xfId="5461" xr:uid="{59A26CDA-A7AE-4367-8ED3-10466138F53F}"/>
    <cellStyle name="Input 2 9 2 5 3" xfId="6998" xr:uid="{828CE91A-8AA1-42EC-852A-1F4D9884FB2E}"/>
    <cellStyle name="Input 2 9 2 5 4" xfId="7648" xr:uid="{E9D87199-613F-4D39-9D9B-1C9E472FF8BC}"/>
    <cellStyle name="Input 2 9 2 5 5" xfId="8220" xr:uid="{117D5CB5-A4C6-4C11-921A-69721D788497}"/>
    <cellStyle name="Input 2 9 2 6" xfId="4096" xr:uid="{DD81464F-10C9-4959-8EC0-680A861E57FA}"/>
    <cellStyle name="Input 2 9 2 7" xfId="8893" xr:uid="{5BFC037C-D5D4-4A34-A8F2-B9EFBD88F46D}"/>
    <cellStyle name="Input 2 9 2 8" xfId="37888" xr:uid="{B67FFB95-6B4F-45E6-9BBB-7EA2000A54EA}"/>
    <cellStyle name="Input 2 9 3" xfId="650" xr:uid="{F143305C-15EE-42E3-8435-F85F9058688C}"/>
    <cellStyle name="Input 2 9 3 2" xfId="2058" xr:uid="{907122A9-53F0-4A29-97D5-57C6668EA8F3}"/>
    <cellStyle name="Input 2 9 3 2 2" xfId="4742" xr:uid="{4854B334-C0F6-4FF9-A608-804955F44385}"/>
    <cellStyle name="Input 2 9 3 2 3" xfId="6305" xr:uid="{3AA607C0-40A4-43AE-821E-CBFFB33AC3F6}"/>
    <cellStyle name="Input 2 9 3 2 4" xfId="2795" xr:uid="{AFB50C19-3D63-429F-A820-BB497DD9B1FC}"/>
    <cellStyle name="Input 2 9 3 3" xfId="3117" xr:uid="{B174322C-0DB4-46FB-92C9-B2A75CD05040}"/>
    <cellStyle name="Input 2 9 3 3 2" xfId="5146" xr:uid="{E574A5F6-A787-4F4E-87E5-B6D4EB13558D}"/>
    <cellStyle name="Input 2 9 3 3 3" xfId="6705" xr:uid="{5611B454-4618-40A5-B429-C4F36C29671B}"/>
    <cellStyle name="Input 2 9 3 4" xfId="3557" xr:uid="{C7F06F65-6C72-4974-97EE-58193702C494}"/>
    <cellStyle name="Input 2 9 3 4 2" xfId="5615" xr:uid="{3B80CF9C-587B-4770-BBAF-8CAF205FCE4E}"/>
    <cellStyle name="Input 2 9 3 4 3" xfId="7130" xr:uid="{8D483587-DDCC-48F6-9754-5A6ACE01C5BD}"/>
    <cellStyle name="Input 2 9 3 4 4" xfId="7777" xr:uid="{8E40BE18-B071-4A4C-A866-860582CB6DF2}"/>
    <cellStyle name="Input 2 9 3 4 5" xfId="8349" xr:uid="{7BCAAD1A-C933-40A7-8C2D-7250B7E1D773}"/>
    <cellStyle name="Input 2 9 3 5" xfId="3822" xr:uid="{FC3558E0-3453-4EE0-A256-67580A317514}"/>
    <cellStyle name="Input 2 9 3 5 2" xfId="5870" xr:uid="{669D7CC6-34C3-422C-B91D-80C42CF79FBA}"/>
    <cellStyle name="Input 2 9 3 5 3" xfId="7382" xr:uid="{FABBA64D-622D-455D-9D4C-D83C7530A910}"/>
    <cellStyle name="Input 2 9 3 5 4" xfId="8029" xr:uid="{280F6A2E-8BDC-4955-8304-5E59EBC2CD36}"/>
    <cellStyle name="Input 2 9 3 5 5" xfId="8601" xr:uid="{C8B593E6-C22C-45F1-9C15-1C934AA15095}"/>
    <cellStyle name="Input 2 9 3 6" xfId="4250" xr:uid="{EA71C3EA-5FB8-42C7-A5B4-8A7EB62E66DB}"/>
    <cellStyle name="Input 2 9 3 7" xfId="9047" xr:uid="{AB6477E4-7ABA-4945-B7B7-64C99F6F5CA8}"/>
    <cellStyle name="Input 2 9 4" xfId="1821" xr:uid="{08969336-4139-4EDF-8484-C85FF4FA7CF8}"/>
    <cellStyle name="Input 2 9 4 2" xfId="4505" xr:uid="{8E2B41B8-CF52-4C93-9797-59921BB2207C}"/>
    <cellStyle name="Input 2 9 4 3" xfId="6095" xr:uid="{3B676231-B528-43CA-AB95-64239181C713}"/>
    <cellStyle name="Input 2 9 4 4" xfId="2600" xr:uid="{B77DDD75-1751-4CDB-9705-71A2087155E7}"/>
    <cellStyle name="Input 2 9 5" xfId="2946" xr:uid="{8C9A9E86-18F9-4986-AA59-BE582E425CC5}"/>
    <cellStyle name="Input 2 9 5 2" xfId="4935" xr:uid="{FBFD2A04-48C3-4171-B1A2-4FFBC6B3A853}"/>
    <cellStyle name="Input 2 9 5 3" xfId="6495" xr:uid="{9801A17B-CE13-459C-9701-C93C0BC8B538}"/>
    <cellStyle name="Input 2 9 6" xfId="3310" xr:uid="{614DA0F4-78AD-4458-9AD0-903D267A8F29}"/>
    <cellStyle name="Input 2 9 6 2" xfId="5378" xr:uid="{6364F9A6-A2EA-43FA-B471-157DD15652AA}"/>
    <cellStyle name="Input 2 9 6 3" xfId="6917" xr:uid="{1FD072C8-23CF-44A5-8515-4B45FD642004}"/>
    <cellStyle name="Input 2 9 6 4" xfId="7567" xr:uid="{05FD22C2-A9A6-41CC-870F-03156F72D237}"/>
    <cellStyle name="Input 2 9 6 5" xfId="6030" xr:uid="{2649F37F-6218-4B64-BADE-D35194F11875}"/>
    <cellStyle name="Input 2 9 7" xfId="3780" xr:uid="{90FE3D16-3819-4D11-BCAF-0930BA11B50C}"/>
    <cellStyle name="Input 2 9 7 2" xfId="5828" xr:uid="{B9D1A632-59D8-44D4-B15C-3627FDFA8619}"/>
    <cellStyle name="Input 2 9 7 3" xfId="7340" xr:uid="{923CA0A9-E0BC-4DEA-89C8-913AC7A8CAAE}"/>
    <cellStyle name="Input 2 9 7 4" xfId="7987" xr:uid="{47D2B1AA-62CB-4584-B6D0-F1C65E0AB27E}"/>
    <cellStyle name="Input 2 9 7 5" xfId="8559" xr:uid="{E0581B8A-014C-40B9-BF69-B41958D2C839}"/>
    <cellStyle name="Input 2 9 8" xfId="4013" xr:uid="{AF84ACA6-C0BA-48EB-B5CD-6038042E5DBD}"/>
    <cellStyle name="Input 2 9 9" xfId="8810" xr:uid="{E7B2763D-E85E-4FBA-B4FB-298BC91BB88A}"/>
    <cellStyle name="Input 20" xfId="17638" xr:uid="{F6117044-FD6A-4A13-820D-3170A51F70AF}"/>
    <cellStyle name="Input 21" xfId="16756" xr:uid="{098DA8E5-8DA1-4ED2-B070-37F5693402C7}"/>
    <cellStyle name="Input 21 2" xfId="45023" xr:uid="{22AC0CCB-AAF3-4CB8-A08B-FA261026726F}"/>
    <cellStyle name="Input 21 3" xfId="45022" xr:uid="{599A0D79-E956-4659-B293-A6C428F70064}"/>
    <cellStyle name="Input 22" xfId="18227" xr:uid="{5DB2D997-258C-40EF-B6BD-96F1FE623364}"/>
    <cellStyle name="Input 22 2" xfId="45295" xr:uid="{BE6C95B2-6745-402C-A052-1080598D7995}"/>
    <cellStyle name="Input 22 3" xfId="45024" xr:uid="{1EF71CCF-FEA1-4EAD-B3C1-C3BE598E0791}"/>
    <cellStyle name="Input 23" xfId="16537" xr:uid="{E7ADDDDF-E9E9-4DE9-93C9-B688BC6D3CED}"/>
    <cellStyle name="Input 23 2" xfId="45021" xr:uid="{7880816C-6222-4B42-9E14-A6C136656F3D}"/>
    <cellStyle name="Input 24" xfId="19265" xr:uid="{B8381A29-F559-434D-A826-443F0EA1F618}"/>
    <cellStyle name="Input 24 2" xfId="45296" xr:uid="{C14571DA-E48A-406F-BECA-E708BB87D137}"/>
    <cellStyle name="Input 25" xfId="22634" xr:uid="{2E18E8C6-168C-4F48-B655-3BB61927E7DF}"/>
    <cellStyle name="Input 25 2" xfId="45297" xr:uid="{1463FAE6-5D00-4729-97AD-E4045D4B66D9}"/>
    <cellStyle name="Input 25 3" xfId="45431" xr:uid="{A62D409A-B6DC-443B-ACFC-8161A0F7AC93}"/>
    <cellStyle name="Input 26" xfId="19028" xr:uid="{8144FE3B-6569-4B7C-A582-8DF6E6404DB0}"/>
    <cellStyle name="Input 27" xfId="16520" xr:uid="{8B80158B-D0F8-417F-AAD4-DD8F42EC0803}"/>
    <cellStyle name="Input 28" xfId="17654" xr:uid="{9CB1E9DB-772D-4D3F-89A4-42368B7EA85E}"/>
    <cellStyle name="Input 29" xfId="23123" xr:uid="{446C6F65-0695-478F-BC07-98EC95DB5FD0}"/>
    <cellStyle name="Input 3" xfId="12491" xr:uid="{2645BEF4-BB6D-4B40-B941-8FC39FB4BFAA}"/>
    <cellStyle name="Input 3 2" xfId="13207" xr:uid="{7610CDC3-4A3F-46D0-93FA-2BFA346B0840}"/>
    <cellStyle name="Input 3 2 2" xfId="37090" xr:uid="{69FF3706-2928-42A1-A938-6F8CD1DCFEE8}"/>
    <cellStyle name="Input 3 2 3" xfId="45562" xr:uid="{C5E4E862-E208-40C1-A44E-6BE5795A4B9C}"/>
    <cellStyle name="Input 3 3" xfId="13014" xr:uid="{0F38E3DB-58A0-4191-A19B-9E43AD5A0544}"/>
    <cellStyle name="Input 3 3 2" xfId="37062" xr:uid="{D25998E2-A831-4014-83A0-304D35F0E1EC}"/>
    <cellStyle name="Input 3 3 3" xfId="45573" xr:uid="{32765A2A-EBFF-423D-9926-28B30050FDD4}"/>
    <cellStyle name="Input 3 4" xfId="37043" xr:uid="{F8D4BC5E-BF87-4339-8874-AA72E4EA4FE2}"/>
    <cellStyle name="Input 3 5" xfId="43962" xr:uid="{2954B81C-471B-4B32-8756-C81F5F1F691E}"/>
    <cellStyle name="Input 3 6" xfId="44397" xr:uid="{9F0EFE50-2561-4AEE-BD47-D81A527E072E}"/>
    <cellStyle name="Input 3 7" xfId="44429" xr:uid="{763B47CD-33E7-42CA-A75E-656E1B9D3C99}"/>
    <cellStyle name="Input 3 8" xfId="45446" xr:uid="{1AA03FFB-3E68-4DF6-AE12-07BF03DF9EB4}"/>
    <cellStyle name="Input 3 9" xfId="45458" xr:uid="{181582D7-4457-495A-91C0-FBD9B49F62CC}"/>
    <cellStyle name="Input 30" xfId="22854" xr:uid="{13159A07-6893-45E5-9326-7C19120D0000}"/>
    <cellStyle name="Input 31" xfId="17011" xr:uid="{8EC2BE49-6937-4335-A701-1719B0FF8537}"/>
    <cellStyle name="Input 32" xfId="22591" xr:uid="{886E645D-82D6-490E-809B-7A6512054FEA}"/>
    <cellStyle name="Input 33" xfId="23436" xr:uid="{2E90F452-2FD5-426F-B790-7EDC300F97A1}"/>
    <cellStyle name="Input 34" xfId="22753" xr:uid="{E21AB6C5-ADE9-4FC2-A89F-F1674B0B477D}"/>
    <cellStyle name="Input 35" xfId="23406" xr:uid="{7978EC4F-97E6-46F1-9CAF-3F3A6E95620D}"/>
    <cellStyle name="Input 36" xfId="22713" xr:uid="{A64E2855-C29B-48C4-A7CF-5DEF84AA132A}"/>
    <cellStyle name="Input 37" xfId="27159" xr:uid="{84A9FFC8-11AC-4F9A-9B9C-829779501339}"/>
    <cellStyle name="Input 38" xfId="32958" xr:uid="{34ED6519-5ED7-4419-94BC-1C93521D8C21}"/>
    <cellStyle name="Input 39" xfId="33388" xr:uid="{24A9DA62-47BA-4386-B6F5-AF372213DA6E}"/>
    <cellStyle name="Input 4" xfId="13997" xr:uid="{F9905369-4366-4EF5-B968-3C46DEDEDC9C}"/>
    <cellStyle name="Input 40" xfId="35227" xr:uid="{769DA2AF-A67F-4121-8E78-F32015B7E9CC}"/>
    <cellStyle name="Input 41" xfId="34453" xr:uid="{97C897B3-9F84-48A3-B196-696BF0B8FCB4}"/>
    <cellStyle name="Input 42" xfId="33331" xr:uid="{FF839EA6-1EEC-45E6-8784-034CB7B1F2D2}"/>
    <cellStyle name="Input 43" xfId="35666" xr:uid="{B3648F93-13CB-448F-BB4A-EF374582A0E7}"/>
    <cellStyle name="Input 44" xfId="35719" xr:uid="{2E3AF263-C376-43AA-85F9-FB2A920E92A8}"/>
    <cellStyle name="Input 45" xfId="35767" xr:uid="{2A65C4B5-FC73-4092-A546-98204A3B95D0}"/>
    <cellStyle name="Input 46" xfId="35812" xr:uid="{61FC786E-7909-4D40-8187-1662AC8AF07B}"/>
    <cellStyle name="Input 47" xfId="35854" xr:uid="{6FE99098-726E-416F-BCE6-02EF856B7B4A}"/>
    <cellStyle name="Input 48" xfId="35893" xr:uid="{27F78A57-8FA2-40F2-B750-CEFAE224350C}"/>
    <cellStyle name="Input 49" xfId="35929" xr:uid="{79B286E2-CDCC-4B55-81C1-301EF380A1D1}"/>
    <cellStyle name="Input 5" xfId="14071" xr:uid="{FDDE808F-7199-4044-AFB9-83E7BFA10046}"/>
    <cellStyle name="Input 50" xfId="36832" xr:uid="{3341BCCF-90B2-48CA-A526-CE02C13A459E}"/>
    <cellStyle name="Input 51" xfId="36840" xr:uid="{2BA1FC1E-C7F3-4ACF-BE47-B1855707AE0E}"/>
    <cellStyle name="Input 52" xfId="36839" xr:uid="{6F86DB7C-9592-4FDA-B5ED-A2C51DAE0820}"/>
    <cellStyle name="Input 53" xfId="36842" xr:uid="{5A14150F-FC7A-46DF-B21E-63691413B230}"/>
    <cellStyle name="Input 54" xfId="36841" xr:uid="{5144C5A4-DA0E-4F32-8E37-BF4376483019}"/>
    <cellStyle name="Input 55" xfId="36868" xr:uid="{5F61A639-2F40-46CC-B117-4275F2AACD56}"/>
    <cellStyle name="Input 56" xfId="36867" xr:uid="{BE2522A2-A4C0-413B-AECB-483A2F43E033}"/>
    <cellStyle name="Input 57" xfId="36870" xr:uid="{E6F21F65-1144-4C3E-A229-5106FD54DFE7}"/>
    <cellStyle name="Input 58" xfId="36869" xr:uid="{23990CC8-9F28-4326-8BC6-376C1D07E50A}"/>
    <cellStyle name="Input 59" xfId="36896" xr:uid="{5E32A85B-EDEB-49F0-B8EA-E2846DF4B233}"/>
    <cellStyle name="Input 6" xfId="14170" xr:uid="{D1407FB7-5FB3-41C9-9BFD-01E1CC36C848}"/>
    <cellStyle name="Input 60" xfId="36895" xr:uid="{2EABEFFA-1910-4718-A9B6-48D4F5A20B30}"/>
    <cellStyle name="Input 61" xfId="36898" xr:uid="{E4E97EC3-A849-4C34-BB59-426435F68BDA}"/>
    <cellStyle name="Input 62" xfId="36897" xr:uid="{6B93FDDE-A741-46D3-9EC7-3D32393D33F2}"/>
    <cellStyle name="Input 63" xfId="36926" xr:uid="{983921D3-4596-4D24-8629-477C825A9B26}"/>
    <cellStyle name="Input 64" xfId="36918" xr:uid="{701FC052-E165-4DB5-B127-9D66F9FC33B5}"/>
    <cellStyle name="Input 65" xfId="36927" xr:uid="{8A437FAB-F612-4BCD-9BDD-58B443CCED3D}"/>
    <cellStyle name="Input 66" xfId="36910" xr:uid="{0CD6B574-39BC-4302-8765-4CCA10E76DC8}"/>
    <cellStyle name="Input 67" xfId="36924" xr:uid="{C17184D6-1D19-4F03-8847-4E57F9AE2307}"/>
    <cellStyle name="Input 68" xfId="36954" xr:uid="{385D9A92-48DB-4C1F-B1BD-41686AF10794}"/>
    <cellStyle name="Input 69" xfId="36937" xr:uid="{28E6E81F-A154-48EF-9623-BCBB88201ED8}"/>
    <cellStyle name="Input 7" xfId="14270" xr:uid="{9DD37DE9-9C78-4478-9030-ABD37E0949D8}"/>
    <cellStyle name="Input 7 2" xfId="14310" xr:uid="{C945AAC7-E2ED-4BB9-9C4E-AC81690E7A5C}"/>
    <cellStyle name="Input 70" xfId="36992" xr:uid="{47F87059-8D24-4EF3-9452-3D17C988BBEA}"/>
    <cellStyle name="Input 71" xfId="42280" xr:uid="{54500E28-893F-4B5C-ADB1-9C5531B0631E}"/>
    <cellStyle name="Input 72" xfId="42294" xr:uid="{1A22AC10-7A43-42D4-BD94-7AD9AA754E8D}"/>
    <cellStyle name="Input 73" xfId="42329" xr:uid="{9A4863FB-591F-47DC-A8F7-006ED09DE44F}"/>
    <cellStyle name="Input 74" xfId="42350" xr:uid="{96C70218-0BB2-4FB9-B93F-891FCD38F9A7}"/>
    <cellStyle name="Input 75" xfId="42371" xr:uid="{C7E8D44E-405B-46B2-8F13-E95B936B9252}"/>
    <cellStyle name="Input 76" xfId="42392" xr:uid="{F4EA70AB-4154-4DAC-833A-F347C40913BF}"/>
    <cellStyle name="Input 77" xfId="42413" xr:uid="{C20751DE-7AD0-452A-A4A7-95E87309EE34}"/>
    <cellStyle name="Input 78" xfId="42444" xr:uid="{77CCEFBF-23C3-4516-9986-F15471C63EDE}"/>
    <cellStyle name="Input 79" xfId="42465" xr:uid="{57362F15-9F80-4286-BEB6-07126608749C}"/>
    <cellStyle name="Input 8" xfId="14337" xr:uid="{1EB8DBB5-E814-490D-AD43-3232106D7A1F}"/>
    <cellStyle name="Input 80" xfId="42485" xr:uid="{D614A217-ED5C-4F3B-8A58-80816831142F}"/>
    <cellStyle name="Input 81" xfId="42504" xr:uid="{B2F7CA86-1901-4326-B826-FBB68DEA9FC3}"/>
    <cellStyle name="Input 82" xfId="42518" xr:uid="{EA5CC986-0BD1-49DC-A7A3-45DD1D392C94}"/>
    <cellStyle name="Input 83" xfId="42539" xr:uid="{5EC12AD2-5ABC-4661-B45E-B38CF28C3253}"/>
    <cellStyle name="Input 84" xfId="42560" xr:uid="{DCD03938-D46F-40D8-BE70-7BB3A5DE0023}"/>
    <cellStyle name="Input 85" xfId="42581" xr:uid="{0BF4276A-80A0-49BB-B3D9-861B35B917AA}"/>
    <cellStyle name="Input 86" xfId="42602" xr:uid="{B374F549-9FCD-4203-9A49-525DE4DF56DF}"/>
    <cellStyle name="Input 87" xfId="42623" xr:uid="{FA6D265F-6DD4-4CCE-998D-C664425E13D0}"/>
    <cellStyle name="Input 88" xfId="42644" xr:uid="{E9890672-0367-4DFC-984C-20FF64AC2865}"/>
    <cellStyle name="Input 89" xfId="42665" xr:uid="{D5B7E100-EAA0-4DA9-AC20-9F3E1CD301B4}"/>
    <cellStyle name="Input 9" xfId="14454" xr:uid="{CC60C203-D777-401B-8874-520E5962E72A}"/>
    <cellStyle name="Input 90" xfId="42686" xr:uid="{140402F2-E360-4FEB-B99E-8CA1EEBD83E7}"/>
    <cellStyle name="Input 91" xfId="42707" xr:uid="{C0786149-F84F-4C11-9B56-1CFE77DCFEE3}"/>
    <cellStyle name="Input 92" xfId="42717" xr:uid="{BC40C544-2296-4160-9AAF-7FF256A8CCE9}"/>
    <cellStyle name="Input 93" xfId="42749" xr:uid="{7B163D27-69BE-4639-AF61-F7D18B27BA92}"/>
    <cellStyle name="Input 94" xfId="42779" xr:uid="{E7E27BBD-8B98-4191-B9AF-4645FAF20E57}"/>
    <cellStyle name="Input 95" xfId="42787" xr:uid="{2DE1FD31-5D8D-4B93-B702-EC69B2999346}"/>
    <cellStyle name="Input 96" xfId="42812" xr:uid="{BEC4909F-799C-4ABC-8FF7-399EBA6FFA1C}"/>
    <cellStyle name="Input 97" xfId="42833" xr:uid="{ADAE0C1D-ECC4-4016-B7B0-48E3C1C55984}"/>
    <cellStyle name="Input 98" xfId="42854" xr:uid="{2B9F82A2-FC5F-4BDC-8A6F-D30A6AE5A876}"/>
    <cellStyle name="Input 99" xfId="42875" xr:uid="{1FF89040-8935-4014-B0FB-1B2F0C8B9BE1}"/>
    <cellStyle name="Komma_Europe" xfId="12492" xr:uid="{47379282-7F7D-4A89-8F28-C5E6ABCA7269}"/>
    <cellStyle name="Latest Estimate" xfId="1502" xr:uid="{097B3EE5-A5CE-48E2-9509-9BC91E378965}"/>
    <cellStyle name="Link Currency (0)" xfId="1503" xr:uid="{2F4C8027-F12B-4575-9745-82808E2FD113}"/>
    <cellStyle name="Link Currency (2)" xfId="1504" xr:uid="{8E5B95C9-A409-4D87-8117-7493F31DAFE8}"/>
    <cellStyle name="Link Units (0)" xfId="1505" xr:uid="{8D2A1569-5F3B-4E8B-9D5C-60404A533FCA}"/>
    <cellStyle name="Link Units (1)" xfId="1506" xr:uid="{FD709129-2FC6-43D5-ACD1-F8000C70E68E}"/>
    <cellStyle name="Link Units (2)" xfId="1507" xr:uid="{E9650705-A3E3-42F5-B60F-6EC5A22476B8}"/>
    <cellStyle name="Linked Cell 10" xfId="14625" xr:uid="{3E961E22-2C3C-4FF8-B08B-CACAA98F18C6}"/>
    <cellStyle name="Linked Cell 100" xfId="43369" xr:uid="{D3593D74-DB28-4313-A8C9-133FFD314DCB}"/>
    <cellStyle name="Linked Cell 101" xfId="43390" xr:uid="{968E5F5D-7676-41AD-B68F-E86CEDB47572}"/>
    <cellStyle name="Linked Cell 102" xfId="43411" xr:uid="{FBDD16B1-B922-48DB-9831-9EF357B284C6}"/>
    <cellStyle name="Linked Cell 103" xfId="43436" xr:uid="{5036058B-25B7-44DC-AADC-87ABEDEE7CC1}"/>
    <cellStyle name="Linked Cell 104" xfId="43446" xr:uid="{845F915A-BB62-48B6-A006-F063F20E2075}"/>
    <cellStyle name="Linked Cell 105" xfId="43474" xr:uid="{916A9336-5EF8-4407-A381-124F69F68A13}"/>
    <cellStyle name="Linked Cell 106" xfId="43496" xr:uid="{F55047D3-2A5E-489F-A4AF-AE9A43448710}"/>
    <cellStyle name="Linked Cell 107" xfId="43519" xr:uid="{E8606A08-4E86-4B90-AD2B-DB3496826D2C}"/>
    <cellStyle name="Linked Cell 108" xfId="43540" xr:uid="{21999B97-14B7-44CD-BAD9-AEAD6E4B6D90}"/>
    <cellStyle name="Linked Cell 109" xfId="43561" xr:uid="{C40532E6-D4DF-49C8-9881-1098B2662D65}"/>
    <cellStyle name="Linked Cell 11" xfId="16972" xr:uid="{DF6BF3C8-01B5-4942-AAF0-D8B2464BA3D1}"/>
    <cellStyle name="Linked Cell 110" xfId="43582" xr:uid="{1FA023C7-F1A6-4873-BF8F-3C06DE591B92}"/>
    <cellStyle name="Linked Cell 111" xfId="43603" xr:uid="{FEC4DCAC-582A-4BC7-8F11-750CBDFDC4D5}"/>
    <cellStyle name="Linked Cell 112" xfId="43624" xr:uid="{6FF200B1-4831-49E2-BC50-38DA4A6A27D7}"/>
    <cellStyle name="Linked Cell 113" xfId="43645" xr:uid="{3839D64B-D593-4C2E-82B5-0B85C1A660B2}"/>
    <cellStyle name="Linked Cell 114" xfId="43666" xr:uid="{0617890E-5583-4CAC-95ED-DBD8102C00E6}"/>
    <cellStyle name="Linked Cell 115" xfId="43687" xr:uid="{02A43BCC-0D89-46A1-A8D0-2C5E6E4D0251}"/>
    <cellStyle name="Linked Cell 116" xfId="43708" xr:uid="{D0E6484C-2F90-4F04-965A-DFFAB54000C8}"/>
    <cellStyle name="Linked Cell 117" xfId="43736" xr:uid="{8758FF56-3F52-4B36-A5CC-FD0BD772DCB4}"/>
    <cellStyle name="Linked Cell 118" xfId="43757" xr:uid="{67410F28-4F3B-451A-B316-FE3D7094B30B}"/>
    <cellStyle name="Linked Cell 119" xfId="43780" xr:uid="{E64B9321-164E-4167-BFE6-774A55AD5492}"/>
    <cellStyle name="Linked Cell 12" xfId="18173" xr:uid="{0A6D8E56-A89D-4413-ACD3-E93D60D1235F}"/>
    <cellStyle name="Linked Cell 120" xfId="42311" xr:uid="{DF05AE60-E717-4C0C-B1B9-8BBCEDF1BFE1}"/>
    <cellStyle name="Linked Cell 121" xfId="28" xr:uid="{6D02DEBA-CF58-4A83-AE00-74DB72B9F29F}"/>
    <cellStyle name="Linked Cell 13" xfId="16370" xr:uid="{A46F8BF2-192D-4D67-AFB6-A9060A5882C0}"/>
    <cellStyle name="Linked Cell 14" xfId="17338" xr:uid="{5F1CF52A-2955-4F27-A26A-30DF6829B6DC}"/>
    <cellStyle name="Linked Cell 15" xfId="16990" xr:uid="{D78C8939-6F8A-4F61-9E58-EC8175966D6B}"/>
    <cellStyle name="Linked Cell 16" xfId="18223" xr:uid="{1B82FAFC-FE2E-474E-9544-A390F273C8C1}"/>
    <cellStyle name="Linked Cell 17" xfId="16330" xr:uid="{E37C1313-9172-4077-85AC-A0593DD5EAF3}"/>
    <cellStyle name="Linked Cell 18" xfId="17525" xr:uid="{B0973533-CDC3-437D-9F11-B129287037C7}"/>
    <cellStyle name="Linked Cell 19" xfId="17919" xr:uid="{C8E78E07-6B5D-4188-B622-40321062D77D}"/>
    <cellStyle name="Linked Cell 2" xfId="383" xr:uid="{DD0F78B0-6CD3-4153-AB8D-A46D8DFA39D1}"/>
    <cellStyle name="Linked Cell 2 10" xfId="16823" xr:uid="{CCE79DE3-822F-4E80-B66F-06D43B4623CA}"/>
    <cellStyle name="Linked Cell 2 11" xfId="17274" xr:uid="{6309CC39-0B04-4895-A6AD-51FEB3F8C726}"/>
    <cellStyle name="Linked Cell 2 12" xfId="17712" xr:uid="{459A79C6-AABE-45FA-8710-8B37819B324E}"/>
    <cellStyle name="Linked Cell 2 13" xfId="16707" xr:uid="{E4CC7207-7738-4FEF-A9DC-8CFB392DABAB}"/>
    <cellStyle name="Linked Cell 2 14" xfId="18114" xr:uid="{A62BECC5-2C63-4FBA-AF88-7789A1B60B04}"/>
    <cellStyle name="Linked Cell 2 15" xfId="16419" xr:uid="{6A11715D-774E-4512-94F9-E372FB6AB81A}"/>
    <cellStyle name="Linked Cell 2 16" xfId="17328" xr:uid="{52ED08E7-41EC-4227-BE04-272DE1C82BB4}"/>
    <cellStyle name="Linked Cell 2 17" xfId="16998" xr:uid="{222D4738-798E-40C0-A053-692E06A89BEF}"/>
    <cellStyle name="Linked Cell 2 18" xfId="17573" xr:uid="{DC2D5773-75C6-48F0-8B56-067AE1311CA8}"/>
    <cellStyle name="Linked Cell 2 19" xfId="16801" xr:uid="{940DF778-45FD-42B4-8B05-47C0FB8786CA}"/>
    <cellStyle name="Linked Cell 2 2" xfId="13206" xr:uid="{7B23F918-F587-4AF3-B714-D1DF56FB252D}"/>
    <cellStyle name="Linked Cell 2 2 10" xfId="17342" xr:uid="{84B3F663-0C50-4F91-83B5-C0BC1A848FC4}"/>
    <cellStyle name="Linked Cell 2 2 11" xfId="17729" xr:uid="{A2BEA04B-6DDA-48C2-8E21-1C1781769A55}"/>
    <cellStyle name="Linked Cell 2 2 12" xfId="16696" xr:uid="{68C2F095-11EE-4CDC-8E59-03ED2D08B4E9}"/>
    <cellStyle name="Linked Cell 2 2 13" xfId="17305" xr:uid="{FD21B21E-B712-49EC-9F84-DF968B2C592A}"/>
    <cellStyle name="Linked Cell 2 2 14" xfId="17021" xr:uid="{6A282C22-E13E-4C2D-A0E7-4629DC4D0EDA}"/>
    <cellStyle name="Linked Cell 2 2 15" xfId="16275" xr:uid="{DF966D24-6ECE-409B-B04E-D019795D375B}"/>
    <cellStyle name="Linked Cell 2 2 16" xfId="17602" xr:uid="{771E2EF6-C719-4567-A257-EAB06BF64B9D}"/>
    <cellStyle name="Linked Cell 2 2 17" xfId="16781" xr:uid="{6A4B3506-FA59-4A50-8667-0773F99D721E}"/>
    <cellStyle name="Linked Cell 2 2 18" xfId="17280" xr:uid="{DF83D58E-9EB0-4261-BD31-CA6D502213C9}"/>
    <cellStyle name="Linked Cell 2 2 19" xfId="17038" xr:uid="{C6B1F79E-7793-4827-B99C-89E34643C2CF}"/>
    <cellStyle name="Linked Cell 2 2 2" xfId="14187" xr:uid="{C7ED07CB-88AE-4D15-97C9-FAEEE5C5F607}"/>
    <cellStyle name="Linked Cell 2 2 2 10" xfId="16472" xr:uid="{2DF4AA8C-FA98-480A-8B99-70F7AF817504}"/>
    <cellStyle name="Linked Cell 2 2 2 11" xfId="17315" xr:uid="{5B4AF121-2EE8-4BDA-937F-D0406CB5BDFC}"/>
    <cellStyle name="Linked Cell 2 2 2 12" xfId="17723" xr:uid="{D8A24BE2-763A-47A8-8E6F-BFB65324CAD4}"/>
    <cellStyle name="Linked Cell 2 2 2 13" xfId="17389" xr:uid="{03931983-0125-4DDA-AAFA-A26A72A5197C}"/>
    <cellStyle name="Linked Cell 2 2 2 14" xfId="16950" xr:uid="{FEAE7A8E-F393-4229-9AF0-DCF635854F4A}"/>
    <cellStyle name="Linked Cell 2 2 2 15" xfId="18236" xr:uid="{EE637443-D3C5-4A13-A480-72627B81E787}"/>
    <cellStyle name="Linked Cell 2 2 2 16" xfId="16318" xr:uid="{382BF023-5050-45D5-B4B3-F740A25245A4}"/>
    <cellStyle name="Linked Cell 2 2 2 17" xfId="18078" xr:uid="{619C605E-55BE-4E7B-AA15-CDA2673FEACF}"/>
    <cellStyle name="Linked Cell 2 2 2 18" xfId="16444" xr:uid="{F857B4A1-5AD3-4680-9847-28FCFE806C90}"/>
    <cellStyle name="Linked Cell 2 2 2 19" xfId="17834" xr:uid="{04DD59DD-1A07-4FE2-8BE0-3B5C3BF70FD3}"/>
    <cellStyle name="Linked Cell 2 2 2 19 2" xfId="21541" xr:uid="{B0BFD5E9-A8DA-4AB6-B524-70D48B21C9FB}"/>
    <cellStyle name="Linked Cell 2 2 2 2" xfId="14198" xr:uid="{30650BFA-6EB9-491E-BA22-C99A7D0D5620}"/>
    <cellStyle name="Linked Cell 2 2 2 2 10" xfId="17714" xr:uid="{EB91646A-C9AC-465A-9315-D6A707481811}"/>
    <cellStyle name="Linked Cell 2 2 2 2 11" xfId="16704" xr:uid="{E2211F68-031E-4E5A-A3A6-F24B644526AD}"/>
    <cellStyle name="Linked Cell 2 2 2 2 12" xfId="18044" xr:uid="{F2B821C3-3AC9-4B1D-8442-03F2B186C993}"/>
    <cellStyle name="Linked Cell 2 2 2 2 13" xfId="16462" xr:uid="{0BF8AFCE-ECB0-40D0-B0DC-8F982C0E87C0}"/>
    <cellStyle name="Linked Cell 2 2 2 2 14" xfId="18202" xr:uid="{0C562214-3CF1-44CD-B5F0-2DF0FA315338}"/>
    <cellStyle name="Linked Cell 2 2 2 2 15" xfId="16348" xr:uid="{9E711E38-1A19-4D82-B8A3-51DD4A820BBB}"/>
    <cellStyle name="Linked Cell 2 2 2 2 16" xfId="17486" xr:uid="{97BF3464-DE2F-4F93-A873-DB03666ED125}"/>
    <cellStyle name="Linked Cell 2 2 2 2 17" xfId="17907" xr:uid="{48672CB4-8382-4B31-ACC1-970BD13CFB84}"/>
    <cellStyle name="Linked Cell 2 2 2 2 18" xfId="17961" xr:uid="{9A43948C-0AAB-42E8-B0FC-5EB530B6441A}"/>
    <cellStyle name="Linked Cell 2 2 2 2 18 2" xfId="21415" xr:uid="{FFDA3384-454A-4A48-8D04-6BE4D022210D}"/>
    <cellStyle name="Linked Cell 2 2 2 2 19" xfId="21569" xr:uid="{65FD82C7-0517-4448-B26E-C57516DE4A4E}"/>
    <cellStyle name="Linked Cell 2 2 2 2 2" xfId="14420" xr:uid="{7E23BD33-37BA-46AE-AB1D-88B479B73E70}"/>
    <cellStyle name="Linked Cell 2 2 2 2 2 10" xfId="18986" xr:uid="{B8593751-B312-40B3-96E2-BFBED98ACF3B}"/>
    <cellStyle name="Linked Cell 2 2 2 2 2 11" xfId="19099" xr:uid="{D91BB103-C110-4988-9926-353E40C5EE3F}"/>
    <cellStyle name="Linked Cell 2 2 2 2 2 12" xfId="19212" xr:uid="{056B6664-66C1-4765-BEE3-371FCF0334BB}"/>
    <cellStyle name="Linked Cell 2 2 2 2 2 13" xfId="19324" xr:uid="{AFB1A52C-2D6F-4C2E-8D2D-B25B12024D19}"/>
    <cellStyle name="Linked Cell 2 2 2 2 2 14" xfId="19439" xr:uid="{255806FC-A3AE-4A2A-A3DD-8FD735E24FA7}"/>
    <cellStyle name="Linked Cell 2 2 2 2 2 15" xfId="19551" xr:uid="{77B1E55F-8B6A-45DB-A26B-59604D6E9443}"/>
    <cellStyle name="Linked Cell 2 2 2 2 2 16" xfId="19664" xr:uid="{133B7103-676E-4766-A419-9BF5CF9D805C}"/>
    <cellStyle name="Linked Cell 2 2 2 2 2 17" xfId="19789" xr:uid="{62F8A7D7-207B-4B9A-90F0-AB3576B54E1F}"/>
    <cellStyle name="Linked Cell 2 2 2 2 2 18" xfId="19890" xr:uid="{35F717F9-ED63-4AAB-A54A-D8D216190688}"/>
    <cellStyle name="Linked Cell 2 2 2 2 2 18 2" xfId="21819" xr:uid="{C663833C-5FF4-4FF5-8FA0-566D7A1000C7}"/>
    <cellStyle name="Linked Cell 2 2 2 2 2 19" xfId="20693" xr:uid="{C4C9F743-3A09-472C-B5FD-431068E54C4E}"/>
    <cellStyle name="Linked Cell 2 2 2 2 2 2" xfId="14431" xr:uid="{42D73600-FFF3-44F0-AF40-5A38712C953E}"/>
    <cellStyle name="Linked Cell 2 2 2 2 2 2 10" xfId="19110" xr:uid="{CAD10442-FEFB-4DA3-B437-60EEC1B4FDC5}"/>
    <cellStyle name="Linked Cell 2 2 2 2 2 2 11" xfId="19223" xr:uid="{A0D58B8D-513F-44EB-9B19-75919F8D89E1}"/>
    <cellStyle name="Linked Cell 2 2 2 2 2 2 12" xfId="19335" xr:uid="{D37E6750-7EDE-4981-9B41-9EB64D589BDC}"/>
    <cellStyle name="Linked Cell 2 2 2 2 2 2 13" xfId="19450" xr:uid="{B1C2D7C5-AFFC-4F2A-9F22-6589E7D6D47B}"/>
    <cellStyle name="Linked Cell 2 2 2 2 2 2 14" xfId="19562" xr:uid="{A44390D3-CC13-4353-9F41-593D0580E555}"/>
    <cellStyle name="Linked Cell 2 2 2 2 2 2 15" xfId="19675" xr:uid="{2604B315-8FD1-40E9-ABA9-FD1269304133}"/>
    <cellStyle name="Linked Cell 2 2 2 2 2 2 16" xfId="19800" xr:uid="{417DF3DF-0E24-4A83-96BB-E324BCCA6AB3}"/>
    <cellStyle name="Linked Cell 2 2 2 2 2 2 17" xfId="19901" xr:uid="{86633CC9-D79B-4EB5-A192-95445D6A63BF}"/>
    <cellStyle name="Linked Cell 2 2 2 2 2 2 17 2" xfId="23464" xr:uid="{6436FA52-9216-42B1-BD5D-AED75A5EE12A}"/>
    <cellStyle name="Linked Cell 2 2 2 2 2 2 18" xfId="20916" xr:uid="{5FA0E7D5-3A7D-4FA0-89FB-8AB0869249A1}"/>
    <cellStyle name="Linked Cell 2 2 2 2 2 2 19" xfId="24383" xr:uid="{B9DC6592-8CC8-4AB9-97F0-6C94ECEF489B}"/>
    <cellStyle name="Linked Cell 2 2 2 2 2 2 2" xfId="14588" xr:uid="{E19FFD6F-793C-479F-9F3F-0552FEB6E401}"/>
    <cellStyle name="Linked Cell 2 2 2 2 2 2 2 10" xfId="19170" xr:uid="{CF07CFA8-96B4-4224-ACEB-F9722C16FCAB}"/>
    <cellStyle name="Linked Cell 2 2 2 2 2 2 2 11" xfId="19282" xr:uid="{75B366A6-0FB4-4957-8E3A-5DB358A316C3}"/>
    <cellStyle name="Linked Cell 2 2 2 2 2 2 2 12" xfId="19397" xr:uid="{25567999-1135-492E-B62B-6084C8A23B84}"/>
    <cellStyle name="Linked Cell 2 2 2 2 2 2 2 13" xfId="19509" xr:uid="{24E322E5-C052-4071-9994-9DC92A66CEEE}"/>
    <cellStyle name="Linked Cell 2 2 2 2 2 2 2 14" xfId="19622" xr:uid="{D22BCB35-49DF-43C5-9170-49D5E7999107}"/>
    <cellStyle name="Linked Cell 2 2 2 2 2 2 2 15" xfId="19747" xr:uid="{F056D359-45CE-4F6F-A1F0-3C7CB47AFA9E}"/>
    <cellStyle name="Linked Cell 2 2 2 2 2 2 2 16" xfId="19831" xr:uid="{F7023CF5-9033-481B-983C-C7AF1549A0CA}"/>
    <cellStyle name="Linked Cell 2 2 2 2 2 2 2 17" xfId="22204" xr:uid="{57A28BDA-3B72-4E50-99DA-5ADC0439DA7E}"/>
    <cellStyle name="Linked Cell 2 2 2 2 2 2 2 17 2" xfId="23475" xr:uid="{B710E92E-07F9-4DDC-8DBA-AD64E0331C86}"/>
    <cellStyle name="Linked Cell 2 2 2 2 2 2 2 18" xfId="20909" xr:uid="{45F68089-B586-45B6-A4D6-FBAC7F83E20B}"/>
    <cellStyle name="Linked Cell 2 2 2 2 2 2 2 19" xfId="23820" xr:uid="{E3B14209-D00A-4346-8BEB-43FC521F2753}"/>
    <cellStyle name="Linked Cell 2 2 2 2 2 2 2 2" xfId="14599" xr:uid="{92A131BA-EE84-4CC9-B808-CA0139C887FB}"/>
    <cellStyle name="Linked Cell 2 2 2 2 2 2 2 2 10" xfId="19181" xr:uid="{4326FB07-19B9-4341-9842-126FC0EB52A8}"/>
    <cellStyle name="Linked Cell 2 2 2 2 2 2 2 2 11" xfId="19293" xr:uid="{7BF3D487-F37A-4B1F-B635-635189C7F689}"/>
    <cellStyle name="Linked Cell 2 2 2 2 2 2 2 2 12" xfId="19408" xr:uid="{54043B61-C5FD-431E-90F9-1A4F05E6BE22}"/>
    <cellStyle name="Linked Cell 2 2 2 2 2 2 2 2 13" xfId="19520" xr:uid="{C27DEAAF-A240-464B-9C13-BB3DD5CECE75}"/>
    <cellStyle name="Linked Cell 2 2 2 2 2 2 2 2 14" xfId="19633" xr:uid="{5D914970-2B8C-461A-A64D-F8EB6562F2EF}"/>
    <cellStyle name="Linked Cell 2 2 2 2 2 2 2 2 15" xfId="19758" xr:uid="{E3F92D50-0C7E-4B62-8978-951552E2B507}"/>
    <cellStyle name="Linked Cell 2 2 2 2 2 2 2 2 16" xfId="19842" xr:uid="{293F0949-0B80-4D3B-B88D-F3DEB7A93E6F}"/>
    <cellStyle name="Linked Cell 2 2 2 2 2 2 2 2 17" xfId="22215" xr:uid="{89838AC6-D5DD-42D0-B315-EA2AB57288E4}"/>
    <cellStyle name="Linked Cell 2 2 2 2 2 2 2 2 17 2" xfId="23562" xr:uid="{DFE6E108-A16A-4FB4-9E82-05EB1FE1888F}"/>
    <cellStyle name="Linked Cell 2 2 2 2 2 2 2 2 18" xfId="20392" xr:uid="{761E339A-E50F-4908-A66B-37056F3F9B30}"/>
    <cellStyle name="Linked Cell 2 2 2 2 2 2 2 2 19" xfId="23930" xr:uid="{3D1F71A7-FB32-42F6-8BD2-EC935BC7DA63}"/>
    <cellStyle name="Linked Cell 2 2 2 2 2 2 2 2 2" xfId="16245" xr:uid="{B387C98D-9592-4162-8BF5-2E7395689BA8}"/>
    <cellStyle name="Linked Cell 2 2 2 2 2 2 2 2 2 10" xfId="25337" xr:uid="{355C01BB-7805-49CC-8C8A-854B43B76691}"/>
    <cellStyle name="Linked Cell 2 2 2 2 2 2 2 2 2 11" xfId="25481" xr:uid="{6DB1444E-77C2-4CB3-94FE-4CDC7A2C8446}"/>
    <cellStyle name="Linked Cell 2 2 2 2 2 2 2 2 2 12" xfId="25614" xr:uid="{9DF56963-BF1F-4971-AB36-7DACB70EA451}"/>
    <cellStyle name="Linked Cell 2 2 2 2 2 2 2 2 2 13" xfId="25732" xr:uid="{5AC30669-D8D7-4D37-8C2A-CA33B8D3EE6A}"/>
    <cellStyle name="Linked Cell 2 2 2 2 2 2 2 2 2 14" xfId="25839" xr:uid="{C2A013AC-6E20-450E-9EBC-CC9C7788E048}"/>
    <cellStyle name="Linked Cell 2 2 2 2 2 2 2 2 2 15" xfId="25940" xr:uid="{4459E868-4786-46E1-840E-570B96A29172}"/>
    <cellStyle name="Linked Cell 2 2 2 2 2 2 2 2 2 16" xfId="26021" xr:uid="{24C76CA7-3164-4526-A40A-8AE80B219511}"/>
    <cellStyle name="Linked Cell 2 2 2 2 2 2 2 2 2 17" xfId="26095" xr:uid="{34BC0B19-2870-4B5D-AC3D-8CB8DBDBB05C}"/>
    <cellStyle name="Linked Cell 2 2 2 2 2 2 2 2 2 18" xfId="26981" xr:uid="{E4946CAA-D0C1-4E82-AF7A-00146B1415BC}"/>
    <cellStyle name="Linked Cell 2 2 2 2 2 2 2 2 2 19" xfId="30871" xr:uid="{059B70E9-01E1-4B63-8885-C2281249CB87}"/>
    <cellStyle name="Linked Cell 2 2 2 2 2 2 2 2 2 2" xfId="16256" xr:uid="{79F716EE-B61D-4D85-8A20-48B4F51FAC5D}"/>
    <cellStyle name="Linked Cell 2 2 2 2 2 2 2 2 2 2 10" xfId="35575" xr:uid="{F8CD3248-D3A9-442D-B457-4C7616FFADF9}"/>
    <cellStyle name="Linked Cell 2 2 2 2 2 2 2 2 2 2 11" xfId="32574" xr:uid="{6F02E8BB-E343-4AAD-8730-8DEF1784F78A}"/>
    <cellStyle name="Linked Cell 2 2 2 2 2 2 2 2 2 2 12" xfId="33790" xr:uid="{766D6B06-E1F5-4FA4-A480-762581E9A3A9}"/>
    <cellStyle name="Linked Cell 2 2 2 2 2 2 2 2 2 2 13" xfId="35462" xr:uid="{0078BED8-75CC-4F17-AE02-E7AD6682992E}"/>
    <cellStyle name="Linked Cell 2 2 2 2 2 2 2 2 2 2 14" xfId="32652" xr:uid="{98C60452-4892-4715-A5F3-4B944FF12210}"/>
    <cellStyle name="Linked Cell 2 2 2 2 2 2 2 2 2 2 15" xfId="33699" xr:uid="{D05F9831-D660-417E-876E-B6A362694DD0}"/>
    <cellStyle name="Linked Cell 2 2 2 2 2 2 2 2 2 2 16" xfId="34814" xr:uid="{1970AAE4-8595-4B1C-9852-DC75F021C47C}"/>
    <cellStyle name="Linked Cell 2 2 2 2 2 2 2 2 2 2 17" xfId="34142" xr:uid="{143120C8-085D-4D3D-9CF4-7903B4512878}"/>
    <cellStyle name="Linked Cell 2 2 2 2 2 2 2 2 2 2 18" xfId="33103" xr:uid="{EF9BED95-4F40-4C62-A336-9CCC6E2986B6}"/>
    <cellStyle name="Linked Cell 2 2 2 2 2 2 2 2 2 2 19" xfId="34930" xr:uid="{5C8AA9DE-276A-419C-B026-E279813B9DFF}"/>
    <cellStyle name="Linked Cell 2 2 2 2 2 2 2 2 2 2 2" xfId="22406" xr:uid="{1E5FF5F0-E5B6-4527-A6E3-EF22B526FF16}"/>
    <cellStyle name="Linked Cell 2 2 2 2 2 2 2 2 2 2 2 10" xfId="35619" xr:uid="{D4865A8F-73C0-4BA2-A26A-484CC7B4F24D}"/>
    <cellStyle name="Linked Cell 2 2 2 2 2 2 2 2 2 2 2 11" xfId="32547" xr:uid="{BA107B10-5435-4FED-949D-BE6A94ECEBDC}"/>
    <cellStyle name="Linked Cell 2 2 2 2 2 2 2 2 2 2 2 12" xfId="33106" xr:uid="{7FD0E2E6-E76D-4957-B5DA-0575219E867E}"/>
    <cellStyle name="Linked Cell 2 2 2 2 2 2 2 2 2 2 2 13" xfId="35491" xr:uid="{1021F5EF-4BFE-4164-9C3A-AC68C67E3840}"/>
    <cellStyle name="Linked Cell 2 2 2 2 2 2 2 2 2 2 2 14" xfId="32629" xr:uid="{55CBB1B3-40C8-4B67-8AF0-8BF322C9A512}"/>
    <cellStyle name="Linked Cell 2 2 2 2 2 2 2 2 2 2 2 15" xfId="35139" xr:uid="{4B5F632A-5242-42C8-93AB-B494AA9F3136}"/>
    <cellStyle name="Linked Cell 2 2 2 2 2 2 2 2 2 2 2 16" xfId="35402" xr:uid="{C925B31A-9D23-417D-A056-206601AE1118}"/>
    <cellStyle name="Linked Cell 2 2 2 2 2 2 2 2 2 2 2 17" xfId="32696" xr:uid="{56C03324-DDA1-46F5-B273-86DF65DD8CD8}"/>
    <cellStyle name="Linked Cell 2 2 2 2 2 2 2 2 2 2 2 18" xfId="34336" xr:uid="{1A44271E-5831-4004-80E8-ACF5D6ECB0D0}"/>
    <cellStyle name="Linked Cell 2 2 2 2 2 2 2 2 2 2 2 19" xfId="35657" xr:uid="{3A2B96AE-75AC-4CB9-9107-D9A0E15ED3B1}"/>
    <cellStyle name="Linked Cell 2 2 2 2 2 2 2 2 2 2 2 2" xfId="22417" xr:uid="{7F037921-1BF9-4BE4-B046-9CA110FDF8E6}"/>
    <cellStyle name="Linked Cell 2 2 2 2 2 2 2 2 2 2 2 2 10" xfId="33967" xr:uid="{7B2CA5C5-C387-4BD4-8276-AA891D00A09A}"/>
    <cellStyle name="Linked Cell 2 2 2 2 2 2 2 2 2 2 2 2 11" xfId="33418" xr:uid="{018D2C3B-7BA1-4515-A36A-C7EB2B960078}"/>
    <cellStyle name="Linked Cell 2 2 2 2 2 2 2 2 2 2 2 2 12" xfId="33442" xr:uid="{8B17322A-163E-4F09-B803-375487DCC6AE}"/>
    <cellStyle name="Linked Cell 2 2 2 2 2 2 2 2 2 2 2 2 13" xfId="35376" xr:uid="{B92AAC39-1694-4BF1-98B1-A555316D01E5}"/>
    <cellStyle name="Linked Cell 2 2 2 2 2 2 2 2 2 2 2 2 14" xfId="32717" xr:uid="{73816135-2971-472B-B938-29F6BD70C934}"/>
    <cellStyle name="Linked Cell 2 2 2 2 2 2 2 2 2 2 2 2 15" xfId="35682" xr:uid="{C63BA020-9ADE-4AD7-A3A9-B907D6A1E3EF}"/>
    <cellStyle name="Linked Cell 2 2 2 2 2 2 2 2 2 2 2 2 16" xfId="31687" xr:uid="{57062368-C416-45FB-AA04-237C6BABB921}"/>
    <cellStyle name="Linked Cell 2 2 2 2 2 2 2 2 2 2 2 2 17" xfId="31740" xr:uid="{153E4985-1512-4906-812F-1C174087176A}"/>
    <cellStyle name="Linked Cell 2 2 2 2 2 2 2 2 2 2 2 2 18" xfId="31956" xr:uid="{1974FD50-A6F5-40CF-B897-90D4EE5597C6}"/>
    <cellStyle name="Linked Cell 2 2 2 2 2 2 2 2 2 2 2 2 19" xfId="31352" xr:uid="{220CF776-D548-4B15-880B-6746F4C4D5F2}"/>
    <cellStyle name="Linked Cell 2 2 2 2 2 2 2 2 2 2 2 2 2" xfId="31282" xr:uid="{75454645-7D38-4252-BC3F-9ABA2BFFF581}"/>
    <cellStyle name="Linked Cell 2 2 2 2 2 2 2 2 2 2 2 2 2 10" xfId="39048" xr:uid="{8EC92147-2D7C-4176-ADA1-1CA6EEA84E64}"/>
    <cellStyle name="Linked Cell 2 2 2 2 2 2 2 2 2 2 2 2 2 2" xfId="29496" xr:uid="{B5842A4D-E537-47B7-A908-66DBDD89AA17}"/>
    <cellStyle name="Linked Cell 2 2 2 2 2 2 2 2 2 2 2 2 2 2 2" xfId="41042" xr:uid="{2AC00C03-77C4-40B8-9D29-7FC9AC78493D}"/>
    <cellStyle name="Linked Cell 2 2 2 2 2 2 2 2 2 2 2 2 2 2 2 2" xfId="40624" xr:uid="{E5C04726-A19B-4920-8B59-4B1638B3198B}"/>
    <cellStyle name="Linked Cell 2 2 2 2 2 2 2 2 2 2 2 2 2 3" xfId="28292" xr:uid="{DFD70FE1-4137-40A7-9E74-81B72F39F5C2}"/>
    <cellStyle name="Linked Cell 2 2 2 2 2 2 2 2 2 2 2 2 2 4" xfId="15959" xr:uid="{582D1BA3-EBD3-446D-A525-4C0EAD8E3FAA}"/>
    <cellStyle name="Linked Cell 2 2 2 2 2 2 2 2 2 2 2 2 2 5" xfId="32286" xr:uid="{089830C9-DB5F-4953-9D88-BE7005282A70}"/>
    <cellStyle name="Linked Cell 2 2 2 2 2 2 2 2 2 2 2 2 2 6" xfId="27057" xr:uid="{2D166165-96AF-4DE3-8C6D-A4C36CFFBE3D}"/>
    <cellStyle name="Linked Cell 2 2 2 2 2 2 2 2 2 2 2 2 2 7" xfId="36680" xr:uid="{2D4C6845-2989-4D7D-A9BB-D926490E9ED0}"/>
    <cellStyle name="Linked Cell 2 2 2 2 2 2 2 2 2 2 2 2 2 8" xfId="36730" xr:uid="{40803303-B759-4265-9CA9-5F0E28D79D20}"/>
    <cellStyle name="Linked Cell 2 2 2 2 2 2 2 2 2 2 2 2 2 9" xfId="36775" xr:uid="{36419AA5-1CC4-45EB-BE11-7187D9AD4747}"/>
    <cellStyle name="Linked Cell 2 2 2 2 2 2 2 2 2 2 2 2 20" xfId="36430" xr:uid="{C37E39F8-D8DF-4EB4-8FF9-F520448173F9}"/>
    <cellStyle name="Linked Cell 2 2 2 2 2 2 2 2 2 2 2 2 21" xfId="31960" xr:uid="{375075CF-CAE4-4EA7-80E5-7FE972B13F68}"/>
    <cellStyle name="Linked Cell 2 2 2 2 2 2 2 2 2 2 2 2 22" xfId="32159" xr:uid="{A886E02C-7E86-461C-84F6-E23A799460F4}"/>
    <cellStyle name="Linked Cell 2 2 2 2 2 2 2 2 2 2 2 2 23" xfId="39037" xr:uid="{D0D04F4B-9742-4E4E-9B86-F690FEB133BD}"/>
    <cellStyle name="Linked Cell 2 2 2 2 2 2 2 2 2 2 2 2 3" xfId="34513" xr:uid="{D4AD2DC3-A4B2-450B-8DF4-F43DA9E72ED2}"/>
    <cellStyle name="Linked Cell 2 2 2 2 2 2 2 2 2 2 2 2 4" xfId="35381" xr:uid="{BE5BFCD1-BD16-4AB0-B60E-C006BFCD751F}"/>
    <cellStyle name="Linked Cell 2 2 2 2 2 2 2 2 2 2 2 2 5" xfId="32713" xr:uid="{5442D0CC-30C8-47C3-AA94-3D26ED3D90D2}"/>
    <cellStyle name="Linked Cell 2 2 2 2 2 2 2 2 2 2 2 2 6" xfId="34262" xr:uid="{5181395B-D384-415F-ABB2-BF052EF17F20}"/>
    <cellStyle name="Linked Cell 2 2 2 2 2 2 2 2 2 2 2 2 7" xfId="35241" xr:uid="{2CD7FBF4-D29E-4872-819E-3620944B6327}"/>
    <cellStyle name="Linked Cell 2 2 2 2 2 2 2 2 2 2 2 2 8" xfId="32823" xr:uid="{1B658FDD-DEBB-4C27-88C5-F45CEB4D3454}"/>
    <cellStyle name="Linked Cell 2 2 2 2 2 2 2 2 2 2 2 2 9" xfId="33337" xr:uid="{36AF55AE-4CCA-4885-B7B3-B2011FF00CB6}"/>
    <cellStyle name="Linked Cell 2 2 2 2 2 2 2 2 2 2 2 20" xfId="35711" xr:uid="{114C9783-9C41-4867-A5D9-8F16F7BE900D}"/>
    <cellStyle name="Linked Cell 2 2 2 2 2 2 2 2 2 2 2 21" xfId="35759" xr:uid="{D9A2AEB4-79BA-4951-A3AA-8DE2C14B9EC3}"/>
    <cellStyle name="Linked Cell 2 2 2 2 2 2 2 2 2 2 2 22" xfId="31196" xr:uid="{838446E3-A809-4AD6-9E3A-61895E2609A7}"/>
    <cellStyle name="Linked Cell 2 2 2 2 2 2 2 2 2 2 2 23" xfId="16132" xr:uid="{A0F0DFAB-8233-4883-BB97-1901B990659C}"/>
    <cellStyle name="Linked Cell 2 2 2 2 2 2 2 2 2 2 2 24" xfId="36427" xr:uid="{E73FD1A2-1F50-43A0-8CF7-E3A468C4F812}"/>
    <cellStyle name="Linked Cell 2 2 2 2 2 2 2 2 2 2 2 25" xfId="31841" xr:uid="{76C6E18D-1EA2-4AAE-A4F2-F1CCDE61FF9D}"/>
    <cellStyle name="Linked Cell 2 2 2 2 2 2 2 2 2 2 2 26" xfId="28632" xr:uid="{0640D2AA-331A-49C2-9F57-F245D455422C}"/>
    <cellStyle name="Linked Cell 2 2 2 2 2 2 2 2 2 2 2 27" xfId="32334" xr:uid="{D1E30DDD-763C-4976-B21D-C51BBA7F9790}"/>
    <cellStyle name="Linked Cell 2 2 2 2 2 2 2 2 2 2 2 28" xfId="36140" xr:uid="{6D397A19-D23E-444E-B16E-CAC8217AD862}"/>
    <cellStyle name="Linked Cell 2 2 2 2 2 2 2 2 2 2 2 29" xfId="37677" xr:uid="{174F1C29-FBC9-41F5-A2BE-3B8DDC7EE606}"/>
    <cellStyle name="Linked Cell 2 2 2 2 2 2 2 2 2 2 2 3" xfId="29382" xr:uid="{25A461A9-DA7B-4D70-9DAF-9912A698432D}"/>
    <cellStyle name="Linked Cell 2 2 2 2 2 2 2 2 2 2 2 4" xfId="28736" xr:uid="{D57E83F2-5E83-4BDB-BD59-FA0824424711}"/>
    <cellStyle name="Linked Cell 2 2 2 2 2 2 2 2 2 2 2 5" xfId="27588" xr:uid="{86529BFD-60CF-4AA6-9618-68C6A85A296B}"/>
    <cellStyle name="Linked Cell 2 2 2 2 2 2 2 2 2 2 2 6" xfId="15943" xr:uid="{DD516091-4673-45B9-A380-E16A993CB987}"/>
    <cellStyle name="Linked Cell 2 2 2 2 2 2 2 2 2 2 2 7" xfId="29736" xr:uid="{95D6231A-A8D9-404A-8278-5381F2DDCF95}"/>
    <cellStyle name="Linked Cell 2 2 2 2 2 2 2 2 2 2 2 8" xfId="28387" xr:uid="{C4908AFF-54AE-4245-AE8F-B48F69A1B79E}"/>
    <cellStyle name="Linked Cell 2 2 2 2 2 2 2 2 2 2 2 9" xfId="30814" xr:uid="{C1A44254-2EE4-421C-A3D0-57F9385D86B8}"/>
    <cellStyle name="Linked Cell 2 2 2 2 2 2 2 2 2 2 2 9 2" xfId="34502" xr:uid="{818384A7-02DC-499A-A39C-EFFE1C3B9382}"/>
    <cellStyle name="Linked Cell 2 2 2 2 2 2 2 2 2 2 2 9 3" xfId="36545" xr:uid="{399E67E9-DFE1-449D-AC9A-2145891041A3}"/>
    <cellStyle name="Linked Cell 2 2 2 2 2 2 2 2 2 2 2 9 4" xfId="30101" xr:uid="{DF87D9A4-0C28-40AC-BC66-4B8AB053E4D7}"/>
    <cellStyle name="Linked Cell 2 2 2 2 2 2 2 2 2 2 2 9 5" xfId="36602" xr:uid="{58A7124F-F87A-4FE4-A8EC-62E169FA2C9F}"/>
    <cellStyle name="Linked Cell 2 2 2 2 2 2 2 2 2 2 2 9 6" xfId="28748" xr:uid="{701749CE-7AAC-4903-97D4-9415A7D67F1E}"/>
    <cellStyle name="Linked Cell 2 2 2 2 2 2 2 2 2 2 2 9 7" xfId="28526" xr:uid="{215796A7-DEAC-424E-87BA-268E13A9B60F}"/>
    <cellStyle name="Linked Cell 2 2 2 2 2 2 2 2 2 2 2 9 8" xfId="14975" xr:uid="{4427ED26-1365-4680-A3B6-629AE783C2E1}"/>
    <cellStyle name="Linked Cell 2 2 2 2 2 2 2 2 2 2 2 9 9" xfId="29437" xr:uid="{C2028D58-D375-4C7D-869A-AAD27D33FE03}"/>
    <cellStyle name="Linked Cell 2 2 2 2 2 2 2 2 2 2 20" xfId="33356" xr:uid="{809B61BA-FEDA-4F13-96ED-EA38B985C939}"/>
    <cellStyle name="Linked Cell 2 2 2 2 2 2 2 2 2 2 21" xfId="35634" xr:uid="{875DE127-FCC3-4912-AF5D-F0320EF71DDD}"/>
    <cellStyle name="Linked Cell 2 2 2 2 2 2 2 2 2 2 22" xfId="32072" xr:uid="{229E4940-17A0-4583-9E76-8E03CB1CB1A0}"/>
    <cellStyle name="Linked Cell 2 2 2 2 2 2 2 2 2 2 23" xfId="31485" xr:uid="{B3E806FC-B984-4D47-8209-7D3925596EA6}"/>
    <cellStyle name="Linked Cell 2 2 2 2 2 2 2 2 2 2 24" xfId="31880" xr:uid="{D7958497-82FA-459C-ABA0-792441F410B5}"/>
    <cellStyle name="Linked Cell 2 2 2 2 2 2 2 2 2 2 25" xfId="31547" xr:uid="{E94F534B-43E2-4DB8-A7DF-78972FAFFEE6}"/>
    <cellStyle name="Linked Cell 2 2 2 2 2 2 2 2 2 2 26" xfId="36612" xr:uid="{94229067-1E9A-4183-92E0-03EC166ACD96}"/>
    <cellStyle name="Linked Cell 2 2 2 2 2 2 2 2 2 2 27" xfId="31082" xr:uid="{252353A2-FCED-48E9-BF21-43A3E8722FD5}"/>
    <cellStyle name="Linked Cell 2 2 2 2 2 2 2 2 2 2 28" xfId="29408" xr:uid="{6C44B6B8-A1E3-4B53-BC61-609F8A5257F9}"/>
    <cellStyle name="Linked Cell 2 2 2 2 2 2 2 2 2 2 29" xfId="37666" xr:uid="{394548FC-E4D0-45DA-9DCF-0CFC143D7454}"/>
    <cellStyle name="Linked Cell 2 2 2 2 2 2 2 2 2 2 3" xfId="29371" xr:uid="{984F62E1-9E23-405B-BE39-7ABB8F1E3870}"/>
    <cellStyle name="Linked Cell 2 2 2 2 2 2 2 2 2 2 4" xfId="28623" xr:uid="{4D925EA8-BA72-4A5F-8B30-836CCF352788}"/>
    <cellStyle name="Linked Cell 2 2 2 2 2 2 2 2 2 2 5" xfId="28814" xr:uid="{DEEC555A-1A94-4C99-9AB9-D4E22F11156A}"/>
    <cellStyle name="Linked Cell 2 2 2 2 2 2 2 2 2 2 6" xfId="30505" xr:uid="{0B921B58-AD70-421A-B2E3-079F7C6A2602}"/>
    <cellStyle name="Linked Cell 2 2 2 2 2 2 2 2 2 2 7" xfId="15354" xr:uid="{731DCFFB-F112-4BE2-9863-FD8D433FD783}"/>
    <cellStyle name="Linked Cell 2 2 2 2 2 2 2 2 2 2 8" xfId="27150" xr:uid="{09E64AE7-AAAC-40CB-A85C-19D5125A9C17}"/>
    <cellStyle name="Linked Cell 2 2 2 2 2 2 2 2 2 2 9" xfId="31641" xr:uid="{97062B3A-ED72-4E6A-8800-AC49A976E735}"/>
    <cellStyle name="Linked Cell 2 2 2 2 2 2 2 2 2 2 9 2" xfId="33504" xr:uid="{B850B190-1794-45C5-8778-05B6562D6188}"/>
    <cellStyle name="Linked Cell 2 2 2 2 2 2 2 2 2 2 9 3" xfId="36374" xr:uid="{E5F050B3-67A1-4C44-96F2-92B06CF8DD6E}"/>
    <cellStyle name="Linked Cell 2 2 2 2 2 2 2 2 2 2 9 4" xfId="32100" xr:uid="{85917B8E-FFE2-48E6-B6BB-5A47E1DDA549}"/>
    <cellStyle name="Linked Cell 2 2 2 2 2 2 2 2 2 2 9 5" xfId="36477" xr:uid="{F5BB0292-9298-4E0D-AAD9-AE3CAE4B5A7A}"/>
    <cellStyle name="Linked Cell 2 2 2 2 2 2 2 2 2 2 9 6" xfId="31763" xr:uid="{56810466-54E4-4C7B-90EE-6B308F444612}"/>
    <cellStyle name="Linked Cell 2 2 2 2 2 2 2 2 2 2 9 7" xfId="31908" xr:uid="{8A2FC41B-4D01-4193-BAD1-CF8EDDBBA7C4}"/>
    <cellStyle name="Linked Cell 2 2 2 2 2 2 2 2 2 2 9 8" xfId="28267" xr:uid="{017141AA-06FF-4084-B290-78AA0387A8E8}"/>
    <cellStyle name="Linked Cell 2 2 2 2 2 2 2 2 2 2 9 9" xfId="30966" xr:uid="{804FBDA8-4153-4422-BCE1-5C6F1A84423C}"/>
    <cellStyle name="Linked Cell 2 2 2 2 2 2 2 2 2 20" xfId="31072" xr:uid="{56FC16E3-7315-461D-B851-FCD30523C5A0}"/>
    <cellStyle name="Linked Cell 2 2 2 2 2 2 2 2 2 21" xfId="31283" xr:uid="{381F13D4-0D51-4CFC-87FA-6B8842B635D1}"/>
    <cellStyle name="Linked Cell 2 2 2 2 2 2 2 2 2 22" xfId="31471" xr:uid="{ABE4CAAC-1207-46DC-9070-AA7A643D7355}"/>
    <cellStyle name="Linked Cell 2 2 2 2 2 2 2 2 2 23" xfId="27682" xr:uid="{683CF5B2-08F1-4CB0-B610-5280638E00E8}"/>
    <cellStyle name="Linked Cell 2 2 2 2 2 2 2 2 2 24" xfId="16017" xr:uid="{AD5CA6FA-4780-4149-A1B8-1406E856D394}"/>
    <cellStyle name="Linked Cell 2 2 2 2 2 2 2 2 2 24 2" xfId="33493" xr:uid="{4CB5F88B-E34C-4B7D-853D-BFA8EC84CE04}"/>
    <cellStyle name="Linked Cell 2 2 2 2 2 2 2 2 2 24 3" xfId="36363" xr:uid="{7AED0F0F-0157-4AD9-8E33-B659D87F3FD1}"/>
    <cellStyle name="Linked Cell 2 2 2 2 2 2 2 2 2 24 4" xfId="32028" xr:uid="{DE2C8B91-A81D-426C-9A1A-C7A932E5608F}"/>
    <cellStyle name="Linked Cell 2 2 2 2 2 2 2 2 2 24 5" xfId="27663" xr:uid="{8AAF7763-695F-433A-9795-0E0D182FE13D}"/>
    <cellStyle name="Linked Cell 2 2 2 2 2 2 2 2 2 24 6" xfId="30274" xr:uid="{B4A9AA60-950B-433A-8E9B-B6CC8385167F}"/>
    <cellStyle name="Linked Cell 2 2 2 2 2 2 2 2 2 24 7" xfId="32486" xr:uid="{50A17E98-E8BA-4140-9D4B-4E121A6BA32C}"/>
    <cellStyle name="Linked Cell 2 2 2 2 2 2 2 2 2 24 8" xfId="32066" xr:uid="{AE71BDE5-2BDA-4B6F-B36B-358070BEF06C}"/>
    <cellStyle name="Linked Cell 2 2 2 2 2 2 2 2 2 24 9" xfId="36408" xr:uid="{5B40E6AC-5B5C-4EC3-9C52-3C84527D52D0}"/>
    <cellStyle name="Linked Cell 2 2 2 2 2 2 2 2 2 25" xfId="34194" xr:uid="{26309012-5D9D-4C80-AF44-5370452E4FDB}"/>
    <cellStyle name="Linked Cell 2 2 2 2 2 2 2 2 2 26" xfId="34277" xr:uid="{8714BC50-EE10-4BD7-90C8-BC5B492632EE}"/>
    <cellStyle name="Linked Cell 2 2 2 2 2 2 2 2 2 27" xfId="33584" xr:uid="{35B3686D-700A-40E6-A465-A14298B0DD8C}"/>
    <cellStyle name="Linked Cell 2 2 2 2 2 2 2 2 2 28" xfId="34216" xr:uid="{0A48374F-5B1B-4AFD-8A42-7F758E2766CE}"/>
    <cellStyle name="Linked Cell 2 2 2 2 2 2 2 2 2 29" xfId="34169" xr:uid="{454EEF34-526C-46C3-A7A9-0787ABE1EB83}"/>
    <cellStyle name="Linked Cell 2 2 2 2 2 2 2 2 2 3" xfId="23573" xr:uid="{33838C0B-F707-4D40-87B9-5EB34AABB18E}"/>
    <cellStyle name="Linked Cell 2 2 2 2 2 2 2 2 2 30" xfId="35530" xr:uid="{627348BB-7563-4DE4-9006-9986935AEEDD}"/>
    <cellStyle name="Linked Cell 2 2 2 2 2 2 2 2 2 31" xfId="33076" xr:uid="{23A5D7F4-AD01-471A-B9F1-CFE88A7A100D}"/>
    <cellStyle name="Linked Cell 2 2 2 2 2 2 2 2 2 32" xfId="32933" xr:uid="{E58F9B34-DAD7-434C-AD8F-126E41A325A3}"/>
    <cellStyle name="Linked Cell 2 2 2 2 2 2 2 2 2 33" xfId="34348" xr:uid="{A64BD1B5-3730-4174-A943-620F04A782D9}"/>
    <cellStyle name="Linked Cell 2 2 2 2 2 2 2 2 2 34" xfId="34212" xr:uid="{53B7ADC1-96AF-4BDF-9E13-1657C4EFA499}"/>
    <cellStyle name="Linked Cell 2 2 2 2 2 2 2 2 2 35" xfId="33399" xr:uid="{54E17A49-7185-46C1-A623-9F476DB28D7E}"/>
    <cellStyle name="Linked Cell 2 2 2 2 2 2 2 2 2 36" xfId="33977" xr:uid="{D537582B-735C-416E-8128-F684940FE947}"/>
    <cellStyle name="Linked Cell 2 2 2 2 2 2 2 2 2 37" xfId="15969" xr:uid="{9002D1A2-319C-4970-8FAC-D23F86ACCB76}"/>
    <cellStyle name="Linked Cell 2 2 2 2 2 2 2 2 2 38" xfId="36521" xr:uid="{973AC544-379C-44B5-A3ED-DAB7DAC5C317}"/>
    <cellStyle name="Linked Cell 2 2 2 2 2 2 2 2 2 39" xfId="31659" xr:uid="{BC1632D3-8958-463C-8235-0E35E26CD1C8}"/>
    <cellStyle name="Linked Cell 2 2 2 2 2 2 2 2 2 4" xfId="21600" xr:uid="{999543F3-31B4-42A2-AA1F-57E317913639}"/>
    <cellStyle name="Linked Cell 2 2 2 2 2 2 2 2 2 40" xfId="30302" xr:uid="{1F080FD3-1E99-49BA-AB46-96F37A3F7B73}"/>
    <cellStyle name="Linked Cell 2 2 2 2 2 2 2 2 2 41" xfId="28011" xr:uid="{29BDFBC8-546D-48BF-B3AD-65B8D269A404}"/>
    <cellStyle name="Linked Cell 2 2 2 2 2 2 2 2 2 42" xfId="15121" xr:uid="{21F35F1E-7FF2-4BD5-9903-8DC15E298120}"/>
    <cellStyle name="Linked Cell 2 2 2 2 2 2 2 2 2 43" xfId="32495" xr:uid="{0971C86B-078E-4C08-9AFB-8868E3BCA626}"/>
    <cellStyle name="Linked Cell 2 2 2 2 2 2 2 2 2 44" xfId="37256" xr:uid="{1EC1C38E-E61A-4FE1-BF60-8AE85E634952}"/>
    <cellStyle name="Linked Cell 2 2 2 2 2 2 2 2 2 5" xfId="24267" xr:uid="{859B2B41-F627-46C8-968F-B8DFF8F92845}"/>
    <cellStyle name="Linked Cell 2 2 2 2 2 2 2 2 2 6" xfId="22054" xr:uid="{5449129B-3871-4722-A60D-6BCFF1F6282E}"/>
    <cellStyle name="Linked Cell 2 2 2 2 2 2 2 2 2 7" xfId="24846" xr:uid="{086D38F2-E4D9-436B-8E95-31C0C921E661}"/>
    <cellStyle name="Linked Cell 2 2 2 2 2 2 2 2 2 8" xfId="25023" xr:uid="{9CC0C897-DD62-46B6-B936-A6778F2C5A73}"/>
    <cellStyle name="Linked Cell 2 2 2 2 2 2 2 2 2 9" xfId="25184" xr:uid="{79330E02-EDE5-4B3B-9FF6-2D36519F543E}"/>
    <cellStyle name="Linked Cell 2 2 2 2 2 2 2 2 20" xfId="21761" xr:uid="{63109A93-F8F3-4B0F-87C0-46E02C1C90CA}"/>
    <cellStyle name="Linked Cell 2 2 2 2 2 2 2 2 21" xfId="22150" xr:uid="{BBA7D3C2-C7C7-4EA7-984F-B56A86BB8F6D}"/>
    <cellStyle name="Linked Cell 2 2 2 2 2 2 2 2 22" xfId="21015" xr:uid="{B6611D03-7BB8-42BA-B3BD-A62F1D745FD9}"/>
    <cellStyle name="Linked Cell 2 2 2 2 2 2 2 2 23" xfId="23491" xr:uid="{A8A75D42-B78B-43DB-B721-E050E9B3AE8D}"/>
    <cellStyle name="Linked Cell 2 2 2 2 2 2 2 2 24" xfId="20278" xr:uid="{FFFC6366-2BFA-4DF4-8DC6-87BF65CBA3E2}"/>
    <cellStyle name="Linked Cell 2 2 2 2 2 2 2 2 25" xfId="24631" xr:uid="{F9E1F0DE-F347-4487-83D8-16DC51371319}"/>
    <cellStyle name="Linked Cell 2 2 2 2 2 2 2 2 26" xfId="21366" xr:uid="{487A28BB-A92B-4764-9806-BFCA66D16389}"/>
    <cellStyle name="Linked Cell 2 2 2 2 2 2 2 2 27" xfId="24613" xr:uid="{6D23B833-E063-465B-9513-BA01CD595E56}"/>
    <cellStyle name="Linked Cell 2 2 2 2 2 2 2 2 28" xfId="20729" xr:uid="{38DD4FB4-AFF1-472A-A42E-AA9F4416B3F6}"/>
    <cellStyle name="Linked Cell 2 2 2 2 2 2 2 2 29" xfId="24498" xr:uid="{F0FC785B-261D-421A-82FC-E2152AE6DF96}"/>
    <cellStyle name="Linked Cell 2 2 2 2 2 2 2 2 3" xfId="18357" xr:uid="{2B42C85E-B82D-46A6-BE2C-4F83F54CDFBE}"/>
    <cellStyle name="Linked Cell 2 2 2 2 2 2 2 2 30" xfId="20561" xr:uid="{D883A19E-33E3-46B6-AC3E-501C8B047B85}"/>
    <cellStyle name="Linked Cell 2 2 2 2 2 2 2 2 31" xfId="24520" xr:uid="{9C05759C-8B43-4AE0-B160-5CD2D45AF21B}"/>
    <cellStyle name="Linked Cell 2 2 2 2 2 2 2 2 32" xfId="18122" xr:uid="{034AABBC-962F-4650-903F-B46D9460F424}"/>
    <cellStyle name="Linked Cell 2 2 2 2 2 2 2 2 33" xfId="18241" xr:uid="{0E5BC202-0C0E-458F-A20A-C54BA23BFA09}"/>
    <cellStyle name="Linked Cell 2 2 2 2 2 2 2 2 34" xfId="26296" xr:uid="{B2396178-85B3-4B06-85C5-70A62C5C02AD}"/>
    <cellStyle name="Linked Cell 2 2 2 2 2 2 2 2 35" xfId="26377" xr:uid="{36A6A69A-EDF9-4E01-AA2F-0982F05E5774}"/>
    <cellStyle name="Linked Cell 2 2 2 2 2 2 2 2 36" xfId="26453" xr:uid="{92E58060-857A-49C3-BDDC-8AA17242AB4E}"/>
    <cellStyle name="Linked Cell 2 2 2 2 2 2 2 2 37" xfId="26525" xr:uid="{A895D372-6358-4B7D-9F54-ED5A67F69C3B}"/>
    <cellStyle name="Linked Cell 2 2 2 2 2 2 2 2 38" xfId="26590" xr:uid="{42795CC4-D6D8-40F9-B47F-736403D3CDC1}"/>
    <cellStyle name="Linked Cell 2 2 2 2 2 2 2 2 39" xfId="26649" xr:uid="{A8E26746-C6AE-47A6-8C8F-C6811A4CE744}"/>
    <cellStyle name="Linked Cell 2 2 2 2 2 2 2 2 4" xfId="18477" xr:uid="{999B2B21-4B0A-44D9-9AB9-8E9CD6582E4B}"/>
    <cellStyle name="Linked Cell 2 2 2 2 2 2 2 2 40" xfId="26704" xr:uid="{3B4BC60F-DB74-4A1E-B2C7-E63094A60C73}"/>
    <cellStyle name="Linked Cell 2 2 2 2 2 2 2 2 41" xfId="26753" xr:uid="{AD4F5FF7-3F11-45CD-B610-09BCB39E528D}"/>
    <cellStyle name="Linked Cell 2 2 2 2 2 2 2 2 42" xfId="26801" xr:uid="{E8B0194E-950A-418B-A39F-81EA0E30D390}"/>
    <cellStyle name="Linked Cell 2 2 2 2 2 2 2 2 43" xfId="26845" xr:uid="{FD343E96-0C80-46E0-86F2-6B20D740D4E2}"/>
    <cellStyle name="Linked Cell 2 2 2 2 2 2 2 2 44" xfId="26887" xr:uid="{1FF03FBF-CE73-4D69-947C-22D825849EB7}"/>
    <cellStyle name="Linked Cell 2 2 2 2 2 2 2 2 45" xfId="26970" xr:uid="{B1261A32-BB47-45F4-8610-2571341C24B2}"/>
    <cellStyle name="Linked Cell 2 2 2 2 2 2 2 2 46" xfId="30118" xr:uid="{F2C609C0-5F14-40C0-8E4C-57E7B63DC792}"/>
    <cellStyle name="Linked Cell 2 2 2 2 2 2 2 2 47" xfId="15006" xr:uid="{CB0B4202-6950-4DCC-AB78-1D9C9F33BB47}"/>
    <cellStyle name="Linked Cell 2 2 2 2 2 2 2 2 48" xfId="30535" xr:uid="{47000B8D-A8E6-4A87-9B76-4C9656CE2938}"/>
    <cellStyle name="Linked Cell 2 2 2 2 2 2 2 2 49" xfId="29137" xr:uid="{5FA30B1F-84D5-41E7-8CFE-C6748AB6FA38}"/>
    <cellStyle name="Linked Cell 2 2 2 2 2 2 2 2 5" xfId="18600" xr:uid="{DB34D85B-5980-4EFB-A9C2-9E58F9A102F4}"/>
    <cellStyle name="Linked Cell 2 2 2 2 2 2 2 2 50" xfId="27548" xr:uid="{6C1E00A6-6DD1-47FD-B594-38C3A69733C1}"/>
    <cellStyle name="Linked Cell 2 2 2 2 2 2 2 2 51" xfId="31234" xr:uid="{EC19F108-E73A-4C2C-B23D-0E8F05CAE61B}"/>
    <cellStyle name="Linked Cell 2 2 2 2 2 2 2 2 51 2" xfId="33295" xr:uid="{3DE993AA-D885-4E6D-AC24-1B6C9C8A262D}"/>
    <cellStyle name="Linked Cell 2 2 2 2 2 2 2 2 51 3" xfId="36308" xr:uid="{91AF753E-8FAB-4AE5-BC62-FDD2EEE9B7DA}"/>
    <cellStyle name="Linked Cell 2 2 2 2 2 2 2 2 51 4" xfId="30928" xr:uid="{E7A14664-E118-41FD-A397-CC73DE4790FA}"/>
    <cellStyle name="Linked Cell 2 2 2 2 2 2 2 2 51 5" xfId="28671" xr:uid="{88B48D38-D2B5-4C8B-B324-849EBCFC1B7F}"/>
    <cellStyle name="Linked Cell 2 2 2 2 2 2 2 2 51 6" xfId="31527" xr:uid="{C1B6E32C-44E8-4C52-8CCD-6EA1059F685C}"/>
    <cellStyle name="Linked Cell 2 2 2 2 2 2 2 2 51 7" xfId="27805" xr:uid="{558977E0-3192-45E0-A0F9-BDF2FE3CF5BF}"/>
    <cellStyle name="Linked Cell 2 2 2 2 2 2 2 2 51 8" xfId="36693" xr:uid="{C3EDDA23-4416-4B2F-A0C2-5BB323199CBB}"/>
    <cellStyle name="Linked Cell 2 2 2 2 2 2 2 2 51 9" xfId="36743" xr:uid="{E788DB93-24B5-486C-9A9C-4429FEFAAEC9}"/>
    <cellStyle name="Linked Cell 2 2 2 2 2 2 2 2 52" xfId="35459" xr:uid="{450BCB52-CC8E-44D3-9EEF-48AC5607FC3B}"/>
    <cellStyle name="Linked Cell 2 2 2 2 2 2 2 2 53" xfId="32653" xr:uid="{960E5DDA-E5C2-4295-9DBD-EE15AF64E1BB}"/>
    <cellStyle name="Linked Cell 2 2 2 2 2 2 2 2 54" xfId="33732" xr:uid="{3E53DCDA-2A8C-41E0-8331-9368CE3FA151}"/>
    <cellStyle name="Linked Cell 2 2 2 2 2 2 2 2 55" xfId="35294" xr:uid="{F2B89CB0-198A-462A-972F-A91807FE7BEC}"/>
    <cellStyle name="Linked Cell 2 2 2 2 2 2 2 2 56" xfId="32782" xr:uid="{95D09355-01F1-4E9C-8AC0-FCA2EB485529}"/>
    <cellStyle name="Linked Cell 2 2 2 2 2 2 2 2 57" xfId="34190" xr:uid="{51C3BA1C-E732-4FC7-B34D-853D7928D65C}"/>
    <cellStyle name="Linked Cell 2 2 2 2 2 2 2 2 58" xfId="34318" xr:uid="{4F92E99B-B627-414C-A77F-6D1F7A13EC05}"/>
    <cellStyle name="Linked Cell 2 2 2 2 2 2 2 2 59" xfId="34144" xr:uid="{92EB9A89-248D-4229-A8D8-5FF950598481}"/>
    <cellStyle name="Linked Cell 2 2 2 2 2 2 2 2 6" xfId="18722" xr:uid="{A1E55D23-591F-498E-A147-0E7A67C5243A}"/>
    <cellStyle name="Linked Cell 2 2 2 2 2 2 2 2 60" xfId="32529" xr:uid="{3C117F9D-349D-456B-81F2-AE229D346C89}"/>
    <cellStyle name="Linked Cell 2 2 2 2 2 2 2 2 61" xfId="32952" xr:uid="{DD16D3C8-BA61-4C17-B36D-EB18FD064727}"/>
    <cellStyle name="Linked Cell 2 2 2 2 2 2 2 2 62" xfId="33841" xr:uid="{5FEC91F6-AB3D-4F12-AE61-B56BA4FC0572}"/>
    <cellStyle name="Linked Cell 2 2 2 2 2 2 2 2 63" xfId="34686" xr:uid="{B3ECCEC4-71E1-4F83-82A7-4918C9728F21}"/>
    <cellStyle name="Linked Cell 2 2 2 2 2 2 2 2 64" xfId="15955" xr:uid="{27880ABC-374E-4A94-BC6E-1875C9C09A24}"/>
    <cellStyle name="Linked Cell 2 2 2 2 2 2 2 2 65" xfId="27922" xr:uid="{1AE141BE-6542-4C5E-881C-F5358F260E2F}"/>
    <cellStyle name="Linked Cell 2 2 2 2 2 2 2 2 66" xfId="36643" xr:uid="{646998EC-0AA0-40DA-96BC-028765322B90}"/>
    <cellStyle name="Linked Cell 2 2 2 2 2 2 2 2 67" xfId="28126" xr:uid="{7EF9691E-9505-48CA-A982-6E8E54217D97}"/>
    <cellStyle name="Linked Cell 2 2 2 2 2 2 2 2 68" xfId="27518" xr:uid="{AB27C51C-461B-4227-B183-C7775700EE13}"/>
    <cellStyle name="Linked Cell 2 2 2 2 2 2 2 2 69" xfId="32106" xr:uid="{EAE0B3E6-703A-49E4-AFB1-39B8392FC3B2}"/>
    <cellStyle name="Linked Cell 2 2 2 2 2 2 2 2 7" xfId="18836" xr:uid="{2CF9FEE6-77A0-4399-A4B9-4411E7B5F7BD}"/>
    <cellStyle name="Linked Cell 2 2 2 2 2 2 2 2 70" xfId="29889" xr:uid="{026356CE-1945-465B-A6A7-BD718CE677EB}"/>
    <cellStyle name="Linked Cell 2 2 2 2 2 2 2 2 71" xfId="37245" xr:uid="{FA0AC830-F3E4-4D52-8087-3A23528CE326}"/>
    <cellStyle name="Linked Cell 2 2 2 2 2 2 2 2 8" xfId="18955" xr:uid="{DD29CABA-A32C-4F0B-AFAC-FD36BB338718}"/>
    <cellStyle name="Linked Cell 2 2 2 2 2 2 2 2 9" xfId="19068" xr:uid="{C4C39728-0DC0-4E2B-B803-B18EFBF0B17A}"/>
    <cellStyle name="Linked Cell 2 2 2 2 2 2 2 20" xfId="22387" xr:uid="{4DF11E89-FE2E-4AD2-8A37-2568C4154D8C}"/>
    <cellStyle name="Linked Cell 2 2 2 2 2 2 2 21" xfId="24398" xr:uid="{B4C4F2FC-7846-47EB-866C-19A8FF74064D}"/>
    <cellStyle name="Linked Cell 2 2 2 2 2 2 2 22" xfId="20515" xr:uid="{7CB09521-06D0-44A7-8CE8-E1B0022495DB}"/>
    <cellStyle name="Linked Cell 2 2 2 2 2 2 2 23" xfId="23793" xr:uid="{B6BF8300-DE3A-4E40-9DCA-3956516985BF}"/>
    <cellStyle name="Linked Cell 2 2 2 2 2 2 2 24" xfId="20413" xr:uid="{39B157AD-4EB5-473F-9EC4-0A62B563900F}"/>
    <cellStyle name="Linked Cell 2 2 2 2 2 2 2 25" xfId="23872" xr:uid="{3191DA42-0144-4070-999F-3CDB99B08885}"/>
    <cellStyle name="Linked Cell 2 2 2 2 2 2 2 26" xfId="20588" xr:uid="{8EBA944B-98EC-4464-81E8-1633698AACA6}"/>
    <cellStyle name="Linked Cell 2 2 2 2 2 2 2 27" xfId="21104" xr:uid="{5998E675-FE77-46FC-9FDB-FBB193133081}"/>
    <cellStyle name="Linked Cell 2 2 2 2 2 2 2 28" xfId="22170" xr:uid="{EDA22DF0-933F-4447-8191-F3EC1C9373AF}"/>
    <cellStyle name="Linked Cell 2 2 2 2 2 2 2 29" xfId="20214" xr:uid="{7CCE45DB-4E35-4AD6-BE05-5980EC079C44}"/>
    <cellStyle name="Linked Cell 2 2 2 2 2 2 2 3" xfId="16182" xr:uid="{AD4A2BFA-DE0F-4E8F-BF3A-9D00F580B6E4}"/>
    <cellStyle name="Linked Cell 2 2 2 2 2 2 2 3 10" xfId="25621" xr:uid="{F23C2B67-8260-43B7-A866-1CF2630D59DE}"/>
    <cellStyle name="Linked Cell 2 2 2 2 2 2 2 3 11" xfId="25739" xr:uid="{74686F7C-1988-404F-9347-38D219E0D5DC}"/>
    <cellStyle name="Linked Cell 2 2 2 2 2 2 2 3 12" xfId="25846" xr:uid="{350C4254-93DE-4287-902B-EEE001AE9F66}"/>
    <cellStyle name="Linked Cell 2 2 2 2 2 2 2 3 13" xfId="25946" xr:uid="{5CC15B63-189C-46A3-A5F3-931FFED4444A}"/>
    <cellStyle name="Linked Cell 2 2 2 2 2 2 2 3 14" xfId="26027" xr:uid="{77EEE5DC-3E48-4060-98CE-1D381639447F}"/>
    <cellStyle name="Linked Cell 2 2 2 2 2 2 2 3 15" xfId="26100" xr:uid="{D8BB8EF6-D526-40B7-87D3-173A809EC730}"/>
    <cellStyle name="Linked Cell 2 2 2 2 2 2 2 3 16" xfId="26155" xr:uid="{20D798D1-6781-418D-90A7-290F85861704}"/>
    <cellStyle name="Linked Cell 2 2 2 2 2 2 2 3 17" xfId="26199" xr:uid="{E2598AE0-7EC5-433C-985E-9FF096D659B3}"/>
    <cellStyle name="Linked Cell 2 2 2 2 2 2 2 3 18" xfId="27893" xr:uid="{2E48B260-DCD6-4582-AE8C-BAC60953552F}"/>
    <cellStyle name="Linked Cell 2 2 2 2 2 2 2 3 19" xfId="30709" xr:uid="{4A997A90-5B7B-4BFA-8292-D5F33DF3B640}"/>
    <cellStyle name="Linked Cell 2 2 2 2 2 2 2 3 2" xfId="18346" xr:uid="{571F81D9-A243-41E6-A005-35D53822F4BC}"/>
    <cellStyle name="Linked Cell 2 2 2 2 2 2 2 3 2 2" xfId="22319" xr:uid="{AEE669F6-78AD-48A3-A502-FC4BD0CB233B}"/>
    <cellStyle name="Linked Cell 2 2 2 2 2 2 2 3 2 2 2" xfId="23000" xr:uid="{BCCDAC00-A686-426E-BDE0-907379A1C8DF}"/>
    <cellStyle name="Linked Cell 2 2 2 2 2 2 2 3 2 2 3" xfId="29708" xr:uid="{5583CFDB-B40E-4BB2-9FC9-35D9D20F8A0A}"/>
    <cellStyle name="Linked Cell 2 2 2 2 2 2 2 3 2 2 4" xfId="27505" xr:uid="{5AD5D953-F6A8-4A66-88E0-0A042B521CD9}"/>
    <cellStyle name="Linked Cell 2 2 2 2 2 2 2 3 2 2 5" xfId="30762" xr:uid="{04BEA265-6209-4AFB-BE67-75F29A2A7146}"/>
    <cellStyle name="Linked Cell 2 2 2 2 2 2 2 3 2 2 6" xfId="30035" xr:uid="{05C06371-05E4-4719-9110-FFC8A6160CB0}"/>
    <cellStyle name="Linked Cell 2 2 2 2 2 2 2 3 2 2 7" xfId="30238" xr:uid="{EC9B3D85-AE52-4485-A179-BB9FCD7C4845}"/>
    <cellStyle name="Linked Cell 2 2 2 2 2 2 2 3 2 2 8" xfId="15739" xr:uid="{EBD199B3-56C1-474E-9312-59463194CB95}"/>
    <cellStyle name="Linked Cell 2 2 2 2 2 2 2 3 2 3" xfId="29319" xr:uid="{388B243A-117E-4539-8B43-74368B6DE4EB}"/>
    <cellStyle name="Linked Cell 2 2 2 2 2 2 2 3 2 4" xfId="30469" xr:uid="{31440D8F-E2E3-48F7-9583-6DE8C3518AE3}"/>
    <cellStyle name="Linked Cell 2 2 2 2 2 2 2 3 2 5" xfId="15424" xr:uid="{AE6E55EE-06D6-46CD-B4E8-61A4B9E6EF63}"/>
    <cellStyle name="Linked Cell 2 2 2 2 2 2 2 3 2 6" xfId="30282" xr:uid="{9A85AC4D-DA71-4AFA-A813-AA5C14610A55}"/>
    <cellStyle name="Linked Cell 2 2 2 2 2 2 2 3 2 7" xfId="28927" xr:uid="{88F96CC0-7771-4B93-B2B7-FA8C8FEE512D}"/>
    <cellStyle name="Linked Cell 2 2 2 2 2 2 2 3 2 8" xfId="28057" xr:uid="{35EF1E95-460D-4B96-8A33-F0D68071E8FC}"/>
    <cellStyle name="Linked Cell 2 2 2 2 2 2 2 3 20" xfId="15438" xr:uid="{8B3E711E-ECD4-455C-A30A-22472D730D6A}"/>
    <cellStyle name="Linked Cell 2 2 2 2 2 2 2 3 21" xfId="15105" xr:uid="{2F1971CB-04B8-4AD3-B76F-FE793D78D5C2}"/>
    <cellStyle name="Linked Cell 2 2 2 2 2 2 2 3 22" xfId="15157" xr:uid="{B0ABF76A-4FFA-46F9-8896-61AB5648DEAC}"/>
    <cellStyle name="Linked Cell 2 2 2 2 2 2 2 3 23" xfId="27609" xr:uid="{1064999F-AC3C-4F67-B80A-06BBF36165C4}"/>
    <cellStyle name="Linked Cell 2 2 2 2 2 2 2 3 3" xfId="24336" xr:uid="{91E1F307-6C4E-4330-AD62-DFBCBE582C84}"/>
    <cellStyle name="Linked Cell 2 2 2 2 2 2 2 3 4" xfId="20122" xr:uid="{808D8627-80EC-4B25-A259-FE3EA4671279}"/>
    <cellStyle name="Linked Cell 2 2 2 2 2 2 2 3 5" xfId="24857" xr:uid="{0E4DEBA1-36EC-4092-BC1E-15DB1EFCB640}"/>
    <cellStyle name="Linked Cell 2 2 2 2 2 2 2 3 6" xfId="25034" xr:uid="{C30BDD3E-124C-49E3-9A09-CBD694CCA0D2}"/>
    <cellStyle name="Linked Cell 2 2 2 2 2 2 2 3 7" xfId="25194" xr:uid="{506000FD-A108-4052-B8DB-1FD651048FB5}"/>
    <cellStyle name="Linked Cell 2 2 2 2 2 2 2 3 8" xfId="25345" xr:uid="{1064CBBE-C4BA-4568-9B2A-70DC1E13C07E}"/>
    <cellStyle name="Linked Cell 2 2 2 2 2 2 2 3 9" xfId="25489" xr:uid="{FBEEA4BD-109B-4FFD-AE38-0468A220952A}"/>
    <cellStyle name="Linked Cell 2 2 2 2 2 2 2 30" xfId="21332" xr:uid="{DE7F24DE-CBF2-41AF-BF82-A6828495713E}"/>
    <cellStyle name="Linked Cell 2 2 2 2 2 2 2 31" xfId="24353" xr:uid="{780C541E-6297-47E7-A2DE-BC13438BA769}"/>
    <cellStyle name="Linked Cell 2 2 2 2 2 2 2 32" xfId="19127" xr:uid="{7386CE51-CE2E-4955-8EB5-A5BD05E364C8}"/>
    <cellStyle name="Linked Cell 2 2 2 2 2 2 2 33" xfId="17819" xr:uid="{DA9DFB77-C179-4742-BAB7-FC48E67B119B}"/>
    <cellStyle name="Linked Cell 2 2 2 2 2 2 2 34" xfId="26285" xr:uid="{15CBB927-F133-4CFD-BBB4-8569ABE50F65}"/>
    <cellStyle name="Linked Cell 2 2 2 2 2 2 2 35" xfId="26366" xr:uid="{E9B66BCC-E00C-41AA-BC59-C8E19976EEA5}"/>
    <cellStyle name="Linked Cell 2 2 2 2 2 2 2 36" xfId="26442" xr:uid="{3D12222C-2B53-44E9-AD77-577F7E4D8B11}"/>
    <cellStyle name="Linked Cell 2 2 2 2 2 2 2 37" xfId="26514" xr:uid="{A876764C-619E-4D32-BD67-D1BEBE464786}"/>
    <cellStyle name="Linked Cell 2 2 2 2 2 2 2 38" xfId="26579" xr:uid="{DE0F69E8-A63D-40A7-8F4E-1DF8991D4418}"/>
    <cellStyle name="Linked Cell 2 2 2 2 2 2 2 39" xfId="26638" xr:uid="{FC7F9732-497A-46C3-8C35-0EFEBD470D1D}"/>
    <cellStyle name="Linked Cell 2 2 2 2 2 2 2 4" xfId="18466" xr:uid="{A1C27A9D-FA5D-477D-B12E-5FA06E7AD603}"/>
    <cellStyle name="Linked Cell 2 2 2 2 2 2 2 40" xfId="26693" xr:uid="{BC0D2003-A27A-47C4-B2DB-F7EF17BB5A91}"/>
    <cellStyle name="Linked Cell 2 2 2 2 2 2 2 41" xfId="26742" xr:uid="{F023A95A-B5E8-4013-AF14-8710B9F2F895}"/>
    <cellStyle name="Linked Cell 2 2 2 2 2 2 2 42" xfId="26790" xr:uid="{FA827629-8A47-4B27-BA27-16B9E6171BFF}"/>
    <cellStyle name="Linked Cell 2 2 2 2 2 2 2 43" xfId="26834" xr:uid="{93759313-3379-4CE2-B413-E719DD6E6F99}"/>
    <cellStyle name="Linked Cell 2 2 2 2 2 2 2 44" xfId="26876" xr:uid="{277665BC-3022-431D-A03E-82AB52196054}"/>
    <cellStyle name="Linked Cell 2 2 2 2 2 2 2 45" xfId="26908" xr:uid="{BD03089E-FFD3-40E3-8106-CB827402D2E6}"/>
    <cellStyle name="Linked Cell 2 2 2 2 2 2 2 46" xfId="14727" xr:uid="{BB663083-D9BD-459E-A34F-22C938950D4B}"/>
    <cellStyle name="Linked Cell 2 2 2 2 2 2 2 47" xfId="30072" xr:uid="{BCD2DC70-A5B8-4722-849D-7AFA0AC07285}"/>
    <cellStyle name="Linked Cell 2 2 2 2 2 2 2 48" xfId="30386" xr:uid="{A31E3063-7974-4D96-9E04-81469CDEFC7A}"/>
    <cellStyle name="Linked Cell 2 2 2 2 2 2 2 49" xfId="27390" xr:uid="{32253C5B-BB27-4101-A4A2-363A1B98F07F}"/>
    <cellStyle name="Linked Cell 2 2 2 2 2 2 2 5" xfId="18589" xr:uid="{E0DB1831-02CF-464F-80A1-80B5F072006F}"/>
    <cellStyle name="Linked Cell 2 2 2 2 2 2 2 50" xfId="30438" xr:uid="{C2F7F0FF-0282-4AFF-9A7A-8139C8F54946}"/>
    <cellStyle name="Linked Cell 2 2 2 2 2 2 2 51" xfId="28794" xr:uid="{E19307E7-4007-486C-9403-96B19A37075E}"/>
    <cellStyle name="Linked Cell 2 2 2 2 2 2 2 51 2" xfId="33284" xr:uid="{B90A431D-D2F4-436B-828C-C259E7CE2369}"/>
    <cellStyle name="Linked Cell 2 2 2 2 2 2 2 51 3" xfId="36297" xr:uid="{4123F698-85D5-40AF-A4B5-C5001F4D6B27}"/>
    <cellStyle name="Linked Cell 2 2 2 2 2 2 2 51 4" xfId="29419" xr:uid="{DCC85FDC-1873-4DE3-A712-88068BDA2C20}"/>
    <cellStyle name="Linked Cell 2 2 2 2 2 2 2 51 5" xfId="36455" xr:uid="{3E6F276E-A1B7-41F6-9D55-5C8CE743BF9A}"/>
    <cellStyle name="Linked Cell 2 2 2 2 2 2 2 51 6" xfId="32283" xr:uid="{51FA072C-F8A6-4A24-80A1-B6458B797A88}"/>
    <cellStyle name="Linked Cell 2 2 2 2 2 2 2 51 7" xfId="32255" xr:uid="{C2DA4DDE-9DCD-4670-8567-F99B13AD60AC}"/>
    <cellStyle name="Linked Cell 2 2 2 2 2 2 2 51 8" xfId="29228" xr:uid="{9327C9A9-2247-41A5-B833-79454CD73313}"/>
    <cellStyle name="Linked Cell 2 2 2 2 2 2 2 51 9" xfId="36718" xr:uid="{91F788E6-EC7F-4C58-842E-7CFB4A00B8CC}"/>
    <cellStyle name="Linked Cell 2 2 2 2 2 2 2 52" xfId="34904" xr:uid="{CB83CE94-AC2C-42D5-9AEF-0B307C0E4506}"/>
    <cellStyle name="Linked Cell 2 2 2 2 2 2 2 53" xfId="34146" xr:uid="{C0379520-B9CD-4B79-9017-7A8CCFEF0C56}"/>
    <cellStyle name="Linked Cell 2 2 2 2 2 2 2 54" xfId="33109" xr:uid="{29E4E10A-2BEF-40BB-BC3B-8BCC6A5B4C06}"/>
    <cellStyle name="Linked Cell 2 2 2 2 2 2 2 55" xfId="35192" xr:uid="{A24A231B-6A54-4104-9B9A-A658FE2192A2}"/>
    <cellStyle name="Linked Cell 2 2 2 2 2 2 2 56" xfId="33446" xr:uid="{842AAF63-14FD-4D2B-8930-9CE5F24301AF}"/>
    <cellStyle name="Linked Cell 2 2 2 2 2 2 2 57" xfId="35319" xr:uid="{4C9B8B7A-09A0-4E21-9917-9DE63A93D20F}"/>
    <cellStyle name="Linked Cell 2 2 2 2 2 2 2 58" xfId="32760" xr:uid="{5D290FCC-801B-45B6-9CAB-0C0C27C4B459}"/>
    <cellStyle name="Linked Cell 2 2 2 2 2 2 2 59" xfId="32857" xr:uid="{74F71265-90C1-417B-A381-8FC615D6FFD9}"/>
    <cellStyle name="Linked Cell 2 2 2 2 2 2 2 6" xfId="18711" xr:uid="{E59E24DF-8F9D-4F98-8275-F404949BD99B}"/>
    <cellStyle name="Linked Cell 2 2 2 2 2 2 2 60" xfId="35009" xr:uid="{528F3297-9EAA-45F2-8C09-18E5FE66D7D6}"/>
    <cellStyle name="Linked Cell 2 2 2 2 2 2 2 61" xfId="34435" xr:uid="{D76BD2B9-3453-489B-B854-F4776763AFFC}"/>
    <cellStyle name="Linked Cell 2 2 2 2 2 2 2 62" xfId="35159" xr:uid="{380F49E8-785C-4702-AAF5-FF6C9FAC17F0}"/>
    <cellStyle name="Linked Cell 2 2 2 2 2 2 2 63" xfId="35091" xr:uid="{82E96BF1-9748-45AE-92D3-9C5A7081DDBA}"/>
    <cellStyle name="Linked Cell 2 2 2 2 2 2 2 64" xfId="31732" xr:uid="{385D0C20-92C6-4FF0-A4C7-CEF9E2BB260C}"/>
    <cellStyle name="Linked Cell 2 2 2 2 2 2 2 65" xfId="36569" xr:uid="{F03671F4-FBC8-47B2-8D42-A1474A37320E}"/>
    <cellStyle name="Linked Cell 2 2 2 2 2 2 2 66" xfId="28991" xr:uid="{FA34EFCC-A7A6-45F6-AC35-DAA7FDFF06AC}"/>
    <cellStyle name="Linked Cell 2 2 2 2 2 2 2 67" xfId="28353" xr:uid="{FF584A80-7D1B-4F32-A699-44544417AB03}"/>
    <cellStyle name="Linked Cell 2 2 2 2 2 2 2 68" xfId="32022" xr:uid="{2DE58B48-59DA-46A2-BC09-818DFC270AD2}"/>
    <cellStyle name="Linked Cell 2 2 2 2 2 2 2 69" xfId="16133" xr:uid="{15370ADC-027F-4A0F-9DBD-2D6776794D29}"/>
    <cellStyle name="Linked Cell 2 2 2 2 2 2 2 7" xfId="18825" xr:uid="{79C4DDD5-59F9-4464-9A5E-7FDB2D7BF247}"/>
    <cellStyle name="Linked Cell 2 2 2 2 2 2 2 70" xfId="30912" xr:uid="{C99ED075-7368-401B-A2C0-35188B5151CE}"/>
    <cellStyle name="Linked Cell 2 2 2 2 2 2 2 71" xfId="37194" xr:uid="{1D84D88B-9BC8-4C97-B9E2-BC7A6A9F8FDF}"/>
    <cellStyle name="Linked Cell 2 2 2 2 2 2 2 8" xfId="18944" xr:uid="{57533E10-7085-4490-86F5-F49D48A58F7C}"/>
    <cellStyle name="Linked Cell 2 2 2 2 2 2 2 9" xfId="19057" xr:uid="{CAAFE461-36CF-48AD-A810-9EA886AE227B}"/>
    <cellStyle name="Linked Cell 2 2 2 2 2 2 20" xfId="20158" xr:uid="{037F505D-2111-4D85-A313-EA6EEBC10809}"/>
    <cellStyle name="Linked Cell 2 2 2 2 2 2 21" xfId="23946" xr:uid="{B3B452B0-6C6E-433E-994F-9533E6188E64}"/>
    <cellStyle name="Linked Cell 2 2 2 2 2 2 22" xfId="21709" xr:uid="{8DBBFB74-B582-49F9-A1F7-896BBF0AA58C}"/>
    <cellStyle name="Linked Cell 2 2 2 2 2 2 23" xfId="22139" xr:uid="{F1A8703B-CD6F-459C-B00D-F0D2D8DB75F1}"/>
    <cellStyle name="Linked Cell 2 2 2 2 2 2 24" xfId="22087" xr:uid="{90C8573D-23B7-4EC1-849F-60F2CC3027F8}"/>
    <cellStyle name="Linked Cell 2 2 2 2 2 2 25" xfId="21998" xr:uid="{3965F90B-0B57-4898-9DF6-7A667C4C0B3E}"/>
    <cellStyle name="Linked Cell 2 2 2 2 2 2 26" xfId="21521" xr:uid="{C6D917E2-C0A4-478C-BDBE-57E195505792}"/>
    <cellStyle name="Linked Cell 2 2 2 2 2 2 27" xfId="24356" xr:uid="{0278029F-D257-447E-BC4F-4EB08036EFA4}"/>
    <cellStyle name="Linked Cell 2 2 2 2 2 2 28" xfId="21276" xr:uid="{1528CD4A-FD7C-4F9E-90A5-4CB22556EDA2}"/>
    <cellStyle name="Linked Cell 2 2 2 2 2 2 29" xfId="24480" xr:uid="{03501A18-3327-434D-A1B1-FA6E465D4FEA}"/>
    <cellStyle name="Linked Cell 2 2 2 2 2 2 3" xfId="16171" xr:uid="{8F3992DA-D03C-43C8-AB56-7C1F7A0E1F19}"/>
    <cellStyle name="Linked Cell 2 2 2 2 2 2 3 10" xfId="20751" xr:uid="{4118AE0A-E442-4902-AAA0-D235784D74F5}"/>
    <cellStyle name="Linked Cell 2 2 2 2 2 2 3 11" xfId="22186" xr:uid="{19CAE7B0-1E0E-4C18-BB35-5266F451D986}"/>
    <cellStyle name="Linked Cell 2 2 2 2 2 2 3 12" xfId="22111" xr:uid="{43F92800-0DDC-46C5-80C0-D503EA87E6AF}"/>
    <cellStyle name="Linked Cell 2 2 2 2 2 2 3 13" xfId="24982" xr:uid="{891B63C8-A0A5-4615-B7B3-FB65F0386F3E}"/>
    <cellStyle name="Linked Cell 2 2 2 2 2 2 3 14" xfId="25147" xr:uid="{787CB866-2385-48FE-9C00-924CB3D06370}"/>
    <cellStyle name="Linked Cell 2 2 2 2 2 2 3 15" xfId="25302" xr:uid="{11C278E0-E78C-4A8B-B59F-E2DC1774883B}"/>
    <cellStyle name="Linked Cell 2 2 2 2 2 2 3 16" xfId="25447" xr:uid="{179DFCFC-310D-41A4-80A9-C56FCF601978}"/>
    <cellStyle name="Linked Cell 2 2 2 2 2 2 3 17" xfId="25581" xr:uid="{E699033F-ECD3-492E-B624-0C29D8ABAF27}"/>
    <cellStyle name="Linked Cell 2 2 2 2 2 2 3 18" xfId="27846" xr:uid="{57C17F8F-5E43-43FD-A89B-AA411A858AE8}"/>
    <cellStyle name="Linked Cell 2 2 2 2 2 2 3 19" xfId="27737" xr:uid="{D7DCCEB0-73CC-4360-B9C7-43D580FEE59E}"/>
    <cellStyle name="Linked Cell 2 2 2 2 2 2 3 2" xfId="18279" xr:uid="{A64649C7-DB92-45C9-A978-D367C7BB26E4}"/>
    <cellStyle name="Linked Cell 2 2 2 2 2 2 3 2 2" xfId="22308" xr:uid="{0B1422EF-7EDC-497C-A252-45670A6F12C7}"/>
    <cellStyle name="Linked Cell 2 2 2 2 2 2 3 2 2 2" xfId="22961" xr:uid="{BD162440-4B7F-4B38-BBED-72D1FFB312EA}"/>
    <cellStyle name="Linked Cell 2 2 2 2 2 2 3 2 2 3" xfId="29675" xr:uid="{2A66516D-04F8-4CF4-A91A-B216CA8103CE}"/>
    <cellStyle name="Linked Cell 2 2 2 2 2 2 3 2 2 4" xfId="27101" xr:uid="{19AF321B-7F22-4317-8CD8-3CB5A58D5441}"/>
    <cellStyle name="Linked Cell 2 2 2 2 2 2 3 2 2 5" xfId="29753" xr:uid="{63375707-7E0D-4EB4-BF3D-7BA60BE7535D}"/>
    <cellStyle name="Linked Cell 2 2 2 2 2 2 3 2 2 6" xfId="30562" xr:uid="{7DEB3860-A7D0-403A-8F1E-CF425C96C764}"/>
    <cellStyle name="Linked Cell 2 2 2 2 2 2 3 2 2 7" xfId="28167" xr:uid="{4CD5151D-B267-4458-958E-1D942FAFDD6F}"/>
    <cellStyle name="Linked Cell 2 2 2 2 2 2 3 2 2 8" xfId="28737" xr:uid="{7BAF85D5-FA23-43A7-8B9C-B563FED38C44}"/>
    <cellStyle name="Linked Cell 2 2 2 2 2 2 3 2 3" xfId="29308" xr:uid="{22256A49-941F-4D2B-8189-935E09DDC760}"/>
    <cellStyle name="Linked Cell 2 2 2 2 2 2 3 2 4" xfId="30499" xr:uid="{DBC50F71-1FC4-4762-9AC1-69511209CA49}"/>
    <cellStyle name="Linked Cell 2 2 2 2 2 2 3 2 5" xfId="15897" xr:uid="{8C1A5EFF-42A7-4963-88BA-5D4743AEA6B8}"/>
    <cellStyle name="Linked Cell 2 2 2 2 2 2 3 2 6" xfId="29273" xr:uid="{1C2A8B2A-0712-45F9-8B32-5EA9D474BCA0}"/>
    <cellStyle name="Linked Cell 2 2 2 2 2 2 3 2 7" xfId="31001" xr:uid="{968454EE-3487-4524-8E7F-849A773FB5D7}"/>
    <cellStyle name="Linked Cell 2 2 2 2 2 2 3 2 8" xfId="27122" xr:uid="{9EB56666-241E-454E-AC94-2D2D8BED144D}"/>
    <cellStyle name="Linked Cell 2 2 2 2 2 2 3 20" xfId="29173" xr:uid="{7E8FD5BF-C09B-4003-B341-D9DEECC73755}"/>
    <cellStyle name="Linked Cell 2 2 2 2 2 2 3 21" xfId="30825" xr:uid="{EA931B3E-7222-45B6-B5B7-2AF0BA2D9F82}"/>
    <cellStyle name="Linked Cell 2 2 2 2 2 2 3 22" xfId="15869" xr:uid="{619C4179-CD65-481D-BB35-F14080C0560C}"/>
    <cellStyle name="Linked Cell 2 2 2 2 2 2 3 23" xfId="29895" xr:uid="{3E48A3C4-611C-42BD-84FE-E92039AEBADA}"/>
    <cellStyle name="Linked Cell 2 2 2 2 2 2 3 3" xfId="24296" xr:uid="{34A82294-0842-49F2-9395-7CB36D7E9BC0}"/>
    <cellStyle name="Linked Cell 2 2 2 2 2 2 3 4" xfId="21717" xr:uid="{533D51DB-A6A8-43C6-81AF-2920F30C1E61}"/>
    <cellStyle name="Linked Cell 2 2 2 2 2 2 3 5" xfId="23716" xr:uid="{5E1ABD9A-2C45-4BD3-9016-E3CF0391511C}"/>
    <cellStyle name="Linked Cell 2 2 2 2 2 2 3 6" xfId="20793" xr:uid="{D3F3FA96-F196-48C4-92B9-C6930AFD3C28}"/>
    <cellStyle name="Linked Cell 2 2 2 2 2 2 3 7" xfId="24737" xr:uid="{7A5DE3D9-F9CB-4E81-8060-77F26BCBD42C}"/>
    <cellStyle name="Linked Cell 2 2 2 2 2 2 3 8" xfId="21926" xr:uid="{EDD8A793-9B41-46AE-99AF-FCA63F3B3FAD}"/>
    <cellStyle name="Linked Cell 2 2 2 2 2 2 3 9" xfId="24137" xr:uid="{9916A4A6-61ED-4734-9C3A-CB5E2AA26571}"/>
    <cellStyle name="Linked Cell 2 2 2 2 2 2 30" xfId="20442" xr:uid="{A41F6C88-2756-4CAC-9E69-8A743DCAC238}"/>
    <cellStyle name="Linked Cell 2 2 2 2 2 2 31" xfId="24878" xr:uid="{41BC25F6-95A2-439F-9A5F-D88BCEDAC372}"/>
    <cellStyle name="Linked Cell 2 2 2 2 2 2 32" xfId="17345" xr:uid="{6053E4A9-2848-44F6-B137-5990EF8234B1}"/>
    <cellStyle name="Linked Cell 2 2 2 2 2 2 33" xfId="16788" xr:uid="{E037C103-E38E-4F1D-86CA-5064119B95AA}"/>
    <cellStyle name="Linked Cell 2 2 2 2 2 2 34" xfId="17915" xr:uid="{AD851D09-1FE5-4B2A-898D-6744E658E844}"/>
    <cellStyle name="Linked Cell 2 2 2 2 2 2 35" xfId="23236" xr:uid="{E6EA8435-0CEF-41EA-A1B3-5F85CBAFFC1A}"/>
    <cellStyle name="Linked Cell 2 2 2 2 2 2 36" xfId="23258" xr:uid="{FC2BDC10-7AFC-40A8-90F7-C70067471338}"/>
    <cellStyle name="Linked Cell 2 2 2 2 2 2 37" xfId="23237" xr:uid="{F6E6B092-CB9D-414A-A690-C1512652B14B}"/>
    <cellStyle name="Linked Cell 2 2 2 2 2 2 38" xfId="23303" xr:uid="{10783BA5-0369-4455-A8F5-0B66964529A8}"/>
    <cellStyle name="Linked Cell 2 2 2 2 2 2 39" xfId="22482" xr:uid="{691D1A71-84F8-4FF2-B692-A7BB2D06E3DA}"/>
    <cellStyle name="Linked Cell 2 2 2 2 2 2 4" xfId="18399" xr:uid="{B9A95CB8-36D8-46E6-9D70-F5C16C90D2E4}"/>
    <cellStyle name="Linked Cell 2 2 2 2 2 2 40" xfId="23341" xr:uid="{FBCAB123-C14B-4D38-86B5-36FA3D550C3E}"/>
    <cellStyle name="Linked Cell 2 2 2 2 2 2 41" xfId="23064" xr:uid="{431BF893-23B8-4334-AD72-94E123556237}"/>
    <cellStyle name="Linked Cell 2 2 2 2 2 2 42" xfId="22644" xr:uid="{5FD4F038-70C1-4C60-85F1-7779DAEE8D33}"/>
    <cellStyle name="Linked Cell 2 2 2 2 2 2 43" xfId="22718" xr:uid="{04D92A11-F55B-4D77-A6F7-E297B7A023B1}"/>
    <cellStyle name="Linked Cell 2 2 2 2 2 2 44" xfId="22664" xr:uid="{D4240129-6545-4F0C-8381-7AD1085A5DA9}"/>
    <cellStyle name="Linked Cell 2 2 2 2 2 2 45" xfId="14696" xr:uid="{9F098A93-FC83-49C7-B9E1-B6D1AFA94773}"/>
    <cellStyle name="Linked Cell 2 2 2 2 2 2 46" xfId="27207" xr:uid="{B53FDE54-5486-4672-BB01-CA660CE3BDF3}"/>
    <cellStyle name="Linked Cell 2 2 2 2 2 2 47" xfId="30015" xr:uid="{38445049-3FEE-453A-86D4-0CAC88834F9E}"/>
    <cellStyle name="Linked Cell 2 2 2 2 2 2 48" xfId="29972" xr:uid="{4A54AB04-BDFD-4319-92A1-5BD5BEC3FA10}"/>
    <cellStyle name="Linked Cell 2 2 2 2 2 2 49" xfId="29759" xr:uid="{5EC80604-7491-4BCB-87C3-0BDE5AC62E3D}"/>
    <cellStyle name="Linked Cell 2 2 2 2 2 2 5" xfId="18519" xr:uid="{97F0594A-ADFE-480D-9AD3-045685053563}"/>
    <cellStyle name="Linked Cell 2 2 2 2 2 2 50" xfId="15876" xr:uid="{6BF27502-C44F-4818-B7B2-01CF6CD84F29}"/>
    <cellStyle name="Linked Cell 2 2 2 2 2 2 51" xfId="15970" xr:uid="{D0A2951F-A1AE-458B-A420-D458FC89AA75}"/>
    <cellStyle name="Linked Cell 2 2 2 2 2 2 51 2" xfId="33233" xr:uid="{F62A62C5-7797-4E45-BA1F-5C6383B5F015}"/>
    <cellStyle name="Linked Cell 2 2 2 2 2 2 51 3" xfId="36262" xr:uid="{EA7648C1-2BC4-4545-9073-28F7F482699F}"/>
    <cellStyle name="Linked Cell 2 2 2 2 2 2 51 4" xfId="31987" xr:uid="{ACBA699E-B125-41B9-AE5D-EEE8E1C37A45}"/>
    <cellStyle name="Linked Cell 2 2 2 2 2 2 51 5" xfId="27313" xr:uid="{8470AA15-2C8E-463C-9B08-DCC4C4E8ED63}"/>
    <cellStyle name="Linked Cell 2 2 2 2 2 2 51 6" xfId="30012" xr:uid="{BF6182FA-C905-4EBE-A5B6-8634B37DB268}"/>
    <cellStyle name="Linked Cell 2 2 2 2 2 2 51 7" xfId="27494" xr:uid="{648EF577-5435-497D-9534-FD1B1201388E}"/>
    <cellStyle name="Linked Cell 2 2 2 2 2 2 51 8" xfId="36465" xr:uid="{1CFCEEC3-71C1-4923-8302-DCF817AE25B8}"/>
    <cellStyle name="Linked Cell 2 2 2 2 2 2 51 9" xfId="30095" xr:uid="{5EDFDB83-ADEA-4386-A0C2-8EC35E8181B2}"/>
    <cellStyle name="Linked Cell 2 2 2 2 2 2 52" xfId="34760" xr:uid="{275D3B04-FD79-4E10-ABF7-8524ABC4C3AA}"/>
    <cellStyle name="Linked Cell 2 2 2 2 2 2 53" xfId="35304" xr:uid="{4E396CC1-BE27-48A7-8238-FDFE665AF265}"/>
    <cellStyle name="Linked Cell 2 2 2 2 2 2 54" xfId="32772" xr:uid="{B8CC841C-C18D-4739-89DB-7067F22A9A39}"/>
    <cellStyle name="Linked Cell 2 2 2 2 2 2 55" xfId="35109" xr:uid="{B4764516-9D38-4415-8752-E8CBC792171F}"/>
    <cellStyle name="Linked Cell 2 2 2 2 2 2 56" xfId="34325" xr:uid="{475FF7AE-4C1F-471F-9727-89145C61279B}"/>
    <cellStyle name="Linked Cell 2 2 2 2 2 2 57" xfId="33408" xr:uid="{2AA43304-DA52-4DB1-8EB6-5270604A9B45}"/>
    <cellStyle name="Linked Cell 2 2 2 2 2 2 58" xfId="33571" xr:uid="{309F694F-6EF2-4C62-AB8A-38ACA884514F}"/>
    <cellStyle name="Linked Cell 2 2 2 2 2 2 59" xfId="35648" xr:uid="{10A4CC70-FD62-47AF-AC83-103781D27D9E}"/>
    <cellStyle name="Linked Cell 2 2 2 2 2 2 6" xfId="18642" xr:uid="{2DE7BFFF-AAF2-4F39-8E3B-4A7CBF6A1916}"/>
    <cellStyle name="Linked Cell 2 2 2 2 2 2 60" xfId="35703" xr:uid="{019C9176-EAF5-45E8-B726-CA9B62FCBC69}"/>
    <cellStyle name="Linked Cell 2 2 2 2 2 2 61" xfId="35752" xr:uid="{EF6B7910-04B4-4DF8-A2CE-387468A8CE8A}"/>
    <cellStyle name="Linked Cell 2 2 2 2 2 2 62" xfId="35798" xr:uid="{156BAB68-61F8-4C48-B433-FCDE0E93FACC}"/>
    <cellStyle name="Linked Cell 2 2 2 2 2 2 63" xfId="35840" xr:uid="{B5EA56F5-BED7-4227-B685-63916B66C659}"/>
    <cellStyle name="Linked Cell 2 2 2 2 2 2 64" xfId="14677" xr:uid="{A12C5027-5C51-4E89-A1FB-F04D4D0DBBA6}"/>
    <cellStyle name="Linked Cell 2 2 2 2 2 2 65" xfId="31456" xr:uid="{69F36116-C8CD-49D1-B590-43E31537712E}"/>
    <cellStyle name="Linked Cell 2 2 2 2 2 2 66" xfId="27443" xr:uid="{D540381C-0F5A-46C9-A2FF-97BC66E38907}"/>
    <cellStyle name="Linked Cell 2 2 2 2 2 2 67" xfId="31930" xr:uid="{1011953F-DE53-4857-B6C0-5FB8A0DDF34E}"/>
    <cellStyle name="Linked Cell 2 2 2 2 2 2 68" xfId="36487" xr:uid="{DF1B7809-E249-468C-806F-F2328187300E}"/>
    <cellStyle name="Linked Cell 2 2 2 2 2 2 69" xfId="15660" xr:uid="{242729EC-580F-49E3-ACC8-A5447D6AD2E7}"/>
    <cellStyle name="Linked Cell 2 2 2 2 2 2 7" xfId="18764" xr:uid="{4AF87794-E18C-463A-9659-F6A6A53AA374}"/>
    <cellStyle name="Linked Cell 2 2 2 2 2 2 70" xfId="36667" xr:uid="{C8BED084-4DA9-4103-BF83-B2172264D237}"/>
    <cellStyle name="Linked Cell 2 2 2 2 2 2 71" xfId="37183" xr:uid="{7A780810-1FE2-4993-BB6B-DE2ABD73BE82}"/>
    <cellStyle name="Linked Cell 2 2 2 2 2 2 8" xfId="18878" xr:uid="{7058231F-E92A-4271-A38E-BA8F8AE9C609}"/>
    <cellStyle name="Linked Cell 2 2 2 2 2 2 9" xfId="18997" xr:uid="{FC0F674C-711D-493C-991E-EE65A5981DE8}"/>
    <cellStyle name="Linked Cell 2 2 2 2 2 20" xfId="19920" xr:uid="{9B3CAFD9-D0F7-429A-B806-EF3E51BEA4DB}"/>
    <cellStyle name="Linked Cell 2 2 2 2 2 21" xfId="23700" xr:uid="{331E3571-09AC-49C3-B5F5-04571987E0E2}"/>
    <cellStyle name="Linked Cell 2 2 2 2 2 22" xfId="20798" xr:uid="{F84CA0F8-AD1D-4953-AA32-177FCB27BB7A}"/>
    <cellStyle name="Linked Cell 2 2 2 2 2 23" xfId="24806" xr:uid="{EE7C3E4D-4EE0-4AF1-A12A-EB06E22E2405}"/>
    <cellStyle name="Linked Cell 2 2 2 2 2 24" xfId="24984" xr:uid="{4249DF20-5F92-4CC0-9B15-61FE995BEA19}"/>
    <cellStyle name="Linked Cell 2 2 2 2 2 25" xfId="25148" xr:uid="{02D4A7D2-AD8C-43B8-8517-D9A24202A117}"/>
    <cellStyle name="Linked Cell 2 2 2 2 2 26" xfId="25303" xr:uid="{EA86FCF8-4949-4A9B-8FDD-8966C0B5C2DF}"/>
    <cellStyle name="Linked Cell 2 2 2 2 2 27" xfId="25448" xr:uid="{2162458E-D043-498C-8A01-3E2538C0B200}"/>
    <cellStyle name="Linked Cell 2 2 2 2 2 28" xfId="25582" xr:uid="{48BDBA34-0FE9-4D74-A2E8-A887D1DB4402}"/>
    <cellStyle name="Linked Cell 2 2 2 2 2 29" xfId="25705" xr:uid="{08BD2B87-3081-4F32-AE44-97986E058888}"/>
    <cellStyle name="Linked Cell 2 2 2 2 2 3" xfId="14557" xr:uid="{3FDACADB-2F9F-4FC7-AE2E-43A3FB5269BE}"/>
    <cellStyle name="Linked Cell 2 2 2 2 2 30" xfId="25814" xr:uid="{2870BCD4-7BAF-43CD-844F-F4E6BCA9D6E8}"/>
    <cellStyle name="Linked Cell 2 2 2 2 2 31" xfId="25916" xr:uid="{64B92A30-6559-407A-8A64-8DFE0E67F6B8}"/>
    <cellStyle name="Linked Cell 2 2 2 2 2 32" xfId="26001" xr:uid="{C8FCD455-B2AD-4636-9671-2DBFE9126120}"/>
    <cellStyle name="Linked Cell 2 2 2 2 2 33" xfId="19137" xr:uid="{D1702B93-BC39-404C-8E77-25C6AECEF155}"/>
    <cellStyle name="Linked Cell 2 2 2 2 2 34" xfId="17679" xr:uid="{26614A08-7B0D-4058-887A-5C5C247AD2D9}"/>
    <cellStyle name="Linked Cell 2 2 2 2 2 35" xfId="17913" xr:uid="{B36C22DC-B8AB-4D8B-A4EF-0E05761B9A67}"/>
    <cellStyle name="Linked Cell 2 2 2 2 2 36" xfId="17628" xr:uid="{A6FA3780-9277-44D6-AC9F-FF1A9BE6D7B2}"/>
    <cellStyle name="Linked Cell 2 2 2 2 2 37" xfId="23314" xr:uid="{5C469DFB-9D6E-4E0A-9B2C-4E5D8D3521CA}"/>
    <cellStyle name="Linked Cell 2 2 2 2 2 38" xfId="22611" xr:uid="{E42E3578-B215-412F-9C71-0B44E0060882}"/>
    <cellStyle name="Linked Cell 2 2 2 2 2 39" xfId="22598" xr:uid="{E023F722-4652-4100-ABB8-292BA38D9C06}"/>
    <cellStyle name="Linked Cell 2 2 2 2 2 4" xfId="16074" xr:uid="{443BD7D8-391F-4078-B319-25844B25441C}"/>
    <cellStyle name="Linked Cell 2 2 2 2 2 4 10" xfId="25639" xr:uid="{95DA268A-60ED-469B-97A1-180710C48F84}"/>
    <cellStyle name="Linked Cell 2 2 2 2 2 4 11" xfId="25754" xr:uid="{25DDB361-93E6-4132-945F-723CD31598D5}"/>
    <cellStyle name="Linked Cell 2 2 2 2 2 4 12" xfId="25860" xr:uid="{13648F7C-205B-4852-8E02-D03224743829}"/>
    <cellStyle name="Linked Cell 2 2 2 2 2 4 13" xfId="25957" xr:uid="{ACD6FB77-CB24-4892-A4EC-5E4B9FDF4C3F}"/>
    <cellStyle name="Linked Cell 2 2 2 2 2 4 14" xfId="26038" xr:uid="{652CEFB3-1652-430A-96A5-A98CD3B1D6C0}"/>
    <cellStyle name="Linked Cell 2 2 2 2 2 4 15" xfId="26109" xr:uid="{5BDF9A0B-E6F5-493B-AA75-E9C78CABF738}"/>
    <cellStyle name="Linked Cell 2 2 2 2 2 4 16" xfId="26163" xr:uid="{850C9C8D-8C37-40E9-BA85-ED603B2BA56E}"/>
    <cellStyle name="Linked Cell 2 2 2 2 2 4 17" xfId="26207" xr:uid="{0712C4C7-EB05-4DD2-BDD9-FBE42ADFA197}"/>
    <cellStyle name="Linked Cell 2 2 2 2 2 4 18" xfId="27835" xr:uid="{4FB9FE3A-E6B4-4CDC-93C4-A124F7EFB483}"/>
    <cellStyle name="Linked Cell 2 2 2 2 2 4 19" xfId="30345" xr:uid="{F694A8D2-7F6F-435A-8779-2AE2166572B9}"/>
    <cellStyle name="Linked Cell 2 2 2 2 2 4 2" xfId="18268" xr:uid="{D655E839-6615-4982-A491-4F93AED00142}"/>
    <cellStyle name="Linked Cell 2 2 2 2 2 4 2 2" xfId="21736" xr:uid="{4A03C033-FDE8-40AB-8963-E9837EBFEA2B}"/>
    <cellStyle name="Linked Cell 2 2 2 2 2 4 2 2 2" xfId="22950" xr:uid="{9EBDFD55-003F-464A-92A2-AE05778BCEE0}"/>
    <cellStyle name="Linked Cell 2 2 2 2 2 4 2 2 3" xfId="29664" xr:uid="{5B7A6466-9E9F-43F4-833E-2E50E2A1605B}"/>
    <cellStyle name="Linked Cell 2 2 2 2 2 4 2 2 4" xfId="28250" xr:uid="{F01B216C-1F5B-42E6-938D-DD175C5119D5}"/>
    <cellStyle name="Linked Cell 2 2 2 2 2 4 2 2 5" xfId="30946" xr:uid="{353B9877-7047-41EB-A68D-3FE7B17A8BE6}"/>
    <cellStyle name="Linked Cell 2 2 2 2 2 4 2 2 6" xfId="29272" xr:uid="{F4F163FD-778E-4288-A886-F3D0B51A9114}"/>
    <cellStyle name="Linked Cell 2 2 2 2 2 4 2 2 7" xfId="30625" xr:uid="{902D60D3-6A85-411F-8D2F-794C44901188}"/>
    <cellStyle name="Linked Cell 2 2 2 2 2 4 2 2 8" xfId="27928" xr:uid="{F3439462-ABF4-4107-83AC-CB3FB408CA18}"/>
    <cellStyle name="Linked Cell 2 2 2 2 2 4 2 3" xfId="29096" xr:uid="{CE27F1F2-4A8C-4485-94AB-DCD7BED20791}"/>
    <cellStyle name="Linked Cell 2 2 2 2 2 4 2 4" xfId="29538" xr:uid="{B66D2D1D-03B9-4E62-A44D-212579EF67D5}"/>
    <cellStyle name="Linked Cell 2 2 2 2 2 4 2 5" xfId="29526" xr:uid="{F83AF67F-2519-4325-879D-718B28BA9869}"/>
    <cellStyle name="Linked Cell 2 2 2 2 2 4 2 6" xfId="15384" xr:uid="{70946DF3-676B-48E8-B202-768118DC0D35}"/>
    <cellStyle name="Linked Cell 2 2 2 2 2 4 2 7" xfId="31051" xr:uid="{1D365715-2976-408F-943B-08FDA349D474}"/>
    <cellStyle name="Linked Cell 2 2 2 2 2 4 2 8" xfId="28602" xr:uid="{64F3C515-55E6-441B-976A-EA14A73292DD}"/>
    <cellStyle name="Linked Cell 2 2 2 2 2 4 20" xfId="30713" xr:uid="{A88B240C-E1D3-4D52-92E2-BD140133C826}"/>
    <cellStyle name="Linked Cell 2 2 2 2 2 4 21" xfId="30727" xr:uid="{A6F5E981-9601-4149-BD5C-DD6BA1DD664B}"/>
    <cellStyle name="Linked Cell 2 2 2 2 2 4 22" xfId="14958" xr:uid="{0825078B-4910-40CD-9927-B031CEBD68E6}"/>
    <cellStyle name="Linked Cell 2 2 2 2 2 4 23" xfId="30986" xr:uid="{B93B64DE-7CDC-46F2-B73E-2FDAA40FA459}"/>
    <cellStyle name="Linked Cell 2 2 2 2 2 4 3" xfId="24285" xr:uid="{FD831864-E2F1-4EC9-87AC-F557DC6E064A}"/>
    <cellStyle name="Linked Cell 2 2 2 2 2 4 4" xfId="20249" xr:uid="{60857DD1-8700-4216-A5A5-38CCC92FE986}"/>
    <cellStyle name="Linked Cell 2 2 2 2 2 4 5" xfId="24889" xr:uid="{90D182CC-64E3-426C-AB23-9361AF7A075B}"/>
    <cellStyle name="Linked Cell 2 2 2 2 2 4 6" xfId="25062" xr:uid="{E7803D73-7FE9-4662-BE10-6599BE06C7D1}"/>
    <cellStyle name="Linked Cell 2 2 2 2 2 4 7" xfId="25219" xr:uid="{BE0A8186-42D0-451D-B0C6-7ED45996A911}"/>
    <cellStyle name="Linked Cell 2 2 2 2 2 4 8" xfId="25368" xr:uid="{B7109411-02C1-4354-B2EB-7CBE98DCEF1F}"/>
    <cellStyle name="Linked Cell 2 2 2 2 2 4 9" xfId="25509" xr:uid="{DA8F9118-A0F3-4EC7-B096-23F1BE5A1928}"/>
    <cellStyle name="Linked Cell 2 2 2 2 2 40" xfId="18692" xr:uid="{7D9E6937-EFAD-463F-B290-C63172B9CB48}"/>
    <cellStyle name="Linked Cell 2 2 2 2 2 41" xfId="17993" xr:uid="{4A5AFCE8-3D32-4120-A703-9758F34323F7}"/>
    <cellStyle name="Linked Cell 2 2 2 2 2 42" xfId="16832" xr:uid="{BCC24E96-B029-4EDC-86DC-EFA049B21360}"/>
    <cellStyle name="Linked Cell 2 2 2 2 2 43" xfId="23242" xr:uid="{4771DF6A-13D9-4EA8-9B7A-1177C39A5DA4}"/>
    <cellStyle name="Linked Cell 2 2 2 2 2 44" xfId="22814" xr:uid="{D7BC17B7-ECE6-4921-B603-A7EA92E61C9D}"/>
    <cellStyle name="Linked Cell 2 2 2 2 2 45" xfId="19150" xr:uid="{4C94C884-2976-4DD9-86F9-D0EDD92961D2}"/>
    <cellStyle name="Linked Cell 2 2 2 2 2 46" xfId="15790" xr:uid="{AA24465A-8630-4A5D-AD47-CE5F107A7BD9}"/>
    <cellStyle name="Linked Cell 2 2 2 2 2 47" xfId="27991" xr:uid="{F98B38C0-C9D9-4A6C-9D16-6A5F594713A9}"/>
    <cellStyle name="Linked Cell 2 2 2 2 2 48" xfId="30233" xr:uid="{D17D6D9F-5A31-4B4A-AF29-4BDA8066747F}"/>
    <cellStyle name="Linked Cell 2 2 2 2 2 49" xfId="30786" xr:uid="{D32FA1A6-EEBF-4CDA-B116-203840096858}"/>
    <cellStyle name="Linked Cell 2 2 2 2 2 5" xfId="18388" xr:uid="{34490D19-55D8-4D85-BAD2-FCCD015C188B}"/>
    <cellStyle name="Linked Cell 2 2 2 2 2 50" xfId="15658" xr:uid="{F9AF8CFF-2078-4BAE-A134-6F283FEAAFF5}"/>
    <cellStyle name="Linked Cell 2 2 2 2 2 51" xfId="14897" xr:uid="{31AF3E88-30B8-496A-9342-BC672542847E}"/>
    <cellStyle name="Linked Cell 2 2 2 2 2 52" xfId="28626" xr:uid="{D5EBEDBA-936C-46D1-91FC-E00298C9DC8E}"/>
    <cellStyle name="Linked Cell 2 2 2 2 2 52 2" xfId="33222" xr:uid="{2A139C6E-91E5-422F-BCBD-A683D4A891D0}"/>
    <cellStyle name="Linked Cell 2 2 2 2 2 52 3" xfId="36251" xr:uid="{0DF68219-C29F-4963-936C-3DE724B4200B}"/>
    <cellStyle name="Linked Cell 2 2 2 2 2 52 4" xfId="31420" xr:uid="{046E35AE-AD2B-44C4-9FCC-6A3EB6676A72}"/>
    <cellStyle name="Linked Cell 2 2 2 2 2 52 5" xfId="31702" xr:uid="{F3A229FF-154B-4D89-B996-81A89CBB5C77}"/>
    <cellStyle name="Linked Cell 2 2 2 2 2 52 6" xfId="28816" xr:uid="{26D152D0-9178-4D60-A9D7-4B1E74F07210}"/>
    <cellStyle name="Linked Cell 2 2 2 2 2 52 7" xfId="29935" xr:uid="{F72E6F37-4D4E-4223-B952-19A1DF88A233}"/>
    <cellStyle name="Linked Cell 2 2 2 2 2 52 8" xfId="30440" xr:uid="{98F73667-01B3-4239-9EF2-25B3F5918288}"/>
    <cellStyle name="Linked Cell 2 2 2 2 2 52 9" xfId="36585" xr:uid="{D917CA25-ED5A-4CBA-811A-844238B7B380}"/>
    <cellStyle name="Linked Cell 2 2 2 2 2 53" xfId="35476" xr:uid="{F53F2B8A-3475-4D5F-A927-A49EA6AB9E9F}"/>
    <cellStyle name="Linked Cell 2 2 2 2 2 54" xfId="32642" xr:uid="{5194E70A-BF1B-4BB9-82C2-6249F45EA4F5}"/>
    <cellStyle name="Linked Cell 2 2 2 2 2 55" xfId="34457" xr:uid="{8FDB92AC-654B-450C-ACDA-A253D39B8193}"/>
    <cellStyle name="Linked Cell 2 2 2 2 2 56" xfId="34944" xr:uid="{21BB33CF-E686-4FAA-AE83-D1ED8346D97C}"/>
    <cellStyle name="Linked Cell 2 2 2 2 2 57" xfId="35007" xr:uid="{7C090C52-AF22-47D0-B459-174AE079E710}"/>
    <cellStyle name="Linked Cell 2 2 2 2 2 58" xfId="34779" xr:uid="{F9F03882-9C0E-4FE0-8C4B-574AA5D6CA95}"/>
    <cellStyle name="Linked Cell 2 2 2 2 2 59" xfId="35189" xr:uid="{0F58AE8F-7B73-40DD-BBB3-4BFDBE406AE5}"/>
    <cellStyle name="Linked Cell 2 2 2 2 2 6" xfId="18508" xr:uid="{1C437FA9-97D8-4DD7-B586-609EE8C7D0CB}"/>
    <cellStyle name="Linked Cell 2 2 2 2 2 60" xfId="34698" xr:uid="{F41DBDE5-864F-44CB-A1FF-1B0C398DB494}"/>
    <cellStyle name="Linked Cell 2 2 2 2 2 61" xfId="34659" xr:uid="{FF48A3FC-0542-4EF5-B00F-86E9C67015CC}"/>
    <cellStyle name="Linked Cell 2 2 2 2 2 62" xfId="34390" xr:uid="{DAB7884C-938B-46D5-B1E3-B9057C0140BE}"/>
    <cellStyle name="Linked Cell 2 2 2 2 2 63" xfId="33541" xr:uid="{41209045-8A46-4C42-8397-30E2165BDA5D}"/>
    <cellStyle name="Linked Cell 2 2 2 2 2 64" xfId="34077" xr:uid="{8A2B4FA3-1DCA-43F6-A894-62586C70BE46}"/>
    <cellStyle name="Linked Cell 2 2 2 2 2 65" xfId="31313" xr:uid="{41753689-62C1-43FE-9664-20504E236104}"/>
    <cellStyle name="Linked Cell 2 2 2 2 2 66" xfId="27065" xr:uid="{4AE4A316-E68E-4ABA-BDDB-D47F150A9FD0}"/>
    <cellStyle name="Linked Cell 2 2 2 2 2 67" xfId="28155" xr:uid="{D4CEC89B-91F6-405A-AAE1-5EB986D4D246}"/>
    <cellStyle name="Linked Cell 2 2 2 2 2 68" xfId="28594" xr:uid="{4FD523C0-1C81-4752-9C40-8941714ABF1B}"/>
    <cellStyle name="Linked Cell 2 2 2 2 2 69" xfId="30822" xr:uid="{243ED39B-644A-4FF3-880F-BFB621A6C434}"/>
    <cellStyle name="Linked Cell 2 2 2 2 2 7" xfId="18631" xr:uid="{0B4A0DB6-8754-4546-AFA2-F8F13418495F}"/>
    <cellStyle name="Linked Cell 2 2 2 2 2 70" xfId="31668" xr:uid="{95CA9B2D-1AB9-4633-9309-F79E596D6AD9}"/>
    <cellStyle name="Linked Cell 2 2 2 2 2 71" xfId="31610" xr:uid="{0A1F11D5-6094-4F8A-BB6C-9A55B66EC910}"/>
    <cellStyle name="Linked Cell 2 2 2 2 2 72" xfId="37132" xr:uid="{0E5743C6-6A46-4875-9297-DF10D2D55E5B}"/>
    <cellStyle name="Linked Cell 2 2 2 2 2 8" xfId="18753" xr:uid="{018BA851-0CF7-43EB-8AB4-1DB11F19C574}"/>
    <cellStyle name="Linked Cell 2 2 2 2 2 9" xfId="18867" xr:uid="{65CB3CA0-4F93-49B6-A3A4-D7A5A7CAEDDE}"/>
    <cellStyle name="Linked Cell 2 2 2 2 20" xfId="24730" xr:uid="{2FECED27-EA58-415A-9C03-D13F0D04E32C}"/>
    <cellStyle name="Linked Cell 2 2 2 2 21" xfId="20614" xr:uid="{B129B818-9DD5-4B16-B76D-BBAE116F7A02}"/>
    <cellStyle name="Linked Cell 2 2 2 2 22" xfId="21548" xr:uid="{BAEA569A-6A79-4B0F-8B97-67501CC15F58}"/>
    <cellStyle name="Linked Cell 2 2 2 2 23" xfId="21551" xr:uid="{0CDF33AE-DE78-47BB-B68C-055344F1E812}"/>
    <cellStyle name="Linked Cell 2 2 2 2 24" xfId="21389" xr:uid="{863FA2F5-85ED-4808-97F2-5C8C1D52615C}"/>
    <cellStyle name="Linked Cell 2 2 2 2 25" xfId="23720" xr:uid="{912309E0-ED89-4916-90B5-C4DF40883040}"/>
    <cellStyle name="Linked Cell 2 2 2 2 26" xfId="20790" xr:uid="{56578244-33CC-4D86-8653-5CD6EDA48770}"/>
    <cellStyle name="Linked Cell 2 2 2 2 27" xfId="24346" xr:uid="{01126465-51F0-4D29-BC6D-F365A67004C1}"/>
    <cellStyle name="Linked Cell 2 2 2 2 28" xfId="21635" xr:uid="{91EF49CB-7710-4D40-A578-D4799DFE5B2F}"/>
    <cellStyle name="Linked Cell 2 2 2 2 29" xfId="24900" xr:uid="{46A83218-1B87-47FC-AAC7-97B356D14E27}"/>
    <cellStyle name="Linked Cell 2 2 2 2 3" xfId="14546" xr:uid="{697C8FC5-F0AC-4354-99F2-603C4EEFAE32}"/>
    <cellStyle name="Linked Cell 2 2 2 2 30" xfId="25073" xr:uid="{7BBC2F95-CF82-4128-BF2C-106A6EE9300E}"/>
    <cellStyle name="Linked Cell 2 2 2 2 31" xfId="25230" xr:uid="{1A68DF8F-BA67-4453-A53F-5C35DE00E363}"/>
    <cellStyle name="Linked Cell 2 2 2 2 32" xfId="25379" xr:uid="{15F50292-A6D6-41EB-A403-9F69129DF56F}"/>
    <cellStyle name="Linked Cell 2 2 2 2 33" xfId="16918" xr:uid="{337A79A2-06FE-413E-9A14-392CC2AC5D5D}"/>
    <cellStyle name="Linked Cell 2 2 2 2 34" xfId="23381" xr:uid="{8F976054-9A11-40E2-8B08-54850BF15960}"/>
    <cellStyle name="Linked Cell 2 2 2 2 35" xfId="18016" xr:uid="{B84F2CB9-210B-4147-BE49-EDA3EE485834}"/>
    <cellStyle name="Linked Cell 2 2 2 2 36" xfId="18017" xr:uid="{F64B382A-62EA-4796-BD0B-E0066226CFC5}"/>
    <cellStyle name="Linked Cell 2 2 2 2 37" xfId="17375" xr:uid="{75B677D6-018B-48FA-88D5-78D91FD1B284}"/>
    <cellStyle name="Linked Cell 2 2 2 2 38" xfId="22834" xr:uid="{ACEB178D-5BEE-4750-B7D7-E0344A752150}"/>
    <cellStyle name="Linked Cell 2 2 2 2 39" xfId="23076" xr:uid="{5D0BF5E9-8708-4128-BB3B-C73E0803D7F4}"/>
    <cellStyle name="Linked Cell 2 2 2 2 4" xfId="16063" xr:uid="{E33B85B8-97A7-4911-AFC0-D3A5C43FD19A}"/>
    <cellStyle name="Linked Cell 2 2 2 2 4 10" xfId="23770" xr:uid="{F48C6AD8-0CC7-4EFE-9C69-115B2E5624AD}"/>
    <cellStyle name="Linked Cell 2 2 2 2 4 11" xfId="20408" xr:uid="{E40180B5-03AE-4635-814F-78D0D56CD396}"/>
    <cellStyle name="Linked Cell 2 2 2 2 4 12" xfId="23709" xr:uid="{FAADF295-8411-4036-819F-BDD0950A7803}"/>
    <cellStyle name="Linked Cell 2 2 2 2 4 13" xfId="21472" xr:uid="{D15DE7C6-54B9-49CE-A41D-A1693A658A83}"/>
    <cellStyle name="Linked Cell 2 2 2 2 4 14" xfId="24860" xr:uid="{BE2B1A8E-1FB8-4E50-95B6-02291491AE7C}"/>
    <cellStyle name="Linked Cell 2 2 2 2 4 15" xfId="25037" xr:uid="{7DDAF61E-DBFF-4DFA-9C97-D0BCE8E19544}"/>
    <cellStyle name="Linked Cell 2 2 2 2 4 16" xfId="25197" xr:uid="{F260D30B-C4C9-49AD-BF7F-F07BA93A7E72}"/>
    <cellStyle name="Linked Cell 2 2 2 2 4 17" xfId="25347" xr:uid="{894CB88C-38B0-4E45-A943-A4CD7A81FEB4}"/>
    <cellStyle name="Linked Cell 2 2 2 2 4 18" xfId="27773" xr:uid="{907D2437-FBA7-4776-96A0-942BBABAD0C7}"/>
    <cellStyle name="Linked Cell 2 2 2 2 4 19" xfId="27230" xr:uid="{66F1C9C5-03CF-4C2B-A1D1-DAC268DEA9D1}"/>
    <cellStyle name="Linked Cell 2 2 2 2 4 2" xfId="18154" xr:uid="{91D16F83-B124-467C-869E-DACD6F99F02B}"/>
    <cellStyle name="Linked Cell 2 2 2 2 4 2 2" xfId="20015" xr:uid="{68F9F8B7-BC75-4EE5-8490-6D4DD3A54122}"/>
    <cellStyle name="Linked Cell 2 2 2 2 4 2 2 2" xfId="22903" xr:uid="{2B324116-3926-471C-931A-067CDDB01FA4}"/>
    <cellStyle name="Linked Cell 2 2 2 2 4 2 2 3" xfId="29624" xr:uid="{8D08DC33-040F-40E4-9139-CDEABAB6BFBB}"/>
    <cellStyle name="Linked Cell 2 2 2 2 4 2 2 4" xfId="28169" xr:uid="{C17314E1-10E1-4285-A4B4-E7A2CDEAFA87}"/>
    <cellStyle name="Linked Cell 2 2 2 2 4 2 2 5" xfId="15253" xr:uid="{F22A791E-16D5-4276-8CDC-BBE7D4954597}"/>
    <cellStyle name="Linked Cell 2 2 2 2 4 2 2 6" xfId="16134" xr:uid="{C97A494F-D2B1-42D1-9B98-FD00C7BD25AA}"/>
    <cellStyle name="Linked Cell 2 2 2 2 4 2 2 7" xfId="29442" xr:uid="{0DF60901-5069-4E03-83E6-75A4FE7B5ED6}"/>
    <cellStyle name="Linked Cell 2 2 2 2 4 2 2 8" xfId="15626" xr:uid="{DEE2C52C-CB91-4F68-BF97-2A2E05F54386}"/>
    <cellStyle name="Linked Cell 2 2 2 2 4 2 3" xfId="28497" xr:uid="{5123E27C-6281-40D3-9926-4396AE7A0AC0}"/>
    <cellStyle name="Linked Cell 2 2 2 2 4 2 4" xfId="29881" xr:uid="{F82A8483-CEDE-4BEB-A046-EA3083F3AAEE}"/>
    <cellStyle name="Linked Cell 2 2 2 2 4 2 5" xfId="28795" xr:uid="{D3AF91F9-6497-4A05-B425-C7628F166B19}"/>
    <cellStyle name="Linked Cell 2 2 2 2 4 2 6" xfId="27081" xr:uid="{FED02806-6CFE-4A25-B9C8-95091195A815}"/>
    <cellStyle name="Linked Cell 2 2 2 2 4 2 7" xfId="27069" xr:uid="{132FB363-84B1-4E20-ACC7-537F5182C1E4}"/>
    <cellStyle name="Linked Cell 2 2 2 2 4 2 8" xfId="27507" xr:uid="{BEE8AEDF-739B-4740-AE97-BDF8569CA8CC}"/>
    <cellStyle name="Linked Cell 2 2 2 2 4 20" xfId="28975" xr:uid="{7360A0C9-C93C-4C1A-AF27-93C2A195AB32}"/>
    <cellStyle name="Linked Cell 2 2 2 2 4 21" xfId="29735" xr:uid="{FA7F7609-FD1C-4F76-B6B6-95EE169EBB46}"/>
    <cellStyle name="Linked Cell 2 2 2 2 4 22" xfId="27071" xr:uid="{73F5C0D0-B6AA-4697-8188-808964334329}"/>
    <cellStyle name="Linked Cell 2 2 2 2 4 23" xfId="30592" xr:uid="{60DF0E91-BD9C-4657-BD3C-E36DDEBA3F13}"/>
    <cellStyle name="Linked Cell 2 2 2 2 4 3" xfId="24219" xr:uid="{BD096C40-C764-4263-AD85-F12CDC47BD79}"/>
    <cellStyle name="Linked Cell 2 2 2 2 4 4" xfId="22055" xr:uid="{A70FCCCF-67F0-4D14-9AED-860C61941188}"/>
    <cellStyle name="Linked Cell 2 2 2 2 4 5" xfId="23632" xr:uid="{8898A59F-921D-4C0B-BCCC-0390376D32BE}"/>
    <cellStyle name="Linked Cell 2 2 2 2 4 6" xfId="21133" xr:uid="{C784BF88-D65A-4852-8B62-F658C70BFB8D}"/>
    <cellStyle name="Linked Cell 2 2 2 2 4 7" xfId="24720" xr:uid="{112E469E-692B-4687-9396-BB7BCF41D0CA}"/>
    <cellStyle name="Linked Cell 2 2 2 2 4 8" xfId="20481" xr:uid="{C4ACBFB4-9029-47D5-BA61-B251CDBE32CF}"/>
    <cellStyle name="Linked Cell 2 2 2 2 4 9" xfId="21381" xr:uid="{39107279-0877-4A1A-A2B6-438A3806F417}"/>
    <cellStyle name="Linked Cell 2 2 2 2 40" xfId="18684" xr:uid="{A39804F9-CB55-4346-8296-4ECEA61FF3B8}"/>
    <cellStyle name="Linked Cell 2 2 2 2 41" xfId="23051" xr:uid="{1D859C3D-FEC0-4995-B338-56A257B391C9}"/>
    <cellStyle name="Linked Cell 2 2 2 2 42" xfId="19375" xr:uid="{E86BE4F2-8C85-4BA4-85A7-6D60866CEE3D}"/>
    <cellStyle name="Linked Cell 2 2 2 2 43" xfId="22570" xr:uid="{7550C40F-2B1C-4B9F-8E93-F52A437A3B21}"/>
    <cellStyle name="Linked Cell 2 2 2 2 44" xfId="22435" xr:uid="{DAFBEDB2-28DA-41A8-9672-D8B9AC5E9237}"/>
    <cellStyle name="Linked Cell 2 2 2 2 45" xfId="22578" xr:uid="{6A42F6AB-6DDC-48AB-9216-7B29818AE0F8}"/>
    <cellStyle name="Linked Cell 2 2 2 2 46" xfId="14780" xr:uid="{E3C11037-CDF5-444B-8290-9667B4391D8D}"/>
    <cellStyle name="Linked Cell 2 2 2 2 47" xfId="29171" xr:uid="{6167A46F-CEA2-480C-A56D-6D74D0DE227C}"/>
    <cellStyle name="Linked Cell 2 2 2 2 48" xfId="27969" xr:uid="{617FC3B5-AD19-4552-8A36-9D7BE3FAE2B7}"/>
    <cellStyle name="Linked Cell 2 2 2 2 49" xfId="30935" xr:uid="{D2151642-7D67-4444-B0CF-0CB1D2DC23D7}"/>
    <cellStyle name="Linked Cell 2 2 2 2 5" xfId="16387" xr:uid="{BE2FFC36-403B-42BD-AC94-D41100C7456C}"/>
    <cellStyle name="Linked Cell 2 2 2 2 50" xfId="16046" xr:uid="{1919AB2C-5C57-4F12-AE98-1A2E556E2A74}"/>
    <cellStyle name="Linked Cell 2 2 2 2 51" xfId="31523" xr:uid="{DCC35E8A-330B-4A81-9E3F-64DCA8F2DC50}"/>
    <cellStyle name="Linked Cell 2 2 2 2 52" xfId="29004" xr:uid="{F0BF3A28-515F-40F4-839C-5EBFD9E45001}"/>
    <cellStyle name="Linked Cell 2 2 2 2 52 2" xfId="33164" xr:uid="{5E1A093E-4E04-49A5-8F4E-62324F14AD10}"/>
    <cellStyle name="Linked Cell 2 2 2 2 52 3" xfId="36217" xr:uid="{81FDBD78-6B56-47C1-9759-EC9AB2DB32BD}"/>
    <cellStyle name="Linked Cell 2 2 2 2 52 4" xfId="32098" xr:uid="{730644F7-C59A-4656-ADB4-7C5CA2AB8BF5}"/>
    <cellStyle name="Linked Cell 2 2 2 2 52 5" xfId="36652" xr:uid="{5A36CAD9-DE90-44E7-A904-B4A8328B3551}"/>
    <cellStyle name="Linked Cell 2 2 2 2 52 6" xfId="16151" xr:uid="{382C9B7E-A8DC-4AAE-B14D-212A3E73C308}"/>
    <cellStyle name="Linked Cell 2 2 2 2 52 7" xfId="31658" xr:uid="{D7BBE3C2-A9EB-4D1A-A813-6ED432DE2E97}"/>
    <cellStyle name="Linked Cell 2 2 2 2 52 8" xfId="32496" xr:uid="{1F4F3D18-4016-4C46-9B09-6B427A19EFBE}"/>
    <cellStyle name="Linked Cell 2 2 2 2 52 9" xfId="31988" xr:uid="{13A647E7-F4CE-4904-9FC4-B8A9F6B821C0}"/>
    <cellStyle name="Linked Cell 2 2 2 2 53" xfId="34541" xr:uid="{08C29676-3A46-48ED-9E56-C6C87B3082E6}"/>
    <cellStyle name="Linked Cell 2 2 2 2 54" xfId="35484" xr:uid="{23F3EEF9-62DF-407A-B759-78D857CC2B3A}"/>
    <cellStyle name="Linked Cell 2 2 2 2 55" xfId="32635" xr:uid="{5B36A10A-0EF0-454E-9CE8-7EE76F158045}"/>
    <cellStyle name="Linked Cell 2 2 2 2 56" xfId="34257" xr:uid="{850DB420-8D0C-430D-B512-94D2A8AC42CA}"/>
    <cellStyle name="Linked Cell 2 2 2 2 57" xfId="34456" xr:uid="{0D70FCB3-D761-4341-8928-F7526441BA43}"/>
    <cellStyle name="Linked Cell 2 2 2 2 58" xfId="34630" xr:uid="{E7796344-ABA5-4852-A216-082F7BCCA11B}"/>
    <cellStyle name="Linked Cell 2 2 2 2 59" xfId="34188" xr:uid="{951E2EE8-C135-4BC2-84FD-12FFA6E0D8ED}"/>
    <cellStyle name="Linked Cell 2 2 2 2 6" xfId="16297" xr:uid="{B3C2D042-4BC4-44FC-B193-667F864E4385}"/>
    <cellStyle name="Linked Cell 2 2 2 2 60" xfId="34128" xr:uid="{E7CECCDF-FD61-49A5-BE67-FD498E60E93B}"/>
    <cellStyle name="Linked Cell 2 2 2 2 61" xfId="32908" xr:uid="{7F776198-EE9D-4D2E-A1F4-F3BBE48ED503}"/>
    <cellStyle name="Linked Cell 2 2 2 2 62" xfId="34436" xr:uid="{E84D3CAF-A635-47B8-A74F-8E6F073D8EFE}"/>
    <cellStyle name="Linked Cell 2 2 2 2 63" xfId="33540" xr:uid="{00A0D8A5-D015-4840-B0E5-E1FF2FFDDB3B}"/>
    <cellStyle name="Linked Cell 2 2 2 2 64" xfId="33999" xr:uid="{D2222429-C4D8-4B9A-8D8D-7F91131BB8C4}"/>
    <cellStyle name="Linked Cell 2 2 2 2 65" xfId="14679" xr:uid="{D3F8F0AB-73CE-413A-B79C-3AAF4B9E44A6}"/>
    <cellStyle name="Linked Cell 2 2 2 2 66" xfId="15045" xr:uid="{926B988B-D9AE-4E08-B224-C8D993A1AE7A}"/>
    <cellStyle name="Linked Cell 2 2 2 2 67" xfId="36143" xr:uid="{DA658683-B7FF-48DF-B9ED-DE5651134358}"/>
    <cellStyle name="Linked Cell 2 2 2 2 68" xfId="32493" xr:uid="{D44BBB3E-43F8-40D8-A86C-8EA3FA22E221}"/>
    <cellStyle name="Linked Cell 2 2 2 2 69" xfId="32080" xr:uid="{FD689091-D20A-4579-A11D-169C7F45BD01}"/>
    <cellStyle name="Linked Cell 2 2 2 2 7" xfId="17609" xr:uid="{57E58A1F-5912-4C7A-A214-01005E4316A1}"/>
    <cellStyle name="Linked Cell 2 2 2 2 70" xfId="29718" xr:uid="{B548659A-33A9-4FBA-B3A6-0B5D5BE0527B}"/>
    <cellStyle name="Linked Cell 2 2 2 2 71" xfId="15518" xr:uid="{AFEC0BA8-5E0D-4777-A493-1FC20C3A3C9D}"/>
    <cellStyle name="Linked Cell 2 2 2 2 72" xfId="37121" xr:uid="{88E66FCD-C713-4EF5-A86B-D5C1BFDCF96F}"/>
    <cellStyle name="Linked Cell 2 2 2 2 8" xfId="16773" xr:uid="{BE000703-71F0-4216-A2F1-D32F70642196}"/>
    <cellStyle name="Linked Cell 2 2 2 2 9" xfId="17285" xr:uid="{C01524C7-C589-4004-86E1-FA83DA7EF411}"/>
    <cellStyle name="Linked Cell 2 2 2 20" xfId="24180" xr:uid="{884B0BD2-9027-4553-A2CC-52F3A8B3990F}"/>
    <cellStyle name="Linked Cell 2 2 2 21" xfId="21500" xr:uid="{A896BBBA-2C97-403E-867A-3AC7BD1F129C}"/>
    <cellStyle name="Linked Cell 2 2 2 22" xfId="23731" xr:uid="{0661AB10-8140-4A86-B056-8C8901A54F1A}"/>
    <cellStyle name="Linked Cell 2 2 2 23" xfId="20031" xr:uid="{B5250B34-0AD3-4148-9DBC-E68BF81F48DD}"/>
    <cellStyle name="Linked Cell 2 2 2 24" xfId="24523" xr:uid="{1CCE051A-1284-40B6-B73A-A95BCBE42069}"/>
    <cellStyle name="Linked Cell 2 2 2 25" xfId="21841" xr:uid="{80234A63-CDB5-4342-AE6B-3EDE419FFA1C}"/>
    <cellStyle name="Linked Cell 2 2 2 26" xfId="24476" xr:uid="{C3A545A6-EDF0-481B-BA19-5C051D4AF638}"/>
    <cellStyle name="Linked Cell 2 2 2 27" xfId="20636" xr:uid="{FFD0AB78-4595-4B4D-857C-49DF361A8BB9}"/>
    <cellStyle name="Linked Cell 2 2 2 28" xfId="24917" xr:uid="{3182E480-351E-4BF8-B950-8F156F67FBC9}"/>
    <cellStyle name="Linked Cell 2 2 2 29" xfId="25089" xr:uid="{07C1D9D8-6A9F-4E97-8057-688160DF1AC2}"/>
    <cellStyle name="Linked Cell 2 2 2 3" xfId="14389" xr:uid="{3BCD63C6-091C-489D-B79C-2B5780525564}"/>
    <cellStyle name="Linked Cell 2 2 2 30" xfId="25245" xr:uid="{EA98FA28-4E2E-4B65-B048-5F7D423AC861}"/>
    <cellStyle name="Linked Cell 2 2 2 31" xfId="25392" xr:uid="{B4597569-A570-4420-80D8-512124D79850}"/>
    <cellStyle name="Linked Cell 2 2 2 32" xfId="25531" xr:uid="{4471982B-863F-4746-BADE-0D9E788EFD89}"/>
    <cellStyle name="Linked Cell 2 2 2 33" xfId="25659" xr:uid="{D7830F2E-7194-48BB-8F67-771E85011D05}"/>
    <cellStyle name="Linked Cell 2 2 2 34" xfId="16838" xr:uid="{1AEA6CF3-3259-4E33-AFDB-CE18ACED7107}"/>
    <cellStyle name="Linked Cell 2 2 2 35" xfId="22875" xr:uid="{B094E08C-E310-4D9C-BCAF-3B6630574806}"/>
    <cellStyle name="Linked Cell 2 2 2 36" xfId="19136" xr:uid="{EAE76278-4DFF-4076-A16D-1BC6B0281F6E}"/>
    <cellStyle name="Linked Cell 2 2 2 37" xfId="22700" xr:uid="{0726994A-53FB-43D7-B9E6-9C98C037AE50}"/>
    <cellStyle name="Linked Cell 2 2 2 38" xfId="22922" xr:uid="{BC0D83EB-816B-434B-8C61-8161B402B2D6}"/>
    <cellStyle name="Linked Cell 2 2 2 39" xfId="23260" xr:uid="{0CC1D61A-2A93-4DDF-8FF1-3A92F4D9C24B}"/>
    <cellStyle name="Linked Cell 2 2 2 4" xfId="14515" xr:uid="{6EF82CD3-E1DD-4EE8-BD94-2BEABEBA2381}"/>
    <cellStyle name="Linked Cell 2 2 2 40" xfId="22981" xr:uid="{F754E0CD-109A-4C7D-91D3-B458F1B3D094}"/>
    <cellStyle name="Linked Cell 2 2 2 41" xfId="18664" xr:uid="{E3BFF967-9D1C-4084-B7E0-0C672FBC18D9}"/>
    <cellStyle name="Linked Cell 2 2 2 42" xfId="23437" xr:uid="{34A56FA6-A21A-4EC4-A688-04A4F827A595}"/>
    <cellStyle name="Linked Cell 2 2 2 43" xfId="22535" xr:uid="{F2C916F4-1C38-4790-B088-9C4AF8D9075F}"/>
    <cellStyle name="Linked Cell 2 2 2 44" xfId="23340" xr:uid="{8E6FCF77-8CF9-4FFA-ABEE-966A98E6B674}"/>
    <cellStyle name="Linked Cell 2 2 2 45" xfId="22451" xr:uid="{16FC4E42-1BB9-4607-A6BF-C7D8C2D5C3E2}"/>
    <cellStyle name="Linked Cell 2 2 2 46" xfId="17361" xr:uid="{4E82D92C-96ED-4E36-B82B-1D1FBFAA09F9}"/>
    <cellStyle name="Linked Cell 2 2 2 47" xfId="15038" xr:uid="{0A61E810-6464-4211-A518-6232F0250D10}"/>
    <cellStyle name="Linked Cell 2 2 2 48" xfId="28893" xr:uid="{559BE1D2-9F49-4B05-92EB-DFD90FA8B3F5}"/>
    <cellStyle name="Linked Cell 2 2 2 49" xfId="30532" xr:uid="{429D242D-EC3F-404F-80FD-154E19C8D8C8}"/>
    <cellStyle name="Linked Cell 2 2 2 5" xfId="15680" xr:uid="{501ED540-B65E-4629-BA24-98E791FABCAA}"/>
    <cellStyle name="Linked Cell 2 2 2 5 10" xfId="25611" xr:uid="{587F6E47-8058-414A-8A68-F9EECAA3D464}"/>
    <cellStyle name="Linked Cell 2 2 2 5 11" xfId="25729" xr:uid="{2E4E6D2D-C60C-4E6E-B52D-984F63BBEA2E}"/>
    <cellStyle name="Linked Cell 2 2 2 5 12" xfId="25836" xr:uid="{C3A642D3-2118-4166-9C8D-8F98CB83B6FC}"/>
    <cellStyle name="Linked Cell 2 2 2 5 13" xfId="25937" xr:uid="{A0CCF7BD-A6FB-4A50-B9F7-8C06FE40EA42}"/>
    <cellStyle name="Linked Cell 2 2 2 5 14" xfId="26019" xr:uid="{04451CE8-5FA3-4E04-834F-142150DC044C}"/>
    <cellStyle name="Linked Cell 2 2 2 5 15" xfId="26093" xr:uid="{DC52498D-4770-4920-BB80-BD25E42058DB}"/>
    <cellStyle name="Linked Cell 2 2 2 5 16" xfId="26150" xr:uid="{36351F2E-A842-4D86-9968-FD0C097700D0}"/>
    <cellStyle name="Linked Cell 2 2 2 5 17" xfId="26195" xr:uid="{89D0CDA5-991B-4625-9675-9A7550661078}"/>
    <cellStyle name="Linked Cell 2 2 2 5 18" xfId="27762" xr:uid="{B9C8C6E3-0D2C-4AAE-B350-A20C3E343FE0}"/>
    <cellStyle name="Linked Cell 2 2 2 5 19" xfId="30840" xr:uid="{CF51E70C-7506-4AEB-B250-9EA330BBF007}"/>
    <cellStyle name="Linked Cell 2 2 2 5 2" xfId="18143" xr:uid="{FF91187A-18BC-47CE-BF28-056DC36A0CB9}"/>
    <cellStyle name="Linked Cell 2 2 2 5 2 2" xfId="21685" xr:uid="{ED9723EE-C41D-42B0-8E86-522AD2714EE5}"/>
    <cellStyle name="Linked Cell 2 2 2 5 2 2 2" xfId="22892" xr:uid="{7DBF984E-A3F0-415F-86E0-0A8123A42C81}"/>
    <cellStyle name="Linked Cell 2 2 2 5 2 2 3" xfId="29613" xr:uid="{20200420-9D99-49E1-B609-188E319CD4A7}"/>
    <cellStyle name="Linked Cell 2 2 2 5 2 2 4" xfId="28184" xr:uid="{150C8038-F9B0-482D-94A3-CE5607182B34}"/>
    <cellStyle name="Linked Cell 2 2 2 5 2 2 5" xfId="15989" xr:uid="{86873A05-8F98-43A4-B550-FFC2AD3DF22A}"/>
    <cellStyle name="Linked Cell 2 2 2 5 2 2 6" xfId="30140" xr:uid="{E5C27291-FBF7-4C21-A69A-0B8222432CD6}"/>
    <cellStyle name="Linked Cell 2 2 2 5 2 2 7" xfId="30168" xr:uid="{21AA1899-B8D0-4FE4-B1B3-0424C7D53CA5}"/>
    <cellStyle name="Linked Cell 2 2 2 5 2 2 8" xfId="27789" xr:uid="{FE46B550-1548-422D-B419-87795C0FC655}"/>
    <cellStyle name="Linked Cell 2 2 2 5 2 3" xfId="29079" xr:uid="{E2564CCC-5F96-4D55-A0F6-5E95EC4A9768}"/>
    <cellStyle name="Linked Cell 2 2 2 5 2 4" xfId="27694" xr:uid="{F8363966-18B9-45CF-8FED-57AF43482552}"/>
    <cellStyle name="Linked Cell 2 2 2 5 2 5" xfId="27449" xr:uid="{9A115C18-08FC-4690-97CE-8EDE90E24594}"/>
    <cellStyle name="Linked Cell 2 2 2 5 2 6" xfId="31179" xr:uid="{4099809D-9C97-4EC6-BF61-841314C20BB9}"/>
    <cellStyle name="Linked Cell 2 2 2 5 2 7" xfId="31375" xr:uid="{0220EBEF-29BC-4515-9788-3BBC69608DE6}"/>
    <cellStyle name="Linked Cell 2 2 2 5 2 8" xfId="29730" xr:uid="{2642BFBF-D253-4B2F-86A6-54B629F88E81}"/>
    <cellStyle name="Linked Cell 2 2 2 5 20" xfId="31042" xr:uid="{A5A3C150-C5BE-42CF-BB64-FE01FE28A2F8}"/>
    <cellStyle name="Linked Cell 2 2 2 5 21" xfId="31256" xr:uid="{2FB3839B-5FC1-4299-A8D5-E55CBE6E5717}"/>
    <cellStyle name="Linked Cell 2 2 2 5 22" xfId="31443" xr:uid="{10138A72-3111-48FF-B1E9-16A4C7F504AE}"/>
    <cellStyle name="Linked Cell 2 2 2 5 23" xfId="31040" xr:uid="{755B798E-B85C-41FD-BFF2-D9185B0C33C1}"/>
    <cellStyle name="Linked Cell 2 2 2 5 3" xfId="24208" xr:uid="{4C915FFF-4CC2-4D38-958B-DC6A996EA02B}"/>
    <cellStyle name="Linked Cell 2 2 2 5 4" xfId="21809" xr:uid="{5CC028D0-0845-426F-9066-485FAFFB8565}"/>
    <cellStyle name="Linked Cell 2 2 2 5 5" xfId="24840" xr:uid="{6C5E2147-24E1-4000-A8CD-98148A52CEE9}"/>
    <cellStyle name="Linked Cell 2 2 2 5 6" xfId="25018" xr:uid="{BFAA9A06-8BB6-4766-BFA3-E27F0020776C}"/>
    <cellStyle name="Linked Cell 2 2 2 5 7" xfId="25179" xr:uid="{B2E72D52-649B-444A-B90F-125BBF02E9CB}"/>
    <cellStyle name="Linked Cell 2 2 2 5 8" xfId="25333" xr:uid="{598C182C-F987-4E89-A850-EC8E43485328}"/>
    <cellStyle name="Linked Cell 2 2 2 5 9" xfId="25477" xr:uid="{E79427B6-AA7D-4884-A8C5-35390629542C}"/>
    <cellStyle name="Linked Cell 2 2 2 50" xfId="28525" xr:uid="{74B2C7DE-6B0B-4BC8-9D53-28341975439E}"/>
    <cellStyle name="Linked Cell 2 2 2 51" xfId="27794" xr:uid="{601BF187-0BA1-45D2-8ACC-08D5E3F79845}"/>
    <cellStyle name="Linked Cell 2 2 2 52" xfId="29264" xr:uid="{F599EFD1-7FFE-47A8-9D71-9BF4803D04CA}"/>
    <cellStyle name="Linked Cell 2 2 2 53" xfId="30815" xr:uid="{C15397E9-B6B4-4FB6-B6ED-42C3D6F6AF40}"/>
    <cellStyle name="Linked Cell 2 2 2 53 2" xfId="33153" xr:uid="{ED494AAC-D61A-4E79-8273-4F71438825D6}"/>
    <cellStyle name="Linked Cell 2 2 2 53 3" xfId="36206" xr:uid="{6EC2F7B0-B7BA-4939-A248-37F23EE45086}"/>
    <cellStyle name="Linked Cell 2 2 2 53 4" xfId="32274" xr:uid="{6227AAA6-DCCB-43C7-BA39-10773B2DEEA5}"/>
    <cellStyle name="Linked Cell 2 2 2 53 5" xfId="32228" xr:uid="{A1596B50-5D18-4007-9CA6-B3363868BAC4}"/>
    <cellStyle name="Linked Cell 2 2 2 53 6" xfId="32455" xr:uid="{9882F7B0-9F08-40FE-AE36-93C184087EC6}"/>
    <cellStyle name="Linked Cell 2 2 2 53 7" xfId="28701" xr:uid="{52EDD7ED-8962-4625-A305-3B51EDFDFD99}"/>
    <cellStyle name="Linked Cell 2 2 2 53 8" xfId="28987" xr:uid="{B75B9CD1-202A-4F24-8654-FE273D749029}"/>
    <cellStyle name="Linked Cell 2 2 2 53 9" xfId="30524" xr:uid="{515F6EA1-30F1-4989-9839-13AA6CEB82D1}"/>
    <cellStyle name="Linked Cell 2 2 2 54" xfId="34713" xr:uid="{D3C16B01-A787-4407-989A-BC8D303F2AEB}"/>
    <cellStyle name="Linked Cell 2 2 2 55" xfId="34094" xr:uid="{67CFA622-0FB3-4C89-8036-3415B9669E9B}"/>
    <cellStyle name="Linked Cell 2 2 2 56" xfId="35440" xr:uid="{3ED12251-953E-4EC3-815D-C458526817D3}"/>
    <cellStyle name="Linked Cell 2 2 2 57" xfId="33073" xr:uid="{A22696C3-5577-4AB2-8FA0-D3543B3BCE21}"/>
    <cellStyle name="Linked Cell 2 2 2 58" xfId="32920" xr:uid="{CDB3BE4A-E738-460B-904C-8FAC3254C6A8}"/>
    <cellStyle name="Linked Cell 2 2 2 59" xfId="34929" xr:uid="{995DCE50-F008-4A69-AD1D-702BDE66C880}"/>
    <cellStyle name="Linked Cell 2 2 2 6" xfId="16397" xr:uid="{C6C92BA8-C24F-4AA8-9B21-293165B01849}"/>
    <cellStyle name="Linked Cell 2 2 2 60" xfId="33355" xr:uid="{FD7E7E0D-2416-4D02-9542-D1183396307C}"/>
    <cellStyle name="Linked Cell 2 2 2 61" xfId="33896" xr:uid="{A4084A1C-C2E3-44EC-B66D-5FCC2B18F7DE}"/>
    <cellStyle name="Linked Cell 2 2 2 62" xfId="33114" xr:uid="{7CAB10F1-DD5A-4CF5-8D8E-588C338C72DB}"/>
    <cellStyle name="Linked Cell 2 2 2 63" xfId="35689" xr:uid="{FD3F4FA9-D818-4D6B-B96D-07E529A41101}"/>
    <cellStyle name="Linked Cell 2 2 2 64" xfId="35739" xr:uid="{96DC39EF-E540-4EFC-90E6-CE7880523A77}"/>
    <cellStyle name="Linked Cell 2 2 2 65" xfId="35785" xr:uid="{0E3D800C-6C7A-4C26-9C4C-738C9EB657A3}"/>
    <cellStyle name="Linked Cell 2 2 2 66" xfId="27412" xr:uid="{120C0EC4-879B-4DD2-9C04-B14774109E4A}"/>
    <cellStyle name="Linked Cell 2 2 2 67" xfId="32112" xr:uid="{AA8EBC79-0693-4B4D-B986-3531A6362FAD}"/>
    <cellStyle name="Linked Cell 2 2 2 68" xfId="16111" xr:uid="{2E3069A3-F8AE-4763-A228-6069A32F773F}"/>
    <cellStyle name="Linked Cell 2 2 2 69" xfId="36682" xr:uid="{02615E17-96F0-4E54-B608-1F8CD9119131}"/>
    <cellStyle name="Linked Cell 2 2 2 7" xfId="17465" xr:uid="{17F8EFBA-5220-457D-BCCB-41D6583F51BB}"/>
    <cellStyle name="Linked Cell 2 2 2 70" xfId="36732" xr:uid="{0E05A8DD-A7E5-4646-8946-D216159CB79A}"/>
    <cellStyle name="Linked Cell 2 2 2 71" xfId="36776" xr:uid="{C6C4E6B1-67F0-422D-B1FB-D15838A73545}"/>
    <cellStyle name="Linked Cell 2 2 2 72" xfId="36810" xr:uid="{A6B39287-D6C6-49B9-BEB4-67C77924601A}"/>
    <cellStyle name="Linked Cell 2 2 2 73" xfId="37089" xr:uid="{D53775A4-511A-46BF-9DE7-D41CD34FF83A}"/>
    <cellStyle name="Linked Cell 2 2 2 8" xfId="16892" xr:uid="{435CD840-98B8-4C51-883F-A1146926E648}"/>
    <cellStyle name="Linked Cell 2 2 2 9" xfId="18020" xr:uid="{47C62F4A-6F1D-4D96-BC82-60A782DED1BC}"/>
    <cellStyle name="Linked Cell 2 2 20" xfId="17249" xr:uid="{BBAB5FA5-FA31-4EBF-81DE-0A063878C8FB}"/>
    <cellStyle name="Linked Cell 2 2 20 2" xfId="20361" xr:uid="{FC6A00FD-A6E7-46A0-9EC2-E7E21CF5B9D4}"/>
    <cellStyle name="Linked Cell 2 2 21" xfId="24468" xr:uid="{50BFFE01-0E9A-4EF0-8C86-78D6A935CE51}"/>
    <cellStyle name="Linked Cell 2 2 22" xfId="20647" xr:uid="{F07D1FBE-1B3A-493F-BFD4-12BE2C7D2FC9}"/>
    <cellStyle name="Linked Cell 2 2 23" xfId="24759" xr:uid="{1ACC7680-3C0F-4370-B141-B932F77D6052}"/>
    <cellStyle name="Linked Cell 2 2 24" xfId="21777" xr:uid="{CF3DA9C2-6216-4773-B89A-46ED3FD633BB}"/>
    <cellStyle name="Linked Cell 2 2 25" xfId="21979" xr:uid="{B24D6271-42C6-41FB-8827-046193BC1E28}"/>
    <cellStyle name="Linked Cell 2 2 26" xfId="22185" xr:uid="{6787F5E3-DC10-4EA0-A34A-07D9EC4ABC23}"/>
    <cellStyle name="Linked Cell 2 2 27" xfId="21677" xr:uid="{AD8CFF20-7462-44CA-81FC-C44118A933A5}"/>
    <cellStyle name="Linked Cell 2 2 28" xfId="21890" xr:uid="{A92BFB74-F56F-46CD-A735-8CFE21557AA8}"/>
    <cellStyle name="Linked Cell 2 2 29" xfId="23658" xr:uid="{E9290945-53B0-4940-89E5-8A7FC8AF5601}"/>
    <cellStyle name="Linked Cell 2 2 3" xfId="14247" xr:uid="{D9033647-D2DE-4130-B9AF-40A919615F29}"/>
    <cellStyle name="Linked Cell 2 2 30" xfId="22007" xr:uid="{8E260343-A9E1-4CD2-BA70-63DC0461607F}"/>
    <cellStyle name="Linked Cell 2 2 31" xfId="23978" xr:uid="{B607E965-E931-4E12-A536-FC446F10CA54}"/>
    <cellStyle name="Linked Cell 2 2 32" xfId="20182" xr:uid="{2389C512-420D-4FCF-BF76-2898F0C5F882}"/>
    <cellStyle name="Linked Cell 2 2 33" xfId="21818" xr:uid="{C1C0A18E-CB8E-403F-8CE0-959028CBCF0C}"/>
    <cellStyle name="Linked Cell 2 2 34" xfId="23642" xr:uid="{44D46B02-7E1C-4F98-A837-088277044A0E}"/>
    <cellStyle name="Linked Cell 2 2 35" xfId="23376" xr:uid="{47CE07EC-9100-4881-BD7E-1047EECF38E1}"/>
    <cellStyle name="Linked Cell 2 2 36" xfId="17779" xr:uid="{A4CDDD8B-2BA8-42F5-984C-A52BDE4E954F}"/>
    <cellStyle name="Linked Cell 2 2 37" xfId="23191" xr:uid="{1ACD98C1-D659-440D-AE9D-8656AA19C7DF}"/>
    <cellStyle name="Linked Cell 2 2 38" xfId="17866" xr:uid="{CCF1BB46-8068-4ECA-B137-8372B3063B98}"/>
    <cellStyle name="Linked Cell 2 2 39" xfId="16926" xr:uid="{26C31FB1-CFBF-4F10-A908-CDA0343F4202}"/>
    <cellStyle name="Linked Cell 2 2 4" xfId="14378" xr:uid="{E494C013-2AEB-46B9-91AC-AE762B0D1917}"/>
    <cellStyle name="Linked Cell 2 2 40" xfId="17228" xr:uid="{7068BF30-C00B-47C3-9EF5-E9237F516393}"/>
    <cellStyle name="Linked Cell 2 2 41" xfId="23152" xr:uid="{E8E7B184-78FE-41DB-9385-1E286CB203A9}"/>
    <cellStyle name="Linked Cell 2 2 42" xfId="22716" xr:uid="{0164525D-61DB-48B7-A264-FE8F115F4EC1}"/>
    <cellStyle name="Linked Cell 2 2 43" xfId="16891" xr:uid="{898B27C7-A321-4208-A199-EF71707D8C29}"/>
    <cellStyle name="Linked Cell 2 2 44" xfId="23142" xr:uid="{D465EA4F-8A68-45C3-8BB6-90449D988EA8}"/>
    <cellStyle name="Linked Cell 2 2 45" xfId="23317" xr:uid="{06C6CFF0-14BC-4706-B1BC-0D9A847DF151}"/>
    <cellStyle name="Linked Cell 2 2 46" xfId="22436" xr:uid="{61E6CAD8-666C-496E-9BED-66E34AEB7E73}"/>
    <cellStyle name="Linked Cell 2 2 47" xfId="22486" xr:uid="{172AB75C-754C-4BA7-A776-F436B929AB51}"/>
    <cellStyle name="Linked Cell 2 2 48" xfId="15218" xr:uid="{D2C3E258-D7C6-4123-B3E5-8ABE72910427}"/>
    <cellStyle name="Linked Cell 2 2 49" xfId="30853" xr:uid="{8348DBD9-1C4D-488D-B5EF-D9CC87F0AAE2}"/>
    <cellStyle name="Linked Cell 2 2 5" xfId="14504" xr:uid="{8AEB2173-E53B-41DB-8117-2CF0F9315AB8}"/>
    <cellStyle name="Linked Cell 2 2 50" xfId="31058" xr:uid="{90657D0F-6F2B-4D28-A729-E442CCEE0626}"/>
    <cellStyle name="Linked Cell 2 2 51" xfId="31271" xr:uid="{AA4B00C4-EA7E-44D4-B00E-60D7AFFB6CE7}"/>
    <cellStyle name="Linked Cell 2 2 52" xfId="31455" xr:uid="{F191F21A-94D2-4E30-9099-1F3DA214D890}"/>
    <cellStyle name="Linked Cell 2 2 53" xfId="15182" xr:uid="{246389A7-929F-4378-AE1B-70D611560028}"/>
    <cellStyle name="Linked Cell 2 2 54" xfId="31762" xr:uid="{8B6904E7-5ACD-4AFB-BB26-F7BD0D3D4556}"/>
    <cellStyle name="Linked Cell 2 2 54 2" xfId="32979" xr:uid="{C1BF9E2C-FF7A-441A-A652-7CE67D3ACA83}"/>
    <cellStyle name="Linked Cell 2 2 54 3" xfId="36156" xr:uid="{751AB3B6-CE6F-4012-B3AF-2A6917D37CC7}"/>
    <cellStyle name="Linked Cell 2 2 54 4" xfId="32290" xr:uid="{71A4B998-AB41-4E98-8DDE-0C59F25CB2E1}"/>
    <cellStyle name="Linked Cell 2 2 54 5" xfId="15724" xr:uid="{C73B63A5-81A0-42B0-BE61-E633AA1108BC}"/>
    <cellStyle name="Linked Cell 2 2 54 6" xfId="31907" xr:uid="{CBF07A34-582C-42C6-A0AE-547A55E7644D}"/>
    <cellStyle name="Linked Cell 2 2 54 7" xfId="32395" xr:uid="{B2D790A5-6B9C-40A4-809E-077CAF09FB57}"/>
    <cellStyle name="Linked Cell 2 2 54 8" xfId="31950" xr:uid="{84ECDC15-EA6E-45CE-99C6-F07AF22FBC33}"/>
    <cellStyle name="Linked Cell 2 2 54 9" xfId="31347" xr:uid="{8E9CB295-89A8-4808-8AFB-3EE544878823}"/>
    <cellStyle name="Linked Cell 2 2 55" xfId="35085" xr:uid="{03C77911-0C9C-4738-B773-566D28218B77}"/>
    <cellStyle name="Linked Cell 2 2 56" xfId="33950" xr:uid="{A416BF12-76D0-44EF-8632-91811C26E981}"/>
    <cellStyle name="Linked Cell 2 2 57" xfId="35008" xr:uid="{93203BB6-8CEE-4BBA-9CA2-AA93012AAD9F}"/>
    <cellStyle name="Linked Cell 2 2 58" xfId="34870" xr:uid="{6AA69C51-FB9E-4661-98EE-3D05981A97DE}"/>
    <cellStyle name="Linked Cell 2 2 59" xfId="34835" xr:uid="{0ABDE648-2159-4FFF-875F-5FBFD1740C5D}"/>
    <cellStyle name="Linked Cell 2 2 6" xfId="15421" xr:uid="{62E43592-EA42-485E-B631-8F2B96F7C2C3}"/>
    <cellStyle name="Linked Cell 2 2 6 10" xfId="24726" xr:uid="{079EBEFB-B45B-43B2-BEFC-F5A8136762FF}"/>
    <cellStyle name="Linked Cell 2 2 6 11" xfId="21765" xr:uid="{5B4DB80E-CA06-4384-8121-CF643E3FEF2C}"/>
    <cellStyle name="Linked Cell 2 2 6 12" xfId="21231" xr:uid="{1E26B2DA-5543-45C0-9C3C-0D875092A2B4}"/>
    <cellStyle name="Linked Cell 2 2 6 13" xfId="24075" xr:uid="{3F93F97D-9D4F-4C80-A493-1FA0F42637D2}"/>
    <cellStyle name="Linked Cell 2 2 6 14" xfId="22286" xr:uid="{44AE4EB0-2CCB-42F8-930B-BBB7C35D8CD0}"/>
    <cellStyle name="Linked Cell 2 2 6 15" xfId="20277" xr:uid="{EF2D97B8-8277-4968-A90F-26687380C08E}"/>
    <cellStyle name="Linked Cell 2 2 6 16" xfId="24437" xr:uid="{C4094D77-76D3-410E-8770-7666D9647745}"/>
    <cellStyle name="Linked Cell 2 2 6 17" xfId="20131" xr:uid="{3BA0E6C0-B9DD-4A4C-B57E-ECF1001A9BB9}"/>
    <cellStyle name="Linked Cell 2 2 6 18" xfId="27555" xr:uid="{639F5D32-CEAA-4AC7-8B04-ABC4E02550D6}"/>
    <cellStyle name="Linked Cell 2 2 6 19" xfId="27370" xr:uid="{68737703-56C8-420C-A8FE-20C63B76C303}"/>
    <cellStyle name="Linked Cell 2 2 6 2" xfId="17643" xr:uid="{009AD5E6-62F4-4086-8428-CE36E01AB889}"/>
    <cellStyle name="Linked Cell 2 2 6 2 2" xfId="20749" xr:uid="{21730CA2-966A-4ADD-B7AD-CA0D746ADBC0}"/>
    <cellStyle name="Linked Cell 2 2 6 2 2 2" xfId="22769" xr:uid="{E282D3DC-B64F-44C6-B2E0-80BA5E428AC2}"/>
    <cellStyle name="Linked Cell 2 2 6 2 2 3" xfId="29540" xr:uid="{9077B26C-83F5-4733-8DAF-30DBB1EE7979}"/>
    <cellStyle name="Linked Cell 2 2 6 2 2 4" xfId="28554" xr:uid="{1FA0A53B-B848-4523-8618-FB6708F04FB0}"/>
    <cellStyle name="Linked Cell 2 2 6 2 2 5" xfId="16216" xr:uid="{264B5301-1AF6-4FAB-86EC-933AC368E243}"/>
    <cellStyle name="Linked Cell 2 2 6 2 2 6" xfId="26954" xr:uid="{7C7F5175-789E-478A-8F9C-759FE7BDE739}"/>
    <cellStyle name="Linked Cell 2 2 6 2 2 7" xfId="28692" xr:uid="{665FBF95-DE3C-4561-914A-1E444FF39217}"/>
    <cellStyle name="Linked Cell 2 2 6 2 2 8" xfId="29774" xr:uid="{E96781A4-5828-472E-A037-542913CB37FB}"/>
    <cellStyle name="Linked Cell 2 2 6 2 3" xfId="28753" xr:uid="{CBF085CA-C772-4261-B247-6D753ED1647A}"/>
    <cellStyle name="Linked Cell 2 2 6 2 4" xfId="28783" xr:uid="{5363D8E3-ECB0-4865-B50A-C3BAA1502187}"/>
    <cellStyle name="Linked Cell 2 2 6 2 5" xfId="15275" xr:uid="{B6431F13-CF94-451B-B64C-9AE274059C23}"/>
    <cellStyle name="Linked Cell 2 2 6 2 6" xfId="28186" xr:uid="{2801F048-98FB-42F6-B755-BB4AA4147382}"/>
    <cellStyle name="Linked Cell 2 2 6 2 7" xfId="15473" xr:uid="{D12DAB72-FBB2-418C-B7CC-E674DC0ACA18}"/>
    <cellStyle name="Linked Cell 2 2 6 2 8" xfId="29477" xr:uid="{1A65B140-23A5-4032-8468-1940142A4F6A}"/>
    <cellStyle name="Linked Cell 2 2 6 20" xfId="29873" xr:uid="{5B2527B7-53F9-4863-8886-1A97480D751A}"/>
    <cellStyle name="Linked Cell 2 2 6 21" xfId="27317" xr:uid="{20EBD242-0C97-4850-893C-5D8CAACCE1B7}"/>
    <cellStyle name="Linked Cell 2 2 6 22" xfId="14818" xr:uid="{4B082700-F809-4B08-A570-84E241752CD6}"/>
    <cellStyle name="Linked Cell 2 2 6 23" xfId="30334" xr:uid="{C20A4D45-8B7B-4500-94C8-B78B1D9400D6}"/>
    <cellStyle name="Linked Cell 2 2 6 3" xfId="24026" xr:uid="{4698E19B-8979-42AA-AF95-987346291AC4}"/>
    <cellStyle name="Linked Cell 2 2 6 4" xfId="21295" xr:uid="{DB08C2D6-2C85-4797-AFAF-2B93E92AF98B}"/>
    <cellStyle name="Linked Cell 2 2 6 5" xfId="24703" xr:uid="{754C667C-C05E-4B25-AF1F-3FBC6CDF1CCC}"/>
    <cellStyle name="Linked Cell 2 2 6 6" xfId="21944" xr:uid="{E457C853-119A-42F5-B905-C89D5E13E30F}"/>
    <cellStyle name="Linked Cell 2 2 6 7" xfId="24796" xr:uid="{4441F315-FD41-4AC5-BF4B-5CA1BBBBC41B}"/>
    <cellStyle name="Linked Cell 2 2 6 8" xfId="20163" xr:uid="{8BB1293A-AAC3-40DF-86FB-8491D411DE49}"/>
    <cellStyle name="Linked Cell 2 2 6 9" xfId="21518" xr:uid="{3556E5A6-075D-4308-9B8C-06889D41601A}"/>
    <cellStyle name="Linked Cell 2 2 60" xfId="35036" xr:uid="{9A3D32FA-BF3F-4F49-AC08-C52540115D24}"/>
    <cellStyle name="Linked Cell 2 2 61" xfId="34108" xr:uid="{0BDF3FE2-CC96-454F-9653-74052EEC8186}"/>
    <cellStyle name="Linked Cell 2 2 62" xfId="33913" xr:uid="{C4C7F20C-4848-4674-9A61-6573A9D0336B}"/>
    <cellStyle name="Linked Cell 2 2 63" xfId="33563" xr:uid="{8D7599BA-A5FD-457E-846E-955104A56F76}"/>
    <cellStyle name="Linked Cell 2 2 64" xfId="33377" xr:uid="{252252E8-EA7D-42FE-AB27-E5D818F30286}"/>
    <cellStyle name="Linked Cell 2 2 65" xfId="35282" xr:uid="{658A7EF8-3CD3-4D41-BC03-87542C31C01A}"/>
    <cellStyle name="Linked Cell 2 2 66" xfId="32789" xr:uid="{942EC0A1-717B-44FC-8E7F-94E33626C12A}"/>
    <cellStyle name="Linked Cell 2 2 67" xfId="32467" xr:uid="{67EC7431-806C-4D91-8B9A-2656C69E8ECC}"/>
    <cellStyle name="Linked Cell 2 2 68" xfId="32148" xr:uid="{CC453AF2-0D90-466A-B247-FAD1382F5B35}"/>
    <cellStyle name="Linked Cell 2 2 69" xfId="27133" xr:uid="{9F201FB3-8089-47EE-B5A4-48CC6BFC9A18}"/>
    <cellStyle name="Linked Cell 2 2 7" xfId="16752" xr:uid="{BA4FF43D-913D-445A-B3BC-6EEA92440C07}"/>
    <cellStyle name="Linked Cell 2 2 70" xfId="31937" xr:uid="{01C442D2-B496-4BDA-8878-593F45C5EDCD}"/>
    <cellStyle name="Linked Cell 2 2 71" xfId="28420" xr:uid="{249D0126-E961-426E-9F5B-AC7510A49048}"/>
    <cellStyle name="Linked Cell 2 2 72" xfId="28830" xr:uid="{DB49C2F1-B2FC-4722-97A9-4514832EDBCA}"/>
    <cellStyle name="Linked Cell 2 2 73" xfId="28129" xr:uid="{D8A40173-67BE-4E06-B752-3B016A618BEE}"/>
    <cellStyle name="Linked Cell 2 2 74" xfId="37044" xr:uid="{A2DB9C14-A649-4D8D-AB7A-233C500B3353}"/>
    <cellStyle name="Linked Cell 2 2 75" xfId="45298" xr:uid="{4B832666-EB39-4B1A-AB69-226FABA6552F}"/>
    <cellStyle name="Linked Cell 2 2 8" xfId="18213" xr:uid="{A64C6490-7B20-4522-B5B7-A0E6CC58F656}"/>
    <cellStyle name="Linked Cell 2 2 9" xfId="16339" xr:uid="{A27E98C7-6419-40D3-ADE2-5D1120449791}"/>
    <cellStyle name="Linked Cell 2 20" xfId="17934" xr:uid="{F8450C11-AD05-4D43-97C1-3387AD28AA74}"/>
    <cellStyle name="Linked Cell 2 21" xfId="16351" xr:uid="{01802CAE-4A51-44A3-A569-272B0AE45FE1}"/>
    <cellStyle name="Linked Cell 2 21 2" xfId="20459" xr:uid="{0132AA42-9416-4BFE-8287-18DA04F3490A}"/>
    <cellStyle name="Linked Cell 2 22" xfId="21919" xr:uid="{ADBEABBD-6678-4CCE-996C-91C2550B35B6}"/>
    <cellStyle name="Linked Cell 2 23" xfId="23950" xr:uid="{D60CF27B-58EB-4417-934D-FAFD3983452C}"/>
    <cellStyle name="Linked Cell 2 24" xfId="21764" xr:uid="{50EF3BF3-5800-436B-A1AD-CD60AB6BFE89}"/>
    <cellStyle name="Linked Cell 2 25" xfId="22047" xr:uid="{7CAD3379-CD12-477B-A25F-28975C8F483B}"/>
    <cellStyle name="Linked Cell 2 26" xfId="21331" xr:uid="{B87CAF3D-3043-46D9-9D43-0CD9D31F4F6F}"/>
    <cellStyle name="Linked Cell 2 27" xfId="24103" xr:uid="{B3E37221-5207-41F8-9838-80EEA50CA042}"/>
    <cellStyle name="Linked Cell 2 28" xfId="20211" xr:uid="{E244199B-DA09-466E-84D3-42201AD5EF96}"/>
    <cellStyle name="Linked Cell 2 29" xfId="24956" xr:uid="{A20860BB-D96C-41A5-A199-90AD7742AD7B}"/>
    <cellStyle name="Linked Cell 2 3" xfId="13008" xr:uid="{C91ED584-CA77-417F-969C-732D14E0C64C}"/>
    <cellStyle name="Linked Cell 2 30" xfId="25123" xr:uid="{06B85893-4932-4257-9E49-31C7A83FA213}"/>
    <cellStyle name="Linked Cell 2 31" xfId="25279" xr:uid="{57B58982-5C0B-42FA-82F4-ABEE869C96FB}"/>
    <cellStyle name="Linked Cell 2 32" xfId="25424" xr:uid="{77BF5E72-8267-4C73-8773-0965E7AECB0E}"/>
    <cellStyle name="Linked Cell 2 33" xfId="25561" xr:uid="{B5C0F964-3235-4789-B433-9558C987FE66}"/>
    <cellStyle name="Linked Cell 2 34" xfId="25687" xr:uid="{17314A3A-3F7D-44EE-8BAC-268DE3AF4C99}"/>
    <cellStyle name="Linked Cell 2 35" xfId="25797" xr:uid="{365198AB-A332-42A4-B1E9-3F125B39CE53}"/>
    <cellStyle name="Linked Cell 2 36" xfId="22462" xr:uid="{4ECC93F7-1661-4367-BF2F-DEA5B6D1509B}"/>
    <cellStyle name="Linked Cell 2 37" xfId="18096" xr:uid="{429EC160-0561-4A29-805C-D99A0404D625}"/>
    <cellStyle name="Linked Cell 2 38" xfId="23036" xr:uid="{F0AE746E-4B46-4A6E-8B4D-E9919A77F5A7}"/>
    <cellStyle name="Linked Cell 2 39" xfId="23321" xr:uid="{93F9269B-3DBB-41DA-8684-F5E21B781F84}"/>
    <cellStyle name="Linked Cell 2 4" xfId="14148" xr:uid="{146BFACC-5276-407F-8B18-C261D3BFD788}"/>
    <cellStyle name="Linked Cell 2 4 2" xfId="14236" xr:uid="{2EFB9D3C-6631-4B13-B9CD-B1AE01509388}"/>
    <cellStyle name="Linked Cell 2 40" xfId="17914" xr:uid="{686C83D8-273C-47C5-9307-BCF68AE37A43}"/>
    <cellStyle name="Linked Cell 2 41" xfId="22829" xr:uid="{877A2996-2AF5-4AE3-B5EE-A94A8BF00859}"/>
    <cellStyle name="Linked Cell 2 42" xfId="22467" xr:uid="{7B3C4EB1-3DA5-480C-83CB-D496B896CBE1}"/>
    <cellStyle name="Linked Cell 2 43" xfId="22461" xr:uid="{C1B8116A-F952-41D3-AD67-E8CC5C466E24}"/>
    <cellStyle name="Linked Cell 2 44" xfId="23163" xr:uid="{13312E60-5206-4560-BA86-5E3AA68256B4}"/>
    <cellStyle name="Linked Cell 2 45" xfId="23395" xr:uid="{9DEB84A6-568D-4D35-8D61-ADCD47B35A75}"/>
    <cellStyle name="Linked Cell 2 46" xfId="18307" xr:uid="{F73841A3-B249-4878-B4E5-B2EC707EE215}"/>
    <cellStyle name="Linked Cell 2 47" xfId="23052" xr:uid="{079E07ED-C4FC-4D04-8F62-8B0517279EC2}"/>
    <cellStyle name="Linked Cell 2 48" xfId="23141" xr:uid="{55A2664B-442A-4CA7-9061-61B6FBD046E0}"/>
    <cellStyle name="Linked Cell 2 49" xfId="15644" xr:uid="{7CF26045-49AF-45F5-8E92-6D3C16F2DCDD}"/>
    <cellStyle name="Linked Cell 2 5" xfId="14352" xr:uid="{11C3B11E-DC53-4DA6-B83F-371F33DE7B42}"/>
    <cellStyle name="Linked Cell 2 50" xfId="15054" xr:uid="{99DDC1DA-9B7F-443D-8A30-0FFFB5DA3702}"/>
    <cellStyle name="Linked Cell 2 51" xfId="29172" xr:uid="{A5361C71-E7AD-46E4-AF9E-A5017400D804}"/>
    <cellStyle name="Linked Cell 2 52" xfId="15903" xr:uid="{1AE391BD-D215-4F81-B276-C1DEA6F08956}"/>
    <cellStyle name="Linked Cell 2 53" xfId="30240" xr:uid="{59E849C4-0187-4CB0-84A3-051DCA0A5650}"/>
    <cellStyle name="Linked Cell 2 54" xfId="31317" xr:uid="{63413E95-1735-4B55-BED6-692FF5618379}"/>
    <cellStyle name="Linked Cell 2 55" xfId="28306" xr:uid="{D1964C75-4049-41C8-A6B3-6C981E45EC2A}"/>
    <cellStyle name="Linked Cell 2 55 2" xfId="32849" xr:uid="{55D6B43A-E047-4A2A-A020-C87F5649F9BC}"/>
    <cellStyle name="Linked Cell 2 55 3" xfId="36129" xr:uid="{228E6D84-A55C-4C3F-AE22-94635D2C7423}"/>
    <cellStyle name="Linked Cell 2 55 4" xfId="31894" xr:uid="{C7E3B811-DE0F-459A-A9B7-3EC181C13083}"/>
    <cellStyle name="Linked Cell 2 55 5" xfId="36586" xr:uid="{7E5DA45C-60D9-4269-89A6-B3D09DE065B3}"/>
    <cellStyle name="Linked Cell 2 55 6" xfId="27365" xr:uid="{A3CBDBBB-48D4-4827-8F39-9A10C4D6DC87}"/>
    <cellStyle name="Linked Cell 2 55 7" xfId="36691" xr:uid="{9866AD31-0CBB-401E-ABAB-29A6F95AF573}"/>
    <cellStyle name="Linked Cell 2 55 8" xfId="36741" xr:uid="{CC126D51-70E2-40A1-9D82-5CC23E166DB8}"/>
    <cellStyle name="Linked Cell 2 55 9" xfId="36781" xr:uid="{5528132F-E661-4FA7-897C-1202D2801006}"/>
    <cellStyle name="Linked Cell 2 56" xfId="33842" xr:uid="{C7955FA1-7B21-49FC-AF1F-15D6794FB580}"/>
    <cellStyle name="Linked Cell 2 57" xfId="35087" xr:uid="{E1BAD90F-FE8A-4D26-9A30-5CD6B170F1B4}"/>
    <cellStyle name="Linked Cell 2 58" xfId="35599" xr:uid="{60454403-CF1C-4743-B70C-8F4E0D81B9D0}"/>
    <cellStyle name="Linked Cell 2 59" xfId="32559" xr:uid="{A77319D5-A51B-440D-912A-A379C8A48103}"/>
    <cellStyle name="Linked Cell 2 6" xfId="14478" xr:uid="{561366DF-709B-4683-ABB0-0674EC0FB8E3}"/>
    <cellStyle name="Linked Cell 2 60" xfId="32928" xr:uid="{BA5E668E-EC0C-46A6-9C0D-54FE317A5F7A}"/>
    <cellStyle name="Linked Cell 2 61" xfId="34748" xr:uid="{5EA4741C-7F9C-4451-8D4B-CF0ECDBEA601}"/>
    <cellStyle name="Linked Cell 2 62" xfId="33948" xr:uid="{08FCF224-3124-4E2F-AD92-56AB3744866F}"/>
    <cellStyle name="Linked Cell 2 63" xfId="35123" xr:uid="{29F10208-3E57-426E-B65B-2D2B4A41E6DC}"/>
    <cellStyle name="Linked Cell 2 64" xfId="34413" xr:uid="{EF135903-911B-4224-BB85-3640342EFDDF}"/>
    <cellStyle name="Linked Cell 2 65" xfId="34792" xr:uid="{93765C59-C6A0-46D9-9012-B99C2D511A25}"/>
    <cellStyle name="Linked Cell 2 66" xfId="34020" xr:uid="{0C39BD98-0F28-4F5A-A7C2-56243BCBB031}"/>
    <cellStyle name="Linked Cell 2 67" xfId="33378" xr:uid="{35BAD2D7-F2E5-4A38-9094-BB544E0C79D3}"/>
    <cellStyle name="Linked Cell 2 68" xfId="30129" xr:uid="{E458603F-731F-457A-AADB-A5C8BA090AC8}"/>
    <cellStyle name="Linked Cell 2 69" xfId="30952" xr:uid="{259AC547-85A3-424A-8751-92BC065FF353}"/>
    <cellStyle name="Linked Cell 2 7" xfId="14652" xr:uid="{A59DC486-A793-43DD-BA8B-705F5619DB75}"/>
    <cellStyle name="Linked Cell 2 7 10" xfId="24565" xr:uid="{49E2187D-4749-4971-B14C-16F23F0F7C35}"/>
    <cellStyle name="Linked Cell 2 7 11" xfId="21402" xr:uid="{5C59C8E3-B48C-4B27-AF30-39547D9C3196}"/>
    <cellStyle name="Linked Cell 2 7 12" xfId="24007" xr:uid="{015DE2CB-62EE-4B1F-B9BA-879F1549D566}"/>
    <cellStyle name="Linked Cell 2 7 13" xfId="20542" xr:uid="{5CBDCD22-3015-4F12-AA46-6674591B80EB}"/>
    <cellStyle name="Linked Cell 2 7 14" xfId="21113" xr:uid="{6A6E8B6A-861C-4EBD-86F5-D2D1C0E0D551}"/>
    <cellStyle name="Linked Cell 2 7 15" xfId="24752" xr:uid="{950A2F82-9035-4388-B856-76FA30619228}"/>
    <cellStyle name="Linked Cell 2 7 16" xfId="20150" xr:uid="{F447EE52-D024-460A-9EAC-ABF67A365938}"/>
    <cellStyle name="Linked Cell 2 7 17" xfId="21299" xr:uid="{57DB87B7-9297-401C-93D0-4B6B2AA79499}"/>
    <cellStyle name="Linked Cell 2 7 18" xfId="27407" xr:uid="{A14D16C9-6588-460D-8607-89E0F8A77997}"/>
    <cellStyle name="Linked Cell 2 7 19" xfId="27073" xr:uid="{BE10066F-71BB-4407-B446-41EF660EA8B0}"/>
    <cellStyle name="Linked Cell 2 7 2" xfId="17300" xr:uid="{F7B965AC-1DFD-4FF1-BA88-2FFD767511D8}"/>
    <cellStyle name="Linked Cell 2 7 2 2" xfId="21464" xr:uid="{8927F967-B4C0-43CA-8A3B-2794F09DB723}"/>
    <cellStyle name="Linked Cell 2 7 2 2 2" xfId="22680" xr:uid="{64794E41-1714-4A61-8C34-6D4DC361A6EE}"/>
    <cellStyle name="Linked Cell 2 7 2 2 3" xfId="29502" xr:uid="{FACD6E0B-73A1-44C6-BAED-08A536088F78}"/>
    <cellStyle name="Linked Cell 2 7 2 2 4" xfId="27926" xr:uid="{C0D97536-0470-47B0-9A77-55C6E4A402C3}"/>
    <cellStyle name="Linked Cell 2 7 2 2 5" xfId="27593" xr:uid="{E3B666F0-4CCE-4646-85F6-CFDFAC981BF3}"/>
    <cellStyle name="Linked Cell 2 7 2 2 6" xfId="27526" xr:uid="{B72D226F-93F5-4A63-AEED-9C4600422679}"/>
    <cellStyle name="Linked Cell 2 7 2 2 7" xfId="15074" xr:uid="{F3634090-9694-43F6-AEB0-2BADD37C42FB}"/>
    <cellStyle name="Linked Cell 2 7 2 2 8" xfId="15581" xr:uid="{52E32E40-3CDB-45C0-A172-F79E68A350FA}"/>
    <cellStyle name="Linked Cell 2 7 2 3" xfId="28994" xr:uid="{A30C2E38-F5B9-4552-A241-5EF5EC01A4F4}"/>
    <cellStyle name="Linked Cell 2 7 2 4" xfId="27074" xr:uid="{7CE44C3C-DFFE-4218-AE91-4ACC07CC87D8}"/>
    <cellStyle name="Linked Cell 2 7 2 5" xfId="14856" xr:uid="{0FFD9C12-3823-4A02-9584-BBCCF8288866}"/>
    <cellStyle name="Linked Cell 2 7 2 6" xfId="16114" xr:uid="{71999BF2-67CC-42DC-9455-C1D8D93D5FAA}"/>
    <cellStyle name="Linked Cell 2 7 2 7" xfId="28965" xr:uid="{A49BD015-C900-44E7-967D-9EE2DB898A7E}"/>
    <cellStyle name="Linked Cell 2 7 2 8" xfId="31544" xr:uid="{659AEEAE-902A-4680-BD20-E5FEB654EA13}"/>
    <cellStyle name="Linked Cell 2 7 20" xfId="30953" xr:uid="{CE66A82D-D975-4AD6-AF84-83AF8309B0AC}"/>
    <cellStyle name="Linked Cell 2 7 21" xfId="14684" xr:uid="{C72DC151-E4C1-4D4D-9904-C7E003CFD673}"/>
    <cellStyle name="Linked Cell 2 7 22" xfId="29292" xr:uid="{0F4F37EF-0E06-43D5-B788-D38017988EB6}"/>
    <cellStyle name="Linked Cell 2 7 23" xfId="14941" xr:uid="{D8FF07F4-3CE4-4821-9B92-B009D952F988}"/>
    <cellStyle name="Linked Cell 2 7 3" xfId="23907" xr:uid="{C718B2FF-2D32-4983-9233-0A60825640B5}"/>
    <cellStyle name="Linked Cell 2 7 4" xfId="20606" xr:uid="{D192DE9C-15B5-4C29-B2DC-FA0884FC34C5}"/>
    <cellStyle name="Linked Cell 2 7 5" xfId="22187" xr:uid="{82568E8F-53E3-4BFB-B3E8-0A182A7D300C}"/>
    <cellStyle name="Linked Cell 2 7 6" xfId="21693" xr:uid="{BC2C6CF9-644B-40E5-AE64-B487E723BAA0}"/>
    <cellStyle name="Linked Cell 2 7 7" xfId="24110" xr:uid="{08D1C6BF-2772-49F3-8319-5F9FC8729458}"/>
    <cellStyle name="Linked Cell 2 7 8" xfId="22377" xr:uid="{E7369228-ED3A-46B1-9916-1B76A6CC7181}"/>
    <cellStyle name="Linked Cell 2 7 9" xfId="22175" xr:uid="{4DAC2CDE-C3F2-4343-814F-4EEC02876AF7}"/>
    <cellStyle name="Linked Cell 2 70" xfId="36579" xr:uid="{2044C177-F848-4BDC-8910-31851609FF11}"/>
    <cellStyle name="Linked Cell 2 71" xfId="32201" xr:uid="{1AD5002C-D6DC-472A-A60F-04C8DF9FB233}"/>
    <cellStyle name="Linked Cell 2 72" xfId="30299" xr:uid="{19212230-9BE9-4F42-975C-988B932F2051}"/>
    <cellStyle name="Linked Cell 2 73" xfId="31912" xr:uid="{D2A62F4B-93BC-426F-B058-73B7260E9B1F}"/>
    <cellStyle name="Linked Cell 2 74" xfId="32427" xr:uid="{C75EC271-3801-4DDD-A36D-C0D899336A78}"/>
    <cellStyle name="Linked Cell 2 75" xfId="37015" xr:uid="{2F7B0D51-1E1A-4236-A822-B4BAB75EB5E9}"/>
    <cellStyle name="Linked Cell 2 76" xfId="44400" xr:uid="{F355E087-E36B-4CBD-A862-2F8D2876359C}"/>
    <cellStyle name="Linked Cell 2 77" xfId="12493" xr:uid="{52209897-D4A6-40C9-BD29-ECDEF8132796}"/>
    <cellStyle name="Linked Cell 2 8" xfId="17718" xr:uid="{8CBC4466-DC7F-4672-95BF-5A8193C02FB8}"/>
    <cellStyle name="Linked Cell 2 9" xfId="17548" xr:uid="{2D87D2EA-36C9-407B-8881-7D3FD1878FDF}"/>
    <cellStyle name="Linked Cell 20" xfId="17890" xr:uid="{81D70E7A-F0D2-42CC-8D8E-ED27DD29865A}"/>
    <cellStyle name="Linked Cell 21" xfId="17920" xr:uid="{D1CB3D6F-15EB-4CB4-9213-757A63A7F977}"/>
    <cellStyle name="Linked Cell 21 2" xfId="45027" xr:uid="{D97AA2A5-3514-4EB6-A0F4-924559DDD51C}"/>
    <cellStyle name="Linked Cell 21 3" xfId="45026" xr:uid="{74226D2B-D4C3-4989-BF2E-493D9206874C}"/>
    <cellStyle name="Linked Cell 22" xfId="16546" xr:uid="{F0A07EE5-2F3F-44DF-AE73-F61CD3C7EC27}"/>
    <cellStyle name="Linked Cell 22 2" xfId="45299" xr:uid="{5AC6B9B0-33A6-4FE6-AA14-FDE4054659A4}"/>
    <cellStyle name="Linked Cell 22 3" xfId="45028" xr:uid="{3D03F056-CA86-46D5-BA66-2D09B580DBFD}"/>
    <cellStyle name="Linked Cell 23" xfId="16364" xr:uid="{F728F028-1BE0-4B55-A32A-D7D84450CD35}"/>
    <cellStyle name="Linked Cell 23 2" xfId="45025" xr:uid="{F1A5F6CC-4A2A-4E51-A39B-2CE5B57F4086}"/>
    <cellStyle name="Linked Cell 24" xfId="18663" xr:uid="{6EB45967-2936-4A0C-BB75-BA2E0E5C365F}"/>
    <cellStyle name="Linked Cell 24 2" xfId="45300" xr:uid="{0A89420D-9817-41DD-A6F9-2AA23E6A32D1}"/>
    <cellStyle name="Linked Cell 25" xfId="22809" xr:uid="{5DC359ED-BAC7-45B9-BD3A-181FD090A4EB}"/>
    <cellStyle name="Linked Cell 25 2" xfId="45301" xr:uid="{E58F379E-EC76-4584-A008-A24B2A1401EF}"/>
    <cellStyle name="Linked Cell 26" xfId="22438" xr:uid="{1C962AEC-BAF0-45AB-B0CB-56CF5880A14F}"/>
    <cellStyle name="Linked Cell 27" xfId="22724" xr:uid="{AE22C711-A34B-415F-B9C9-789E01567736}"/>
    <cellStyle name="Linked Cell 28" xfId="22101" xr:uid="{547315C6-BEB0-4380-AC24-43F3CEAF3F78}"/>
    <cellStyle name="Linked Cell 29" xfId="22757" xr:uid="{F983D2EC-38F1-49B9-BBC3-5A3DAF7B2BED}"/>
    <cellStyle name="Linked Cell 3" xfId="12494" xr:uid="{14C49849-F299-4C4C-9A5F-75577111CF6D}"/>
    <cellStyle name="Linked Cell 3 2" xfId="44399" xr:uid="{3A44668D-A5BD-49A5-9B47-546FA8416586}"/>
    <cellStyle name="Linked Cell 3 3" xfId="45029" xr:uid="{F242CEB6-AF72-4D63-ACFD-6AF3C537D127}"/>
    <cellStyle name="Linked Cell 30" xfId="18228" xr:uid="{0DC08F36-6691-4E1B-A7EF-35C1A397CF29}"/>
    <cellStyle name="Linked Cell 31" xfId="23359" xr:uid="{EAF055D2-D4AA-44EE-93D7-EE1BBAF6061C}"/>
    <cellStyle name="Linked Cell 32" xfId="17994" xr:uid="{442CAB97-0245-400F-9119-0C0936D592DE}"/>
    <cellStyle name="Linked Cell 33" xfId="22921" xr:uid="{14DCB682-FD7F-4353-991C-9D58E85375F3}"/>
    <cellStyle name="Linked Cell 34" xfId="22928" xr:uid="{742BE1AC-66E4-4717-88C4-D4204636882A}"/>
    <cellStyle name="Linked Cell 35" xfId="16804" xr:uid="{6F943805-ABE9-4578-BC9E-B82DF9CCF4EE}"/>
    <cellStyle name="Linked Cell 36" xfId="18038" xr:uid="{158CCBB4-0517-42BF-9F0E-71A41190FD97}"/>
    <cellStyle name="Linked Cell 37" xfId="28618" xr:uid="{84AA0F36-D81C-4D1F-907D-52C3A61A9743}"/>
    <cellStyle name="Linked Cell 38" xfId="32869" xr:uid="{BED3546F-CF1E-47A2-88F6-CA636FC12936}"/>
    <cellStyle name="Linked Cell 39" xfId="33959" xr:uid="{E718FCF1-3FDA-40AA-A7DE-DC210C3AA20F}"/>
    <cellStyle name="Linked Cell 4" xfId="14000" xr:uid="{1FC9F982-584C-4D74-AD5E-53EA98A09B01}"/>
    <cellStyle name="Linked Cell 40" xfId="35343" xr:uid="{A12A48DA-861B-4A59-B1DA-6C8B1B8036FD}"/>
    <cellStyle name="Linked Cell 41" xfId="33014" xr:uid="{172CA318-9FE6-4C85-9567-833219257927}"/>
    <cellStyle name="Linked Cell 42" xfId="34406" xr:uid="{C9B939AB-FDBF-438E-939A-47D61F5E722C}"/>
    <cellStyle name="Linked Cell 43" xfId="34977" xr:uid="{ED3B5000-ADFE-45C7-93A9-3B1ACF3A6C73}"/>
    <cellStyle name="Linked Cell 44" xfId="33402" xr:uid="{07423328-7F68-4AF8-80EB-40315488F2F3}"/>
    <cellStyle name="Linked Cell 45" xfId="34378" xr:uid="{E40D179B-D85E-46A3-8D90-E23DADDEA641}"/>
    <cellStyle name="Linked Cell 46" xfId="33994" xr:uid="{01AB45EA-1849-4EEE-B078-1F7E0DF68D18}"/>
    <cellStyle name="Linked Cell 47" xfId="34017" xr:uid="{54C7234F-3FE0-438F-B09A-E655FB58D836}"/>
    <cellStyle name="Linked Cell 48" xfId="35671" xr:uid="{602FD49B-5913-4A60-8FB9-2764837A2E82}"/>
    <cellStyle name="Linked Cell 49" xfId="35724" xr:uid="{18C8EA21-459A-4787-BBDA-79A0D6B9C8A7}"/>
    <cellStyle name="Linked Cell 5" xfId="14074" xr:uid="{99A90E54-980B-4634-A3D2-D5AF90CAAEFE}"/>
    <cellStyle name="Linked Cell 50" xfId="36995" xr:uid="{BAB97FC2-8F24-4BF6-9B0F-6AA71103269B}"/>
    <cellStyle name="Linked Cell 51" xfId="42283" xr:uid="{2FC2C588-C990-4087-AC20-9E80C2204DDD}"/>
    <cellStyle name="Linked Cell 52" xfId="42332" xr:uid="{402DC830-6408-46B5-AA29-FBA64A7DB4FB}"/>
    <cellStyle name="Linked Cell 53" xfId="42353" xr:uid="{B9AF838F-EED1-4515-8421-39DD7BD00AF3}"/>
    <cellStyle name="Linked Cell 54" xfId="42374" xr:uid="{25D44504-8F06-40D8-B1ED-AEDC37102EC8}"/>
    <cellStyle name="Linked Cell 55" xfId="42395" xr:uid="{A5401078-A7D0-4302-A8E4-2494B6CC8D07}"/>
    <cellStyle name="Linked Cell 56" xfId="42416" xr:uid="{59F6BC05-7D22-4FE5-9039-6C3760F89039}"/>
    <cellStyle name="Linked Cell 57" xfId="42432" xr:uid="{11AC1CFE-19F6-4DD4-92D3-CD5A152BA95B}"/>
    <cellStyle name="Linked Cell 58" xfId="42453" xr:uid="{9A1508FD-737B-4A5B-B5BB-E6AC4BC578D9}"/>
    <cellStyle name="Linked Cell 59" xfId="42473" xr:uid="{39333B7B-6ACF-48FA-905A-4A065E50D2AD}"/>
    <cellStyle name="Linked Cell 6" xfId="14161" xr:uid="{1B9494FD-3488-4C7D-AD50-5C315753F4DE}"/>
    <cellStyle name="Linked Cell 60" xfId="42493" xr:uid="{A942AEA7-8FC7-43E5-8AD2-4A96B6DB0BF5}"/>
    <cellStyle name="Linked Cell 61" xfId="42521" xr:uid="{30A9CA14-2800-4C99-8849-AA1DC2C839C0}"/>
    <cellStyle name="Linked Cell 62" xfId="42542" xr:uid="{ACE47CF5-7A59-4664-888D-BFFC98E45169}"/>
    <cellStyle name="Linked Cell 63" xfId="42563" xr:uid="{5CC7369D-5CE6-4FDE-995B-F4A59F83433B}"/>
    <cellStyle name="Linked Cell 64" xfId="42584" xr:uid="{FD115EC3-E430-478F-8872-F2D9807CBF72}"/>
    <cellStyle name="Linked Cell 65" xfId="42605" xr:uid="{0680C5EA-C86F-4536-8A4C-2D3BFB3D9EC7}"/>
    <cellStyle name="Linked Cell 66" xfId="42626" xr:uid="{5B760829-AE10-41B7-9763-E718CA242830}"/>
    <cellStyle name="Linked Cell 67" xfId="42647" xr:uid="{687268A2-ADB7-4390-8D05-7D4724A5DA12}"/>
    <cellStyle name="Linked Cell 68" xfId="42668" xr:uid="{7C3D79E1-B0E9-4AA3-A9C8-0BE42A1DDA8D}"/>
    <cellStyle name="Linked Cell 69" xfId="42689" xr:uid="{50E78743-10DC-4EE9-86E4-61F7F6D4DCF8}"/>
    <cellStyle name="Linked Cell 7" xfId="14273" xr:uid="{B62D9FD9-62F8-4D20-B5A3-7658538D549C}"/>
    <cellStyle name="Linked Cell 7 2" xfId="14308" xr:uid="{CCB5316D-14D4-4379-AD1A-55A175D4C604}"/>
    <cellStyle name="Linked Cell 70" xfId="42710" xr:uid="{30818E55-803B-4856-940D-612FB19F61EB}"/>
    <cellStyle name="Linked Cell 71" xfId="42727" xr:uid="{3E44D6D2-C0D6-4FE6-B5F0-34820BCC4769}"/>
    <cellStyle name="Linked Cell 72" xfId="42752" xr:uid="{54A83BC2-7649-43F0-946E-02C2FACF2FAA}"/>
    <cellStyle name="Linked Cell 73" xfId="42768" xr:uid="{22341728-9359-42C2-8746-2F458C8686E5}"/>
    <cellStyle name="Linked Cell 74" xfId="42797" xr:uid="{B96ECCC8-180F-48C8-B384-19BCD453CA90}"/>
    <cellStyle name="Linked Cell 75" xfId="42815" xr:uid="{0EB73A41-891A-4426-9FED-604A067B66E5}"/>
    <cellStyle name="Linked Cell 76" xfId="42836" xr:uid="{05F5F1D2-D87C-4015-92E9-91D94A314C43}"/>
    <cellStyle name="Linked Cell 77" xfId="42857" xr:uid="{59EA4A76-56E0-489F-92C2-2D311376D3D4}"/>
    <cellStyle name="Linked Cell 78" xfId="42878" xr:uid="{D452896D-27F9-4373-9163-B4F4BB7D0C06}"/>
    <cellStyle name="Linked Cell 79" xfId="42887" xr:uid="{893CE6A1-095C-422D-BEE9-9EF0C228808F}"/>
    <cellStyle name="Linked Cell 8" xfId="14321" xr:uid="{85AD44E0-3C9C-45E0-86CA-ED7078F5FF45}"/>
    <cellStyle name="Linked Cell 80" xfId="42920" xr:uid="{3A827B36-4F89-49F1-B08C-595FF10E93D4}"/>
    <cellStyle name="Linked Cell 81" xfId="42941" xr:uid="{3A52006F-B7EB-4824-A0F3-5BD8C26C0848}"/>
    <cellStyle name="Linked Cell 82" xfId="42962" xr:uid="{6F165590-47D3-4EE3-A3C5-A94673EA2EB3}"/>
    <cellStyle name="Linked Cell 83" xfId="43021" xr:uid="{15E51DBF-41DB-4CF6-AA5E-80DA27F0C857}"/>
    <cellStyle name="Linked Cell 84" xfId="43010" xr:uid="{6DF45C92-9EB3-4DFA-AB45-E4837E7D5AA1}"/>
    <cellStyle name="Linked Cell 85" xfId="43051" xr:uid="{2492CAEE-4016-4331-9910-1F77ABB7A27F}"/>
    <cellStyle name="Linked Cell 86" xfId="43072" xr:uid="{B882ACE0-B9D6-400F-A706-6B698C372603}"/>
    <cellStyle name="Linked Cell 87" xfId="43093" xr:uid="{BA86BEEB-955A-4ED0-BC58-76EF8265B89A}"/>
    <cellStyle name="Linked Cell 88" xfId="43117" xr:uid="{1B66F252-B689-4324-A6F3-FFE7E4B2BAE5}"/>
    <cellStyle name="Linked Cell 89" xfId="43138" xr:uid="{2D3C6A06-7089-4BB5-8051-E70F96C90757}"/>
    <cellStyle name="Linked Cell 9" xfId="14457" xr:uid="{81652ABB-CDC0-42DB-8B32-7FBE7DB27929}"/>
    <cellStyle name="Linked Cell 90" xfId="43159" xr:uid="{6DBDC9CA-1200-4F56-BBEB-8E18EBB70B50}"/>
    <cellStyle name="Linked Cell 91" xfId="43180" xr:uid="{8654DCB5-5108-4508-8B86-008D2880229F}"/>
    <cellStyle name="Linked Cell 92" xfId="43201" xr:uid="{BCFC6E05-DC76-43CA-ABCB-BAA1FACCC977}"/>
    <cellStyle name="Linked Cell 93" xfId="43222" xr:uid="{357285DC-A81E-4C49-9B9D-736391C8C3D4}"/>
    <cellStyle name="Linked Cell 94" xfId="43243" xr:uid="{5F1A3A67-02B4-4C8A-971D-03BD78CC104B}"/>
    <cellStyle name="Linked Cell 95" xfId="43257" xr:uid="{1B036BCF-2D88-429C-8776-BDBDB4D5D38B}"/>
    <cellStyle name="Linked Cell 96" xfId="43285" xr:uid="{348B897A-6C47-462F-B678-C82381A988E5}"/>
    <cellStyle name="Linked Cell 97" xfId="43306" xr:uid="{5CDD92EC-1AC9-4505-AFCE-65BE94F8CFB5}"/>
    <cellStyle name="Linked Cell 98" xfId="43320" xr:uid="{A759096C-0440-4FFA-AC61-3398243FE83B}"/>
    <cellStyle name="Linked Cell 99" xfId="43348" xr:uid="{F94D7CFB-4D10-4421-9AE6-5A5809FDB77D}"/>
    <cellStyle name="Milliers [0]_laroux" xfId="12495" xr:uid="{FA9D3389-649E-43E0-B078-AA396630F41D}"/>
    <cellStyle name="Milliers_laroux" xfId="12496" xr:uid="{F6D843A5-B5DC-4044-A7FF-45FBAE176FE7}"/>
    <cellStyle name="Monétaire [0]_laroux" xfId="12497" xr:uid="{FFACFDD0-32DC-49AE-B27C-4A938313F74D}"/>
    <cellStyle name="Monétaire_laroux" xfId="12498" xr:uid="{487B73CE-B0E5-427C-A762-7CA431CFB814}"/>
    <cellStyle name="Neutral 10" xfId="14621" xr:uid="{30D842E9-407E-4394-86AE-0563021CBEC6}"/>
    <cellStyle name="Neutral 100" xfId="43365" xr:uid="{84520210-97B8-47F3-AF33-9BB1DE22CC4C}"/>
    <cellStyle name="Neutral 101" xfId="43386" xr:uid="{7E299F51-69A0-4ABC-94B9-A8EE08F29D3E}"/>
    <cellStyle name="Neutral 102" xfId="43407" xr:uid="{B806C65B-0451-40CF-9672-2BAD92DE40EE}"/>
    <cellStyle name="Neutral 103" xfId="43430" xr:uid="{C7266C26-BA0C-462C-8EC8-E3A4FCD0BD9B}"/>
    <cellStyle name="Neutral 104" xfId="43440" xr:uid="{73AC0A2C-E057-4579-B582-F82FF57F2CA8}"/>
    <cellStyle name="Neutral 105" xfId="43470" xr:uid="{80B89F7B-8BB5-4C06-9CC4-AADC5CDBB51E}"/>
    <cellStyle name="Neutral 106" xfId="43492" xr:uid="{E32C31D0-83CD-44F9-A9F4-C64B9A66939C}"/>
    <cellStyle name="Neutral 107" xfId="43515" xr:uid="{E48E9055-FCC2-4066-B811-9CF7AE9D7524}"/>
    <cellStyle name="Neutral 108" xfId="43536" xr:uid="{DC3B2333-197D-4288-A708-B4CBF1ACF2DB}"/>
    <cellStyle name="Neutral 109" xfId="43557" xr:uid="{7DED1EED-07C9-4FED-9731-1AF8A3802526}"/>
    <cellStyle name="Neutral 11" xfId="16875" xr:uid="{AEDD28B9-F59D-47C9-9CCE-D1427FE83931}"/>
    <cellStyle name="Neutral 110" xfId="43578" xr:uid="{3C27504F-631C-4B46-B5F0-BD3BC53DDAA4}"/>
    <cellStyle name="Neutral 111" xfId="43599" xr:uid="{78BD2E43-DBE4-4AFC-919B-EEA910434043}"/>
    <cellStyle name="Neutral 112" xfId="43620" xr:uid="{5FA8639E-E313-4D22-9EDD-09423A3507AA}"/>
    <cellStyle name="Neutral 113" xfId="43641" xr:uid="{7B4CE27E-E22B-4649-80D4-2ACEE64B7D88}"/>
    <cellStyle name="Neutral 114" xfId="43662" xr:uid="{1BA365B4-380A-4A7D-8D1F-778EC2A46A2A}"/>
    <cellStyle name="Neutral 115" xfId="43683" xr:uid="{3B64F7FF-D3AE-4EBD-9889-06B5D9AD668A}"/>
    <cellStyle name="Neutral 116" xfId="43704" xr:uid="{889E123B-76DC-461E-BCAB-CFBC79012747}"/>
    <cellStyle name="Neutral 117" xfId="43732" xr:uid="{1D720949-052B-4F2C-9264-EF11A67367C8}"/>
    <cellStyle name="Neutral 118" xfId="43753" xr:uid="{63961B6B-F6E1-487F-94D4-1367E9F26123}"/>
    <cellStyle name="Neutral 119" xfId="43772" xr:uid="{B939982A-1466-4CE4-9E28-ADFD4953E04A}"/>
    <cellStyle name="Neutral 12" xfId="17396" xr:uid="{BCB40B29-8C96-43D2-B8FE-29F887C81E63}"/>
    <cellStyle name="Neutral 120" xfId="42307" xr:uid="{B61A9EA2-9097-4CF3-9F3D-1198B5340C7E}"/>
    <cellStyle name="Neutral 121" xfId="10160" xr:uid="{6DC04292-7DC9-4053-965A-148CDB5A2CEC}"/>
    <cellStyle name="Neutral 13" xfId="17741" xr:uid="{BF893A0C-67ED-4B38-A197-8DB7A578A200}"/>
    <cellStyle name="Neutral 14" xfId="16686" xr:uid="{6F241915-BB83-42A5-AA78-EDA672F7AC72}"/>
    <cellStyle name="Neutral 15" xfId="17640" xr:uid="{98A28C33-2CC1-4BC7-98A7-64FBCD77E9FD}"/>
    <cellStyle name="Neutral 16" xfId="17757" xr:uid="{3CFF5C9A-3232-4336-82E5-FEA368DADB97}"/>
    <cellStyle name="Neutral 17" xfId="16675" xr:uid="{8D5E99EF-B38B-40C2-AAC6-943A4714518E}"/>
    <cellStyle name="Neutral 18" xfId="18066" xr:uid="{10F910E2-970F-4725-B606-9CD5B5CB9647}"/>
    <cellStyle name="Neutral 19" xfId="16451" xr:uid="{0E955BB4-842D-4A36-9D03-855C53DDD167}"/>
    <cellStyle name="Neutral 2" xfId="384" xr:uid="{77CC08AD-54F0-4603-8754-130B5D3DD0DA}"/>
    <cellStyle name="Neutral 2 10" xfId="17301" xr:uid="{11784842-4247-46C3-A8AC-266EC87DC7A7}"/>
    <cellStyle name="Neutral 2 11" xfId="17719" xr:uid="{78E8AEC9-829A-4A86-AD07-A3232FC3DC3C}"/>
    <cellStyle name="Neutral 2 12" xfId="16702" xr:uid="{6C57DEA3-DD55-4C6A-888A-C6DBAE709EC8}"/>
    <cellStyle name="Neutral 2 13" xfId="18216" xr:uid="{5E132F06-12E1-4E94-A3E9-6125B0B07D06}"/>
    <cellStyle name="Neutral 2 14" xfId="16338" xr:uid="{00937068-A13A-4F16-ADCF-7854CDACB7E4}"/>
    <cellStyle name="Neutral 2 15" xfId="18012" xr:uid="{001626E6-9335-483C-8A65-59F9F3687072}"/>
    <cellStyle name="Neutral 2 16" xfId="16475" xr:uid="{BE1EABD8-0872-4333-8C2B-9A36F325363C}"/>
    <cellStyle name="Neutral 2 17" xfId="18091" xr:uid="{5E92C53B-40E3-450A-B46A-D1898E29A272}"/>
    <cellStyle name="Neutral 2 18" xfId="16435" xr:uid="{1D21EEE7-D908-4353-876C-230EE1F157B3}"/>
    <cellStyle name="Neutral 2 19" xfId="17544" xr:uid="{7DE590FD-F334-4E24-961C-46995B7DEC8D}"/>
    <cellStyle name="Neutral 2 2" xfId="13205" xr:uid="{40B5DE72-009E-4307-A34C-2B8DA5CA53FE}"/>
    <cellStyle name="Neutral 2 2 10" xfId="17965" xr:uid="{D95E2A7A-C44F-444A-A2EA-46A66DABA863}"/>
    <cellStyle name="Neutral 2 2 11" xfId="16514" xr:uid="{10787C2C-E4D7-4F8B-A5C1-7AD7A69B58A3}"/>
    <cellStyle name="Neutral 2 2 12" xfId="17471" xr:uid="{AF3D3939-5111-4948-93B8-33862D1BDE0F}"/>
    <cellStyle name="Neutral 2 2 13" xfId="16887" xr:uid="{1E40A344-67E4-494D-9874-229D7B83B088}"/>
    <cellStyle name="Neutral 2 2 14" xfId="17273" xr:uid="{8EE52404-7326-4DD3-9815-EC5483DCC6C1}"/>
    <cellStyle name="Neutral 2 2 15" xfId="17711" xr:uid="{5CB08F78-C340-44F8-99CA-ED1A1E807C67}"/>
    <cellStyle name="Neutral 2 2 16" xfId="16708" xr:uid="{CA9F897A-CBA3-4AF7-9FEF-F2670818F560}"/>
    <cellStyle name="Neutral 2 2 17" xfId="17543" xr:uid="{B3243DB9-D038-4823-ACDE-1F1660C12F92}"/>
    <cellStyle name="Neutral 2 2 18" xfId="16829" xr:uid="{841B7DFD-14AF-4431-9651-E082A4D4178F}"/>
    <cellStyle name="Neutral 2 2 19" xfId="18036" xr:uid="{B974F4E4-9F7D-4951-B66C-A2A484D0DDDD}"/>
    <cellStyle name="Neutral 2 2 2" xfId="14188" xr:uid="{65325733-DD97-4F4E-9A52-7CFB8ECFC359}"/>
    <cellStyle name="Neutral 2 2 2 10" xfId="16488" xr:uid="{05BF27EF-2BB0-446B-98D8-5F400CBD0251}"/>
    <cellStyle name="Neutral 2 2 2 11" xfId="18220" xr:uid="{FAF5C84D-CA6E-4C62-90DA-BD34CB223659}"/>
    <cellStyle name="Neutral 2 2 2 12" xfId="16332" xr:uid="{69AFBAB5-9B5D-4AEC-AC5A-DB615EC5BEA6}"/>
    <cellStyle name="Neutral 2 2 2 13" xfId="17436" xr:uid="{2378BE65-8363-437D-B002-2A15702C0E3E}"/>
    <cellStyle name="Neutral 2 2 2 14" xfId="16911" xr:uid="{45BC60D8-5E28-431B-9E8A-7B5944978315}"/>
    <cellStyle name="Neutral 2 2 2 15" xfId="17268" xr:uid="{556EC740-6D37-404A-94B1-EF0DD89ED2A8}"/>
    <cellStyle name="Neutral 2 2 2 16" xfId="17044" xr:uid="{DAA8BB52-B65D-4727-8044-37D2E801293A}"/>
    <cellStyle name="Neutral 2 2 2 17" xfId="17225" xr:uid="{D1925078-1368-43E3-88B1-92838E53CD37}"/>
    <cellStyle name="Neutral 2 2 2 18" xfId="17700" xr:uid="{3EF654E8-5B58-491F-A8F7-6CB1C012E41A}"/>
    <cellStyle name="Neutral 2 2 2 19" xfId="16819" xr:uid="{46DC7A23-FC2C-4C19-8ABE-B56A2FE5EFF2}"/>
    <cellStyle name="Neutral 2 2 2 19 2" xfId="21117" xr:uid="{82F078CD-6AD5-4A25-B16B-E4B77D43D087}"/>
    <cellStyle name="Neutral 2 2 2 2" xfId="14197" xr:uid="{0F3E908D-032E-4706-8048-A076071E7C0D}"/>
    <cellStyle name="Neutral 2 2 2 2 10" xfId="17452" xr:uid="{E7FCA869-0958-482C-BE7B-FC3AFC8820C9}"/>
    <cellStyle name="Neutral 2 2 2 2 11" xfId="16900" xr:uid="{7E6ECC53-154B-42CE-BA59-3042A98B40AE}"/>
    <cellStyle name="Neutral 2 2 2 2 12" xfId="18004" xr:uid="{A1166E6F-8CDE-4B27-9349-9634D5570AC2}"/>
    <cellStyle name="Neutral 2 2 2 2 13" xfId="16482" xr:uid="{E30A6233-6923-4A55-BE38-A10AA1BAF328}"/>
    <cellStyle name="Neutral 2 2 2 2 14" xfId="18180" xr:uid="{878C4C4F-4FAA-4A7C-93C8-3AC6BEC0E3E9}"/>
    <cellStyle name="Neutral 2 2 2 2 15" xfId="17798" xr:uid="{C1509527-013B-4DB3-A8D2-16EB912A3C4D}"/>
    <cellStyle name="Neutral 2 2 2 2 16" xfId="16635" xr:uid="{85F69123-1D64-4996-B5E3-E60835D55628}"/>
    <cellStyle name="Neutral 2 2 2 2 17" xfId="17980" xr:uid="{89CDA1A2-23A9-4771-A1A3-EB16FDD9C1F1}"/>
    <cellStyle name="Neutral 2 2 2 2 18" xfId="17894" xr:uid="{0E9E5192-8DB6-46A7-AA86-0BCBB5DB6939}"/>
    <cellStyle name="Neutral 2 2 2 2 18 2" xfId="21398" xr:uid="{92B3437C-CCA3-4865-921D-731C834BCDD1}"/>
    <cellStyle name="Neutral 2 2 2 2 19" xfId="20992" xr:uid="{C69EEAD1-0527-491D-8C6D-C4CD097375E2}"/>
    <cellStyle name="Neutral 2 2 2 2 2" xfId="14421" xr:uid="{5F367060-B9CE-443C-BCAC-A462576A761C}"/>
    <cellStyle name="Neutral 2 2 2 2 2 10" xfId="18987" xr:uid="{6FE345DB-2780-48D6-93C6-19C853903453}"/>
    <cellStyle name="Neutral 2 2 2 2 2 11" xfId="19100" xr:uid="{606AD1A2-481A-439B-ABEA-949F1FFC6FB0}"/>
    <cellStyle name="Neutral 2 2 2 2 2 12" xfId="19213" xr:uid="{A7F00DE6-7CFB-4F5E-9E35-5186AE7A759D}"/>
    <cellStyle name="Neutral 2 2 2 2 2 13" xfId="19325" xr:uid="{8A25C53E-2607-4CA5-A150-B56647076C30}"/>
    <cellStyle name="Neutral 2 2 2 2 2 14" xfId="19440" xr:uid="{2FF2AF25-7475-49A8-A6FE-D97D023C7D08}"/>
    <cellStyle name="Neutral 2 2 2 2 2 15" xfId="19552" xr:uid="{5A1D2BC1-1588-4549-B377-5F242983BAE2}"/>
    <cellStyle name="Neutral 2 2 2 2 2 16" xfId="19665" xr:uid="{C73540DF-8DF1-4FBB-A0EE-D972B1952327}"/>
    <cellStyle name="Neutral 2 2 2 2 2 17" xfId="19790" xr:uid="{AA8ADDEA-B633-4320-BE09-444B7618ADE0}"/>
    <cellStyle name="Neutral 2 2 2 2 2 18" xfId="19891" xr:uid="{1BDA1FD2-866C-482C-A917-1134C9685E90}"/>
    <cellStyle name="Neutral 2 2 2 2 2 18 2" xfId="20269" xr:uid="{586B499C-0823-4283-B2A5-4E292FFEA22F}"/>
    <cellStyle name="Neutral 2 2 2 2 2 19" xfId="20372" xr:uid="{6AA1437F-D201-40E2-B3EA-F181B81F7004}"/>
    <cellStyle name="Neutral 2 2 2 2 2 2" xfId="14430" xr:uid="{CB68325C-21EE-4E4F-B1FE-6C00983A15FC}"/>
    <cellStyle name="Neutral 2 2 2 2 2 2 10" xfId="19109" xr:uid="{6F3517B0-1794-46C6-AA3E-DC0A321D1251}"/>
    <cellStyle name="Neutral 2 2 2 2 2 2 11" xfId="19222" xr:uid="{6B4056F5-67FD-4149-B1F3-83549B695957}"/>
    <cellStyle name="Neutral 2 2 2 2 2 2 12" xfId="19334" xr:uid="{031783C5-C0EA-4BFA-878B-2F2781F5CF2C}"/>
    <cellStyle name="Neutral 2 2 2 2 2 2 13" xfId="19449" xr:uid="{920A9841-5332-4E55-8CD6-0E143B737CE2}"/>
    <cellStyle name="Neutral 2 2 2 2 2 2 14" xfId="19561" xr:uid="{F16CE393-A9B3-462E-B16E-309C6B5F3066}"/>
    <cellStyle name="Neutral 2 2 2 2 2 2 15" xfId="19674" xr:uid="{CAB18E0C-0420-4F28-97E1-F9EACBAA8853}"/>
    <cellStyle name="Neutral 2 2 2 2 2 2 16" xfId="19799" xr:uid="{EDE9DF2B-3353-489D-BB74-7B95F633F573}"/>
    <cellStyle name="Neutral 2 2 2 2 2 2 17" xfId="19900" xr:uid="{71ABF8BC-F6A9-436F-8778-DC9742841FCC}"/>
    <cellStyle name="Neutral 2 2 2 2 2 2 17 2" xfId="23465" xr:uid="{5B5106EA-7768-41B3-85AB-89FC3FF515AF}"/>
    <cellStyle name="Neutral 2 2 2 2 2 2 18" xfId="20915" xr:uid="{A1E2DAB1-6044-401C-9C8E-68EA2D51AD12}"/>
    <cellStyle name="Neutral 2 2 2 2 2 2 19" xfId="23778" xr:uid="{5085D9F5-F6F2-4168-A412-FCCA179B5322}"/>
    <cellStyle name="Neutral 2 2 2 2 2 2 2" xfId="14589" xr:uid="{2AA99FCC-8FB2-4C38-8419-E338D15282CA}"/>
    <cellStyle name="Neutral 2 2 2 2 2 2 2 10" xfId="19171" xr:uid="{F10C89FF-BF52-4750-8335-C455E4495B36}"/>
    <cellStyle name="Neutral 2 2 2 2 2 2 2 11" xfId="19283" xr:uid="{09D91FE1-ED41-48EA-8729-B2FFC5CE3515}"/>
    <cellStyle name="Neutral 2 2 2 2 2 2 2 12" xfId="19398" xr:uid="{AF820827-AE13-456D-9B55-6647A35D070A}"/>
    <cellStyle name="Neutral 2 2 2 2 2 2 2 13" xfId="19510" xr:uid="{5C91B05C-F6EF-4028-AEA9-3513FAD7E913}"/>
    <cellStyle name="Neutral 2 2 2 2 2 2 2 14" xfId="19623" xr:uid="{EB1E2C5E-F703-4F7B-8727-C4827FF10AEA}"/>
    <cellStyle name="Neutral 2 2 2 2 2 2 2 15" xfId="19748" xr:uid="{4B1F5252-4B89-4CCF-A800-F74CBE7D3D7A}"/>
    <cellStyle name="Neutral 2 2 2 2 2 2 2 16" xfId="19832" xr:uid="{719ED619-D91F-4BBC-B278-81FA8D81BF4C}"/>
    <cellStyle name="Neutral 2 2 2 2 2 2 2 17" xfId="22205" xr:uid="{0CE37214-CE9C-4FE2-B308-744F195252AD}"/>
    <cellStyle name="Neutral 2 2 2 2 2 2 2 17 2" xfId="23474" xr:uid="{FAA409D4-3BD6-410C-9F04-6B2A0AA5F74D}"/>
    <cellStyle name="Neutral 2 2 2 2 2 2 2 18" xfId="22108" xr:uid="{CAB7B7BA-5D4B-4840-AE03-AFC9ED7AFA0A}"/>
    <cellStyle name="Neutral 2 2 2 2 2 2 2 19" xfId="24566" xr:uid="{DBEBC2A9-6298-489C-B5A9-255011C956D3}"/>
    <cellStyle name="Neutral 2 2 2 2 2 2 2 2" xfId="14598" xr:uid="{C0F74C36-7828-4965-9CFA-D0733B43E0B1}"/>
    <cellStyle name="Neutral 2 2 2 2 2 2 2 2 10" xfId="19180" xr:uid="{494F2DDE-8565-439A-85C7-E539EFEC1B49}"/>
    <cellStyle name="Neutral 2 2 2 2 2 2 2 2 11" xfId="19292" xr:uid="{9EAAB645-6850-4624-997E-9C35541A186C}"/>
    <cellStyle name="Neutral 2 2 2 2 2 2 2 2 12" xfId="19407" xr:uid="{B85D08DE-1CC0-48EF-80BC-38690B44D04F}"/>
    <cellStyle name="Neutral 2 2 2 2 2 2 2 2 13" xfId="19519" xr:uid="{3D9704D9-BCCA-4C4B-93EE-EA8BCBEC6490}"/>
    <cellStyle name="Neutral 2 2 2 2 2 2 2 2 14" xfId="19632" xr:uid="{863ECC90-81EC-4005-AA56-562F17F44D2D}"/>
    <cellStyle name="Neutral 2 2 2 2 2 2 2 2 15" xfId="19757" xr:uid="{81FD1987-16AE-4099-B9D6-D40D9AEE3099}"/>
    <cellStyle name="Neutral 2 2 2 2 2 2 2 2 16" xfId="19841" xr:uid="{F0C8CD78-A502-4199-AB50-2B3E29942E51}"/>
    <cellStyle name="Neutral 2 2 2 2 2 2 2 2 17" xfId="22214" xr:uid="{113136D2-6602-48E0-890B-8EAC4AEEE91A}"/>
    <cellStyle name="Neutral 2 2 2 2 2 2 2 2 17 2" xfId="23563" xr:uid="{EB1D6C91-605F-490B-8B18-FCEDCECE74BC}"/>
    <cellStyle name="Neutral 2 2 2 2 2 2 2 2 18" xfId="20393" xr:uid="{FF50792D-3833-4886-8EE3-81DB81591B19}"/>
    <cellStyle name="Neutral 2 2 2 2 2 2 2 2 19" xfId="23803" xr:uid="{ADDAE393-36A4-439F-BE04-93C5BB652D2C}"/>
    <cellStyle name="Neutral 2 2 2 2 2 2 2 2 2" xfId="16246" xr:uid="{BC48460F-2969-4625-B4DF-B1C9735AA94A}"/>
    <cellStyle name="Neutral 2 2 2 2 2 2 2 2 2 10" xfId="20922" xr:uid="{7CFE9072-1E64-4FA6-ABF3-C5BB51CD410E}"/>
    <cellStyle name="Neutral 2 2 2 2 2 2 2 2 2 11" xfId="23984" xr:uid="{FD3B0C3E-FADF-461F-857A-2083EB454820}"/>
    <cellStyle name="Neutral 2 2 2 2 2 2 2 2 2 12" xfId="19960" xr:uid="{D256044D-A7FE-4776-85DC-F34C659245E8}"/>
    <cellStyle name="Neutral 2 2 2 2 2 2 2 2 2 13" xfId="24939" xr:uid="{532B9E31-E34D-4577-A798-B414A59941B0}"/>
    <cellStyle name="Neutral 2 2 2 2 2 2 2 2 2 14" xfId="25107" xr:uid="{296FAB9F-3916-4D64-8078-BB07AF3B68CA}"/>
    <cellStyle name="Neutral 2 2 2 2 2 2 2 2 2 15" xfId="25263" xr:uid="{E183A10B-0F6A-4951-B79D-EC8BD2629C4C}"/>
    <cellStyle name="Neutral 2 2 2 2 2 2 2 2 2 16" xfId="25409" xr:uid="{CC5FC7B8-67B4-4286-839B-8C75A188215B}"/>
    <cellStyle name="Neutral 2 2 2 2 2 2 2 2 2 17" xfId="25547" xr:uid="{871015F7-0411-4762-BDF8-EBD66018ECD6}"/>
    <cellStyle name="Neutral 2 2 2 2 2 2 2 2 2 18" xfId="26980" xr:uid="{903A7EBA-15B1-4CC5-AC38-DB3E5D52D4FB}"/>
    <cellStyle name="Neutral 2 2 2 2 2 2 2 2 2 19" xfId="30896" xr:uid="{88D86150-7744-458E-B3EA-F747632B4981}"/>
    <cellStyle name="Neutral 2 2 2 2 2 2 2 2 2 2" xfId="16255" xr:uid="{5DB0946E-7392-432F-974B-52F8D412EAF3}"/>
    <cellStyle name="Neutral 2 2 2 2 2 2 2 2 2 2 10" xfId="33874" xr:uid="{70A029FB-6C39-4738-BDFA-C696B434ECA9}"/>
    <cellStyle name="Neutral 2 2 2 2 2 2 2 2 2 2 11" xfId="34320" xr:uid="{7C128C70-523B-4133-B1CD-4CABDF7433FD}"/>
    <cellStyle name="Neutral 2 2 2 2 2 2 2 2 2 2 12" xfId="35629" xr:uid="{DCE41590-15EA-45E5-947B-1A5E90DFBB2E}"/>
    <cellStyle name="Neutral 2 2 2 2 2 2 2 2 2 2 13" xfId="32541" xr:uid="{9B0FCBED-30A6-4C95-9B9F-E6B28214B5BA}"/>
    <cellStyle name="Neutral 2 2 2 2 2 2 2 2 2 2 14" xfId="32888" xr:uid="{A62455F2-5155-43D3-9770-E70B45F469DB}"/>
    <cellStyle name="Neutral 2 2 2 2 2 2 2 2 2 2 15" xfId="34065" xr:uid="{EE26468C-E643-4D2D-ABB8-47C8D40E3701}"/>
    <cellStyle name="Neutral 2 2 2 2 2 2 2 2 2 2 16" xfId="34090" xr:uid="{ED46748E-2DF9-4AFD-AEA8-276785470BD1}"/>
    <cellStyle name="Neutral 2 2 2 2 2 2 2 2 2 2 17" xfId="33612" xr:uid="{7C95FD5F-8614-4CA7-8721-06FD0E156162}"/>
    <cellStyle name="Neutral 2 2 2 2 2 2 2 2 2 2 18" xfId="34294" xr:uid="{7396306E-6EC8-435A-87F0-40370333B83E}"/>
    <cellStyle name="Neutral 2 2 2 2 2 2 2 2 2 2 19" xfId="35003" xr:uid="{796DA777-668C-467C-ACAF-A0C858DDEF7A}"/>
    <cellStyle name="Neutral 2 2 2 2 2 2 2 2 2 2 2" xfId="22407" xr:uid="{44B186F2-BF36-4DD7-8620-6EB909B399E6}"/>
    <cellStyle name="Neutral 2 2 2 2 2 2 2 2 2 2 2 10" xfId="35702" xr:uid="{7D9649D3-6E81-4B0A-871F-56DF15654793}"/>
    <cellStyle name="Neutral 2 2 2 2 2 2 2 2 2 2 2 11" xfId="35751" xr:uid="{EE13D9EC-D5BE-4940-9A96-346E7584EE1F}"/>
    <cellStyle name="Neutral 2 2 2 2 2 2 2 2 2 2 2 12" xfId="35797" xr:uid="{FBF6CA6E-7DB6-4AB3-A13B-93484B2D5E59}"/>
    <cellStyle name="Neutral 2 2 2 2 2 2 2 2 2 2 2 13" xfId="35839" xr:uid="{71D88E0B-DA72-4DF1-8FAC-041242BF8FA7}"/>
    <cellStyle name="Neutral 2 2 2 2 2 2 2 2 2 2 2 14" xfId="35881" xr:uid="{5CDF0B28-9294-4C66-AABF-22B0ABB2CDB3}"/>
    <cellStyle name="Neutral 2 2 2 2 2 2 2 2 2 2 2 15" xfId="35917" xr:uid="{353F93B5-29E2-4C56-B99C-026E50308C0D}"/>
    <cellStyle name="Neutral 2 2 2 2 2 2 2 2 2 2 2 16" xfId="35949" xr:uid="{549950E5-3B97-444B-AABF-8877A279447A}"/>
    <cellStyle name="Neutral 2 2 2 2 2 2 2 2 2 2 2 17" xfId="35979" xr:uid="{4FFA7EA8-9619-4544-8A69-B62A7870C789}"/>
    <cellStyle name="Neutral 2 2 2 2 2 2 2 2 2 2 2 18" xfId="36003" xr:uid="{CD57B76A-9E52-4F58-ACC4-B604C05F2A35}"/>
    <cellStyle name="Neutral 2 2 2 2 2 2 2 2 2 2 2 19" xfId="36022" xr:uid="{72B72E3D-3334-4DB4-9C12-88D18126F075}"/>
    <cellStyle name="Neutral 2 2 2 2 2 2 2 2 2 2 2 2" xfId="22416" xr:uid="{282048F0-EF77-417F-A4A4-FD6526210D3C}"/>
    <cellStyle name="Neutral 2 2 2 2 2 2 2 2 2 2 2 2 10" xfId="34013" xr:uid="{393C7881-9044-42FF-B423-BE3A14B998B9}"/>
    <cellStyle name="Neutral 2 2 2 2 2 2 2 2 2 2 2 2 11" xfId="33914" xr:uid="{CCBC2138-5E3D-4096-B560-B9F90A517E24}"/>
    <cellStyle name="Neutral 2 2 2 2 2 2 2 2 2 2 2 2 12" xfId="34847" xr:uid="{9D5FBE93-D096-41BB-960A-C62C4D3C031E}"/>
    <cellStyle name="Neutral 2 2 2 2 2 2 2 2 2 2 2 2 13" xfId="34170" xr:uid="{4BF5942D-F25B-497D-BEDD-E2CD31260BA3}"/>
    <cellStyle name="Neutral 2 2 2 2 2 2 2 2 2 2 2 2 14" xfId="33130" xr:uid="{A365E921-CCB5-41B9-8905-9CF7BD1578FD}"/>
    <cellStyle name="Neutral 2 2 2 2 2 2 2 2 2 2 2 2 15" xfId="33426" xr:uid="{F8D70B26-EE33-404B-922A-AFA56AFFA82A}"/>
    <cellStyle name="Neutral 2 2 2 2 2 2 2 2 2 2 2 2 16" xfId="30989" xr:uid="{035CF29D-465D-4785-B763-26D40521A6B3}"/>
    <cellStyle name="Neutral 2 2 2 2 2 2 2 2 2 2 2 2 17" xfId="31346" xr:uid="{68B58392-78D4-4F55-BFC4-D51D6AAD76E4}"/>
    <cellStyle name="Neutral 2 2 2 2 2 2 2 2 2 2 2 2 18" xfId="36138" xr:uid="{80ADAF21-EE08-4D6F-8041-EEC0EF9A1F00}"/>
    <cellStyle name="Neutral 2 2 2 2 2 2 2 2 2 2 2 2 19" xfId="32117" xr:uid="{332B5B0C-5AC5-4571-AF94-63CC21445671}"/>
    <cellStyle name="Neutral 2 2 2 2 2 2 2 2 2 2 2 2 2" xfId="28920" xr:uid="{3AB7B9CF-C843-46B8-B325-929FD2090CED}"/>
    <cellStyle name="Neutral 2 2 2 2 2 2 2 2 2 2 2 2 2 10" xfId="39047" xr:uid="{A850A07B-A02D-4CD0-8690-96E46B739FEC}"/>
    <cellStyle name="Neutral 2 2 2 2 2 2 2 2 2 2 2 2 2 2" xfId="30243" xr:uid="{ADF3D8DC-04F1-40D9-B24C-47A7E14AEB7D}"/>
    <cellStyle name="Neutral 2 2 2 2 2 2 2 2 2 2 2 2 2 2 2" xfId="40505" xr:uid="{F27F8ED3-99CA-4268-A38C-829DE240DD39}"/>
    <cellStyle name="Neutral 2 2 2 2 2 2 2 2 2 2 2 2 2 2 2 2" xfId="40797" xr:uid="{E7CDF128-C143-415A-8A05-AF7E31F49C48}"/>
    <cellStyle name="Neutral 2 2 2 2 2 2 2 2 2 2 2 2 2 3" xfId="15541" xr:uid="{FE096DF2-048C-4860-8441-5F1C68BE236C}"/>
    <cellStyle name="Neutral 2 2 2 2 2 2 2 2 2 2 2 2 2 4" xfId="30155" xr:uid="{0AC181AB-BDB1-423C-8477-19BC58695828}"/>
    <cellStyle name="Neutral 2 2 2 2 2 2 2 2 2 2 2 2 2 5" xfId="28843" xr:uid="{30455F47-BEA7-4278-A8EE-595C1C9C1CE4}"/>
    <cellStyle name="Neutral 2 2 2 2 2 2 2 2 2 2 2 2 2 6" xfId="32131" xr:uid="{2AF19A8A-25A0-47E6-B88C-B7AF6A806D8A}"/>
    <cellStyle name="Neutral 2 2 2 2 2 2 2 2 2 2 2 2 2 7" xfId="14955" xr:uid="{BE12CC46-57ED-4C9B-A0BB-E204054A55FC}"/>
    <cellStyle name="Neutral 2 2 2 2 2 2 2 2 2 2 2 2 2 8" xfId="36666" xr:uid="{D0D714DB-7F33-47C5-8675-5E1C98D02C4E}"/>
    <cellStyle name="Neutral 2 2 2 2 2 2 2 2 2 2 2 2 2 9" xfId="28098" xr:uid="{6EF4C52C-94C6-487E-8EEE-A7D7F0721538}"/>
    <cellStyle name="Neutral 2 2 2 2 2 2 2 2 2 2 2 2 20" xfId="31830" xr:uid="{A313314A-B73B-4030-82C5-D231EAEE38DC}"/>
    <cellStyle name="Neutral 2 2 2 2 2 2 2 2 2 2 2 2 21" xfId="28745" xr:uid="{97C514CC-BD3D-4CBA-AFBB-7D5158C6E861}"/>
    <cellStyle name="Neutral 2 2 2 2 2 2 2 2 2 2 2 2 22" xfId="31520" xr:uid="{3117D9B1-71AA-42DA-878C-A6646AD33AC8}"/>
    <cellStyle name="Neutral 2 2 2 2 2 2 2 2 2 2 2 2 23" xfId="39038" xr:uid="{4A3A71B9-8CD8-46D5-A50D-BA76FB64B483}"/>
    <cellStyle name="Neutral 2 2 2 2 2 2 2 2 2 2 2 2 3" xfId="34512" xr:uid="{90F7DC50-A985-4DC8-9EDD-07F024C36376}"/>
    <cellStyle name="Neutral 2 2 2 2 2 2 2 2 2 2 2 2 4" xfId="33361" xr:uid="{4983D0F7-80A3-4981-8589-92421597C643}"/>
    <cellStyle name="Neutral 2 2 2 2 2 2 2 2 2 2 2 2 5" xfId="35042" xr:uid="{B2687770-7FA8-4DC5-9B3F-6B87074DE56E}"/>
    <cellStyle name="Neutral 2 2 2 2 2 2 2 2 2 2 2 2 6" xfId="34758" xr:uid="{B2124AB1-75C7-406F-937C-BB9C077D2F21}"/>
    <cellStyle name="Neutral 2 2 2 2 2 2 2 2 2 2 2 2 7" xfId="35329" xr:uid="{024C21E9-EDFE-4C51-9E79-C70074C3865D}"/>
    <cellStyle name="Neutral 2 2 2 2 2 2 2 2 2 2 2 2 8" xfId="32753" xr:uid="{FBAE74EC-0E39-4BD7-8912-9361A5728FB1}"/>
    <cellStyle name="Neutral 2 2 2 2 2 2 2 2 2 2 2 2 9" xfId="33539" xr:uid="{0A0F31EA-CAC2-4F0F-99E8-2AD58BDBB63F}"/>
    <cellStyle name="Neutral 2 2 2 2 2 2 2 2 2 2 2 20" xfId="36037" xr:uid="{E7EF3A2F-EEFB-4E71-8A54-CFA8DD1C0A91}"/>
    <cellStyle name="Neutral 2 2 2 2 2 2 2 2 2 2 2 21" xfId="36048" xr:uid="{621632CA-55D2-4BBD-A1B1-7259F1425827}"/>
    <cellStyle name="Neutral 2 2 2 2 2 2 2 2 2 2 2 22" xfId="31972" xr:uid="{D2AEB3A7-C6DC-484E-BCA6-6FEE469B69EB}"/>
    <cellStyle name="Neutral 2 2 2 2 2 2 2 2 2 2 2 23" xfId="16099" xr:uid="{89F4B5C7-C454-4B07-8314-F4B0D3596DFA}"/>
    <cellStyle name="Neutral 2 2 2 2 2 2 2 2 2 2 2 24" xfId="29211" xr:uid="{28217B81-9E87-4742-A3DB-897B01524ABB}"/>
    <cellStyle name="Neutral 2 2 2 2 2 2 2 2 2 2 2 25" xfId="27533" xr:uid="{47C00699-E29A-4AD4-A25A-544907242A98}"/>
    <cellStyle name="Neutral 2 2 2 2 2 2 2 2 2 2 2 26" xfId="31969" xr:uid="{B3017AAF-9103-45EA-8DFB-959A42E173BE}"/>
    <cellStyle name="Neutral 2 2 2 2 2 2 2 2 2 2 2 27" xfId="31942" xr:uid="{615E6D14-9F42-456F-AB21-C785F897AB68}"/>
    <cellStyle name="Neutral 2 2 2 2 2 2 2 2 2 2 2 28" xfId="15002" xr:uid="{5E699FDB-AE77-4D98-B5CE-F385AE66E691}"/>
    <cellStyle name="Neutral 2 2 2 2 2 2 2 2 2 2 2 29" xfId="37676" xr:uid="{880A62BE-0F46-47B7-B41B-C071D09FF1AB}"/>
    <cellStyle name="Neutral 2 2 2 2 2 2 2 2 2 2 2 3" xfId="29381" xr:uid="{44D8CEA3-F1DF-46A2-B105-625FE831A550}"/>
    <cellStyle name="Neutral 2 2 2 2 2 2 2 2 2 2 2 4" xfId="28100" xr:uid="{3683DA4E-6D53-4AAD-BEFE-E1389DCAD661}"/>
    <cellStyle name="Neutral 2 2 2 2 2 2 2 2 2 2 2 5" xfId="30649" xr:uid="{DF0DD0A6-647E-4516-8D22-6C3FF39F157B}"/>
    <cellStyle name="Neutral 2 2 2 2 2 2 2 2 2 2 2 6" xfId="31046" xr:uid="{3AB764AA-B823-4D20-A9E2-954593F38F3F}"/>
    <cellStyle name="Neutral 2 2 2 2 2 2 2 2 2 2 2 7" xfId="31261" xr:uid="{D0EF6592-55D1-4A97-A13C-C9514A74EBC8}"/>
    <cellStyle name="Neutral 2 2 2 2 2 2 2 2 2 2 2 8" xfId="31121" xr:uid="{6F63878E-EAA9-4ECF-88C0-8B811D137152}"/>
    <cellStyle name="Neutral 2 2 2 2 2 2 2 2 2 2 2 9" xfId="15238" xr:uid="{2912D779-44C8-4706-99B8-10B703FBC43B}"/>
    <cellStyle name="Neutral 2 2 2 2 2 2 2 2 2 2 2 9 2" xfId="34503" xr:uid="{80B5BCD2-80A5-492E-84D4-ADEC01F1890A}"/>
    <cellStyle name="Neutral 2 2 2 2 2 2 2 2 2 2 2 9 3" xfId="36546" xr:uid="{038A95EE-0B77-4CFD-8D6D-AD0D0A8D37DF}"/>
    <cellStyle name="Neutral 2 2 2 2 2 2 2 2 2 2 2 9 4" xfId="30907" xr:uid="{826429AA-49ED-45F8-8970-2BADF4281438}"/>
    <cellStyle name="Neutral 2 2 2 2 2 2 2 2 2 2 2 9 5" xfId="28060" xr:uid="{00BF6580-4293-405A-8772-201CD9B7F15B}"/>
    <cellStyle name="Neutral 2 2 2 2 2 2 2 2 2 2 2 9 6" xfId="32445" xr:uid="{2891BD86-25DA-44FE-BF61-111868169AAD}"/>
    <cellStyle name="Neutral 2 2 2 2 2 2 2 2 2 2 2 9 7" xfId="31980" xr:uid="{88B2868F-18F3-403E-BCF6-476F116AE82F}"/>
    <cellStyle name="Neutral 2 2 2 2 2 2 2 2 2 2 2 9 8" xfId="29345" xr:uid="{E973F58F-1F18-4E19-B57B-DB8A6F3BEE44}"/>
    <cellStyle name="Neutral 2 2 2 2 2 2 2 2 2 2 2 9 9" xfId="14988" xr:uid="{5A440FF8-15E9-4EB7-BB39-28DBE8F00C2F}"/>
    <cellStyle name="Neutral 2 2 2 2 2 2 2 2 2 2 20" xfId="33473" xr:uid="{F7BF5330-491D-42FF-A04E-C80A1BAA6458}"/>
    <cellStyle name="Neutral 2 2 2 2 2 2 2 2 2 2 21" xfId="34816" xr:uid="{1EA155EF-F72A-4387-BDE9-73AB90F023FB}"/>
    <cellStyle name="Neutral 2 2 2 2 2 2 2 2 2 2 22" xfId="32067" xr:uid="{7D7060FE-212F-4617-B1C3-0F997E7387A6}"/>
    <cellStyle name="Neutral 2 2 2 2 2 2 2 2 2 2 23" xfId="14913" xr:uid="{4AD791B6-2502-4E6F-968E-58A29715F727}"/>
    <cellStyle name="Neutral 2 2 2 2 2 2 2 2 2 2 24" xfId="31848" xr:uid="{BFB361BC-1950-429D-A9BA-1D799B89D47A}"/>
    <cellStyle name="Neutral 2 2 2 2 2 2 2 2 2 2 25" xfId="27009" xr:uid="{E03BC215-BFBF-4C9C-9F51-6368FF457106}"/>
    <cellStyle name="Neutral 2 2 2 2 2 2 2 2 2 2 26" xfId="16217" xr:uid="{C470D750-FCB4-4B57-9821-A25500409C44}"/>
    <cellStyle name="Neutral 2 2 2 2 2 2 2 2 2 2 27" xfId="28035" xr:uid="{899363DB-9C58-4E92-9622-ED322463CA1C}"/>
    <cellStyle name="Neutral 2 2 2 2 2 2 2 2 2 2 28" xfId="28358" xr:uid="{8577137E-CE1D-4170-8F66-6E0F3B489BBC}"/>
    <cellStyle name="Neutral 2 2 2 2 2 2 2 2 2 2 29" xfId="37667" xr:uid="{A75C8151-FD7C-46EC-8B4F-1E3DF1D1D6C6}"/>
    <cellStyle name="Neutral 2 2 2 2 2 2 2 2 2 2 3" xfId="29372" xr:uid="{3282DECD-0BF8-4C86-A58D-602A0C8A14E0}"/>
    <cellStyle name="Neutral 2 2 2 2 2 2 2 2 2 2 4" xfId="28918" xr:uid="{13007B8D-4F52-462A-B4DA-A2E5ACA14CFF}"/>
    <cellStyle name="Neutral 2 2 2 2 2 2 2 2 2 2 5" xfId="28146" xr:uid="{DDDCBE5A-0C9D-43CE-B76D-2CCB75F96A9F}"/>
    <cellStyle name="Neutral 2 2 2 2 2 2 2 2 2 2 6" xfId="27236" xr:uid="{65DDD5D7-8766-44F0-95FC-5CA19CB947A9}"/>
    <cellStyle name="Neutral 2 2 2 2 2 2 2 2 2 2 7" xfId="30192" xr:uid="{6EF84D11-D709-48A8-944F-9104B453F935}"/>
    <cellStyle name="Neutral 2 2 2 2 2 2 2 2 2 2 8" xfId="27989" xr:uid="{11862591-962E-438C-BE57-51FEF3670CEB}"/>
    <cellStyle name="Neutral 2 2 2 2 2 2 2 2 2 2 9" xfId="30392" xr:uid="{6AD916FF-276E-44B0-8862-DB9DF0205124}"/>
    <cellStyle name="Neutral 2 2 2 2 2 2 2 2 2 2 9 2" xfId="33503" xr:uid="{82967EAC-4E04-4B9F-94BA-2C357FD56CD2}"/>
    <cellStyle name="Neutral 2 2 2 2 2 2 2 2 2 2 9 3" xfId="36373" xr:uid="{D5246049-658E-4AED-9098-8137A2E293AA}"/>
    <cellStyle name="Neutral 2 2 2 2 2 2 2 2 2 2 9 4" xfId="15939" xr:uid="{CF760C08-C302-4BBC-B3D4-34833D933334}"/>
    <cellStyle name="Neutral 2 2 2 2 2 2 2 2 2 2 9 5" xfId="15200" xr:uid="{878D0045-F56F-461A-8D1D-AD107AA6DE3E}"/>
    <cellStyle name="Neutral 2 2 2 2 2 2 2 2 2 2 9 6" xfId="32409" xr:uid="{F7CBEC46-CFFF-4F3F-B0E6-3A41E681B9CD}"/>
    <cellStyle name="Neutral 2 2 2 2 2 2 2 2 2 2 9 7" xfId="29285" xr:uid="{5AA6BCC9-49EF-485B-ABA6-2678F526DCF7}"/>
    <cellStyle name="Neutral 2 2 2 2 2 2 2 2 2 2 9 8" xfId="36617" xr:uid="{6159151F-40D8-4657-9421-90F0EE148794}"/>
    <cellStyle name="Neutral 2 2 2 2 2 2 2 2 2 2 9 9" xfId="31498" xr:uid="{BD174FCA-4AFC-4AB1-B856-CC79D5B4DCAE}"/>
    <cellStyle name="Neutral 2 2 2 2 2 2 2 2 2 20" xfId="31093" xr:uid="{51A4F913-0C26-4979-A232-CBC512029808}"/>
    <cellStyle name="Neutral 2 2 2 2 2 2 2 2 2 21" xfId="31300" xr:uid="{4A66A467-94D5-4E54-B5DF-A769F07B1AAC}"/>
    <cellStyle name="Neutral 2 2 2 2 2 2 2 2 2 22" xfId="31492" xr:uid="{76487670-18FD-4CF6-AA92-70CECEC16773}"/>
    <cellStyle name="Neutral 2 2 2 2 2 2 2 2 2 23" xfId="31589" xr:uid="{A7875A88-041C-4EA3-8600-021CD2F74803}"/>
    <cellStyle name="Neutral 2 2 2 2 2 2 2 2 2 24" xfId="27091" xr:uid="{BC86417F-EFC0-4ACA-8F1A-4A395F3BBDFD}"/>
    <cellStyle name="Neutral 2 2 2 2 2 2 2 2 2 24 2" xfId="33494" xr:uid="{6554CE81-E7BD-495F-A50D-851FF728F9C8}"/>
    <cellStyle name="Neutral 2 2 2 2 2 2 2 2 2 24 3" xfId="36364" xr:uid="{B952616C-7EF7-4163-A043-63D73BB65CE5}"/>
    <cellStyle name="Neutral 2 2 2 2 2 2 2 2 2 24 4" xfId="32039" xr:uid="{4ADC6A99-DD6F-4C3A-AB64-8BAC1FB691E5}"/>
    <cellStyle name="Neutral 2 2 2 2 2 2 2 2 2 24 5" xfId="31536" xr:uid="{3E136C93-28C8-4F2D-ABE5-112EE97A05E8}"/>
    <cellStyle name="Neutral 2 2 2 2 2 2 2 2 2 24 6" xfId="28090" xr:uid="{83EB2CCF-E610-45FC-9681-702D60A053EA}"/>
    <cellStyle name="Neutral 2 2 2 2 2 2 2 2 2 24 7" xfId="36134" xr:uid="{649F7D17-3064-4F09-9D3F-95C673DB9BB3}"/>
    <cellStyle name="Neutral 2 2 2 2 2 2 2 2 2 24 8" xfId="15114" xr:uid="{AE46E862-0C00-4B87-9E5E-AA08542222D9}"/>
    <cellStyle name="Neutral 2 2 2 2 2 2 2 2 2 24 9" xfId="27090" xr:uid="{F64B81CC-05F4-4B82-9DA3-B5FF25037D00}"/>
    <cellStyle name="Neutral 2 2 2 2 2 2 2 2 2 25" xfId="34810" xr:uid="{FD135E2A-82A3-44EB-B0F3-AFE142E757CD}"/>
    <cellStyle name="Neutral 2 2 2 2 2 2 2 2 2 26" xfId="33254" xr:uid="{05260AB2-B88A-4636-991A-BADE7D9ED373}"/>
    <cellStyle name="Neutral 2 2 2 2 2 2 2 2 2 27" xfId="34270" xr:uid="{DA54FB14-52EB-4CC3-A06E-B7C4B080A6C9}"/>
    <cellStyle name="Neutral 2 2 2 2 2 2 2 2 2 28" xfId="33600" xr:uid="{943AD5E9-5433-49B4-AEA3-46F20A6F92AB}"/>
    <cellStyle name="Neutral 2 2 2 2 2 2 2 2 2 29" xfId="34879" xr:uid="{9422C9F1-4FFA-404B-AC8A-55644ECB18DD}"/>
    <cellStyle name="Neutral 2 2 2 2 2 2 2 2 2 3" xfId="23572" xr:uid="{0020DFB0-2E3D-4F44-8A3D-0A4FB2E6AC07}"/>
    <cellStyle name="Neutral 2 2 2 2 2 2 2 2 2 30" xfId="35510" xr:uid="{4692EA50-D901-4058-A1FA-04BEF411DFEA}"/>
    <cellStyle name="Neutral 2 2 2 2 2 2 2 2 2 31" xfId="32614" xr:uid="{BC385047-4691-4817-8242-FC85992F5056}"/>
    <cellStyle name="Neutral 2 2 2 2 2 2 2 2 2 32" xfId="33266" xr:uid="{A3720191-B8CF-4AE0-84BA-10A7380777D7}"/>
    <cellStyle name="Neutral 2 2 2 2 2 2 2 2 2 33" xfId="33532" xr:uid="{23FDCDED-DCD3-48B2-92F6-085040B1DE13}"/>
    <cellStyle name="Neutral 2 2 2 2 2 2 2 2 2 34" xfId="34415" xr:uid="{5834D5C4-DA6C-4839-9101-8BBE26A12707}"/>
    <cellStyle name="Neutral 2 2 2 2 2 2 2 2 2 35" xfId="35573" xr:uid="{9173C40B-D0E8-4A73-8919-0FE6D2F633A7}"/>
    <cellStyle name="Neutral 2 2 2 2 2 2 2 2 2 36" xfId="32575" xr:uid="{33A2779F-CDE6-43BC-B1CB-C87472577216}"/>
    <cellStyle name="Neutral 2 2 2 2 2 2 2 2 2 37" xfId="30536" xr:uid="{9DFA84E5-97E0-410C-9540-3526F5C5CF31}"/>
    <cellStyle name="Neutral 2 2 2 2 2 2 2 2 2 38" xfId="31560" xr:uid="{FB540105-627C-4F6E-84D1-858492020C7A}"/>
    <cellStyle name="Neutral 2 2 2 2 2 2 2 2 2 39" xfId="36590" xr:uid="{1C2D41BC-C8F7-458A-A87F-538BC6CC9863}"/>
    <cellStyle name="Neutral 2 2 2 2 2 2 2 2 2 4" xfId="20857" xr:uid="{2895BF1D-2408-4B79-AFF1-FD4E56AC5E64}"/>
    <cellStyle name="Neutral 2 2 2 2 2 2 2 2 2 40" xfId="32298" xr:uid="{E35FD8B9-9BD7-445B-B2CF-D5D5CE8D8145}"/>
    <cellStyle name="Neutral 2 2 2 2 2 2 2 2 2 41" xfId="27177" xr:uid="{1C3F2481-96B1-4692-9A9C-3711C0B3FF62}"/>
    <cellStyle name="Neutral 2 2 2 2 2 2 2 2 2 42" xfId="28577" xr:uid="{36BB3CAB-502B-4338-A38F-1CF6902678D3}"/>
    <cellStyle name="Neutral 2 2 2 2 2 2 2 2 2 43" xfId="31367" xr:uid="{5A2079D7-63EE-4379-AB21-B8F39528BA1F}"/>
    <cellStyle name="Neutral 2 2 2 2 2 2 2 2 2 44" xfId="37255" xr:uid="{73D52424-8D1D-45E7-805D-47207C0CD6CF}"/>
    <cellStyle name="Neutral 2 2 2 2 2 2 2 2 2 5" xfId="23791" xr:uid="{C1D92199-3925-4217-9376-B5F16684BE45}"/>
    <cellStyle name="Neutral 2 2 2 2 2 2 2 2 2 6" xfId="20412" xr:uid="{920212F2-7D9A-44EE-972E-E9F4D89A8C2D}"/>
    <cellStyle name="Neutral 2 2 2 2 2 2 2 2 2 7" xfId="23823" xr:uid="{448E0E1F-A828-4AB8-BB8A-AB0C88320413}"/>
    <cellStyle name="Neutral 2 2 2 2 2 2 2 2 2 8" xfId="22156" xr:uid="{B92AE937-5CE4-490A-AFC3-8F86CF0C33E5}"/>
    <cellStyle name="Neutral 2 2 2 2 2 2 2 2 2 9" xfId="23445" xr:uid="{A9603BB7-8FED-4B02-B327-EFFCF710F885}"/>
    <cellStyle name="Neutral 2 2 2 2 2 2 2 2 20" xfId="22272" xr:uid="{DF1DA595-A8E8-4D51-B620-05C715F860F4}"/>
    <cellStyle name="Neutral 2 2 2 2 2 2 2 2 21" xfId="24661" xr:uid="{91C66770-C6FA-41FD-9288-975350C94404}"/>
    <cellStyle name="Neutral 2 2 2 2 2 2 2 2 22" xfId="20090" xr:uid="{25514144-37C2-4D61-B758-66A0A0F1FB14}"/>
    <cellStyle name="Neutral 2 2 2 2 2 2 2 2 23" xfId="20301" xr:uid="{D3BBFE95-E093-4C32-822A-965618DDCF14}"/>
    <cellStyle name="Neutral 2 2 2 2 2 2 2 2 24" xfId="23828" xr:uid="{8B423377-A496-4786-961B-B8D23F26C3C7}"/>
    <cellStyle name="Neutral 2 2 2 2 2 2 2 2 25" xfId="21787" xr:uid="{84624D68-4CBD-48A9-888F-1C02FA918533}"/>
    <cellStyle name="Neutral 2 2 2 2 2 2 2 2 26" xfId="24422" xr:uid="{895B7716-0D70-4680-A5EC-B8285C8D2D8E}"/>
    <cellStyle name="Neutral 2 2 2 2 2 2 2 2 27" xfId="21348" xr:uid="{340E76A3-21DD-495E-A600-6677127C4AC2}"/>
    <cellStyle name="Neutral 2 2 2 2 2 2 2 2 28" xfId="21047" xr:uid="{165EE458-A19E-4719-8E1F-D4FBCC6A5636}"/>
    <cellStyle name="Neutral 2 2 2 2 2 2 2 2 29" xfId="24765" xr:uid="{71EE4E5F-DF22-46FD-9684-534C9337C282}"/>
    <cellStyle name="Neutral 2 2 2 2 2 2 2 2 3" xfId="18356" xr:uid="{B93D2B36-4B9C-42F9-AF07-099C348E9F84}"/>
    <cellStyle name="Neutral 2 2 2 2 2 2 2 2 30" xfId="21652" xr:uid="{D6486345-D244-4E9F-B196-E4F9E170C69F}"/>
    <cellStyle name="Neutral 2 2 2 2 2 2 2 2 31" xfId="21087" xr:uid="{F2A7D436-AD5C-4656-AF3D-4082DF77539F}"/>
    <cellStyle name="Neutral 2 2 2 2 2 2 2 2 32" xfId="16893" xr:uid="{B4F040F8-6884-41FC-927C-EEF690C6E894}"/>
    <cellStyle name="Neutral 2 2 2 2 2 2 2 2 33" xfId="17411" xr:uid="{9C1B211F-49EC-4E6A-AE6C-A7C7C5FC4242}"/>
    <cellStyle name="Neutral 2 2 2 2 2 2 2 2 34" xfId="26295" xr:uid="{2AFA3EE2-06B4-49E9-A47D-090F1267B8E8}"/>
    <cellStyle name="Neutral 2 2 2 2 2 2 2 2 35" xfId="26376" xr:uid="{8975A5F2-C1A0-4DB6-AC73-F8AFECEEC953}"/>
    <cellStyle name="Neutral 2 2 2 2 2 2 2 2 36" xfId="26452" xr:uid="{84356798-46AB-4477-B3CC-57788CFF6087}"/>
    <cellStyle name="Neutral 2 2 2 2 2 2 2 2 37" xfId="26524" xr:uid="{2182B32F-42AD-4AD5-A712-09544A884D61}"/>
    <cellStyle name="Neutral 2 2 2 2 2 2 2 2 38" xfId="26589" xr:uid="{3472B537-F3BF-45F2-A883-E5A78EFADF82}"/>
    <cellStyle name="Neutral 2 2 2 2 2 2 2 2 39" xfId="26648" xr:uid="{9201B19C-6054-4946-A136-F438A0FD5DEC}"/>
    <cellStyle name="Neutral 2 2 2 2 2 2 2 2 4" xfId="18476" xr:uid="{44B6668C-CB65-463E-9FD0-A2CB8124C2D8}"/>
    <cellStyle name="Neutral 2 2 2 2 2 2 2 2 40" xfId="26703" xr:uid="{DA750678-687F-4F28-B298-6D0E83236C18}"/>
    <cellStyle name="Neutral 2 2 2 2 2 2 2 2 41" xfId="26752" xr:uid="{179C3636-F7FD-498C-B2E4-59C45E236770}"/>
    <cellStyle name="Neutral 2 2 2 2 2 2 2 2 42" xfId="26800" xr:uid="{616BB6B2-4109-4444-8D46-8079EB5954EA}"/>
    <cellStyle name="Neutral 2 2 2 2 2 2 2 2 43" xfId="26844" xr:uid="{32FEF54D-3E76-43C9-8CDA-98876A10AD19}"/>
    <cellStyle name="Neutral 2 2 2 2 2 2 2 2 44" xfId="26886" xr:uid="{AAA8F437-ECD3-4A67-9E60-8F0AB5ED3DDC}"/>
    <cellStyle name="Neutral 2 2 2 2 2 2 2 2 45" xfId="26971" xr:uid="{6328ECE1-7C42-4498-A1DE-5E45C8D5AE01}"/>
    <cellStyle name="Neutral 2 2 2 2 2 2 2 2 46" xfId="30027" xr:uid="{DCD9C7B2-5E16-460A-A193-5097D3565885}"/>
    <cellStyle name="Neutral 2 2 2 2 2 2 2 2 47" xfId="27905" xr:uid="{78C5AD73-A1D4-4196-93CD-981500F5507D}"/>
    <cellStyle name="Neutral 2 2 2 2 2 2 2 2 48" xfId="28265" xr:uid="{8A40F045-E256-4AF5-8928-C7757F23511F}"/>
    <cellStyle name="Neutral 2 2 2 2 2 2 2 2 49" xfId="16223" xr:uid="{10FD9FD9-F970-4353-AD1F-2DE6BC0F5454}"/>
    <cellStyle name="Neutral 2 2 2 2 2 2 2 2 5" xfId="18599" xr:uid="{9E1DB753-A120-4300-B8BD-2EA41A68E7E5}"/>
    <cellStyle name="Neutral 2 2 2 2 2 2 2 2 50" xfId="14867" xr:uid="{6A4F3A15-429C-4CEB-A2EC-66BD59A41FA2}"/>
    <cellStyle name="Neutral 2 2 2 2 2 2 2 2 51" xfId="31637" xr:uid="{483EAD20-A5DF-44E6-AD65-783789847536}"/>
    <cellStyle name="Neutral 2 2 2 2 2 2 2 2 51 2" xfId="33294" xr:uid="{BA62BDF5-D8DD-424D-88B4-1EA8A6703FD4}"/>
    <cellStyle name="Neutral 2 2 2 2 2 2 2 2 51 3" xfId="36307" xr:uid="{117B4154-EA10-49CE-8BC6-744CA38F4B8C}"/>
    <cellStyle name="Neutral 2 2 2 2 2 2 2 2 51 4" xfId="31413" xr:uid="{C1C09200-6A4A-4940-867D-6D12FF6062ED}"/>
    <cellStyle name="Neutral 2 2 2 2 2 2 2 2 51 5" xfId="31918" xr:uid="{DAEE070A-E45B-49EB-ADFF-27CFD962FA51}"/>
    <cellStyle name="Neutral 2 2 2 2 2 2 2 2 51 6" xfId="31714" xr:uid="{B4AD27EF-7D24-47CB-AFBB-7DED95D6CC55}"/>
    <cellStyle name="Neutral 2 2 2 2 2 2 2 2 51 7" xfId="31113" xr:uid="{1A71B841-0592-42AE-88B7-41A480FA065B}"/>
    <cellStyle name="Neutral 2 2 2 2 2 2 2 2 51 8" xfId="36519" xr:uid="{AD4E1CB4-6737-4111-B3D9-CEB67AB0A800}"/>
    <cellStyle name="Neutral 2 2 2 2 2 2 2 2 51 9" xfId="28001" xr:uid="{4AB3479C-A18F-45DD-AFA3-C8B727A7EA45}"/>
    <cellStyle name="Neutral 2 2 2 2 2 2 2 2 52" xfId="33443" xr:uid="{58F22875-7B65-4010-B40F-A866859C830D}"/>
    <cellStyle name="Neutral 2 2 2 2 2 2 2 2 53" xfId="34546" xr:uid="{9BD996BA-AB29-45F2-AC32-8B0BC3E5E32D}"/>
    <cellStyle name="Neutral 2 2 2 2 2 2 2 2 54" xfId="34145" xr:uid="{DC3C3F62-7440-433B-861D-7000CFD9AE6D}"/>
    <cellStyle name="Neutral 2 2 2 2 2 2 2 2 55" xfId="32912" xr:uid="{EB47F730-31C0-44BF-B193-E752178B68DB}"/>
    <cellStyle name="Neutral 2 2 2 2 2 2 2 2 56" xfId="34358" xr:uid="{8B378A08-DE75-4DF5-A9C2-FFDD1F5AAC58}"/>
    <cellStyle name="Neutral 2 2 2 2 2 2 2 2 57" xfId="34419" xr:uid="{86F832DE-84ED-48BF-8708-239C288F606E}"/>
    <cellStyle name="Neutral 2 2 2 2 2 2 2 2 58" xfId="33421" xr:uid="{D946F524-D85D-4F4F-BFB9-F57C18E39148}"/>
    <cellStyle name="Neutral 2 2 2 2 2 2 2 2 59" xfId="35040" xr:uid="{14427C0C-C1AC-47D4-BEC9-A9ABD7618840}"/>
    <cellStyle name="Neutral 2 2 2 2 2 2 2 2 6" xfId="18721" xr:uid="{8A3FA992-9EB1-4E0E-9F2D-B476EF352A72}"/>
    <cellStyle name="Neutral 2 2 2 2 2 2 2 2 60" xfId="34333" xr:uid="{35F16AA9-1C06-4842-81A5-B2D042D4A857}"/>
    <cellStyle name="Neutral 2 2 2 2 2 2 2 2 61" xfId="33925" xr:uid="{EEE56416-3C32-40E6-979E-640D6FDCBB50}"/>
    <cellStyle name="Neutral 2 2 2 2 2 2 2 2 62" xfId="34725" xr:uid="{9A122A6B-D53C-4461-9A4B-0A3D2BF45A00}"/>
    <cellStyle name="Neutral 2 2 2 2 2 2 2 2 63" xfId="33604" xr:uid="{6C1B7C61-AC36-4B50-9870-3B742D542900}"/>
    <cellStyle name="Neutral 2 2 2 2 2 2 2 2 64" xfId="14745" xr:uid="{47CBE300-263D-407B-91C4-83210B0C2570}"/>
    <cellStyle name="Neutral 2 2 2 2 2 2 2 2 65" xfId="14833" xr:uid="{2B2834B6-52E8-48A4-B53A-FD7CAA630E83}"/>
    <cellStyle name="Neutral 2 2 2 2 2 2 2 2 66" xfId="32514" xr:uid="{0A79E36F-C339-4D78-A874-F88CAE58A555}"/>
    <cellStyle name="Neutral 2 2 2 2 2 2 2 2 67" xfId="29566" xr:uid="{CE71D4EE-C2CE-46A1-B762-DD944AFFD6EF}"/>
    <cellStyle name="Neutral 2 2 2 2 2 2 2 2 68" xfId="36635" xr:uid="{7EC28455-D753-44E8-B17C-D97E2BAA226F}"/>
    <cellStyle name="Neutral 2 2 2 2 2 2 2 2 69" xfId="27222" xr:uid="{75A092A4-832B-421B-A5C6-4FEFC3C19B51}"/>
    <cellStyle name="Neutral 2 2 2 2 2 2 2 2 7" xfId="18835" xr:uid="{2A1F159C-0203-4EC2-889A-41C4159897E4}"/>
    <cellStyle name="Neutral 2 2 2 2 2 2 2 2 70" xfId="32287" xr:uid="{65DA8B85-24E1-4CFE-8DE8-4248355E36D6}"/>
    <cellStyle name="Neutral 2 2 2 2 2 2 2 2 71" xfId="37246" xr:uid="{EC45A9CB-DC23-48ED-B2F3-DAC8D55ED6EF}"/>
    <cellStyle name="Neutral 2 2 2 2 2 2 2 2 8" xfId="18954" xr:uid="{1743A763-1774-43D4-869B-4A6DC96322A9}"/>
    <cellStyle name="Neutral 2 2 2 2 2 2 2 2 9" xfId="19067" xr:uid="{0FD61348-D8F8-4F9C-831D-6FEB95782AD6}"/>
    <cellStyle name="Neutral 2 2 2 2 2 2 2 20" xfId="22071" xr:uid="{283FE7E6-2D59-4598-AB2B-431E31AEB22F}"/>
    <cellStyle name="Neutral 2 2 2 2 2 2 2 21" xfId="24636" xr:uid="{11D7A709-8894-4E26-97C7-1437950B41C8}"/>
    <cellStyle name="Neutral 2 2 2 2 2 2 2 22" xfId="22281" xr:uid="{563C4163-31F4-4F50-B73B-35B80879BA8D}"/>
    <cellStyle name="Neutral 2 2 2 2 2 2 2 23" xfId="23499" xr:uid="{3D94A8B4-0CE2-4486-8F6C-E5D456850F2C}"/>
    <cellStyle name="Neutral 2 2 2 2 2 2 2 24" xfId="20897" xr:uid="{7432F6C5-1597-4641-BD23-4576ACB8CE9F}"/>
    <cellStyle name="Neutral 2 2 2 2 2 2 2 25" xfId="24070" xr:uid="{0AC29CD9-F562-4693-9FEF-B43091D027E2}"/>
    <cellStyle name="Neutral 2 2 2 2 2 2 2 26" xfId="21532" xr:uid="{3DF4E3FF-6131-4D75-ABC6-5278D9CF643F}"/>
    <cellStyle name="Neutral 2 2 2 2 2 2 2 27" xfId="24887" xr:uid="{675762D5-5562-404C-AD7F-B89FE4FFC001}"/>
    <cellStyle name="Neutral 2 2 2 2 2 2 2 28" xfId="25060" xr:uid="{4C60AFA8-37C1-4A8F-879D-038A503119C5}"/>
    <cellStyle name="Neutral 2 2 2 2 2 2 2 29" xfId="25217" xr:uid="{B79A9BEA-C237-4CA6-BBB9-4E6E872D800A}"/>
    <cellStyle name="Neutral 2 2 2 2 2 2 2 3" xfId="16181" xr:uid="{4D5F6836-C3E5-4541-9730-7001685BBBBD}"/>
    <cellStyle name="Neutral 2 2 2 2 2 2 2 3 10" xfId="25646" xr:uid="{8354245F-D6BF-4771-AE90-CD3BA3BF8CB2}"/>
    <cellStyle name="Neutral 2 2 2 2 2 2 2 3 11" xfId="25761" xr:uid="{2CBC93EA-77DB-4B5F-B619-F0DF3694836E}"/>
    <cellStyle name="Neutral 2 2 2 2 2 2 2 3 12" xfId="25866" xr:uid="{3FCE5F4E-1300-43A9-844F-385BC83D033F}"/>
    <cellStyle name="Neutral 2 2 2 2 2 2 2 3 13" xfId="25962" xr:uid="{C0CB0AB7-BC36-4375-89BC-105B5582679E}"/>
    <cellStyle name="Neutral 2 2 2 2 2 2 2 3 14" xfId="26043" xr:uid="{8B409647-A012-4C8C-A73D-18493FB92081}"/>
    <cellStyle name="Neutral 2 2 2 2 2 2 2 3 15" xfId="26113" xr:uid="{CA705249-9496-4F2D-ADDE-360C03BF03C4}"/>
    <cellStyle name="Neutral 2 2 2 2 2 2 2 3 16" xfId="26165" xr:uid="{DA081615-898E-4681-B1E6-D6D5724B31F4}"/>
    <cellStyle name="Neutral 2 2 2 2 2 2 2 3 17" xfId="26209" xr:uid="{570412C0-0EE2-4A1A-B860-8EA3D7E22FF4}"/>
    <cellStyle name="Neutral 2 2 2 2 2 2 2 3 18" xfId="27894" xr:uid="{22C76D22-66B2-4E1B-87D5-14F5DAAD806E}"/>
    <cellStyle name="Neutral 2 2 2 2 2 2 2 3 19" xfId="30672" xr:uid="{1C23CAC0-CD4A-432E-8368-7479A5E6232D}"/>
    <cellStyle name="Neutral 2 2 2 2 2 2 2 3 2" xfId="18347" xr:uid="{1F85CAEF-FFC0-4388-AFBD-CC40EEC5D9FC}"/>
    <cellStyle name="Neutral 2 2 2 2 2 2 2 3 2 2" xfId="22318" xr:uid="{79E5CFB1-5EF9-4262-B624-FBF92C105603}"/>
    <cellStyle name="Neutral 2 2 2 2 2 2 2 3 2 2 2" xfId="23001" xr:uid="{1D80E4A0-C59D-426D-B153-794B31D64C8A}"/>
    <cellStyle name="Neutral 2 2 2 2 2 2 2 3 2 2 3" xfId="29709" xr:uid="{29EF419C-B4BE-44A4-98BC-E46735176F58}"/>
    <cellStyle name="Neutral 2 2 2 2 2 2 2 3 2 2 4" xfId="27210" xr:uid="{3ECF8BEB-FDBB-4247-BD46-D729B3ACA8AF}"/>
    <cellStyle name="Neutral 2 2 2 2 2 2 2 3 2 2 5" xfId="28047" xr:uid="{B416B4CC-FC29-4C75-BFD0-A74EF26258E1}"/>
    <cellStyle name="Neutral 2 2 2 2 2 2 2 3 2 2 6" xfId="29805" xr:uid="{786AC9AF-9BB3-46FB-937A-362CB83534FB}"/>
    <cellStyle name="Neutral 2 2 2 2 2 2 2 3 2 2 7" xfId="14819" xr:uid="{97DFD5CB-8E4C-4EC1-9389-351B5976783E}"/>
    <cellStyle name="Neutral 2 2 2 2 2 2 2 3 2 2 8" xfId="29177" xr:uid="{21B7682C-7F30-42C9-9D97-7375BB1F2AEB}"/>
    <cellStyle name="Neutral 2 2 2 2 2 2 2 3 2 3" xfId="29318" xr:uid="{202B70FB-6654-49BC-B17A-F11025F84B45}"/>
    <cellStyle name="Neutral 2 2 2 2 2 2 2 3 2 4" xfId="30517" xr:uid="{43EA2911-2154-45B9-91FB-64D388144D3D}"/>
    <cellStyle name="Neutral 2 2 2 2 2 2 2 3 2 5" xfId="15527" xr:uid="{F837D67C-AA5D-4AE6-A4EB-79DAB8372BDA}"/>
    <cellStyle name="Neutral 2 2 2 2 2 2 2 3 2 6" xfId="30403" xr:uid="{0080FEB3-BD79-4543-9300-4BB81ADF376A}"/>
    <cellStyle name="Neutral 2 2 2 2 2 2 2 3 2 7" xfId="30425" xr:uid="{7DB23D99-9CA3-4DA2-AEB1-2D72D2361991}"/>
    <cellStyle name="Neutral 2 2 2 2 2 2 2 3 2 8" xfId="29401" xr:uid="{3BF304A8-FA25-48EE-B732-9158FF91ED53}"/>
    <cellStyle name="Neutral 2 2 2 2 2 2 2 3 20" xfId="16148" xr:uid="{7DD6B9AF-8E72-4897-9863-DCC0DF82DF12}"/>
    <cellStyle name="Neutral 2 2 2 2 2 2 2 3 21" xfId="28208" xr:uid="{1B832391-0D15-499A-970B-0A61C58EF0DC}"/>
    <cellStyle name="Neutral 2 2 2 2 2 2 2 3 22" xfId="29553" xr:uid="{DAD482EC-CCC6-4310-8775-76F0EE249550}"/>
    <cellStyle name="Neutral 2 2 2 2 2 2 2 3 23" xfId="15572" xr:uid="{FE1C9B76-A003-4752-A6A7-62C570D90AC8}"/>
    <cellStyle name="Neutral 2 2 2 2 2 2 2 3 3" xfId="24337" xr:uid="{47A3F66F-A1D3-4B6C-90CF-82C04D3B037E}"/>
    <cellStyle name="Neutral 2 2 2 2 2 2 2 3 4" xfId="20626" xr:uid="{A7BFA178-8D93-470A-A416-0201F960A17B}"/>
    <cellStyle name="Neutral 2 2 2 2 2 2 2 3 5" xfId="24897" xr:uid="{A78712C6-A01D-4502-9C11-8B642C4A903B}"/>
    <cellStyle name="Neutral 2 2 2 2 2 2 2 3 6" xfId="25070" xr:uid="{6C6BB1AD-C28B-41E6-A2A3-28B2C675F5D0}"/>
    <cellStyle name="Neutral 2 2 2 2 2 2 2 3 7" xfId="25227" xr:uid="{9F845BE1-B32F-4184-905D-21C69494E465}"/>
    <cellStyle name="Neutral 2 2 2 2 2 2 2 3 8" xfId="25376" xr:uid="{FAF25E80-C868-423B-8A4D-61CEB9DAF650}"/>
    <cellStyle name="Neutral 2 2 2 2 2 2 2 3 9" xfId="25517" xr:uid="{02E3BBB9-FE4F-4580-9E04-054A7AA8B54B}"/>
    <cellStyle name="Neutral 2 2 2 2 2 2 2 30" xfId="25367" xr:uid="{E64A70A6-AA98-4298-96EE-4CB1581B3685}"/>
    <cellStyle name="Neutral 2 2 2 2 2 2 2 31" xfId="25508" xr:uid="{58313ACB-F326-4F1F-8474-B403B430DBAF}"/>
    <cellStyle name="Neutral 2 2 2 2 2 2 2 32" xfId="18184" xr:uid="{468BE203-2B33-4855-8158-A3920F1A5A57}"/>
    <cellStyle name="Neutral 2 2 2 2 2 2 2 33" xfId="17408" xr:uid="{BEE4F2C0-5A61-4DAC-935F-E0FB5441D49E}"/>
    <cellStyle name="Neutral 2 2 2 2 2 2 2 34" xfId="26286" xr:uid="{0E0B49E2-0E26-4EE5-870F-46BE4F013092}"/>
    <cellStyle name="Neutral 2 2 2 2 2 2 2 35" xfId="26367" xr:uid="{BD406976-8216-4430-A4BD-C197313FA7E4}"/>
    <cellStyle name="Neutral 2 2 2 2 2 2 2 36" xfId="26443" xr:uid="{823F467F-FA39-4548-BC37-7305A77ACC8A}"/>
    <cellStyle name="Neutral 2 2 2 2 2 2 2 37" xfId="26515" xr:uid="{D71F10D5-0312-4BE8-B55D-BA6AA4782E55}"/>
    <cellStyle name="Neutral 2 2 2 2 2 2 2 38" xfId="26580" xr:uid="{7158A50B-9DA7-4A42-88F0-9565326CE5C9}"/>
    <cellStyle name="Neutral 2 2 2 2 2 2 2 39" xfId="26639" xr:uid="{7A0F0E52-3059-4B91-B965-2F6ABE454D86}"/>
    <cellStyle name="Neutral 2 2 2 2 2 2 2 4" xfId="18467" xr:uid="{70F273D8-78DF-4544-8F2F-1397F573659B}"/>
    <cellStyle name="Neutral 2 2 2 2 2 2 2 40" xfId="26694" xr:uid="{79DE1981-73DC-43D0-9BA7-1D7D0F51D35E}"/>
    <cellStyle name="Neutral 2 2 2 2 2 2 2 41" xfId="26743" xr:uid="{026897D9-494E-47E2-B9C8-E05288FB07B1}"/>
    <cellStyle name="Neutral 2 2 2 2 2 2 2 42" xfId="26791" xr:uid="{E9CAAA0B-9AE4-407A-8D50-EBC42F5FA7A7}"/>
    <cellStyle name="Neutral 2 2 2 2 2 2 2 43" xfId="26835" xr:uid="{6EC4F493-C94E-488D-ABB6-04F5DF0FD8FA}"/>
    <cellStyle name="Neutral 2 2 2 2 2 2 2 44" xfId="26877" xr:uid="{3944DFF5-968C-4625-B3B5-95BC90FB3307}"/>
    <cellStyle name="Neutral 2 2 2 2 2 2 2 45" xfId="26907" xr:uid="{0B4F4E88-A299-4B05-BB83-082C4FAD1765}"/>
    <cellStyle name="Neutral 2 2 2 2 2 2 2 46" xfId="15649" xr:uid="{568D50DC-51DD-400F-9977-9D6DC8EF4574}"/>
    <cellStyle name="Neutral 2 2 2 2 2 2 2 47" xfId="30283" xr:uid="{F7DE0685-3990-405F-A462-4F2E853CD554}"/>
    <cellStyle name="Neutral 2 2 2 2 2 2 2 48" xfId="27116" xr:uid="{706631B2-0A7D-452B-85AE-31316451B2A4}"/>
    <cellStyle name="Neutral 2 2 2 2 2 2 2 49" xfId="30768" xr:uid="{9C889CF2-9044-4521-9678-B79DEA0B79B6}"/>
    <cellStyle name="Neutral 2 2 2 2 2 2 2 5" xfId="18590" xr:uid="{F9046597-2F5E-4057-9961-FB26EECFCF26}"/>
    <cellStyle name="Neutral 2 2 2 2 2 2 2 50" xfId="27165" xr:uid="{C9A4E5A8-EE77-4BC2-9CE8-6F36D1BB3FFD}"/>
    <cellStyle name="Neutral 2 2 2 2 2 2 2 51" xfId="31624" xr:uid="{28D30D55-0678-499F-AE63-F25593B215DD}"/>
    <cellStyle name="Neutral 2 2 2 2 2 2 2 51 2" xfId="33285" xr:uid="{B969232C-F5F2-43C8-B813-A369BF204A96}"/>
    <cellStyle name="Neutral 2 2 2 2 2 2 2 51 3" xfId="36298" xr:uid="{4D518509-7452-420C-8622-9F17249F50B8}"/>
    <cellStyle name="Neutral 2 2 2 2 2 2 2 51 4" xfId="14914" xr:uid="{AE61793D-F82D-48AD-81DD-78B98CB45D9B}"/>
    <cellStyle name="Neutral 2 2 2 2 2 2 2 51 5" xfId="36520" xr:uid="{B53D134A-3BFC-4133-892A-30DFA9931D2C}"/>
    <cellStyle name="Neutral 2 2 2 2 2 2 2 51 6" xfId="16040" xr:uid="{E0B947E7-304C-467D-A2A3-B7AD9C483A98}"/>
    <cellStyle name="Neutral 2 2 2 2 2 2 2 51 7" xfId="36616" xr:uid="{853D286A-6C94-4258-950D-DBAC73C498C5}"/>
    <cellStyle name="Neutral 2 2 2 2 2 2 2 51 8" xfId="15458" xr:uid="{A29D51F3-4AC8-486E-A09B-B553B03ECA43}"/>
    <cellStyle name="Neutral 2 2 2 2 2 2 2 51 9" xfId="32086" xr:uid="{D5820B3F-9E8D-4936-B6DF-AD54E2CDCC7A}"/>
    <cellStyle name="Neutral 2 2 2 2 2 2 2 52" xfId="34268" xr:uid="{E85ED679-A03A-40EB-B4CD-6B6B02B6B997}"/>
    <cellStyle name="Neutral 2 2 2 2 2 2 2 53" xfId="33557" xr:uid="{C6AEBB00-C722-4AC0-8124-A496E2138D64}"/>
    <cellStyle name="Neutral 2 2 2 2 2 2 2 54" xfId="34266" xr:uid="{7CA6C91F-7E56-47F7-BFEF-289D44CEBD72}"/>
    <cellStyle name="Neutral 2 2 2 2 2 2 2 55" xfId="34008" xr:uid="{3A10BA5F-5C7F-4094-B5DF-5E211416DF98}"/>
    <cellStyle name="Neutral 2 2 2 2 2 2 2 56" xfId="35665" xr:uid="{4F2BCF16-6404-4099-88FC-476224018E2B}"/>
    <cellStyle name="Neutral 2 2 2 2 2 2 2 57" xfId="35718" xr:uid="{6A26B7AD-30B8-4C32-B599-51E905610474}"/>
    <cellStyle name="Neutral 2 2 2 2 2 2 2 58" xfId="35766" xr:uid="{D4EBE345-AD4E-48FF-908F-BC6300B701F6}"/>
    <cellStyle name="Neutral 2 2 2 2 2 2 2 59" xfId="35811" xr:uid="{4199DEA0-6486-48BF-8E7A-2B7BAE2F6324}"/>
    <cellStyle name="Neutral 2 2 2 2 2 2 2 6" xfId="18712" xr:uid="{6AFD5D85-95CC-4AFF-94BE-392D9A6FE1C4}"/>
    <cellStyle name="Neutral 2 2 2 2 2 2 2 60" xfId="35853" xr:uid="{E323C05F-1D9C-4AA8-8D00-D17D8CAA193A}"/>
    <cellStyle name="Neutral 2 2 2 2 2 2 2 61" xfId="35892" xr:uid="{F6FAC088-347C-46DC-8CB5-E56FAE6662A5}"/>
    <cellStyle name="Neutral 2 2 2 2 2 2 2 62" xfId="35928" xr:uid="{2F9CF133-080D-46EE-AF40-93D3206126A1}"/>
    <cellStyle name="Neutral 2 2 2 2 2 2 2 63" xfId="35960" xr:uid="{043E4E5B-1DDA-4147-884A-2F225A583912}"/>
    <cellStyle name="Neutral 2 2 2 2 2 2 2 64" xfId="15754" xr:uid="{D55534A4-CB69-405F-B952-C3FA56B071EF}"/>
    <cellStyle name="Neutral 2 2 2 2 2 2 2 65" xfId="36573" xr:uid="{6C08CA64-8FFC-471B-B5E8-52DAA159A4B6}"/>
    <cellStyle name="Neutral 2 2 2 2 2 2 2 66" xfId="32109" xr:uid="{390228F3-7E13-46AD-A443-BAD469D8D061}"/>
    <cellStyle name="Neutral 2 2 2 2 2 2 2 67" xfId="28087" xr:uid="{73B55246-A1C4-4B4C-A604-91C56A2CB0D1}"/>
    <cellStyle name="Neutral 2 2 2 2 2 2 2 68" xfId="29773" xr:uid="{606D6E8D-ECD2-4011-BA8A-0391EF9BB678}"/>
    <cellStyle name="Neutral 2 2 2 2 2 2 2 69" xfId="32311" xr:uid="{7C28E595-AB10-48D7-85C0-0AA5C63C6BBB}"/>
    <cellStyle name="Neutral 2 2 2 2 2 2 2 7" xfId="18826" xr:uid="{80F5B5B5-9582-48C7-A4B0-AC5C34254722}"/>
    <cellStyle name="Neutral 2 2 2 2 2 2 2 70" xfId="31698" xr:uid="{7FEECD38-FD8E-410E-91F6-9987CECAD5F9}"/>
    <cellStyle name="Neutral 2 2 2 2 2 2 2 71" xfId="37193" xr:uid="{6AE95D8B-939B-4D09-B820-10EBCC61FDDC}"/>
    <cellStyle name="Neutral 2 2 2 2 2 2 2 8" xfId="18945" xr:uid="{8BB31E07-AADD-46F2-AF9C-85EDD2232D77}"/>
    <cellStyle name="Neutral 2 2 2 2 2 2 2 9" xfId="19058" xr:uid="{E6CEBA8F-9727-4805-80D5-5FF13D5B5433}"/>
    <cellStyle name="Neutral 2 2 2 2 2 2 20" xfId="22349" xr:uid="{EDCC8A2A-4A3D-461B-914C-4545D1918FE8}"/>
    <cellStyle name="Neutral 2 2 2 2 2 2 21" xfId="24142" xr:uid="{F62228AE-7F6E-46B4-9261-82611180E85C}"/>
    <cellStyle name="Neutral 2 2 2 2 2 2 22" xfId="20259" xr:uid="{0FF31888-2DC5-4A73-995B-D8E0A40E7935}"/>
    <cellStyle name="Neutral 2 2 2 2 2 2 23" xfId="24750" xr:uid="{BC0C0643-890D-4B2B-BC05-677B5201B0B7}"/>
    <cellStyle name="Neutral 2 2 2 2 2 2 24" xfId="21987" xr:uid="{83F657D0-D604-454D-B600-51B8D0809DAA}"/>
    <cellStyle name="Neutral 2 2 2 2 2 2 25" xfId="24869" xr:uid="{0DD414A4-E443-4C88-B1CB-7F48BE4743F1}"/>
    <cellStyle name="Neutral 2 2 2 2 2 2 26" xfId="25045" xr:uid="{F6E65FB7-56AE-4138-B2D1-CDA80D52848E}"/>
    <cellStyle name="Neutral 2 2 2 2 2 2 27" xfId="25203" xr:uid="{A05642DA-9360-4011-B64B-FD3F90791D22}"/>
    <cellStyle name="Neutral 2 2 2 2 2 2 28" xfId="25353" xr:uid="{844BF045-F98B-4C4F-AE53-3705267FF276}"/>
    <cellStyle name="Neutral 2 2 2 2 2 2 29" xfId="25495" xr:uid="{68B604C0-69B6-4F66-8B61-EE1F0F446676}"/>
    <cellStyle name="Neutral 2 2 2 2 2 2 3" xfId="16172" xr:uid="{46C21522-1EF9-43BC-8A10-99C16E0364CE}"/>
    <cellStyle name="Neutral 2 2 2 2 2 2 3 10" xfId="25222" xr:uid="{A22AC9F8-6228-494C-AA7E-51A955FCDE11}"/>
    <cellStyle name="Neutral 2 2 2 2 2 2 3 11" xfId="25371" xr:uid="{7A1770C5-52FD-440A-A046-17E318E57F59}"/>
    <cellStyle name="Neutral 2 2 2 2 2 2 3 12" xfId="25512" xr:uid="{54B485BB-B089-445E-8C1D-4AAC3F4FA003}"/>
    <cellStyle name="Neutral 2 2 2 2 2 2 3 13" xfId="25641" xr:uid="{39FEEC9C-A692-4B31-BE84-E3627070AF14}"/>
    <cellStyle name="Neutral 2 2 2 2 2 2 3 14" xfId="25756" xr:uid="{B16CD2DE-7761-4638-8F7B-9BD38EEC5096}"/>
    <cellStyle name="Neutral 2 2 2 2 2 2 3 15" xfId="25862" xr:uid="{BA475B01-AEE8-42F9-9CA5-4129E1815C9E}"/>
    <cellStyle name="Neutral 2 2 2 2 2 2 3 16" xfId="25959" xr:uid="{E213391A-9060-4526-A694-F2CC916A88D0}"/>
    <cellStyle name="Neutral 2 2 2 2 2 2 3 17" xfId="26040" xr:uid="{EE2C0608-78CA-4C3F-B041-BAE44C514014}"/>
    <cellStyle name="Neutral 2 2 2 2 2 2 3 18" xfId="27845" xr:uid="{9E7842BC-743D-4DDF-BC80-84C5372C7CB6}"/>
    <cellStyle name="Neutral 2 2 2 2 2 2 3 19" xfId="30596" xr:uid="{F28AAA2E-39CF-4E3F-B33E-1A8A175228C9}"/>
    <cellStyle name="Neutral 2 2 2 2 2 2 3 2" xfId="18278" xr:uid="{9BC2CEC2-1740-49A1-84B9-1A9789E35BDC}"/>
    <cellStyle name="Neutral 2 2 2 2 2 2 3 2 2" xfId="22309" xr:uid="{A683DB3A-0189-4A39-B825-22EB4BD2A522}"/>
    <cellStyle name="Neutral 2 2 2 2 2 2 3 2 2 2" xfId="22960" xr:uid="{CF9CABFE-3E72-439D-9714-1225A4A7F479}"/>
    <cellStyle name="Neutral 2 2 2 2 2 2 3 2 2 3" xfId="29674" xr:uid="{1790325E-CC4B-4C1D-9790-547967999FF4}"/>
    <cellStyle name="Neutral 2 2 2 2 2 2 3 2 2 4" xfId="27686" xr:uid="{846E9F3F-66C6-4D73-A8AC-208257F754C5}"/>
    <cellStyle name="Neutral 2 2 2 2 2 2 3 2 2 5" xfId="27138" xr:uid="{6E2DA6D1-7C4D-4791-BBA0-A895BD49364A}"/>
    <cellStyle name="Neutral 2 2 2 2 2 2 3 2 2 6" xfId="28702" xr:uid="{D1B931CF-EC33-4CC3-ABF2-CBA657F31F4A}"/>
    <cellStyle name="Neutral 2 2 2 2 2 2 3 2 2 7" xfId="29458" xr:uid="{42DF216F-C8C3-47B2-93FE-51EBFCA8FB9D}"/>
    <cellStyle name="Neutral 2 2 2 2 2 2 3 2 2 8" xfId="27626" xr:uid="{FD579417-9353-4D80-A946-D21DF3DE00C3}"/>
    <cellStyle name="Neutral 2 2 2 2 2 2 3 2 3" xfId="29309" xr:uid="{6F4BB712-1A62-4A25-A880-2A2A7054EF40}"/>
    <cellStyle name="Neutral 2 2 2 2 2 2 3 2 4" xfId="30448" xr:uid="{A3FCCE77-E39B-49E9-9705-36C9F170B25B}"/>
    <cellStyle name="Neutral 2 2 2 2 2 2 3 2 5" xfId="14966" xr:uid="{A3C15776-3292-4F15-B970-5198CCCEA891}"/>
    <cellStyle name="Neutral 2 2 2 2 2 2 3 2 6" xfId="28245" xr:uid="{C70F05B8-F22B-4C71-9A72-9A44410D80D5}"/>
    <cellStyle name="Neutral 2 2 2 2 2 2 3 2 7" xfId="28546" xr:uid="{33DFC556-7D29-4AB7-8628-348DAB275B7B}"/>
    <cellStyle name="Neutral 2 2 2 2 2 2 3 2 8" xfId="29802" xr:uid="{7679327D-13A0-4EE3-A55A-5AF43E747153}"/>
    <cellStyle name="Neutral 2 2 2 2 2 2 3 20" xfId="27871" xr:uid="{C0B2E0AC-77CB-4936-9654-2CAC79438D1E}"/>
    <cellStyle name="Neutral 2 2 2 2 2 2 3 21" xfId="30320" xr:uid="{6C81BE19-2222-4971-B380-2885BF6DE548}"/>
    <cellStyle name="Neutral 2 2 2 2 2 2 3 22" xfId="16103" xr:uid="{CE2CA837-C5B0-4900-954B-13D08A0913CF}"/>
    <cellStyle name="Neutral 2 2 2 2 2 2 3 23" xfId="15096" xr:uid="{1CD38624-4DB9-48E6-82C9-F018CF43BFE7}"/>
    <cellStyle name="Neutral 2 2 2 2 2 2 3 3" xfId="24295" xr:uid="{D755E9CE-31F9-42CF-B6E1-88DF100EB10F}"/>
    <cellStyle name="Neutral 2 2 2 2 2 2 3 4" xfId="20141" xr:uid="{2123FDC1-98C7-4031-AA55-F2B9B0C7D540}"/>
    <cellStyle name="Neutral 2 2 2 2 2 2 3 5" xfId="24046" xr:uid="{683AEF39-E411-4EA7-9FC8-075913927950}"/>
    <cellStyle name="Neutral 2 2 2 2 2 2 3 6" xfId="20764" xr:uid="{55E199F6-9500-47EB-BAC8-CC49DD338C99}"/>
    <cellStyle name="Neutral 2 2 2 2 2 2 3 7" xfId="21459" xr:uid="{169277B1-A493-46D2-9C7E-8ECA834B5623}"/>
    <cellStyle name="Neutral 2 2 2 2 2 2 3 8" xfId="24892" xr:uid="{BB6DA0E2-49CB-4711-9989-081057295E83}"/>
    <cellStyle name="Neutral 2 2 2 2 2 2 3 9" xfId="25065" xr:uid="{0EA934DC-5709-467E-9E7E-5E46A9A7995B}"/>
    <cellStyle name="Neutral 2 2 2 2 2 2 30" xfId="25627" xr:uid="{08B72561-0952-4F38-9605-3EF4325892CA}"/>
    <cellStyle name="Neutral 2 2 2 2 2 2 31" xfId="25744" xr:uid="{80DE0184-511A-44C6-8F8D-53B06741D450}"/>
    <cellStyle name="Neutral 2 2 2 2 2 2 32" xfId="16540" xr:uid="{D7E78CDB-E7CD-4750-A0ED-9965F7B87D5E}"/>
    <cellStyle name="Neutral 2 2 2 2 2 2 33" xfId="19473" xr:uid="{2B3B4113-CBF7-4E5F-B18A-D3DCD752F42D}"/>
    <cellStyle name="Neutral 2 2 2 2 2 2 34" xfId="23291" xr:uid="{6A43662F-1F6A-4E57-87E7-24B2CAAF4F6E}"/>
    <cellStyle name="Neutral 2 2 2 2 2 2 35" xfId="22787" xr:uid="{668FC740-3E93-48EF-A861-9FE9236546F1}"/>
    <cellStyle name="Neutral 2 2 2 2 2 2 36" xfId="22616" xr:uid="{23EFE73B-28D0-47BF-91B6-105E951CBA7E}"/>
    <cellStyle name="Neutral 2 2 2 2 2 2 37" xfId="22836" xr:uid="{50B2282B-2C70-4291-A6F3-1220FE3D5F7F}"/>
    <cellStyle name="Neutral 2 2 2 2 2 2 38" xfId="22930" xr:uid="{CCAD10E3-17A0-401E-8C1F-58263D207724}"/>
    <cellStyle name="Neutral 2 2 2 2 2 2 39" xfId="22729" xr:uid="{BE8869F2-83BD-43D6-A692-9780E744439D}"/>
    <cellStyle name="Neutral 2 2 2 2 2 2 4" xfId="18398" xr:uid="{5150DD8A-E37C-4157-B305-A448DAB53D9C}"/>
    <cellStyle name="Neutral 2 2 2 2 2 2 40" xfId="22539" xr:uid="{3F24497B-4CB3-4FB8-BF1B-C0DAE3366B8D}"/>
    <cellStyle name="Neutral 2 2 2 2 2 2 41" xfId="23415" xr:uid="{5E7D9574-61C7-4567-9E3E-FFACA59328EA}"/>
    <cellStyle name="Neutral 2 2 2 2 2 2 42" xfId="18921" xr:uid="{60F3980A-B37F-4F53-9C13-5D4EC0250B3B}"/>
    <cellStyle name="Neutral 2 2 2 2 2 2 43" xfId="23181" xr:uid="{F9BA3E4C-281F-442F-B7A2-72650B5E71A6}"/>
    <cellStyle name="Neutral 2 2 2 2 2 2 44" xfId="16656" xr:uid="{749205FE-2BC5-4FA1-A8F8-90138A1F1A0F}"/>
    <cellStyle name="Neutral 2 2 2 2 2 2 45" xfId="15798" xr:uid="{60BD052D-E1E0-474D-8418-3D6706630A54}"/>
    <cellStyle name="Neutral 2 2 2 2 2 2 46" xfId="27493" xr:uid="{A7449A9B-45A6-455E-A408-21713DDCEB61}"/>
    <cellStyle name="Neutral 2 2 2 2 2 2 47" xfId="27354" xr:uid="{FD54B5D6-B7F6-41C1-9F18-1C7B0B440B3A}"/>
    <cellStyle name="Neutral 2 2 2 2 2 2 48" xfId="28204" xr:uid="{4BDCC13A-9E55-451D-AD44-0FCFC70BEE8C}"/>
    <cellStyle name="Neutral 2 2 2 2 2 2 49" xfId="30350" xr:uid="{F2E50572-914F-450A-A30E-1ED08DA59580}"/>
    <cellStyle name="Neutral 2 2 2 2 2 2 5" xfId="18518" xr:uid="{484E8F36-130C-4F94-8BFC-BAFF158A9CB3}"/>
    <cellStyle name="Neutral 2 2 2 2 2 2 50" xfId="28445" xr:uid="{0848B325-14CA-48E4-9457-22497CBED58A}"/>
    <cellStyle name="Neutral 2 2 2 2 2 2 51" xfId="15971" xr:uid="{6860A9D5-B775-4B3A-A9F8-6B405B6D87CF}"/>
    <cellStyle name="Neutral 2 2 2 2 2 2 51 2" xfId="33232" xr:uid="{19D44BA9-F48A-4C6C-89CF-64733DF90CBD}"/>
    <cellStyle name="Neutral 2 2 2 2 2 2 51 3" xfId="36261" xr:uid="{49CB8B6E-F839-4871-B0F7-8A0D61DD9233}"/>
    <cellStyle name="Neutral 2 2 2 2 2 2 51 4" xfId="32001" xr:uid="{3CE0701E-CBCC-4F8A-8DE4-73C62132C308}"/>
    <cellStyle name="Neutral 2 2 2 2 2 2 51 5" xfId="29468" xr:uid="{25E7A3FC-4A4E-437D-AF59-8E5AE7E9CF6A}"/>
    <cellStyle name="Neutral 2 2 2 2 2 2 51 6" xfId="36130" xr:uid="{C7540450-9FC3-4C52-8074-9F85A55825BF}"/>
    <cellStyle name="Neutral 2 2 2 2 2 2 51 7" xfId="31905" xr:uid="{A1B8ABB9-5235-4498-8B9B-83613715744F}"/>
    <cellStyle name="Neutral 2 2 2 2 2 2 51 8" xfId="36502" xr:uid="{8723F9EA-3F0A-454E-9788-43C98A2501A1}"/>
    <cellStyle name="Neutral 2 2 2 2 2 2 51 9" xfId="28272" xr:uid="{76AC0657-79A7-48AF-BFAE-EEA322424595}"/>
    <cellStyle name="Neutral 2 2 2 2 2 2 52" xfId="34238" xr:uid="{6FFE31D5-AD56-4BCD-9B29-D614E758EBA9}"/>
    <cellStyle name="Neutral 2 2 2 2 2 2 53" xfId="33918" xr:uid="{C87F1D5B-AE3E-4140-AD3B-0701054C1DD1}"/>
    <cellStyle name="Neutral 2 2 2 2 2 2 54" xfId="34593" xr:uid="{02298E56-6D90-4EEA-ABB6-ADCD85D77709}"/>
    <cellStyle name="Neutral 2 2 2 2 2 2 55" xfId="34591" xr:uid="{6276B8E6-5611-4A93-83F8-D8F457B47D5B}"/>
    <cellStyle name="Neutral 2 2 2 2 2 2 56" xfId="33379" xr:uid="{CFCC9427-4D89-49DD-8964-AB9DDBD40034}"/>
    <cellStyle name="Neutral 2 2 2 2 2 2 57" xfId="35155" xr:uid="{D404F730-20D6-4AC5-824A-BD1F8E80886A}"/>
    <cellStyle name="Neutral 2 2 2 2 2 2 58" xfId="34947" xr:uid="{7F59D3B2-B13B-4824-B7D4-42A85B6D26FF}"/>
    <cellStyle name="Neutral 2 2 2 2 2 2 59" xfId="33348" xr:uid="{227E825A-1276-47BC-A4D3-D461C20B4881}"/>
    <cellStyle name="Neutral 2 2 2 2 2 2 6" xfId="18641" xr:uid="{CDD22BE1-2BFA-4336-93E5-8ADDC49492B4}"/>
    <cellStyle name="Neutral 2 2 2 2 2 2 60" xfId="33459" xr:uid="{8742898C-EF7B-49A5-8212-2D03D510A7E3}"/>
    <cellStyle name="Neutral 2 2 2 2 2 2 61" xfId="35579" xr:uid="{686A2545-5298-43F1-A4D5-406882AD129D}"/>
    <cellStyle name="Neutral 2 2 2 2 2 2 62" xfId="33069" xr:uid="{1061C442-5BEC-4B64-BD8F-01D11429752C}"/>
    <cellStyle name="Neutral 2 2 2 2 2 2 63" xfId="32889" xr:uid="{A7609F2D-0015-48B5-9A51-899BBF7305CF}"/>
    <cellStyle name="Neutral 2 2 2 2 2 2 64" xfId="31688" xr:uid="{F4CC46BC-56CA-4059-883A-3C0625B5E1C6}"/>
    <cellStyle name="Neutral 2 2 2 2 2 2 65" xfId="32416" xr:uid="{CAA34632-8266-404E-B5B1-E4686CF288CF}"/>
    <cellStyle name="Neutral 2 2 2 2 2 2 66" xfId="31018" xr:uid="{6C5D051D-2B59-4A54-A578-2BFF8C5BC998}"/>
    <cellStyle name="Neutral 2 2 2 2 2 2 67" xfId="14801" xr:uid="{74D2CE8F-C43D-486D-9424-EF69071AEB44}"/>
    <cellStyle name="Neutral 2 2 2 2 2 2 68" xfId="31689" xr:uid="{AC5C1ACE-9C57-40AE-8945-AB2BDEB05CEC}"/>
    <cellStyle name="Neutral 2 2 2 2 2 2 69" xfId="30451" xr:uid="{D8993008-2373-4532-A7C8-BD850B8BA2C1}"/>
    <cellStyle name="Neutral 2 2 2 2 2 2 7" xfId="18763" xr:uid="{DA5F8975-C537-4A6F-9E13-A72DED74520F}"/>
    <cellStyle name="Neutral 2 2 2 2 2 2 70" xfId="31365" xr:uid="{75D10053-4761-4E80-8B0D-B551CCEC67D0}"/>
    <cellStyle name="Neutral 2 2 2 2 2 2 71" xfId="37184" xr:uid="{3AA96821-13F7-4654-8B6B-45A3AE0CC392}"/>
    <cellStyle name="Neutral 2 2 2 2 2 2 8" xfId="18877" xr:uid="{D3069B87-912E-4E0A-B5E4-4C566D996B76}"/>
    <cellStyle name="Neutral 2 2 2 2 2 2 9" xfId="18996" xr:uid="{4E6C9F85-A305-4E2B-B300-7233023FE97C}"/>
    <cellStyle name="Neutral 2 2 2 2 2 20" xfId="24740" xr:uid="{40F5294B-3864-48EC-852E-64292AEFE072}"/>
    <cellStyle name="Neutral 2 2 2 2 2 21" xfId="21664" xr:uid="{F044130D-A15C-4691-B820-C509D0E4098E}"/>
    <cellStyle name="Neutral 2 2 2 2 2 22" xfId="21811" xr:uid="{DA010ED3-187E-42D8-A177-8C9039023E81}"/>
    <cellStyle name="Neutral 2 2 2 2 2 23" xfId="20365" xr:uid="{401FBD87-7674-41EC-A210-30D82A1DE151}"/>
    <cellStyle name="Neutral 2 2 2 2 2 24" xfId="23928" xr:uid="{D217E8DA-F225-4624-8390-90E1A277D8BA}"/>
    <cellStyle name="Neutral 2 2 2 2 2 25" xfId="20607" xr:uid="{D01CFF70-14F5-45BD-B9D9-7C43F9E9F5A0}"/>
    <cellStyle name="Neutral 2 2 2 2 2 26" xfId="21032" xr:uid="{B49A104A-DB9E-4257-8003-06954EF8FA2A}"/>
    <cellStyle name="Neutral 2 2 2 2 2 27" xfId="24609" xr:uid="{E7333224-A91F-43C8-B262-2C13609AB6DC}"/>
    <cellStyle name="Neutral 2 2 2 2 2 28" xfId="20202" xr:uid="{967C1A79-B16D-4074-8E7F-DFF4A9FC33D9}"/>
    <cellStyle name="Neutral 2 2 2 2 2 29" xfId="24248" xr:uid="{04214CE8-BD66-4FA2-9ADF-F68E5DDB7E76}"/>
    <cellStyle name="Neutral 2 2 2 2 2 3" xfId="14556" xr:uid="{8CFDE39A-506F-4693-83D2-ACC0170E5BC3}"/>
    <cellStyle name="Neutral 2 2 2 2 2 30" xfId="20528" xr:uid="{A3A0199A-83E7-4F6A-92F4-1D7E9D9B47B3}"/>
    <cellStyle name="Neutral 2 2 2 2 2 31" xfId="24239" xr:uid="{4559EB2E-8959-45C9-ABAC-3B2BED43CEEB}"/>
    <cellStyle name="Neutral 2 2 2 2 2 32" xfId="21829" xr:uid="{412BAA5B-E877-41FB-8103-9190E27E8406}"/>
    <cellStyle name="Neutral 2 2 2 2 2 33" xfId="17854" xr:uid="{AA1263E3-3C2A-48A8-9290-BF3125CC042B}"/>
    <cellStyle name="Neutral 2 2 2 2 2 34" xfId="18787" xr:uid="{86C67B79-DF6E-4365-B242-2C4256E10428}"/>
    <cellStyle name="Neutral 2 2 2 2 2 35" xfId="23067" xr:uid="{05AD7D81-4EEA-4AB1-B79F-7C6FEFF10D66}"/>
    <cellStyle name="Neutral 2 2 2 2 2 36" xfId="22504" xr:uid="{61788A01-2E8E-433B-B066-2DBB0673F0BE}"/>
    <cellStyle name="Neutral 2 2 2 2 2 37" xfId="22506" xr:uid="{5BB86210-B425-46CE-8A48-6DBC521B878E}"/>
    <cellStyle name="Neutral 2 2 2 2 2 38" xfId="22450" xr:uid="{7FC27C8D-B98D-4A07-A427-B52F33C5ACE8}"/>
    <cellStyle name="Neutral 2 2 2 2 2 39" xfId="22919" xr:uid="{1C9F3971-FEC6-4F57-8DF0-DBA82C6F7E5D}"/>
    <cellStyle name="Neutral 2 2 2 2 2 4" xfId="16073" xr:uid="{5E339957-AC74-4476-A2C5-A162C23DAAC1}"/>
    <cellStyle name="Neutral 2 2 2 2 2 4 10" xfId="21850" xr:uid="{B8559EED-DE82-422E-99CA-A50A6EAF83BA}"/>
    <cellStyle name="Neutral 2 2 2 2 2 4 11" xfId="22037" xr:uid="{60DDF35F-8E8E-4022-BD12-5E65D3BBCFE8}"/>
    <cellStyle name="Neutral 2 2 2 2 2 4 12" xfId="24185" xr:uid="{F688E289-622B-482C-A223-C9F8BB06130F}"/>
    <cellStyle name="Neutral 2 2 2 2 2 4 13" xfId="21498" xr:uid="{D20BA31E-886C-448F-874C-7209D8D125AA}"/>
    <cellStyle name="Neutral 2 2 2 2 2 4 14" xfId="24623" xr:uid="{AE9D1EF7-864C-4F09-B4C0-CB7B9F4B782E}"/>
    <cellStyle name="Neutral 2 2 2 2 2 4 15" xfId="22282" xr:uid="{649AF445-CB27-4CA9-B213-06FA66F6B2AB}"/>
    <cellStyle name="Neutral 2 2 2 2 2 4 16" xfId="23531" xr:uid="{71072330-3231-49B0-880C-E23FC6F3FD05}"/>
    <cellStyle name="Neutral 2 2 2 2 2 4 17" xfId="20877" xr:uid="{80D5AF58-78C2-4516-B8FE-71C5294C8CA8}"/>
    <cellStyle name="Neutral 2 2 2 2 2 4 18" xfId="27836" xr:uid="{F7C566BE-6854-4182-B47C-F7388E6E27E7}"/>
    <cellStyle name="Neutral 2 2 2 2 2 4 19" xfId="29075" xr:uid="{D68E8F72-8892-479B-A881-9717E29BC17D}"/>
    <cellStyle name="Neutral 2 2 2 2 2 4 2" xfId="18269" xr:uid="{0348093D-EFCF-467A-B4D3-06EF1AC87870}"/>
    <cellStyle name="Neutral 2 2 2 2 2 4 2 2" xfId="21735" xr:uid="{7F37DE79-C952-417E-B404-DB3A5DFC0C07}"/>
    <cellStyle name="Neutral 2 2 2 2 2 4 2 2 2" xfId="22951" xr:uid="{E31F7BA1-A165-490C-8B1B-8B164A5B916A}"/>
    <cellStyle name="Neutral 2 2 2 2 2 4 2 2 3" xfId="29665" xr:uid="{CDA4898E-F388-4EE4-8CA9-8B813CE8E166}"/>
    <cellStyle name="Neutral 2 2 2 2 2 4 2 2 4" xfId="28205" xr:uid="{573F6893-4497-4729-9F51-5FBF5E277841}"/>
    <cellStyle name="Neutral 2 2 2 2 2 4 2 2 5" xfId="30529" xr:uid="{7C3E3021-5706-4DB0-ACE1-5D35351B5A5A}"/>
    <cellStyle name="Neutral 2 2 2 2 2 4 2 2 6" xfId="31137" xr:uid="{3310622A-C579-40AA-95CB-3C538964E22F}"/>
    <cellStyle name="Neutral 2 2 2 2 2 4 2 2 7" xfId="31336" xr:uid="{BC2B40E5-F7B4-45D8-998D-C2C855B7F18D}"/>
    <cellStyle name="Neutral 2 2 2 2 2 4 2 2 8" xfId="31140" xr:uid="{C6CDCB69-67C4-40F5-9492-7D91D676CBBB}"/>
    <cellStyle name="Neutral 2 2 2 2 2 4 2 3" xfId="29095" xr:uid="{537D5397-D18F-4243-8DAB-52F1AD83B631}"/>
    <cellStyle name="Neutral 2 2 2 2 2 4 2 4" xfId="27917" xr:uid="{AB271815-C7C4-4EC2-AEF6-769D4A044C3C}"/>
    <cellStyle name="Neutral 2 2 2 2 2 4 2 5" xfId="28512" xr:uid="{0B397492-0B7A-4303-9CF2-16A8785A5F37}"/>
    <cellStyle name="Neutral 2 2 2 2 2 4 2 6" xfId="27993" xr:uid="{8FE6A9C7-38FA-4C8F-873A-90588AE5EE9A}"/>
    <cellStyle name="Neutral 2 2 2 2 2 4 2 7" xfId="14874" xr:uid="{B80404FC-13E0-473C-ADD8-F616444EC110}"/>
    <cellStyle name="Neutral 2 2 2 2 2 4 2 8" xfId="16199" xr:uid="{3FAFF4E2-7231-47A2-A15E-FD6AA62FF673}"/>
    <cellStyle name="Neutral 2 2 2 2 2 4 20" xfId="15707" xr:uid="{0BBC6C5D-B442-4A24-B28C-B6168F6CD083}"/>
    <cellStyle name="Neutral 2 2 2 2 2 4 21" xfId="15091" xr:uid="{3521FFD0-1393-4CE3-A721-72A1A7D65D40}"/>
    <cellStyle name="Neutral 2 2 2 2 2 4 22" xfId="15997" xr:uid="{B10467B7-F759-4303-A920-8C46A5A33DE6}"/>
    <cellStyle name="Neutral 2 2 2 2 2 4 23" xfId="30574" xr:uid="{0CD0ED13-FCA6-4341-8888-3E6F2FC93FCE}"/>
    <cellStyle name="Neutral 2 2 2 2 2 4 3" xfId="24286" xr:uid="{F9D801B0-3162-4B57-BC9A-D6F6A27009CF}"/>
    <cellStyle name="Neutral 2 2 2 2 2 4 4" xfId="20132" xr:uid="{F5F39D95-E772-453C-B976-99FD39F95C8B}"/>
    <cellStyle name="Neutral 2 2 2 2 2 4 5" xfId="24264" xr:uid="{D6B63224-2EFD-422D-98DA-0C2F9A611DE5}"/>
    <cellStyle name="Neutral 2 2 2 2 2 4 6" xfId="20553" xr:uid="{7AF5B45E-D90A-497A-8A12-D45508A680D3}"/>
    <cellStyle name="Neutral 2 2 2 2 2 4 7" xfId="23708" xr:uid="{829B4F64-8997-4B44-9B38-98C660F30081}"/>
    <cellStyle name="Neutral 2 2 2 2 2 4 8" xfId="21616" xr:uid="{165996BA-BDF4-4709-8D77-55951FC40087}"/>
    <cellStyle name="Neutral 2 2 2 2 2 4 9" xfId="24761" xr:uid="{A3F20FCC-C341-4EBB-AEA5-C5446BE21E6B}"/>
    <cellStyle name="Neutral 2 2 2 2 2 40" xfId="23396" xr:uid="{1AB13017-24C2-4D7E-B917-9C8B8FCB90A9}"/>
    <cellStyle name="Neutral 2 2 2 2 2 41" xfId="23417" xr:uid="{E2FBEBAF-0CBF-4D6B-BCFE-8DD87A7F1D6D}"/>
    <cellStyle name="Neutral 2 2 2 2 2 42" xfId="17232" xr:uid="{9A704B1B-D80A-43A0-842E-9CF529D3C0FD}"/>
    <cellStyle name="Neutral 2 2 2 2 2 43" xfId="22635" xr:uid="{5C5D3394-7644-4397-868E-0813E03B3A34}"/>
    <cellStyle name="Neutral 2 2 2 2 2 44" xfId="22800" xr:uid="{DDA58DCA-5EE3-4F5D-AE07-B153EB479C6A}"/>
    <cellStyle name="Neutral 2 2 2 2 2 45" xfId="22712" xr:uid="{A61B3A52-048A-47A3-970E-5ED7F96BF730}"/>
    <cellStyle name="Neutral 2 2 2 2 2 46" xfId="15601" xr:uid="{6F03948A-A856-4BD4-9B54-F3B93B643B5A}"/>
    <cellStyle name="Neutral 2 2 2 2 2 47" xfId="28033" xr:uid="{AA43E3E5-0AB8-4457-B90D-63B68A7E5ACA}"/>
    <cellStyle name="Neutral 2 2 2 2 2 48" xfId="15733" xr:uid="{A5C39248-88BB-491F-A69B-0307D9B9CB61}"/>
    <cellStyle name="Neutral 2 2 2 2 2 49" xfId="27158" xr:uid="{25CD6655-AE26-4B64-8A5D-FC666DEBD171}"/>
    <cellStyle name="Neutral 2 2 2 2 2 5" xfId="18389" xr:uid="{DE5F5EE5-5771-4631-B1E4-585AA5C30117}"/>
    <cellStyle name="Neutral 2 2 2 2 2 50" xfId="31057" xr:uid="{A843E93B-6DF9-4559-9B81-0370533F2E3F}"/>
    <cellStyle name="Neutral 2 2 2 2 2 51" xfId="29511" xr:uid="{C41EEA6C-CEC3-46C1-999D-C04CB6EB8968}"/>
    <cellStyle name="Neutral 2 2 2 2 2 52" xfId="31565" xr:uid="{1F9D847F-63FE-4609-B3AE-EE1AA5967D70}"/>
    <cellStyle name="Neutral 2 2 2 2 2 52 2" xfId="33223" xr:uid="{5B6FA204-5844-4CD1-B0DB-4AF58B4BF207}"/>
    <cellStyle name="Neutral 2 2 2 2 2 52 3" xfId="36252" xr:uid="{8361FA07-50EB-497D-B733-18124353E11C}"/>
    <cellStyle name="Neutral 2 2 2 2 2 52 4" xfId="29917" xr:uid="{77567E45-0E75-4E49-BA51-CE997E021F3F}"/>
    <cellStyle name="Neutral 2 2 2 2 2 52 5" xfId="30235" xr:uid="{9C106A34-5683-4E33-8B97-19678001FD2E}"/>
    <cellStyle name="Neutral 2 2 2 2 2 52 6" xfId="32442" xr:uid="{F241D9A6-BD40-4AEE-8756-72EBB69B7826}"/>
    <cellStyle name="Neutral 2 2 2 2 2 52 7" xfId="36689" xr:uid="{07494CFE-1EA2-4451-9581-976DE1A65891}"/>
    <cellStyle name="Neutral 2 2 2 2 2 52 8" xfId="36739" xr:uid="{1477040C-692F-42C3-91E2-9F7A77F56DC9}"/>
    <cellStyle name="Neutral 2 2 2 2 2 52 9" xfId="36779" xr:uid="{17A67434-9C3D-4CE2-B6E8-00661874372B}"/>
    <cellStyle name="Neutral 2 2 2 2 2 53" xfId="35628" xr:uid="{B8502005-5FF6-40B8-A70D-445A9BFE2AF3}"/>
    <cellStyle name="Neutral 2 2 2 2 2 54" xfId="32542" xr:uid="{8C99A1A2-11B1-4973-B200-1727B32B5198}"/>
    <cellStyle name="Neutral 2 2 2 2 2 55" xfId="32919" xr:uid="{9EA1430C-A052-4ACE-AB0A-ECAC979D3792}"/>
    <cellStyle name="Neutral 2 2 2 2 2 56" xfId="34988" xr:uid="{EAE1DC8D-2F1F-4FD4-8887-E0AAD58A419E}"/>
    <cellStyle name="Neutral 2 2 2 2 2 57" xfId="35466" xr:uid="{AA4733E6-F22E-40FD-B97D-664259D55224}"/>
    <cellStyle name="Neutral 2 2 2 2 2 58" xfId="32649" xr:uid="{DB086221-15F5-41F7-A5A8-39B674EE6C51}"/>
    <cellStyle name="Neutral 2 2 2 2 2 59" xfId="33989" xr:uid="{94FC2047-9C7A-40EC-9A1D-9458A32322B0}"/>
    <cellStyle name="Neutral 2 2 2 2 2 6" xfId="18509" xr:uid="{81E86800-5BE0-4E8F-BF67-BD2489F5E3A8}"/>
    <cellStyle name="Neutral 2 2 2 2 2 60" xfId="34223" xr:uid="{DC4ECB74-5800-4F05-BFB5-E5530FA9198A}"/>
    <cellStyle name="Neutral 2 2 2 2 2 61" xfId="35574" xr:uid="{AA3C5771-632C-4512-8D36-FA501290A8FC}"/>
    <cellStyle name="Neutral 2 2 2 2 2 62" xfId="32941" xr:uid="{002A911F-0D2D-4D22-B73D-6B731DB76ABF}"/>
    <cellStyle name="Neutral 2 2 2 2 2 63" xfId="35545" xr:uid="{507D3034-D7F7-4DD8-B5DF-6C64D17D453A}"/>
    <cellStyle name="Neutral 2 2 2 2 2 64" xfId="32590" xr:uid="{BE17CE3C-20D6-4C48-BCCD-A170017B3B7D}"/>
    <cellStyle name="Neutral 2 2 2 2 2 65" xfId="14986" xr:uid="{3253D639-93ED-42AC-A383-35A8CBEFE86B}"/>
    <cellStyle name="Neutral 2 2 2 2 2 66" xfId="29336" xr:uid="{6812D878-2893-4AC4-8B4C-7004DFC6BE62}"/>
    <cellStyle name="Neutral 2 2 2 2 2 67" xfId="31682" xr:uid="{8E987A5D-06B9-441F-B4CA-9438D99CE878}"/>
    <cellStyle name="Neutral 2 2 2 2 2 68" xfId="32288" xr:uid="{B44E6221-BEAA-4F16-9009-3C377117BB37}"/>
    <cellStyle name="Neutral 2 2 2 2 2 69" xfId="28316" xr:uid="{7ED22CA9-851B-4099-BC06-C63FA9DB0561}"/>
    <cellStyle name="Neutral 2 2 2 2 2 7" xfId="18632" xr:uid="{5C4E2242-E7D8-409E-9EC5-9BB890E56565}"/>
    <cellStyle name="Neutral 2 2 2 2 2 70" xfId="32122" xr:uid="{3E8EBCAF-E5BD-426B-A28C-644BA5208679}"/>
    <cellStyle name="Neutral 2 2 2 2 2 71" xfId="36600" xr:uid="{FAABAFC3-14A2-4A53-872A-BD71CBD21364}"/>
    <cellStyle name="Neutral 2 2 2 2 2 72" xfId="37131" xr:uid="{5A0C2BBB-89BC-4873-8D3F-C4C37906F3F3}"/>
    <cellStyle name="Neutral 2 2 2 2 2 8" xfId="18754" xr:uid="{B9D65689-BF00-4E64-8C12-429BEE27E610}"/>
    <cellStyle name="Neutral 2 2 2 2 2 9" xfId="18868" xr:uid="{1DD79B77-6C1B-442B-95B1-1BA2FC9F935A}"/>
    <cellStyle name="Neutral 2 2 2 2 20" xfId="24783" xr:uid="{53A41790-8FA6-43F5-A0B6-16757EF48822}"/>
    <cellStyle name="Neutral 2 2 2 2 21" xfId="20038" xr:uid="{99520858-ACBF-4CB5-8832-21A31B3CE95C}"/>
    <cellStyle name="Neutral 2 2 2 2 22" xfId="21915" xr:uid="{1EB160EF-8B8E-4F9A-92D9-1BAEE5ACE09E}"/>
    <cellStyle name="Neutral 2 2 2 2 23" xfId="24318" xr:uid="{859C300B-5F84-4D05-AFAF-EE48C15EB6F2}"/>
    <cellStyle name="Neutral 2 2 2 2 24" xfId="20142" xr:uid="{54BB394C-1950-4593-AAF6-E1EB9B59D4F2}"/>
    <cellStyle name="Neutral 2 2 2 2 25" xfId="24141" xr:uid="{E49D4585-7C7C-44F4-8DA6-14D431C1182D}"/>
    <cellStyle name="Neutral 2 2 2 2 26" xfId="19981" xr:uid="{6EF2C412-6EA0-4E9A-8F6C-C25837FBC03D}"/>
    <cellStyle name="Neutral 2 2 2 2 27" xfId="21039" xr:uid="{B61926BC-5CE9-4B7E-9F45-F2A91AFCCF67}"/>
    <cellStyle name="Neutral 2 2 2 2 28" xfId="24694" xr:uid="{C72F9B1E-80A1-4472-AE0E-F43285B711AD}"/>
    <cellStyle name="Neutral 2 2 2 2 29" xfId="20229" xr:uid="{40D1366E-2AC8-45FC-9F88-72813A37EA0B}"/>
    <cellStyle name="Neutral 2 2 2 2 3" xfId="14547" xr:uid="{1F19C981-127D-48E9-8BC9-D26722DA7D9C}"/>
    <cellStyle name="Neutral 2 2 2 2 30" xfId="21006" xr:uid="{0992AA0F-C489-4964-A064-A8221A07FB74}"/>
    <cellStyle name="Neutral 2 2 2 2 31" xfId="23732" xr:uid="{AC939D68-61B2-4134-957F-9BF7DEB3250F}"/>
    <cellStyle name="Neutral 2 2 2 2 32" xfId="22271" xr:uid="{B282A3CC-F660-4199-B612-2223BB740250}"/>
    <cellStyle name="Neutral 2 2 2 2 33" xfId="18434" xr:uid="{D75AFDD4-4F48-441C-B922-0B240A364EE8}"/>
    <cellStyle name="Neutral 2 2 2 2 34" xfId="17837" xr:uid="{0BABAE3D-D8AC-4E54-9590-4EC1F9E2D6CD}"/>
    <cellStyle name="Neutral 2 2 2 2 35" xfId="19258" xr:uid="{5849A3C7-CC23-4794-8FF0-DC9EEF9FBA04}"/>
    <cellStyle name="Neutral 2 2 2 2 36" xfId="22802" xr:uid="{D82AC4FD-A711-4182-918D-67F23BA0286E}"/>
    <cellStyle name="Neutral 2 2 2 2 37" xfId="16412" xr:uid="{D422EEF2-88F2-4143-83EC-FB6EEF5CF702}"/>
    <cellStyle name="Neutral 2 2 2 2 38" xfId="19126" xr:uid="{7DE1733B-00DA-4836-A81C-5B44836D425E}"/>
    <cellStyle name="Neutral 2 2 2 2 39" xfId="17475" xr:uid="{1CB29971-C975-460C-906B-9F91DCC93A6E}"/>
    <cellStyle name="Neutral 2 2 2 2 4" xfId="16064" xr:uid="{44773D65-FC35-4B67-B631-FE1ECAC06FD0}"/>
    <cellStyle name="Neutral 2 2 2 2 4 10" xfId="21172" xr:uid="{7D2EEF20-0B01-4B6C-B33D-80C8C9B79144}"/>
    <cellStyle name="Neutral 2 2 2 2 4 11" xfId="24676" xr:uid="{6B6775E2-1B9E-42EF-9A1C-D15FECAB84A0}"/>
    <cellStyle name="Neutral 2 2 2 2 4 12" xfId="20152" xr:uid="{E250F87E-FEEB-4F75-ABF9-1361CA037373}"/>
    <cellStyle name="Neutral 2 2 2 2 4 13" xfId="21925" xr:uid="{202F2B52-E7E7-4513-B06D-77F9CD34A634}"/>
    <cellStyle name="Neutral 2 2 2 2 4 14" xfId="23591" xr:uid="{A2150929-B557-4572-812D-739AD637C36E}"/>
    <cellStyle name="Neutral 2 2 2 2 4 15" xfId="21602" xr:uid="{F27D4D0B-3E5D-4385-BF30-D76655D5120F}"/>
    <cellStyle name="Neutral 2 2 2 2 4 16" xfId="21155" xr:uid="{DBEA6670-1A9B-4195-BA8A-0CF8CF1208C6}"/>
    <cellStyle name="Neutral 2 2 2 2 4 17" xfId="24175" xr:uid="{52E1F7C9-2830-48A8-A502-39B7B0D66BE1}"/>
    <cellStyle name="Neutral 2 2 2 2 4 18" xfId="27772" xr:uid="{86F419B5-2F4D-4143-9187-B6D858DC0B1B}"/>
    <cellStyle name="Neutral 2 2 2 2 4 19" xfId="28084" xr:uid="{FFB6931B-6DC0-4538-A6F7-10045D6BA3EB}"/>
    <cellStyle name="Neutral 2 2 2 2 4 2" xfId="18153" xr:uid="{50690DD4-8297-494B-B2FB-4B0FF5CDAAEB}"/>
    <cellStyle name="Neutral 2 2 2 2 4 2 2" xfId="20014" xr:uid="{E8C981EA-7963-43B3-BF0B-3691941F5887}"/>
    <cellStyle name="Neutral 2 2 2 2 4 2 2 2" xfId="22902" xr:uid="{73FD27F0-0EBC-4571-8B83-FEE9FB00F0D0}"/>
    <cellStyle name="Neutral 2 2 2 2 4 2 2 3" xfId="29623" xr:uid="{C02D3C4A-1882-447D-A402-C1583497CF89}"/>
    <cellStyle name="Neutral 2 2 2 2 4 2 2 4" xfId="28215" xr:uid="{EDD43B63-83F5-444C-889A-F90D6C3F90F8}"/>
    <cellStyle name="Neutral 2 2 2 2 4 2 2 5" xfId="28930" xr:uid="{492590E9-F503-4263-A257-4184256A086E}"/>
    <cellStyle name="Neutral 2 2 2 2 4 2 2 6" xfId="15479" xr:uid="{EC839BCE-9B55-487D-A220-2AD44D100C6F}"/>
    <cellStyle name="Neutral 2 2 2 2 4 2 2 7" xfId="27971" xr:uid="{2F242E8E-8366-4172-93ED-EF96815A1BFE}"/>
    <cellStyle name="Neutral 2 2 2 2 4 2 2 8" xfId="30486" xr:uid="{E737EB68-8B52-4574-A888-DDBE6AC3DF17}"/>
    <cellStyle name="Neutral 2 2 2 2 4 2 3" xfId="28496" xr:uid="{187F664F-DDE3-4990-BA34-D25DDF53AC5E}"/>
    <cellStyle name="Neutral 2 2 2 2 4 2 4" xfId="28803" xr:uid="{3ADA3823-1C7B-4AEB-93AD-69A08D01E1A6}"/>
    <cellStyle name="Neutral 2 2 2 2 4 2 5" xfId="15251" xr:uid="{14EA1DF9-F6AC-4CFC-81EC-E50E14055422}"/>
    <cellStyle name="Neutral 2 2 2 2 4 2 6" xfId="29428" xr:uid="{254E9F58-37ED-4F70-97A7-87CFAB41AC05}"/>
    <cellStyle name="Neutral 2 2 2 2 4 2 7" xfId="31225" xr:uid="{CBCD769A-2FCF-486C-9605-BC01C66EF660}"/>
    <cellStyle name="Neutral 2 2 2 2 4 2 8" xfId="28440" xr:uid="{CBA990D9-1B26-4598-9171-280F91DB3E28}"/>
    <cellStyle name="Neutral 2 2 2 2 4 20" xfId="30241" xr:uid="{6EA887DD-ED9F-4E05-87E3-E33AE9BF8552}"/>
    <cellStyle name="Neutral 2 2 2 2 4 21" xfId="30622" xr:uid="{2E1B23FD-78A7-4DC2-B922-1AD539BC4437}"/>
    <cellStyle name="Neutral 2 2 2 2 4 22" xfId="31059" xr:uid="{B3A72CDF-0D6F-46F3-A793-F0D97FDBBD45}"/>
    <cellStyle name="Neutral 2 2 2 2 4 23" xfId="15087" xr:uid="{57B4623A-BF88-47C8-801A-E8FC9C9E33F1}"/>
    <cellStyle name="Neutral 2 2 2 2 4 3" xfId="24218" xr:uid="{DB350EB0-FDE0-484F-8DC8-D5B481E6BB17}"/>
    <cellStyle name="Neutral 2 2 2 2 4 4" xfId="20571" xr:uid="{87C9ED12-220E-4288-ADFC-94C9460B9EB3}"/>
    <cellStyle name="Neutral 2 2 2 2 4 5" xfId="24551" xr:uid="{2F3BE72C-A00E-4D24-9C78-4E6E8C8AB9DB}"/>
    <cellStyle name="Neutral 2 2 2 2 4 6" xfId="21992" xr:uid="{EDEC5EC8-7DFF-415D-A017-9ECD4B9C018A}"/>
    <cellStyle name="Neutral 2 2 2 2 4 7" xfId="24079" xr:uid="{3CE0F500-04F3-4F59-999A-E4DCEC32D8DC}"/>
    <cellStyle name="Neutral 2 2 2 2 4 8" xfId="22263" xr:uid="{8B5D6211-D01B-4D15-A806-A479D72C1644}"/>
    <cellStyle name="Neutral 2 2 2 2 4 9" xfId="21971" xr:uid="{5B5D2F0E-6E6C-475A-B87E-80DAE2B61FCC}"/>
    <cellStyle name="Neutral 2 2 2 2 40" xfId="22471" xr:uid="{C15AE79C-328C-4A65-92F3-5DE38314787B}"/>
    <cellStyle name="Neutral 2 2 2 2 41" xfId="23195" xr:uid="{0B44DE67-23CF-4414-A0BF-03B02F9FBD3D}"/>
    <cellStyle name="Neutral 2 2 2 2 42" xfId="21509" xr:uid="{371A2089-4485-44F4-9832-339537A2A9AE}"/>
    <cellStyle name="Neutral 2 2 2 2 43" xfId="23368" xr:uid="{A596A86B-297B-447E-9FAB-0B274D4D2FDF}"/>
    <cellStyle name="Neutral 2 2 2 2 44" xfId="22923" xr:uid="{71224D31-C879-4336-8362-2445AE7BB615}"/>
    <cellStyle name="Neutral 2 2 2 2 45" xfId="16601" xr:uid="{12A8AAAB-27FC-41FA-A1D9-4330D8ED8A0B}"/>
    <cellStyle name="Neutral 2 2 2 2 46" xfId="14779" xr:uid="{28AB2BD9-4DD4-4B75-9805-76E4DB3EDB12}"/>
    <cellStyle name="Neutral 2 2 2 2 47" xfId="28976" xr:uid="{4076A7BC-6A11-4A16-9546-BD80FB871AAF}"/>
    <cellStyle name="Neutral 2 2 2 2 48" xfId="15003" xr:uid="{941AF0B6-117F-47C3-8B10-F4BB4AA95A59}"/>
    <cellStyle name="Neutral 2 2 2 2 49" xfId="30416" xr:uid="{2FF02C46-5190-444C-AFA0-72C593C325D6}"/>
    <cellStyle name="Neutral 2 2 2 2 5" xfId="16388" xr:uid="{ED6769E0-D3F8-45B6-B0F2-549C2CA1A84C}"/>
    <cellStyle name="Neutral 2 2 2 2 50" xfId="29100" xr:uid="{D54E7189-2A9F-4A74-A198-E1873F72DFAC}"/>
    <cellStyle name="Neutral 2 2 2 2 51" xfId="16004" xr:uid="{A0E50AC9-A5CC-4E38-AC99-B1446037BD56}"/>
    <cellStyle name="Neutral 2 2 2 2 52" xfId="31518" xr:uid="{FE5BFD41-0276-4CDE-A0CD-A30B4291EE8E}"/>
    <cellStyle name="Neutral 2 2 2 2 52 2" xfId="33163" xr:uid="{1870D2CD-01C4-4F87-B81B-82406D2FB06D}"/>
    <cellStyle name="Neutral 2 2 2 2 52 3" xfId="36216" xr:uid="{8B432377-EA4D-4A91-9EA6-0A8F9EB6E219}"/>
    <cellStyle name="Neutral 2 2 2 2 52 4" xfId="31909" xr:uid="{4A5DFE9C-C2A0-4D23-956D-E1E65DEB78AD}"/>
    <cellStyle name="Neutral 2 2 2 2 52 5" xfId="31098" xr:uid="{95018CFC-8264-4A6F-8328-67B6CC88A26D}"/>
    <cellStyle name="Neutral 2 2 2 2 52 6" xfId="29028" xr:uid="{46257ADA-5887-474E-A45E-7D66C09C3581}"/>
    <cellStyle name="Neutral 2 2 2 2 52 7" xfId="31796" xr:uid="{E05EC740-40C4-439C-BD2D-31FA915441F9}"/>
    <cellStyle name="Neutral 2 2 2 2 52 8" xfId="36054" xr:uid="{DBC1C8C4-C501-4577-949F-CAD9562F4259}"/>
    <cellStyle name="Neutral 2 2 2 2 52 9" xfId="36059" xr:uid="{B0FF2A05-592D-4018-8195-F70E31F66AC9}"/>
    <cellStyle name="Neutral 2 2 2 2 53" xfId="34542" xr:uid="{0EBC326F-96EB-47E0-BE15-6100C00FC7C2}"/>
    <cellStyle name="Neutral 2 2 2 2 54" xfId="34833" xr:uid="{0AA0FFEA-9D1E-43FA-AE40-E7FA3B17DCB6}"/>
    <cellStyle name="Neutral 2 2 2 2 55" xfId="33712" xr:uid="{2D6BCC13-B2F5-4C8D-AC56-EAA5AEF2C3C2}"/>
    <cellStyle name="Neutral 2 2 2 2 56" xfId="33861" xr:uid="{0E41D607-8BBF-4E1B-86DA-629631FA0AF0}"/>
    <cellStyle name="Neutral 2 2 2 2 57" xfId="34105" xr:uid="{40393B48-A84A-49A0-9FCC-1A9AD59A62C9}"/>
    <cellStyle name="Neutral 2 2 2 2 58" xfId="33523" xr:uid="{0DE1DA2C-01FE-4BC1-A9DF-3C65A70F4472}"/>
    <cellStyle name="Neutral 2 2 2 2 59" xfId="33428" xr:uid="{2790A247-9C65-422F-A1A1-2E817DD17397}"/>
    <cellStyle name="Neutral 2 2 2 2 6" xfId="17335" xr:uid="{439EC72E-6556-4724-A7A6-523E2D69C8E7}"/>
    <cellStyle name="Neutral 2 2 2 2 60" xfId="34354" xr:uid="{53C64FAD-16AE-4087-9136-8FA5778959B0}"/>
    <cellStyle name="Neutral 2 2 2 2 61" xfId="35064" xr:uid="{DCBFAB34-F12B-4A1E-9260-34122F187ABB}"/>
    <cellStyle name="Neutral 2 2 2 2 62" xfId="35670" xr:uid="{1D4B0516-CC0C-41D4-B315-1CFFD592AEAF}"/>
    <cellStyle name="Neutral 2 2 2 2 63" xfId="35723" xr:uid="{CB032783-7B7F-445E-A428-BDF87CD3ECC5}"/>
    <cellStyle name="Neutral 2 2 2 2 64" xfId="35771" xr:uid="{FCB15EC4-FC6D-45D8-9586-93BC9DAC1239}"/>
    <cellStyle name="Neutral 2 2 2 2 65" xfId="28213" xr:uid="{4A29F8E1-6AB5-4104-830A-5901704D2F7E}"/>
    <cellStyle name="Neutral 2 2 2 2 66" xfId="30387" xr:uid="{09FE6905-9E6C-4D55-A8E1-BF1AB479D889}"/>
    <cellStyle name="Neutral 2 2 2 2 67" xfId="27943" xr:uid="{F2521C26-D7E3-419C-9122-D72FA5292C82}"/>
    <cellStyle name="Neutral 2 2 2 2 68" xfId="36395" xr:uid="{5E536B86-5E39-450B-A5B3-86ABEBCAA663}"/>
    <cellStyle name="Neutral 2 2 2 2 69" xfId="29090" xr:uid="{68104CA9-02A9-441E-A11D-FC29472C454F}"/>
    <cellStyle name="Neutral 2 2 2 2 7" xfId="16993" xr:uid="{5CF2CCA9-9444-4508-B556-50208187D626}"/>
    <cellStyle name="Neutral 2 2 2 2 70" xfId="30954" xr:uid="{E6621686-AA47-4D4B-9927-B87105C009E5}"/>
    <cellStyle name="Neutral 2 2 2 2 71" xfId="28827" xr:uid="{84A276A7-D435-496D-B040-581D95175F54}"/>
    <cellStyle name="Neutral 2 2 2 2 72" xfId="37122" xr:uid="{9620A5EE-C41F-4DC3-9060-A1FF8306C0C1}"/>
    <cellStyle name="Neutral 2 2 2 2 8" xfId="18082" xr:uid="{D51E0044-0549-457D-834C-F1B6CCD2AE17}"/>
    <cellStyle name="Neutral 2 2 2 2 9" xfId="16442" xr:uid="{C7746970-AAA2-4EC3-8133-A2D6EF15CB1C}"/>
    <cellStyle name="Neutral 2 2 2 20" xfId="23684" xr:uid="{B4E9C774-869B-4CC8-8E20-B73F31A132F5}"/>
    <cellStyle name="Neutral 2 2 2 21" xfId="21461" xr:uid="{5EE56B4B-D96B-4DE1-8175-E811728843C3}"/>
    <cellStyle name="Neutral 2 2 2 22" xfId="23920" xr:uid="{C923BAAF-1580-448D-93BB-61D9A28646F5}"/>
    <cellStyle name="Neutral 2 2 2 23" xfId="20058" xr:uid="{592BE08C-AFAB-4672-89FD-5560EB0656EC}"/>
    <cellStyle name="Neutral 2 2 2 24" xfId="21343" xr:uid="{F00B855F-B093-4962-BF0F-31FD2A63C858}"/>
    <cellStyle name="Neutral 2 2 2 25" xfId="20284" xr:uid="{B4A8C7E0-E273-42A4-A800-666267945468}"/>
    <cellStyle name="Neutral 2 2 2 26" xfId="24435" xr:uid="{A5467B6E-8033-4B5C-84B1-72C211A64035}"/>
    <cellStyle name="Neutral 2 2 2 27" xfId="20042" xr:uid="{C12836D4-5B09-4FBC-B8A7-6F6A879745ED}"/>
    <cellStyle name="Neutral 2 2 2 28" xfId="23925" xr:uid="{38C810AA-6B00-4888-8043-FA7A699118BA}"/>
    <cellStyle name="Neutral 2 2 2 29" xfId="21710" xr:uid="{D3F47326-1500-42F7-975E-EB2BCA553C1C}"/>
    <cellStyle name="Neutral 2 2 2 3" xfId="14388" xr:uid="{3364F3D0-9A42-4F65-9E1B-D604F8B499DE}"/>
    <cellStyle name="Neutral 2 2 2 30" xfId="21980" xr:uid="{4EBB7EF5-FF03-40C7-B951-7B183FF004C1}"/>
    <cellStyle name="Neutral 2 2 2 31" xfId="23664" xr:uid="{56C01C3A-7ACC-4224-A4FD-DD2E61ABDDE6}"/>
    <cellStyle name="Neutral 2 2 2 32" xfId="20812" xr:uid="{6033D8B1-36BC-4DB4-8D9B-811D0D9D6E7E}"/>
    <cellStyle name="Neutral 2 2 2 33" xfId="23900" xr:uid="{CFA0A59D-AF58-46AB-997F-8A56631066DF}"/>
    <cellStyle name="Neutral 2 2 2 34" xfId="19580" xr:uid="{BAF15FCE-B3AC-40B6-87EE-F894B04A3734}"/>
    <cellStyle name="Neutral 2 2 2 35" xfId="17182" xr:uid="{98575235-35A7-4F59-A3B1-2BF683FDD741}"/>
    <cellStyle name="Neutral 2 2 2 36" xfId="23070" xr:uid="{AE86C701-4EDE-46A3-A185-4A6627B74E19}"/>
    <cellStyle name="Neutral 2 2 2 37" xfId="23108" xr:uid="{93AA3015-1B44-4428-B97A-4568A423B9EA}"/>
    <cellStyle name="Neutral 2 2 2 38" xfId="16779" xr:uid="{BDFEDB47-B5AD-424B-87FF-01E366EE7B4E}"/>
    <cellStyle name="Neutral 2 2 2 39" xfId="16986" xr:uid="{7D5227D5-BACE-4575-8C64-9B9C98EF9497}"/>
    <cellStyle name="Neutral 2 2 2 4" xfId="14514" xr:uid="{B59585DC-B3EB-475C-8105-C92B8950A3AE}"/>
    <cellStyle name="Neutral 2 2 2 40" xfId="26253" xr:uid="{2DD26D67-7D6E-4C36-8FBC-33E584952C2E}"/>
    <cellStyle name="Neutral 2 2 2 41" xfId="26339" xr:uid="{809E8AF6-3D32-405F-B4D2-1715DA4E2A61}"/>
    <cellStyle name="Neutral 2 2 2 42" xfId="26418" xr:uid="{C2D2E5D4-8ADE-48A1-B823-ACD31E6CA9D4}"/>
    <cellStyle name="Neutral 2 2 2 43" xfId="26491" xr:uid="{2C1B82CD-B4C6-4612-8B25-4795821F436E}"/>
    <cellStyle name="Neutral 2 2 2 44" xfId="26556" xr:uid="{1B6F09C1-475E-4765-A0F8-7E19551A1B4C}"/>
    <cellStyle name="Neutral 2 2 2 45" xfId="26618" xr:uid="{9BAAA5AB-DC5F-43AC-97EB-F31C694E5E0E}"/>
    <cellStyle name="Neutral 2 2 2 46" xfId="26674" xr:uid="{F1C7E9CB-D822-429B-996D-CB236D45E038}"/>
    <cellStyle name="Neutral 2 2 2 47" xfId="15554" xr:uid="{3DAE3666-1B67-4889-82D8-552E70A9D577}"/>
    <cellStyle name="Neutral 2 2 2 48" xfId="30269" xr:uid="{25040D92-3EB2-4239-B6E4-60DC6A7C62F6}"/>
    <cellStyle name="Neutral 2 2 2 49" xfId="27946" xr:uid="{6A8DEA5A-AB85-4ADB-996C-9B74190398FC}"/>
    <cellStyle name="Neutral 2 2 2 5" xfId="15679" xr:uid="{375A333C-D119-4642-AFBA-F723DFB18226}"/>
    <cellStyle name="Neutral 2 2 2 5 10" xfId="25653" xr:uid="{2DAF21FB-7126-4328-872A-9DAF41096132}"/>
    <cellStyle name="Neutral 2 2 2 5 11" xfId="25767" xr:uid="{D44EB86E-F500-4BAD-A7AA-31F23860AFD8}"/>
    <cellStyle name="Neutral 2 2 2 5 12" xfId="25871" xr:uid="{305745FF-5E47-41F3-8547-D6A8FEFD5EE3}"/>
    <cellStyle name="Neutral 2 2 2 5 13" xfId="25966" xr:uid="{95B65C21-796F-472B-ADF5-2AD18B67B3BF}"/>
    <cellStyle name="Neutral 2 2 2 5 14" xfId="26046" xr:uid="{8CB490D2-5B65-4A9D-8F78-05D8A2CC5180}"/>
    <cellStyle name="Neutral 2 2 2 5 15" xfId="26116" xr:uid="{0A0A639E-F985-4241-BBC9-D1666F118E19}"/>
    <cellStyle name="Neutral 2 2 2 5 16" xfId="26168" xr:uid="{1F68AADD-51B2-4C95-AB9B-1424725654F6}"/>
    <cellStyle name="Neutral 2 2 2 5 17" xfId="26212" xr:uid="{4C361F4B-CFA0-4272-A31F-369E748F72AF}"/>
    <cellStyle name="Neutral 2 2 2 5 18" xfId="27763" xr:uid="{B92A0356-9EF6-4F9E-8390-D5AD825CD7B8}"/>
    <cellStyle name="Neutral 2 2 2 5 19" xfId="30810" xr:uid="{6E661332-BA86-456A-A34B-54CE1A3C4E1C}"/>
    <cellStyle name="Neutral 2 2 2 5 2" xfId="18144" xr:uid="{47D69134-997D-4012-B927-52871B16E6E6}"/>
    <cellStyle name="Neutral 2 2 2 5 2 2" xfId="20426" xr:uid="{10FFB8A8-7279-4A4A-BE7A-DB2A956F395D}"/>
    <cellStyle name="Neutral 2 2 2 5 2 2 2" xfId="22893" xr:uid="{72A41147-AA89-4ABF-88FF-BBE7A72E6961}"/>
    <cellStyle name="Neutral 2 2 2 5 2 2 3" xfId="29614" xr:uid="{DA34E921-DF87-4CE3-8E3E-E862D7D11966}"/>
    <cellStyle name="Neutral 2 2 2 5 2 2 4" xfId="30174" xr:uid="{2030D158-36BA-4495-BEB3-C8931526D945}"/>
    <cellStyle name="Neutral 2 2 2 5 2 2 5" xfId="30173" xr:uid="{F1717B82-986C-4103-BDCE-1FD710F15597}"/>
    <cellStyle name="Neutral 2 2 2 5 2 2 6" xfId="30917" xr:uid="{B2E9BEAE-24B3-43B5-A0D0-F43037978FCE}"/>
    <cellStyle name="Neutral 2 2 2 5 2 2 7" xfId="31086" xr:uid="{36777012-165E-43F8-822D-A8C62DF78202}"/>
    <cellStyle name="Neutral 2 2 2 5 2 2 8" xfId="15986" xr:uid="{E387B17C-6EAF-4362-974F-C10B897B060D}"/>
    <cellStyle name="Neutral 2 2 2 5 2 3" xfId="28654" xr:uid="{038DB5EE-9F8B-4243-AE2B-4C138CED0810}"/>
    <cellStyle name="Neutral 2 2 2 5 2 4" xfId="27685" xr:uid="{A99AF01E-C1B9-4D77-99DF-300AA715F323}"/>
    <cellStyle name="Neutral 2 2 2 5 2 5" xfId="27684" xr:uid="{A1D3B808-57CC-475F-A4F5-73A6689D21C9}"/>
    <cellStyle name="Neutral 2 2 2 5 2 6" xfId="15932" xr:uid="{0F99477E-35B7-4ECD-90C7-4F7295FCA123}"/>
    <cellStyle name="Neutral 2 2 2 5 2 7" xfId="27797" xr:uid="{F4E55C61-FC3A-4B0A-84DD-357D6A31489B}"/>
    <cellStyle name="Neutral 2 2 2 5 2 8" xfId="15412" xr:uid="{DE14ED43-20E6-4042-B8BA-E66E2B6E76C8}"/>
    <cellStyle name="Neutral 2 2 2 5 20" xfId="29023" xr:uid="{5DF2DFC7-A5B0-46AC-A752-8E2C17D2AEA8}"/>
    <cellStyle name="Neutral 2 2 2 5 21" xfId="31232" xr:uid="{DC39A93B-A3C6-49B8-97E3-B380CA435343}"/>
    <cellStyle name="Neutral 2 2 2 5 22" xfId="31418" xr:uid="{9840A2A9-AE69-4535-A286-ED32B079F8BD}"/>
    <cellStyle name="Neutral 2 2 2 5 23" xfId="15526" xr:uid="{F52AF903-06AC-4378-B56E-CC12860F0C2D}"/>
    <cellStyle name="Neutral 2 2 2 5 3" xfId="24209" xr:uid="{388A0DD7-C2DF-4954-A0AD-9458A34D2467}"/>
    <cellStyle name="Neutral 2 2 2 5 4" xfId="21961" xr:uid="{CE082680-D2F3-44EF-8985-31A12905BFB4}"/>
    <cellStyle name="Neutral 2 2 2 5 5" xfId="24909" xr:uid="{34EE6B00-A50B-44EC-A40C-0B65824F99AA}"/>
    <cellStyle name="Neutral 2 2 2 5 6" xfId="25082" xr:uid="{622FF18D-FC91-42E3-9651-14B25EA479F0}"/>
    <cellStyle name="Neutral 2 2 2 5 7" xfId="25238" xr:uid="{1103979A-BDD9-4020-B123-5ED305B4A142}"/>
    <cellStyle name="Neutral 2 2 2 5 8" xfId="25386" xr:uid="{46F71202-BE2C-4C7A-A4AF-0B7C2229C732}"/>
    <cellStyle name="Neutral 2 2 2 5 9" xfId="25525" xr:uid="{B9991CFB-D2F3-4383-B022-943D8AE72D15}"/>
    <cellStyle name="Neutral 2 2 2 50" xfId="29266" xr:uid="{4E88CA8E-09A4-4ED8-812B-EFE8BE6042EB}"/>
    <cellStyle name="Neutral 2 2 2 51" xfId="30923" xr:uid="{09598E96-FB0F-493E-A1AD-A2CB54928F35}"/>
    <cellStyle name="Neutral 2 2 2 52" xfId="27233" xr:uid="{4E5207B9-F40A-4D3C-ADEE-0818BA463D13}"/>
    <cellStyle name="Neutral 2 2 2 53" xfId="28739" xr:uid="{BA50886F-81F3-429C-AA7C-43A8F148621C}"/>
    <cellStyle name="Neutral 2 2 2 53 2" xfId="33154" xr:uid="{0F5A543A-D112-4202-AB31-B720628C047F}"/>
    <cellStyle name="Neutral 2 2 2 53 3" xfId="36207" xr:uid="{AA61B8B2-9010-4AD3-B0CC-A1E6DCF5041A}"/>
    <cellStyle name="Neutral 2 2 2 53 4" xfId="32405" xr:uid="{AFA79A1C-D3F3-46EF-A8A4-55E971D96CC0}"/>
    <cellStyle name="Neutral 2 2 2 53 5" xfId="27662" xr:uid="{9C0F7D61-5C28-4BB4-A24E-397A9AC126EA}"/>
    <cellStyle name="Neutral 2 2 2 53 6" xfId="15340" xr:uid="{38561373-694F-4603-A320-281F2B413B7F}"/>
    <cellStyle name="Neutral 2 2 2 53 7" xfId="32487" xr:uid="{A1D01D40-3A06-4363-89E9-A85D75979D8F}"/>
    <cellStyle name="Neutral 2 2 2 53 8" xfId="28137" xr:uid="{884103EF-EBBE-4750-A692-651952712ACE}"/>
    <cellStyle name="Neutral 2 2 2 53 9" xfId="32464" xr:uid="{166613F1-435B-4602-B928-E2D11FB2C555}"/>
    <cellStyle name="Neutral 2 2 2 54" xfId="34463" xr:uid="{D189F06A-09C0-4C0E-BB10-5CAD52B24811}"/>
    <cellStyle name="Neutral 2 2 2 55" xfId="35029" xr:uid="{8D2D89FF-0EAF-44EA-ADCB-BF509DA46A6D}"/>
    <cellStyle name="Neutral 2 2 2 56" xfId="33749" xr:uid="{ABB3ED12-24D4-4773-B1C3-838CDD5FD5E5}"/>
    <cellStyle name="Neutral 2 2 2 57" xfId="35518" xr:uid="{B20A7F38-17C6-482D-8840-5CEC78CC0A38}"/>
    <cellStyle name="Neutral 2 2 2 58" xfId="32608" xr:uid="{ABD024BC-3AC6-4B2A-89B5-03FCFC19E422}"/>
    <cellStyle name="Neutral 2 2 2 59" xfId="33403" xr:uid="{FF8D6175-FD84-4DD9-BA30-55360CE0F84B}"/>
    <cellStyle name="Neutral 2 2 2 6" xfId="16396" xr:uid="{DE536854-D26D-46FA-A1AA-5EC7F0814B36}"/>
    <cellStyle name="Neutral 2 2 2 60" xfId="34039" xr:uid="{F2103E70-4BF1-49C4-A9A1-597099EA70EF}"/>
    <cellStyle name="Neutral 2 2 2 61" xfId="33622" xr:uid="{B807816B-C822-4DC7-8132-D904F21AA565}"/>
    <cellStyle name="Neutral 2 2 2 62" xfId="35457" xr:uid="{BC45D432-8F5E-4FD5-96DE-69ED25E79CE8}"/>
    <cellStyle name="Neutral 2 2 2 63" xfId="32655" xr:uid="{00231724-B037-4938-87E9-2872063D2413}"/>
    <cellStyle name="Neutral 2 2 2 64" xfId="33686" xr:uid="{BF5B6624-AD79-4379-8506-BBEFED0A0942}"/>
    <cellStyle name="Neutral 2 2 2 65" xfId="34886" xr:uid="{F0BFB6F3-AF6E-48F6-8884-86980FD185BB}"/>
    <cellStyle name="Neutral 2 2 2 66" xfId="28223" xr:uid="{942473A1-3BFD-4108-8481-E6053D8F13F6}"/>
    <cellStyle name="Neutral 2 2 2 67" xfId="31863" xr:uid="{382DEAB4-34F7-45C0-B9E6-7B3DC5AB4E5D}"/>
    <cellStyle name="Neutral 2 2 2 68" xfId="29339" xr:uid="{8306212A-CADC-49B1-A7B6-6EEC33FB3794}"/>
    <cellStyle name="Neutral 2 2 2 69" xfId="31893" xr:uid="{E37E5C97-B17F-4EFC-BC4E-635D66840A29}"/>
    <cellStyle name="Neutral 2 2 2 7" xfId="17531" xr:uid="{9B17EF85-B51B-420A-8315-6C076A6DBE09}"/>
    <cellStyle name="Neutral 2 2 2 70" xfId="32241" xr:uid="{59F2123E-40A0-4275-A5F1-6B5DB40510D2}"/>
    <cellStyle name="Neutral 2 2 2 71" xfId="36529" xr:uid="{9CB78381-290B-4A2C-8252-BA7B73CBA46C}"/>
    <cellStyle name="Neutral 2 2 2 72" xfId="29854" xr:uid="{3124D7BA-B253-4066-BAE3-475105D6F7C8}"/>
    <cellStyle name="Neutral 2 2 2 73" xfId="37088" xr:uid="{7844BFB0-5196-4104-B924-9B69225A8DE6}"/>
    <cellStyle name="Neutral 2 2 2 8" xfId="16837" xr:uid="{71D6E731-9A4C-441E-886B-8FB23E54F8DC}"/>
    <cellStyle name="Neutral 2 2 2 9" xfId="17996" xr:uid="{53766754-7965-47DA-8133-60701F93D071}"/>
    <cellStyle name="Neutral 2 2 20" xfId="18681" xr:uid="{88BD808D-4A09-404A-AC71-52C3AC89F6AD}"/>
    <cellStyle name="Neutral 2 2 20 2" xfId="21031" xr:uid="{069B5F60-FFB2-4959-B630-332CF123ECAB}"/>
    <cellStyle name="Neutral 2 2 21" xfId="24490" xr:uid="{C848CFC5-A3A0-4D48-81DD-813D28078633}"/>
    <cellStyle name="Neutral 2 2 22" xfId="20056" xr:uid="{C4A6F969-2516-4E6E-B0BE-169A92B1D21E}"/>
    <cellStyle name="Neutral 2 2 23" xfId="24401" xr:uid="{7ED6C182-4C3D-4070-990A-FB5F2F12D1F1}"/>
    <cellStyle name="Neutral 2 2 24" xfId="20632" xr:uid="{6309CF3F-5385-453D-B380-6E2CBB1323BE}"/>
    <cellStyle name="Neutral 2 2 25" xfId="21157" xr:uid="{FF51B5B6-0A1A-442B-8B53-F66836C4E3E8}"/>
    <cellStyle name="Neutral 2 2 26" xfId="24177" xr:uid="{74023972-AD8D-4383-A1D8-5669B62E3F3C}"/>
    <cellStyle name="Neutral 2 2 27" xfId="21484" xr:uid="{5CA239F6-DBCF-4A55-AFD4-3805A1A13787}"/>
    <cellStyle name="Neutral 2 2 28" xfId="24155" xr:uid="{5C2055E5-0AEB-4110-AE3C-3C8B4D600702}"/>
    <cellStyle name="Neutral 2 2 29" xfId="22378" xr:uid="{EE46B082-7320-4C38-AB8F-CAA69ED881A3}"/>
    <cellStyle name="Neutral 2 2 3" xfId="14246" xr:uid="{2524BE5B-CE76-48AB-82D2-BD600F67D429}"/>
    <cellStyle name="Neutral 2 2 30" xfId="21040" xr:uid="{EA206EC8-5135-4AE5-B45D-5D6AF87B395C}"/>
    <cellStyle name="Neutral 2 2 31" xfId="24967" xr:uid="{6F93EAE6-B9EA-4B85-9DF6-42F69B6BC8B1}"/>
    <cellStyle name="Neutral 2 2 32" xfId="25134" xr:uid="{F76B1391-9973-4276-A98C-5EAFF6EC9F75}"/>
    <cellStyle name="Neutral 2 2 33" xfId="25289" xr:uid="{E5CF93FD-CD71-4E2D-A52E-A3B803082C6C}"/>
    <cellStyle name="Neutral 2 2 34" xfId="25434" xr:uid="{37FED27F-7272-42E2-A42D-3FC8B0FAC08C}"/>
    <cellStyle name="Neutral 2 2 35" xfId="23420" xr:uid="{28BD8B7E-6B7C-480C-8F38-2F82E8D9B20B}"/>
    <cellStyle name="Neutral 2 2 36" xfId="17423" xr:uid="{EC406862-9B12-4171-AAD3-A3CF3A9BBCC9}"/>
    <cellStyle name="Neutral 2 2 37" xfId="23324" xr:uid="{14567E21-221C-4F5E-A5A4-AD821391727B}"/>
    <cellStyle name="Neutral 2 2 38" xfId="22801" xr:uid="{301EFA2E-C83A-43B6-A3A5-6CE2FD8A766D}"/>
    <cellStyle name="Neutral 2 2 39" xfId="17269" xr:uid="{D52085AD-62FD-4C7E-8C72-788B7A359028}"/>
    <cellStyle name="Neutral 2 2 4" xfId="14379" xr:uid="{3BA48D8C-29F0-4FBF-97CF-3C45D01726DD}"/>
    <cellStyle name="Neutral 2 2 40" xfId="16778" xr:uid="{92420545-E851-473E-B8F7-0F9A901D695E}"/>
    <cellStyle name="Neutral 2 2 41" xfId="26245" xr:uid="{E71B6222-96AC-4B77-84C4-C199E1C6F6B3}"/>
    <cellStyle name="Neutral 2 2 42" xfId="26332" xr:uid="{F623F986-4FE3-4D86-A674-C35A716DED97}"/>
    <cellStyle name="Neutral 2 2 43" xfId="26411" xr:uid="{0676FE84-A384-4661-B982-EE5D497103FF}"/>
    <cellStyle name="Neutral 2 2 44" xfId="26485" xr:uid="{39882486-458B-4DB7-974D-85692269412D}"/>
    <cellStyle name="Neutral 2 2 45" xfId="26552" xr:uid="{143AED80-7DEC-42CD-B66A-A176CA7D35D5}"/>
    <cellStyle name="Neutral 2 2 46" xfId="26614" xr:uid="{25044DDA-BF6C-4105-95E4-42A166F5F310}"/>
    <cellStyle name="Neutral 2 2 47" xfId="26672" xr:uid="{AA3973B4-568A-4832-BE8E-B7BAAD7CE2C6}"/>
    <cellStyle name="Neutral 2 2 48" xfId="15215" xr:uid="{6D90BD19-952E-4A23-9AD5-63A26DD4DE5D}"/>
    <cellStyle name="Neutral 2 2 49" xfId="27900" xr:uid="{8D18BB6B-BB14-4A9E-9B34-5DDF6C7B16A4}"/>
    <cellStyle name="Neutral 2 2 5" xfId="14505" xr:uid="{C4955473-EAB5-461F-871A-E7A4802D1B5A}"/>
    <cellStyle name="Neutral 2 2 50" xfId="15853" xr:uid="{F9E3B0EC-D9DB-45F4-BE28-F64D338B8F4E}"/>
    <cellStyle name="Neutral 2 2 51" xfId="15803" xr:uid="{6DA63CBF-CD04-4FBB-9132-99BB8E51F952}"/>
    <cellStyle name="Neutral 2 2 52" xfId="27433" xr:uid="{6DD4DF9C-D8C9-4BF4-BC6A-3F6B7032B191}"/>
    <cellStyle name="Neutral 2 2 53" xfId="31391" xr:uid="{6559B427-AF45-4F59-8364-E16BC3E05FC3}"/>
    <cellStyle name="Neutral 2 2 54" xfId="29989" xr:uid="{E1DBAFD1-3EB6-4DB5-B350-6117D62FAB40}"/>
    <cellStyle name="Neutral 2 2 54 2" xfId="32978" xr:uid="{44D0A5DE-5C3C-4B6F-A86F-DD17D60E802D}"/>
    <cellStyle name="Neutral 2 2 54 3" xfId="36155" xr:uid="{5DCDBEF3-D927-4245-86F6-7404C2F2F073}"/>
    <cellStyle name="Neutral 2 2 54 4" xfId="32226" xr:uid="{698152A4-7455-498B-9A80-F0C1CA4DDF11}"/>
    <cellStyle name="Neutral 2 2 54 5" xfId="32140" xr:uid="{A8E89A70-31DC-4F32-B29E-2B749DEC1D8E}"/>
    <cellStyle name="Neutral 2 2 54 6" xfId="31623" xr:uid="{76131D41-B9B6-4B0B-8F18-B5311254B422}"/>
    <cellStyle name="Neutral 2 2 54 7" xfId="28613" xr:uid="{9B97E996-6B7F-4A7A-96F1-8BBC3F9EA219}"/>
    <cellStyle name="Neutral 2 2 54 8" xfId="32002" xr:uid="{54B38C97-4BF5-4FA0-B19E-273B767B0F8C}"/>
    <cellStyle name="Neutral 2 2 54 9" xfId="17395" xr:uid="{2E0A1D8B-502A-4CE0-BB2B-E9B9C9C6AD14}"/>
    <cellStyle name="Neutral 2 2 55" xfId="35346" xr:uid="{DBEFBB0E-233C-46F3-8FB2-FF808B605A8E}"/>
    <cellStyle name="Neutral 2 2 56" xfId="33015" xr:uid="{43FBD682-10C0-45E7-B71A-59C528A4B408}"/>
    <cellStyle name="Neutral 2 2 57" xfId="34253" xr:uid="{16ABFC0D-F0D6-4056-B54C-24C9E4FA5698}"/>
    <cellStyle name="Neutral 2 2 58" xfId="35180" xr:uid="{9E23A9BB-073E-4479-A710-892A16049432}"/>
    <cellStyle name="Neutral 2 2 59" xfId="34416" xr:uid="{E84A7F37-FAD2-45AD-8010-88582ED3AABD}"/>
    <cellStyle name="Neutral 2 2 6" xfId="15423" xr:uid="{A6530CF2-AA37-40A0-B99A-65C645A943DE}"/>
    <cellStyle name="Neutral 2 2 6 10" xfId="21199" xr:uid="{8029850C-2C50-423F-95BB-7640B67FE588}"/>
    <cellStyle name="Neutral 2 2 6 11" xfId="20053" xr:uid="{7D4E3238-BAE4-40BD-A71D-4C5C0A12D643}"/>
    <cellStyle name="Neutral 2 2 6 12" xfId="21407" xr:uid="{C214439C-CA51-42FC-8099-A5335C7ECD65}"/>
    <cellStyle name="Neutral 2 2 6 13" xfId="24133" xr:uid="{AE6906DA-5778-4BFA-BAB6-25A4F1C1686B}"/>
    <cellStyle name="Neutral 2 2 6 14" xfId="22254" xr:uid="{DDB0E0B0-5EF3-4C8F-9797-3A0A85AE52BA}"/>
    <cellStyle name="Neutral 2 2 6 15" xfId="21302" xr:uid="{F8705A01-211F-419A-8882-3632D0B2591C}"/>
    <cellStyle name="Neutral 2 2 6 16" xfId="24610" xr:uid="{551CE57C-2400-4343-8A02-E3F8836ECF90}"/>
    <cellStyle name="Neutral 2 2 6 17" xfId="21140" xr:uid="{66DA1ADB-E352-4C74-92C2-28A5390A1BCE}"/>
    <cellStyle name="Neutral 2 2 6 18" xfId="27554" xr:uid="{B44D5A7C-D480-49B2-BAD4-FD55A4D5FF2D}"/>
    <cellStyle name="Neutral 2 2 6 19" xfId="27791" xr:uid="{CDD60564-F6EB-4F21-9A8E-AC4925FEF20D}"/>
    <cellStyle name="Neutral 2 2 6 2" xfId="17642" xr:uid="{56111304-479D-4C1F-A66A-262F7327B8E5}"/>
    <cellStyle name="Neutral 2 2 6 2 2" xfId="21632" xr:uid="{757618B4-FC9F-468F-A158-30F8B0C055C4}"/>
    <cellStyle name="Neutral 2 2 6 2 2 2" xfId="22768" xr:uid="{7DBBA3CB-A1D7-4D10-8C9A-43A66DDC7DC5}"/>
    <cellStyle name="Neutral 2 2 6 2 2 3" xfId="29539" xr:uid="{AD93F61B-D7C0-4292-86BB-349808D1C9DC}"/>
    <cellStyle name="Neutral 2 2 6 2 2 4" xfId="30104" xr:uid="{F245F43E-375E-4874-A7EA-B648A7F565C8}"/>
    <cellStyle name="Neutral 2 2 6 2 2 5" xfId="29794" xr:uid="{223AF5F0-0D04-4B0C-9E5A-B08AC1F68CD4}"/>
    <cellStyle name="Neutral 2 2 6 2 2 6" xfId="30412" xr:uid="{1331D984-2BE2-44FC-987E-F1897BDE1F52}"/>
    <cellStyle name="Neutral 2 2 6 2 2 7" xfId="28675" xr:uid="{D77E0985-EB71-4044-B715-D7DFF18E8898}"/>
    <cellStyle name="Neutral 2 2 6 2 2 8" xfId="15829" xr:uid="{27BBAC55-48EE-4B7B-9CED-45A2DBC19E10}"/>
    <cellStyle name="Neutral 2 2 6 2 3" xfId="29061" xr:uid="{D3D58DC1-94CE-4122-9511-C083A44C3121}"/>
    <cellStyle name="Neutral 2 2 6 2 4" xfId="27445" xr:uid="{0B1E1B65-F9EB-4586-A655-A1F51117A5E3}"/>
    <cellStyle name="Neutral 2 2 6 2 5" xfId="30306" xr:uid="{98541AE3-CFB3-4691-A582-13B56DC44967}"/>
    <cellStyle name="Neutral 2 2 6 2 6" xfId="15475" xr:uid="{FB2B976A-3A10-490E-BF43-977D00B32E77}"/>
    <cellStyle name="Neutral 2 2 6 2 7" xfId="15140" xr:uid="{9A34CED5-869E-4E2F-9622-355CA669AAC6}"/>
    <cellStyle name="Neutral 2 2 6 2 8" xfId="15516" xr:uid="{548DE69C-A194-4D08-9D1A-E10EBC44321F}"/>
    <cellStyle name="Neutral 2 2 6 20" xfId="30214" xr:uid="{4E7930DC-8635-46D0-ADAC-99FB41DF9863}"/>
    <cellStyle name="Neutral 2 2 6 21" xfId="31063" xr:uid="{54C8D944-0DC9-4380-88D2-262D88EEBDB6}"/>
    <cellStyle name="Neutral 2 2 6 22" xfId="31275" xr:uid="{5825FF76-A883-496C-85E6-6E3307EDA97B}"/>
    <cellStyle name="Neutral 2 2 6 23" xfId="30891" xr:uid="{0D511AEF-18A1-4BBE-8CF4-3F3E49EB495A}"/>
    <cellStyle name="Neutral 2 2 6 3" xfId="24025" xr:uid="{26E5B57C-D23C-4A09-B446-5C7C5442AE61}"/>
    <cellStyle name="Neutral 2 2 6 4" xfId="21660" xr:uid="{E4157DD1-A984-4FBF-9657-7EB314071037}"/>
    <cellStyle name="Neutral 2 2 6 5" xfId="22019" xr:uid="{FCD12A1D-3DDB-4D40-A44D-9BA88F1626FA}"/>
    <cellStyle name="Neutral 2 2 6 6" xfId="21166" xr:uid="{0684BE65-6CBB-4C89-864A-1185694590A0}"/>
    <cellStyle name="Neutral 2 2 6 7" xfId="23633" xr:uid="{5414114A-1F5C-4F47-BBCD-7FC92ECCF6CC}"/>
    <cellStyle name="Neutral 2 2 6 8" xfId="22180" xr:uid="{0BEC9364-95E1-4603-8E26-BF68A0DC76C0}"/>
    <cellStyle name="Neutral 2 2 6 9" xfId="24674" xr:uid="{581F39FF-A180-4CE3-92B7-22F25B1B347E}"/>
    <cellStyle name="Neutral 2 2 60" xfId="33452" xr:uid="{DBF2638B-867D-426C-BFA7-F249EF874778}"/>
    <cellStyle name="Neutral 2 2 61" xfId="34824" xr:uid="{CA96147D-F1DD-4561-975C-BF814A1B87BB}"/>
    <cellStyle name="Neutral 2 2 62" xfId="33381" xr:uid="{92D89B37-BBA4-4E7C-9A09-C889B0DC26C3}"/>
    <cellStyle name="Neutral 2 2 63" xfId="33755" xr:uid="{501A39D6-BBE8-48AF-B61F-DCD6886BFEB9}"/>
    <cellStyle name="Neutral 2 2 64" xfId="34761" xr:uid="{60A2BA18-F0A3-4BCD-B218-1BA79E20E5C7}"/>
    <cellStyle name="Neutral 2 2 65" xfId="35349" xr:uid="{3A6BE0BF-72B3-4BDC-A87D-23892DF821F1}"/>
    <cellStyle name="Neutral 2 2 66" xfId="32738" xr:uid="{DE032EDF-2E7D-498E-BE8B-2B1C31A5AF41}"/>
    <cellStyle name="Neutral 2 2 67" xfId="32232" xr:uid="{780B50FF-6196-45AA-9815-F7D3D950D4FB}"/>
    <cellStyle name="Neutral 2 2 68" xfId="32211" xr:uid="{43530F25-D518-49D6-AF91-5868177D95F2}"/>
    <cellStyle name="Neutral 2 2 69" xfId="29251" xr:uid="{780FE70E-0460-4582-B6EE-15DB2AAC5831}"/>
    <cellStyle name="Neutral 2 2 7" xfId="16753" xr:uid="{7489B189-5153-460F-B847-990C5E1C69AD}"/>
    <cellStyle name="Neutral 2 2 70" xfId="29948" xr:uid="{A9BE823D-01AC-4D7D-9050-5F7115A1B0B3}"/>
    <cellStyle name="Neutral 2 2 71" xfId="36426" xr:uid="{0A0E8BBF-0696-4DAD-A8E5-182F4BDC4F9F}"/>
    <cellStyle name="Neutral 2 2 72" xfId="31235" xr:uid="{7B066D6A-6795-4AF7-953E-2BF9F6B8B2FD}"/>
    <cellStyle name="Neutral 2 2 73" xfId="28616" xr:uid="{7CE8F8B6-7B61-4F6B-A23A-508E48A0A794}"/>
    <cellStyle name="Neutral 2 2 74" xfId="37045" xr:uid="{E00F664E-C494-4D08-850B-3EA349E95BB1}"/>
    <cellStyle name="Neutral 2 2 75" xfId="45302" xr:uid="{1DF815B1-D97E-4702-A7A3-FD07B57BC4D2}"/>
    <cellStyle name="Neutral 2 2 8" xfId="18190" xr:uid="{F3A1F26F-B2F2-49A1-B7BD-3B0B25EAFD5F}"/>
    <cellStyle name="Neutral 2 2 9" xfId="16358" xr:uid="{DBDB1A4E-895D-4D37-8A0C-73EE3CA6E6DC}"/>
    <cellStyle name="Neutral 2 20" xfId="16828" xr:uid="{DB111A1C-D830-436C-8D07-EE357A01AE0A}"/>
    <cellStyle name="Neutral 2 21" xfId="19717" xr:uid="{C51699ED-2247-4D83-B099-F812D38176F1}"/>
    <cellStyle name="Neutral 2 21 2" xfId="20473" xr:uid="{61AC028D-1BCE-4866-A7D6-196E67E2BCA5}"/>
    <cellStyle name="Neutral 2 22" xfId="20507" xr:uid="{63E1E657-2D5F-48F5-9590-9F6810B5D924}"/>
    <cellStyle name="Neutral 2 23" xfId="23973" xr:uid="{C9C918C2-9171-48DA-8951-16DF11DD791F}"/>
    <cellStyle name="Neutral 2 24" xfId="20620" xr:uid="{DA1740A3-B968-4513-931C-DC7C1B1C3009}"/>
    <cellStyle name="Neutral 2 25" xfId="21524" xr:uid="{52375750-6E16-42BD-8F9D-FE8C7EFAA095}"/>
    <cellStyle name="Neutral 2 26" xfId="23618" xr:uid="{DED51993-BABF-46C9-8A0C-2DFE30F46588}"/>
    <cellStyle name="Neutral 2 27" xfId="20837" xr:uid="{CDA40D2E-2D6D-4BC0-999A-3486B3BC9545}"/>
    <cellStyle name="Neutral 2 28" xfId="24091" xr:uid="{4438905B-4E8E-401C-AC26-9F8015E73BE9}"/>
    <cellStyle name="Neutral 2 29" xfId="22336" xr:uid="{79C9B748-40D6-46F4-8C54-538883935735}"/>
    <cellStyle name="Neutral 2 3" xfId="13011" xr:uid="{08FE79F1-9DD9-49DE-9291-9A3BE165A64E}"/>
    <cellStyle name="Neutral 2 30" xfId="21938" xr:uid="{8CE8A93B-CD90-4580-942D-D0512308B227}"/>
    <cellStyle name="Neutral 2 31" xfId="20338" xr:uid="{DCD21005-B55D-4C85-9A0A-2D2067CD92EE}"/>
    <cellStyle name="Neutral 2 32" xfId="20471" xr:uid="{7D7C92B7-E181-4959-842C-2EFA857A5E02}"/>
    <cellStyle name="Neutral 2 33" xfId="21195" xr:uid="{2F8EF467-5CDA-428F-817A-4EFC42291B65}"/>
    <cellStyle name="Neutral 2 34" xfId="20936" xr:uid="{E2A2A7BF-0BD9-443A-B33F-C1C31FE8A589}"/>
    <cellStyle name="Neutral 2 35" xfId="24926" xr:uid="{C52BE802-31FB-4FC7-80DB-4F806D6D58D8}"/>
    <cellStyle name="Neutral 2 36" xfId="22703" xr:uid="{253DDB99-1226-4168-A471-02F4D8AC5E0C}"/>
    <cellStyle name="Neutral 2 37" xfId="22587" xr:uid="{B1A551C2-EF4E-4CFC-99FC-F75988ACB63D}"/>
    <cellStyle name="Neutral 2 38" xfId="23302" xr:uid="{AE29BB60-3832-4DB1-ACDA-2E8222FE20F5}"/>
    <cellStyle name="Neutral 2 39" xfId="23295" xr:uid="{23C9536A-5E30-4876-8510-376E83ECECD2}"/>
    <cellStyle name="Neutral 2 4" xfId="14144" xr:uid="{00F5EF79-E30C-4D91-8F8E-BE02EC6C436A}"/>
    <cellStyle name="Neutral 2 4 2" xfId="14237" xr:uid="{7EFA57CD-D6EC-4557-A02D-DE54FA955AB0}"/>
    <cellStyle name="Neutral 2 40" xfId="17536" xr:uid="{FD5D060E-81E1-472C-9E81-7E2125F410B6}"/>
    <cellStyle name="Neutral 2 41" xfId="22792" xr:uid="{B48F5871-5B2D-4AF1-8078-4490F69BB93D}"/>
    <cellStyle name="Neutral 2 42" xfId="22671" xr:uid="{5C4AE701-CC06-4ABD-AEAC-DA9271E20485}"/>
    <cellStyle name="Neutral 2 43" xfId="22577" xr:uid="{3B1A4C79-960C-4CE9-8BE6-611C881DCAA3}"/>
    <cellStyle name="Neutral 2 44" xfId="23089" xr:uid="{72D3D317-3ECD-4779-AFF5-BA1707C9FE91}"/>
    <cellStyle name="Neutral 2 45" xfId="23006" xr:uid="{1FB33E36-06BC-452D-8901-285C26C98B15}"/>
    <cellStyle name="Neutral 2 46" xfId="19870" xr:uid="{61C00659-94AA-411D-A37C-025D2B4527A3}"/>
    <cellStyle name="Neutral 2 47" xfId="23222" xr:uid="{E58C6C43-B4C1-450D-9419-DE764D540783}"/>
    <cellStyle name="Neutral 2 48" xfId="19931" xr:uid="{9BFC07CE-7699-4EEF-A539-4722FA4C65D0}"/>
    <cellStyle name="Neutral 2 49" xfId="15630" xr:uid="{9BAED559-B2C2-455D-99BE-5703C12708CE}"/>
    <cellStyle name="Neutral 2 5" xfId="14348" xr:uid="{EDD711EA-7691-4142-A994-9F8000DC6DD8}"/>
    <cellStyle name="Neutral 2 50" xfId="15888" xr:uid="{468935F3-9634-47E3-A7E2-356026A7E221}"/>
    <cellStyle name="Neutral 2 51" xfId="29821" xr:uid="{D437D38B-00FB-4CD8-82AE-A4F1FAE544FA}"/>
    <cellStyle name="Neutral 2 52" xfId="15277" xr:uid="{17798DE7-26F8-4CD4-8E46-41BC641D55DE}"/>
    <cellStyle name="Neutral 2 53" xfId="16211" xr:uid="{7A67DC5A-2AE7-4501-8064-FA85C4FD4C45}"/>
    <cellStyle name="Neutral 2 54" xfId="29149" xr:uid="{3ADDE802-1AAA-405F-840C-B13C4C0C21F6}"/>
    <cellStyle name="Neutral 2 55" xfId="28728" xr:uid="{462B27E5-1D6F-4AF8-BC01-1121EFF71429}"/>
    <cellStyle name="Neutral 2 55 2" xfId="32851" xr:uid="{DB8FD051-9C4E-478E-9A28-980F7B126464}"/>
    <cellStyle name="Neutral 2 55 3" xfId="36131" xr:uid="{67E19BBD-553E-47E2-B9AF-852295D68BD1}"/>
    <cellStyle name="Neutral 2 55 4" xfId="29692" xr:uid="{65BED7B8-5013-4579-85D1-7A2274EB0608}"/>
    <cellStyle name="Neutral 2 55 5" xfId="32446" xr:uid="{12C90497-7207-42A4-BE4E-3A3F774748EA}"/>
    <cellStyle name="Neutral 2 55 6" xfId="32094" xr:uid="{907AEEDB-2AC1-4B29-8591-D58CCEAB131B}"/>
    <cellStyle name="Neutral 2 55 7" xfId="32203" xr:uid="{61B16F17-B55E-46E6-BE1B-7C1EF70FDA16}"/>
    <cellStyle name="Neutral 2 55 8" xfId="36076" xr:uid="{4D89383A-CF84-4A04-B487-762DB2F02802}"/>
    <cellStyle name="Neutral 2 55 9" xfId="32162" xr:uid="{6EB6296B-A33B-4841-8D65-CAAA7486D67D}"/>
    <cellStyle name="Neutral 2 56" xfId="33867" xr:uid="{F9CA1560-18F1-4B87-A0AF-9F4DA7C7C54E}"/>
    <cellStyle name="Neutral 2 57" xfId="34346" xr:uid="{4C7AA86B-B105-4B44-9C69-691D81E61498}"/>
    <cellStyle name="Neutral 2 58" xfId="34975" xr:uid="{F17DEAD8-8EB7-43DA-B964-722F3526DBC3}"/>
    <cellStyle name="Neutral 2 59" xfId="33435" xr:uid="{2CA01DF0-4020-4FB8-BB0D-B91B08A3CCCE}"/>
    <cellStyle name="Neutral 2 6" xfId="14474" xr:uid="{7FD35B90-963A-4B25-BA79-1E2F7D0BDC72}"/>
    <cellStyle name="Neutral 2 60" xfId="34114" xr:uid="{E006BC4A-88B5-4428-984F-362266F49BF3}"/>
    <cellStyle name="Neutral 2 61" xfId="33576" xr:uid="{BF67E1C1-A594-4BF7-9FC2-28397B39794A}"/>
    <cellStyle name="Neutral 2 62" xfId="34604" xr:uid="{6C7DBBE3-7E9D-4867-AFA0-A66BDF7A80E9}"/>
    <cellStyle name="Neutral 2 63" xfId="34545" xr:uid="{82EDAAA9-20F2-4DD9-B11A-1AC95D913497}"/>
    <cellStyle name="Neutral 2 64" xfId="34855" xr:uid="{03077A19-FF28-4C12-99DA-C3A96FA9F1C1}"/>
    <cellStyle name="Neutral 2 65" xfId="33786" xr:uid="{51AE0AC7-64E2-4D63-A3A9-E183065EF8F0}"/>
    <cellStyle name="Neutral 2 66" xfId="33625" xr:uid="{7DAC00EA-AA89-4C9A-8B85-55FDD1866EC9}"/>
    <cellStyle name="Neutral 2 67" xfId="35512" xr:uid="{6CBF642B-90B9-43F9-A635-77284C483C00}"/>
    <cellStyle name="Neutral 2 68" xfId="15958" xr:uid="{D39786E1-30D5-4833-95DD-EB1F52278700}"/>
    <cellStyle name="Neutral 2 69" xfId="14861" xr:uid="{A7B5F997-AD7F-4BFF-A386-83D2F19D8FE1}"/>
    <cellStyle name="Neutral 2 7" xfId="14648" xr:uid="{D010E038-A6A2-40CD-A78C-1536A4ABAB72}"/>
    <cellStyle name="Neutral 2 7 10" xfId="21399" xr:uid="{F9984419-B057-4145-8172-3D3BD4166E3F}"/>
    <cellStyle name="Neutral 2 7 11" xfId="22127" xr:uid="{A0B3F7E5-6504-40C6-88EE-38761E8D78D7}"/>
    <cellStyle name="Neutral 2 7 12" xfId="24430" xr:uid="{62D4C9A3-5F6A-40CA-8F1F-80EA3C7A87B4}"/>
    <cellStyle name="Neutral 2 7 13" xfId="20743" xr:uid="{193BE7C2-9F60-409A-8F91-79B646A07C04}"/>
    <cellStyle name="Neutral 2 7 14" xfId="21052" xr:uid="{7CE87A5E-A4B1-4E6F-837E-50A2761E031B}"/>
    <cellStyle name="Neutral 2 7 15" xfId="24620" xr:uid="{C45E5B00-FA62-4DDF-A827-372907CBBDE4}"/>
    <cellStyle name="Neutral 2 7 16" xfId="21325" xr:uid="{BAAB801F-E140-4230-87ED-5086450D2AB7}"/>
    <cellStyle name="Neutral 2 7 17" xfId="22163" xr:uid="{498F6175-19D2-44AA-A5D6-36397471444A}"/>
    <cellStyle name="Neutral 2 7 18" xfId="27410" xr:uid="{50282D92-CF5C-4DFF-931F-7BA516B8D772}"/>
    <cellStyle name="Neutral 2 7 19" xfId="29587" xr:uid="{EC9ED0EF-F888-4185-8D01-CA37DF471B6C}"/>
    <cellStyle name="Neutral 2 7 2" xfId="17304" xr:uid="{F3C07DD1-C8C4-4FF2-8353-CA545252C7FB}"/>
    <cellStyle name="Neutral 2 7 2 2" xfId="21489" xr:uid="{333CFE76-5D42-4C1B-B026-C67C8674C91E}"/>
    <cellStyle name="Neutral 2 7 2 2 2" xfId="22682" xr:uid="{187C3FD7-66AE-4BD1-B1EB-2B23F1927BC9}"/>
    <cellStyle name="Neutral 2 7 2 2 3" xfId="29504" xr:uid="{DC07E3FC-3D08-4A8A-9EF9-B11F9376B649}"/>
    <cellStyle name="Neutral 2 7 2 2 4" xfId="30792" xr:uid="{E7F8234E-A300-43B5-8E8E-21970DDED7C4}"/>
    <cellStyle name="Neutral 2 7 2 2 5" xfId="15929" xr:uid="{1FAF561D-41ED-490E-B0C1-7A4FDB5B0ADD}"/>
    <cellStyle name="Neutral 2 7 2 2 6" xfId="15126" xr:uid="{2A4A67CB-B378-489B-BFAA-5C926AC188D7}"/>
    <cellStyle name="Neutral 2 7 2 2 7" xfId="15042" xr:uid="{01B5A65A-2432-4D29-B709-C5CFECB638B3}"/>
    <cellStyle name="Neutral 2 7 2 2 8" xfId="30772" xr:uid="{7B5529D6-A0E2-449B-9454-C4D9237C2A93}"/>
    <cellStyle name="Neutral 2 7 2 3" xfId="29006" xr:uid="{082EC26A-19C9-4FA5-96D0-D6AA4EB08F00}"/>
    <cellStyle name="Neutral 2 7 2 4" xfId="30010" xr:uid="{2DCD0B1C-CF08-45DF-9DDC-0FDAFFE18EC4}"/>
    <cellStyle name="Neutral 2 7 2 5" xfId="16213" xr:uid="{D0B6689D-0D30-40B4-9394-A77135EA1E54}"/>
    <cellStyle name="Neutral 2 7 2 6" xfId="27379" xr:uid="{33C9FF5F-4E68-438C-85A5-9073D1E3AF40}"/>
    <cellStyle name="Neutral 2 7 2 7" xfId="28268" xr:uid="{21E3FA8B-DA78-41D7-8249-972B1F406BD0}"/>
    <cellStyle name="Neutral 2 7 2 8" xfId="30960" xr:uid="{EBECB455-7B1A-4A9C-8DA0-AEB7BA5459D5}"/>
    <cellStyle name="Neutral 2 7 20" xfId="27607" xr:uid="{AF5DF5B5-6110-47CC-9354-1F9DA189886F}"/>
    <cellStyle name="Neutral 2 7 21" xfId="28655" xr:uid="{7D7F0615-D47D-4CC8-9022-2B8C989E008B}"/>
    <cellStyle name="Neutral 2 7 22" xfId="27720" xr:uid="{38B699B5-600D-456F-B46D-484273CAD138}"/>
    <cellStyle name="Neutral 2 7 23" xfId="30187" xr:uid="{5C521541-D75F-4E9C-9363-2CEF491A13CE}"/>
    <cellStyle name="Neutral 2 7 3" xfId="23909" xr:uid="{BDD5DAF8-A71C-4754-95BD-861CD95469B2}"/>
    <cellStyle name="Neutral 2 7 4" xfId="20173" xr:uid="{8E277732-1F4C-4C61-836C-82EF5B79461C}"/>
    <cellStyle name="Neutral 2 7 5" xfId="21347" xr:uid="{19AFDBF4-C592-4A98-BA14-2E5418D944B6}"/>
    <cellStyle name="Neutral 2 7 6" xfId="24478" xr:uid="{46B4BB2A-FA48-4BE6-A678-BBABD1015FD1}"/>
    <cellStyle name="Neutral 2 7 7" xfId="21681" xr:uid="{ADB1C80F-3A17-4C4E-93F6-CF78171DEB59}"/>
    <cellStyle name="Neutral 2 7 8" xfId="24791" xr:uid="{7429FB88-EC56-4119-9793-883966273E8C}"/>
    <cellStyle name="Neutral 2 7 9" xfId="20541" xr:uid="{5C5FA2D8-3102-4D30-8EBF-28B9E4A29E5C}"/>
    <cellStyle name="Neutral 2 70" xfId="31829" xr:uid="{01B526E3-2C5C-4EF4-8216-72777FC41ED6}"/>
    <cellStyle name="Neutral 2 71" xfId="14923" xr:uid="{19086AA8-2A38-4289-AA40-98890AB65F15}"/>
    <cellStyle name="Neutral 2 72" xfId="27523" xr:uid="{66F3482F-9967-47EB-A781-47F6130B2A4F}"/>
    <cellStyle name="Neutral 2 73" xfId="30611" xr:uid="{9830318E-B140-4419-B070-F48AB2C11476}"/>
    <cellStyle name="Neutral 2 74" xfId="31609" xr:uid="{91D11263-C394-4FA8-A48F-B8F2B2419844}"/>
    <cellStyle name="Neutral 2 75" xfId="37019" xr:uid="{1CB5A35F-6702-4E1A-998D-1D2301892FC3}"/>
    <cellStyle name="Neutral 2 76" xfId="43930" xr:uid="{1F46EA41-FEB3-4B22-8D6A-9094EE1DE292}"/>
    <cellStyle name="Neutral 2 77" xfId="44402" xr:uid="{2FA7B827-1D87-4897-A03F-36515B7AA9BE}"/>
    <cellStyle name="Neutral 2 78" xfId="12499" xr:uid="{2988A93D-5C5C-4900-9898-4A0A5F55A0BA}"/>
    <cellStyle name="Neutral 2 8" xfId="17720" xr:uid="{AA397FCF-243C-405C-9B94-2FCD621E6A33}"/>
    <cellStyle name="Neutral 2 9" xfId="16700" xr:uid="{05842857-10F2-4264-AC69-BD05A638674F}"/>
    <cellStyle name="Neutral 20" xfId="18215" xr:uid="{DEC1B1AD-E7F3-40C2-B055-E853BA38D7A1}"/>
    <cellStyle name="Neutral 21" xfId="17804" xr:uid="{7B75D820-1630-4A1D-8E6D-CEE1A5180CA1}"/>
    <cellStyle name="Neutral 21 2" xfId="45032" xr:uid="{320D1450-5DD8-49E5-84E1-A43C372E6D59}"/>
    <cellStyle name="Neutral 21 3" xfId="45031" xr:uid="{6BEC4301-4F3B-4154-B323-22FCA6AA5B1E}"/>
    <cellStyle name="Neutral 22" xfId="16632" xr:uid="{21AF16D2-577E-4F76-A58C-87CE290646C9}"/>
    <cellStyle name="Neutral 22 2" xfId="45303" xr:uid="{94ECD4AC-7C41-4C0A-B900-449ECB9FE6B9}"/>
    <cellStyle name="Neutral 22 3" xfId="45033" xr:uid="{D3EEA611-6B62-4625-936A-444C036EA363}"/>
    <cellStyle name="Neutral 23" xfId="19606" xr:uid="{3A20A399-1291-4235-BA04-D63B08C47CE4}"/>
    <cellStyle name="Neutral 23 2" xfId="45030" xr:uid="{F675728D-68E1-47B7-B6E1-1926AD326FB2}"/>
    <cellStyle name="Neutral 24" xfId="17988" xr:uid="{B4161776-E745-47BF-9A00-0E48AB73764B}"/>
    <cellStyle name="Neutral 24 2" xfId="45304" xr:uid="{86CEBF53-09D6-41F5-8F97-EB0EAD10163F}"/>
    <cellStyle name="Neutral 25" xfId="18667" xr:uid="{522C7181-37E2-4837-88D5-5B1CB98BE069}"/>
    <cellStyle name="Neutral 25 2" xfId="45305" xr:uid="{A03E9E73-0A7C-4BCF-ABB1-8D57D11BFAD5}"/>
    <cellStyle name="Neutral 26" xfId="17210" xr:uid="{C4345E8F-5D3C-43E6-BC36-4148EED070C3}"/>
    <cellStyle name="Neutral 27" xfId="22631" xr:uid="{5B6E3420-12DB-41C6-91FA-7339EB63A723}"/>
    <cellStyle name="Neutral 28" xfId="22492" xr:uid="{B61B5ECA-B1A1-4EE4-8EF4-76FCE8441AAE}"/>
    <cellStyle name="Neutral 29" xfId="22822" xr:uid="{385B6923-FCEE-4633-9E8D-70155E5F773E}"/>
    <cellStyle name="Neutral 3" xfId="12500" xr:uid="{E1916917-2488-40CE-B3C6-89DA14431612}"/>
    <cellStyle name="Neutral 3 2" xfId="43931" xr:uid="{D8A0EED2-AE27-4B25-9D55-29E50F22E674}"/>
    <cellStyle name="Neutral 3 3" xfId="44401" xr:uid="{CCD1FCFE-2F9D-40CC-92DE-F0B30AD6E88F}"/>
    <cellStyle name="Neutral 3 4" xfId="45034" xr:uid="{126D1E43-0B42-4AC8-9C03-26D4199AF728}"/>
    <cellStyle name="Neutral 30" xfId="17477" xr:uid="{C70CBD26-DB67-4D91-8DBE-B72E1116A4C3}"/>
    <cellStyle name="Neutral 31" xfId="19353" xr:uid="{CDD0793A-671A-4E7E-BD7F-338DAA6197E5}"/>
    <cellStyle name="Neutral 32" xfId="19691" xr:uid="{1D650D70-4F05-4FCF-A3BF-33989C13C1C9}"/>
    <cellStyle name="Neutral 33" xfId="19935" xr:uid="{265BB631-AE53-4F5C-96C2-8865BA7A57CA}"/>
    <cellStyle name="Neutral 34" xfId="23285" xr:uid="{87B8DFA8-A79C-4AB1-BBA7-50F02004B2EF}"/>
    <cellStyle name="Neutral 35" xfId="23274" xr:uid="{EE159289-DD16-404E-867B-14C778E74295}"/>
    <cellStyle name="Neutral 36" xfId="19861" xr:uid="{63DD4595-1AE3-4254-AFE3-A77A23E43511}"/>
    <cellStyle name="Neutral 37" xfId="15318" xr:uid="{FB6E7546-9F05-40A6-A3CB-CA446EBE33F1}"/>
    <cellStyle name="Neutral 38" xfId="32916" xr:uid="{839E1D93-35C5-4E3A-BAE1-B84DDFEA3C71}"/>
    <cellStyle name="Neutral 39" xfId="33721" xr:uid="{61BA0763-BE81-4CF9-A20F-D1808DD462CA}"/>
    <cellStyle name="Neutral 4" xfId="13996" xr:uid="{2A0F1D90-27C7-443D-B9F9-B93494176F79}"/>
    <cellStyle name="Neutral 40" xfId="35125" xr:uid="{7F3EB15B-847C-41FB-8749-FBA9F57FFDAB}"/>
    <cellStyle name="Neutral 41" xfId="33932" xr:uid="{5D40E527-4ACE-4A76-8623-B7AC6C0AF7AA}"/>
    <cellStyle name="Neutral 42" xfId="33644" xr:uid="{45CED496-C560-49AA-9F09-0D7F2471A222}"/>
    <cellStyle name="Neutral 43" xfId="33962" xr:uid="{7C57A20F-E44B-42E3-BE69-19F42F948457}"/>
    <cellStyle name="Neutral 44" xfId="33843" xr:uid="{5733DD2C-C54A-4A62-8FEA-2D61E2D4152F}"/>
    <cellStyle name="Neutral 45" xfId="33449" xr:uid="{15C5EFB3-ED06-4512-9ED6-595F5422DA61}"/>
    <cellStyle name="Neutral 46" xfId="34633" xr:uid="{5AEA041C-D3D8-4361-8CF8-653B7CC7D7EC}"/>
    <cellStyle name="Neutral 47" xfId="34648" xr:uid="{93CB4C9D-24AC-43FE-8472-1C25C397CDD4}"/>
    <cellStyle name="Neutral 48" xfId="35377" xr:uid="{90DD48DF-27E4-4837-B944-8D1EBB5F6B11}"/>
    <cellStyle name="Neutral 49" xfId="33021" xr:uid="{CBCA327D-7CC1-4B03-8565-BEEC33367033}"/>
    <cellStyle name="Neutral 5" xfId="14005" xr:uid="{36632BB6-6265-41A3-B6AE-8B95A2DCE853}"/>
    <cellStyle name="Neutral 50" xfId="36991" xr:uid="{18A39EBF-E3C7-4433-88B2-A9C68CD64B60}"/>
    <cellStyle name="Neutral 51" xfId="42279" xr:uid="{915962A6-26A6-41DA-9161-FDE5B25C498C}"/>
    <cellStyle name="Neutral 52" xfId="42328" xr:uid="{A61F507C-DEAA-4538-A6B3-A7CC57D086ED}"/>
    <cellStyle name="Neutral 53" xfId="42349" xr:uid="{886993F0-17A9-46C2-9E52-90ED5CB55188}"/>
    <cellStyle name="Neutral 54" xfId="42370" xr:uid="{605C0052-4E96-47C5-8672-0128172DB31E}"/>
    <cellStyle name="Neutral 55" xfId="42391" xr:uid="{6E0AC16A-F5F5-422F-B3A3-043C02E8B3F8}"/>
    <cellStyle name="Neutral 56" xfId="42412" xr:uid="{BE8A7300-334F-49F4-9E82-DFF1D0B82C91}"/>
    <cellStyle name="Neutral 57" xfId="42425" xr:uid="{503576E0-E8F7-4126-9504-9225A85B77BA}"/>
    <cellStyle name="Neutral 58" xfId="42446" xr:uid="{1EA6BB1A-06E7-4724-B47E-4A5FAF690432}"/>
    <cellStyle name="Neutral 59" xfId="42467" xr:uid="{84FB08A2-B0D5-4EE4-9879-A95FE5DECD69}"/>
    <cellStyle name="Neutral 6" xfId="14155" xr:uid="{EF1A603E-5FC7-4BC3-A5AE-A60088D278B1}"/>
    <cellStyle name="Neutral 60" xfId="42487" xr:uid="{38EC464B-B397-4316-975F-8F458296A80E}"/>
    <cellStyle name="Neutral 61" xfId="42517" xr:uid="{75EBC2AB-C30F-4900-A3F7-A3A55C3E568B}"/>
    <cellStyle name="Neutral 62" xfId="42538" xr:uid="{94D12272-A166-4C5C-88CB-5A92255C044F}"/>
    <cellStyle name="Neutral 63" xfId="42559" xr:uid="{90A32AE4-F98A-4D20-A23C-70FB1E789690}"/>
    <cellStyle name="Neutral 64" xfId="42580" xr:uid="{5B6A0234-D2BF-4343-A0C9-0B1B1D3FE320}"/>
    <cellStyle name="Neutral 65" xfId="42601" xr:uid="{2D48BA2F-64F5-4DB5-B208-1580B98BDD48}"/>
    <cellStyle name="Neutral 66" xfId="42622" xr:uid="{10DA67A0-2D6D-4BC0-A092-743E5CDDB3B0}"/>
    <cellStyle name="Neutral 67" xfId="42643" xr:uid="{0D53D88F-B8C0-4BE1-8818-636C96B68FFD}"/>
    <cellStyle name="Neutral 68" xfId="42664" xr:uid="{ABE61720-F3D3-4A9D-88E3-6641EE38381D}"/>
    <cellStyle name="Neutral 69" xfId="42685" xr:uid="{B60758E5-1318-4EC3-940A-C281211AB9F4}"/>
    <cellStyle name="Neutral 7" xfId="14269" xr:uid="{8BEB8450-1289-469F-91A6-A0D4AF4B672C}"/>
    <cellStyle name="Neutral 7 2" xfId="14311" xr:uid="{A7CC8089-421B-4CF9-8717-D573F26CB4A9}"/>
    <cellStyle name="Neutral 70" xfId="42706" xr:uid="{BE0EF1D6-6835-403A-8E08-F4DDEADC3330}"/>
    <cellStyle name="Neutral 71" xfId="42721" xr:uid="{3DC61EF2-1A6A-4F9E-A222-8E16B6863E57}"/>
    <cellStyle name="Neutral 72" xfId="42748" xr:uid="{A3797F4E-00C9-4B27-9828-457684B00ABF}"/>
    <cellStyle name="Neutral 73" xfId="42761" xr:uid="{1E2A743D-3C8D-40F1-A849-27DAE29A77DC}"/>
    <cellStyle name="Neutral 74" xfId="42791" xr:uid="{EC79BE0F-B7D4-4C72-B0B0-CA46F4EE3B70}"/>
    <cellStyle name="Neutral 75" xfId="42811" xr:uid="{13E4CEC3-0F4C-4B30-A87E-F2B7DD1FFA28}"/>
    <cellStyle name="Neutral 76" xfId="42832" xr:uid="{E8474F88-6105-4859-9CE5-EFC565E9C090}"/>
    <cellStyle name="Neutral 77" xfId="42853" xr:uid="{C9F8960D-82D4-4C43-9F3D-AEDB6206766B}"/>
    <cellStyle name="Neutral 78" xfId="42874" xr:uid="{2F97F63E-0F53-45F2-B869-6DA04EFE0056}"/>
    <cellStyle name="Neutral 79" xfId="42899" xr:uid="{1A48C3A3-D804-4EC8-9BDF-8EC923B69EEF}"/>
    <cellStyle name="Neutral 8" xfId="14331" xr:uid="{4B6A3F94-481E-46D7-9DFA-EA0D973A4BC6}"/>
    <cellStyle name="Neutral 80" xfId="42916" xr:uid="{157A95A6-11F6-4C1B-A14B-B0829A955AC3}"/>
    <cellStyle name="Neutral 81" xfId="42937" xr:uid="{E2D6BEE7-CBDB-45D6-A97E-772052193238}"/>
    <cellStyle name="Neutral 82" xfId="42958" xr:uid="{85D92C36-B26B-43B8-AE1B-E46CE801145B}"/>
    <cellStyle name="Neutral 83" xfId="43017" xr:uid="{096F5B9C-9543-4703-B62D-7400ECBDC85C}"/>
    <cellStyle name="Neutral 84" xfId="43002" xr:uid="{6E394D87-839B-440B-86B9-9A8CAACDB0F6}"/>
    <cellStyle name="Neutral 85" xfId="43047" xr:uid="{C697C9B3-CA9B-415F-8F07-7ED775F41B05}"/>
    <cellStyle name="Neutral 86" xfId="43068" xr:uid="{F9FAD93F-C282-4AEC-A810-8F4ED15FBE2B}"/>
    <cellStyle name="Neutral 87" xfId="43089" xr:uid="{974E5A78-81E1-4BAC-9990-9B2DA7E63B4E}"/>
    <cellStyle name="Neutral 88" xfId="43113" xr:uid="{74800764-BAE8-4219-A5D9-AFBABEDF53BC}"/>
    <cellStyle name="Neutral 89" xfId="43134" xr:uid="{981E521A-D629-4749-999D-BBA08428AB9A}"/>
    <cellStyle name="Neutral 9" xfId="14453" xr:uid="{88987BE6-6E2E-4FEE-8062-DFA575419AA5}"/>
    <cellStyle name="Neutral 90" xfId="43155" xr:uid="{F739CCFF-B610-4231-9007-20D4EF20BAB0}"/>
    <cellStyle name="Neutral 91" xfId="43176" xr:uid="{9971B8BD-8F4A-4D4F-986F-180D8AD27EC2}"/>
    <cellStyle name="Neutral 92" xfId="43197" xr:uid="{A3972D90-38D3-4F3D-980C-7BFBD5E108DF}"/>
    <cellStyle name="Neutral 93" xfId="43218" xr:uid="{2262F269-8521-4940-8B40-26AE70958008}"/>
    <cellStyle name="Neutral 94" xfId="43231" xr:uid="{ABD68696-5B14-4E0B-9770-FE2264630EF3}"/>
    <cellStyle name="Neutral 95" xfId="43251" xr:uid="{9C6A49B2-E5BA-41AE-A75E-E28F2B15B38C}"/>
    <cellStyle name="Neutral 96" xfId="43281" xr:uid="{2FDFB744-3C15-4045-8C57-1AB5FC69C0E5}"/>
    <cellStyle name="Neutral 97" xfId="43302" xr:uid="{BBB8B207-D434-4177-90F6-8E7DF1431624}"/>
    <cellStyle name="Neutral 98" xfId="43314" xr:uid="{3B141661-62F4-4793-9FC9-7F4C952CD151}"/>
    <cellStyle name="Neutral 99" xfId="43344" xr:uid="{B6A9951C-2E2D-4EEF-9656-B01372D7C33F}"/>
    <cellStyle name="no dec" xfId="385" xr:uid="{C5E8E0D4-CE56-40EE-8158-8BD1AFED4B3C}"/>
    <cellStyle name="Normal" xfId="0" builtinId="0"/>
    <cellStyle name="Normal - Style1" xfId="12501" xr:uid="{18D418FD-0F43-4D89-BF95-583088E23C87}"/>
    <cellStyle name="Normal 10" xfId="97" xr:uid="{104A5BDC-4C61-42B3-94C0-901D0A2B8228}"/>
    <cellStyle name="Normal 10 2" xfId="140" xr:uid="{DCA9B532-C6A7-48A7-AFCC-33A0B82D3064}"/>
    <cellStyle name="Normal 10 2 10" xfId="46173" xr:uid="{6268C0B6-187F-465B-ADE9-1ED3492AB5E2}"/>
    <cellStyle name="Normal 10 2 2" xfId="57" xr:uid="{F0A2C56C-EC2F-4D41-AAE8-434FB0C1326D}"/>
    <cellStyle name="Normal 10 2 2 2" xfId="45737" xr:uid="{77E6014F-E847-4ADD-AA4C-5EEA5981ED04}"/>
    <cellStyle name="Normal 10 2 2 7" xfId="46000" xr:uid="{ED48B85F-0E05-427E-9771-C4175F521890}"/>
    <cellStyle name="Normal 10 2 2 8" xfId="46165" xr:uid="{4DE76469-A6A9-47BC-B3B2-CD8917504750}"/>
    <cellStyle name="Normal 10 2 3" xfId="44074" xr:uid="{8846F058-86EE-441E-8AAE-8D15D79FA62B}"/>
    <cellStyle name="Normal 10 2 3 2" xfId="10110" xr:uid="{FE8EAB55-AEBB-4471-A312-27354AD2B848}"/>
    <cellStyle name="Normal 10 2 4" xfId="45528" xr:uid="{53480FB5-30F7-4BF1-9070-CD848D471D6C}"/>
    <cellStyle name="Normal 10 2 5" xfId="10282" xr:uid="{3CF33FB6-AE8B-42AB-9A94-EF24EB3A57B3}"/>
    <cellStyle name="Normal 10 2 6" xfId="1528" xr:uid="{AB3EA569-9FE2-43A5-A65F-565ABF2A0645}"/>
    <cellStyle name="Normal 10 2 7" xfId="45719" xr:uid="{005D6324-5E7C-428D-9983-5AA2194B9D38}"/>
    <cellStyle name="Normal 10 2 7 2" xfId="45731" xr:uid="{A8774666-CB8B-4A8F-841F-6AB838EBEB2F}"/>
    <cellStyle name="Normal 10 3" xfId="2516" xr:uid="{75B58A81-ED0A-44F2-BB70-DDC5EE20A385}"/>
    <cellStyle name="Normal 10 3 2" xfId="44153" xr:uid="{15FBDE05-5A29-43AB-BE15-861438D59D1C}"/>
    <cellStyle name="Normal 10 3 2 2" xfId="44316" xr:uid="{17D48A32-14CC-43EC-B8C8-3677C286FDEF}"/>
    <cellStyle name="Normal 10 3 3" xfId="44249" xr:uid="{C9342A6D-1A71-4A61-A01A-6F862B263EB8}"/>
    <cellStyle name="Normal 10 3 4" xfId="46236" xr:uid="{05BDA65B-E035-4027-98ED-1E03AF592A20}"/>
    <cellStyle name="Normal 10 3 5" xfId="45601" xr:uid="{2E64D42B-8DC3-431A-8304-BD89FEFC9C84}"/>
    <cellStyle name="Normal 10 3 5 2" xfId="46224" xr:uid="{D504D666-36A2-40D3-A063-492A103121D0}"/>
    <cellStyle name="Normal 10 4" xfId="835" xr:uid="{111580B1-4864-4CC0-BC92-EEDCB2048B04}"/>
    <cellStyle name="Normal 10 4 2" xfId="44032" xr:uid="{BE6FECF9-A9AB-496D-AD68-FB087E2BFC69}"/>
    <cellStyle name="Normal 10 5" xfId="44025" xr:uid="{C9892A0A-27FD-47D5-9E4B-41DFB18E120C}"/>
    <cellStyle name="Normal 10 6" xfId="10200" xr:uid="{191EBE7D-AFC7-49C2-BFB0-B5808BE98E26}"/>
    <cellStyle name="Normal 10 7" xfId="45664" xr:uid="{6C0D22F1-EDFD-41AA-80AE-3C17D35A635A}"/>
    <cellStyle name="Normal 10 7 2" xfId="46229" xr:uid="{871DEAEA-D83D-4FE7-8727-90E40A48D0DB}"/>
    <cellStyle name="Normal 100" xfId="45646" xr:uid="{20C0D5F6-3F0E-4F55-9227-CDE148EA454E}"/>
    <cellStyle name="Normal 100 2" xfId="45955" xr:uid="{EA84D259-33F6-493B-818C-A52C3BAF0114}"/>
    <cellStyle name="Normal 100 3" xfId="45896" xr:uid="{20AA7535-0687-4B78-B3E9-630026F1CC37}"/>
    <cellStyle name="Normal 100 4" xfId="46076" xr:uid="{267FAC57-A784-41B0-90FE-8E8890B887D8}"/>
    <cellStyle name="Normal 101" xfId="45669" xr:uid="{550D8C09-3B8C-4F96-BB15-EBDBCCABBC75}"/>
    <cellStyle name="Normal 101 2" xfId="45954" xr:uid="{7C7FC63B-78CB-4A1B-9D92-AB686D395BFB}"/>
    <cellStyle name="Normal 101 3" xfId="45895" xr:uid="{D147CF5C-AB92-482A-ADC4-014B627AC974}"/>
    <cellStyle name="Normal 102" xfId="45780" xr:uid="{604DA4A8-F699-4FDD-8FEC-1BC6C26E1979}"/>
    <cellStyle name="Normal 102 2" xfId="45889" xr:uid="{9C51220D-8992-4C7B-8D26-21517FE82CFD}"/>
    <cellStyle name="Normal 102 3" xfId="45993" xr:uid="{1BC43452-BD49-4F49-A29A-285CB7E7FAEE}"/>
    <cellStyle name="Normal 1024" xfId="45752" xr:uid="{0103AD60-7E48-4652-B859-64E6340B017B}"/>
    <cellStyle name="Normal 103" xfId="45782" xr:uid="{D0C791EF-D7A9-4FAF-9D16-2AC01216F521}"/>
    <cellStyle name="Normal 103 2" xfId="45890" xr:uid="{15A2BD01-3F51-4355-AB41-A7E2095A7849}"/>
    <cellStyle name="Normal 104" xfId="45784" xr:uid="{77CE12E3-7EA4-43D2-BB00-2E7D9156FC2B}"/>
    <cellStyle name="Normal 104 2" xfId="45936" xr:uid="{4BF6B21A-3EDF-4028-93B9-24B93480BF38}"/>
    <cellStyle name="Normal 104 3" xfId="45873" xr:uid="{4AA9E4F6-DB68-45EB-AAF6-565247C5312A}"/>
    <cellStyle name="Normal 105" xfId="45870" xr:uid="{E42C8705-1FB0-4E8B-92DA-17F1686932F2}"/>
    <cellStyle name="Normal 105 2" xfId="45932" xr:uid="{278AD68A-9E14-4592-914F-43D90EE39BBD}"/>
    <cellStyle name="Normal 106" xfId="76" xr:uid="{EA66A2D7-5424-4649-A0D6-DDC7889353AE}"/>
    <cellStyle name="Normal 106 2" xfId="45930" xr:uid="{B0E1A12A-F4FF-44CF-A23B-4704CA498BB6}"/>
    <cellStyle name="Normal 106 3" xfId="45868" xr:uid="{4603A0E9-5F9C-4D0E-90CC-24AC672395D6}"/>
    <cellStyle name="Normal 107" xfId="45757" xr:uid="{ADDE73A5-1426-4427-90E3-8608E9F14786}"/>
    <cellStyle name="Normal 108" xfId="45885" xr:uid="{BBAD692E-2FB6-43D2-9213-6496D7AE154B}"/>
    <cellStyle name="Normal 108 2" xfId="45948" xr:uid="{D184075F-F510-42D6-A029-13BDA606C9CB}"/>
    <cellStyle name="Normal 109" xfId="98" xr:uid="{4A4A2F24-BE55-4422-B0AD-DAA954251552}"/>
    <cellStyle name="Normal 11" xfId="836" xr:uid="{60B20993-58D8-4288-89C5-E7AB48CD0E28}"/>
    <cellStyle name="Normal 11 13" xfId="46257" xr:uid="{8C895261-FBE9-440E-A21B-9C65AEF5A8E1}"/>
    <cellStyle name="Normal 11 2" xfId="917" xr:uid="{CBC46B75-FEB8-43CC-A4F3-56909705ACA7}"/>
    <cellStyle name="Normal 11 2 2" xfId="1635" xr:uid="{FE73CCC9-9781-4712-A692-7CF2E63E3576}"/>
    <cellStyle name="Normal 11 2 2 2" xfId="44305" xr:uid="{03826849-B9EA-4BA9-A9B6-4085DF731536}"/>
    <cellStyle name="Normal 11 2 3" xfId="44142" xr:uid="{20E491C9-5B9A-43BD-991F-115D0689755B}"/>
    <cellStyle name="Normal 11 2 4" xfId="45527" xr:uid="{BFD128B0-69B0-4D43-8BBA-FE62F7E96E00}"/>
    <cellStyle name="Normal 11 2 5" xfId="43981" xr:uid="{CE42BE7D-9805-41FD-9A59-AE832DE1939F}"/>
    <cellStyle name="Normal 11 3" xfId="1530" xr:uid="{34918CC5-778B-4F16-A8AF-B127F378605A}"/>
    <cellStyle name="Normal 11 3 2" xfId="44239" xr:uid="{6F0942AB-9513-417F-9996-AA17F88C5B98}"/>
    <cellStyle name="Normal 11 4" xfId="44079" xr:uid="{856D1266-9DB5-4A04-9B11-D5A7FE3EB7C4}"/>
    <cellStyle name="Normal 11 5" xfId="45400" xr:uid="{F0673563-5C23-414A-A713-1FF6C40A155C}"/>
    <cellStyle name="Normal 11 6" xfId="45513" xr:uid="{576FDA4F-BB2A-4595-9F94-441AA3844CF2}"/>
    <cellStyle name="Normal 11 7" xfId="10278" xr:uid="{359D77EA-400B-4EE9-BD32-3D802E327601}"/>
    <cellStyle name="Normal 11 8" xfId="45812" xr:uid="{35CF27B9-1B76-43F6-8F0D-26AB354068FA}"/>
    <cellStyle name="Normal 110" xfId="45874" xr:uid="{30F17E5E-F6FE-4A04-85BE-7F82BA72866A}"/>
    <cellStyle name="Normal 110 2" xfId="45938" xr:uid="{8097C364-265B-4E36-BDD0-A58E30F15FA0}"/>
    <cellStyle name="Normal 111" xfId="7" xr:uid="{34A04435-94C0-4119-BFDA-6AD72EC54E6A}"/>
    <cellStyle name="Normal 111 2 2 2 2" xfId="46186" xr:uid="{47690EA5-C60D-42DA-B123-771A525421B9}"/>
    <cellStyle name="Normal 111 2 2 2 2 2" xfId="46256" xr:uid="{046E54FD-6530-473F-AB2B-DF1C65920AD1}"/>
    <cellStyle name="Normal 111 2 2 2 2 3" xfId="46251" xr:uid="{94F47059-13E1-4065-B2AF-B3EBF66CE0B4}"/>
    <cellStyle name="Normal 112" xfId="43997" xr:uid="{852B7ACC-0426-4E65-B51F-78F7DDA220F6}"/>
    <cellStyle name="Normal 113" xfId="118" xr:uid="{A61D2342-D4F4-4645-BD1D-3161F937EAB1}"/>
    <cellStyle name="Normal 114" xfId="116" xr:uid="{77C33348-8076-40D2-8C6C-A4A335A00375}"/>
    <cellStyle name="Normal 114 2" xfId="46081" xr:uid="{FA06A79D-D23D-45F0-A742-37E98AEA3407}"/>
    <cellStyle name="Normal 115" xfId="45606" xr:uid="{E4D1F285-2FAE-40D3-BDE0-96A70D2FE1D8}"/>
    <cellStyle name="Normal 116" xfId="45863" xr:uid="{5E2C5B25-D7D4-42B6-BB95-BF0E9CBD3595}"/>
    <cellStyle name="Normal 116 2" xfId="45925" xr:uid="{35C08BF3-2FBF-4F4B-AA6F-EA70021B55EF}"/>
    <cellStyle name="Normal 117" xfId="45865" xr:uid="{4A5A8337-19F8-487F-B10B-53B127D922E5}"/>
    <cellStyle name="Normal 117 2" xfId="45927" xr:uid="{0DA83DB6-8175-4F08-BA35-7CC35374D8E8}"/>
    <cellStyle name="Normal 118" xfId="45677" xr:uid="{6FF0D7F4-E00C-4CE8-B865-D4D403E11800}"/>
    <cellStyle name="Normal 118 2" xfId="45933" xr:uid="{BFEBEA40-D391-4649-B7B2-F0CEFDC7BE1D}"/>
    <cellStyle name="Normal 118 2 2" xfId="46261" xr:uid="{819D149E-FC6E-4912-9A55-A78B2B20CCDE}"/>
    <cellStyle name="Normal 118 3" xfId="45871" xr:uid="{0B386940-76D7-4C29-B1BD-8FAA7E37079B}"/>
    <cellStyle name="Normal 118 4" xfId="46195" xr:uid="{1A4442B5-C47B-46F3-AAD3-B7734D8848B7}"/>
    <cellStyle name="Normal 119" xfId="45740" xr:uid="{600159F0-3B00-4BBC-86A5-73542ED18FE9}"/>
    <cellStyle name="Normal 119 2" xfId="46219" xr:uid="{1D4C8C9C-26F1-455D-9511-11C3C4282458}"/>
    <cellStyle name="Normal 119 3" xfId="46211" xr:uid="{01659CAF-DD2A-4091-B965-ED4DAB52D7BB}"/>
    <cellStyle name="Normal 12" xfId="919" xr:uid="{440FF43F-C15F-46AB-AFDF-90D07E8F99F8}"/>
    <cellStyle name="Normal 12 2" xfId="2295" xr:uid="{3EA11B5F-41FB-4FF5-9FC4-13E53AD23FCD}"/>
    <cellStyle name="Normal 12 2 2" xfId="44313" xr:uid="{6788ABAE-284D-4C7D-95B8-3E7D72A163AB}"/>
    <cellStyle name="Normal 12 2 3" xfId="44150" xr:uid="{E47EC3F0-B157-4680-ACC8-6A6F1434C186}"/>
    <cellStyle name="Normal 12 2 4" xfId="43982" xr:uid="{413947D0-9F97-4714-BA0C-1E0189F2BE76}"/>
    <cellStyle name="Normal 12 3" xfId="44247" xr:uid="{3F953132-5FB4-4A6A-A17D-BE18E4CCB772}"/>
    <cellStyle name="Normal 12 3 3" xfId="45907" xr:uid="{B14CA4D4-B2D3-4847-9AB3-57853BE30AF6}"/>
    <cellStyle name="Normal 12 4" xfId="44089" xr:uid="{22CD659D-DADF-4267-93FB-21BDFB11C82B}"/>
    <cellStyle name="Normal 12 5" xfId="45383" xr:uid="{ED001500-8D68-4991-BA95-B7F50AE06A99}"/>
    <cellStyle name="Normal 12 6" xfId="10275" xr:uid="{58830F1F-39CE-403E-8AB7-21DFDD0D04B8}"/>
    <cellStyle name="Normal 12 7" xfId="45815" xr:uid="{ED69370C-8DB6-47D2-A8CA-70103FF9B1BC}"/>
    <cellStyle name="Normal 12 8" xfId="46222" xr:uid="{193FFA60-302A-4442-A944-5F0266CF8FC8}"/>
    <cellStyle name="Normal 120" xfId="45035" xr:uid="{782AA1D4-AC04-4BED-A2A8-EEDFE56EE1C2}"/>
    <cellStyle name="Normal 120 2" xfId="45036" xr:uid="{FDACA098-8F94-4990-A27F-DF3E77C8CFDE}"/>
    <cellStyle name="Normal 121" xfId="10230" xr:uid="{F75AE856-CF94-4398-89CF-17FAAF847F7F}"/>
    <cellStyle name="Normal 121 2" xfId="45610" xr:uid="{D5E31A41-8523-4A7B-A4A3-615AFD890550}"/>
    <cellStyle name="Normal 122" xfId="45909" xr:uid="{CF4B5E6E-4767-4878-8212-DE1A83C4D511}"/>
    <cellStyle name="Normal 122 2" xfId="45970" xr:uid="{9C41B95B-A2D2-4979-AEA5-AFFAADFB3E01}"/>
    <cellStyle name="Normal 123" xfId="45796" xr:uid="{F72A2CC4-1DAE-4C5D-9CF7-DDBCF2A1CE80}"/>
    <cellStyle name="Normal 123 2" xfId="46208" xr:uid="{6C97A028-55C8-4356-81CB-EA14FD74CB76}"/>
    <cellStyle name="Normal 124" xfId="45607" xr:uid="{6CB7D8A7-48F0-4914-B8C2-0BD091D057CB}"/>
    <cellStyle name="Normal 124 2" xfId="46207" xr:uid="{586F93CB-49C7-4736-8C4B-C5B6E5649E9A}"/>
    <cellStyle name="Normal 125" xfId="45609" xr:uid="{15EDC5A5-9999-4C35-98DA-044F515FEE19}"/>
    <cellStyle name="Normal 125 2" xfId="45739" xr:uid="{DA81E567-5852-4D4F-9823-87595D4166D6}"/>
    <cellStyle name="Normal 126" xfId="45608" xr:uid="{95EE850E-7C79-49FE-A57A-FD5EDC0B9C76}"/>
    <cellStyle name="Normal 126 2" xfId="46209" xr:uid="{80162F91-F7E7-4DC6-9B16-E3D2143B185F}"/>
    <cellStyle name="Normal 127" xfId="45834" xr:uid="{5B0DA3D2-788D-45A2-85F6-79BD6F3F4CA3}"/>
    <cellStyle name="Normal 127 2" xfId="46214" xr:uid="{29A243C6-E383-4BF5-9A80-A8383E808ADA}"/>
    <cellStyle name="Normal 128" xfId="45884" xr:uid="{B6146D23-57A3-4F9F-8234-3975AC965298}"/>
    <cellStyle name="Normal 128 2" xfId="46216" xr:uid="{672AC185-13F9-47E1-AAE1-0EAE3A8419FA}"/>
    <cellStyle name="Normal 129" xfId="45978" xr:uid="{33AF8593-5D76-47D5-A5C5-D9DB4CED0190}"/>
    <cellStyle name="Normal 129 2" xfId="46215" xr:uid="{FFDCDD00-20B8-419D-8916-EC71E5526DA2}"/>
    <cellStyle name="Normal 13" xfId="149" xr:uid="{840CDA82-70BD-466C-8ABA-20BED241CEFF}"/>
    <cellStyle name="Normal 13 2" xfId="1637" xr:uid="{0A12B095-1090-4EE0-B10E-C63AE14BB0DF}"/>
    <cellStyle name="Normal 13 2 2" xfId="43987" xr:uid="{1792F822-DD27-4205-8380-3210A8ADF446}"/>
    <cellStyle name="Normal 13 2 2 2" xfId="45620" xr:uid="{540F7E68-2415-4060-AF34-06245FC62913}"/>
    <cellStyle name="Normal 13 3" xfId="1532" xr:uid="{94B365D9-937E-4929-98F1-1FBBE3E96791}"/>
    <cellStyle name="Normal 13 3 2" xfId="44005" xr:uid="{7CEE46D7-3A2C-4BE2-A0BE-D0BC7892CFF5}"/>
    <cellStyle name="Normal 13 4" xfId="44415" xr:uid="{9945EC3F-52D6-4EC3-8501-9D0B211CA9D0}"/>
    <cellStyle name="Normal 13 5" xfId="13204" xr:uid="{7BB611B5-4177-4629-8BC5-33F818CA3B95}"/>
    <cellStyle name="Normal 13 6" xfId="930" xr:uid="{037E68B1-CAF0-415F-9C5C-A88A78198877}"/>
    <cellStyle name="Normal 13 7" xfId="45818" xr:uid="{7B617D5E-790F-4A66-AADD-585EE5779F80}"/>
    <cellStyle name="Normal 130" xfId="46082" xr:uid="{EBB71B45-DEFD-4328-B810-19599099690E}"/>
    <cellStyle name="Normal 130 2" xfId="46213" xr:uid="{08C1E1F2-E7F6-4F8A-A19D-28A6CCEDD2FF}"/>
    <cellStyle name="Normal 131" xfId="46271" xr:uid="{1719F37B-F476-4586-81DA-D4078CE65151}"/>
    <cellStyle name="Normal 132" xfId="46266" xr:uid="{8E28C8E5-B098-4CA2-9F99-CE966007E1A4}"/>
    <cellStyle name="Normal 133" xfId="46265" xr:uid="{F950200B-1C9B-43E9-8C8F-79EDA339C84B}"/>
    <cellStyle name="Normal 134" xfId="46273" xr:uid="{91656FF0-BCFD-4207-A903-3302A792E6F8}"/>
    <cellStyle name="Normal 135" xfId="51" xr:uid="{469229FF-BBC3-4A2E-B2E7-C2C06BD2816A}"/>
    <cellStyle name="Normal 136" xfId="45625" xr:uid="{F6DA4A75-902D-47F7-8819-776B070C4B5A}"/>
    <cellStyle name="Normal 138" xfId="46188" xr:uid="{2E2548E9-98D7-4EDB-9F82-E4D4E7C31673}"/>
    <cellStyle name="Normal 14" xfId="1539" xr:uid="{052DFDDC-2E90-4389-870E-A321E7DBBCA5}"/>
    <cellStyle name="Normal 14 2" xfId="1644" xr:uid="{4DEF23F5-1840-4686-8016-6878526C1E8D}"/>
    <cellStyle name="Normal 14 3" xfId="12882" xr:uid="{76D8A6E1-9DA4-45D9-9E60-3485592CE0DA}"/>
    <cellStyle name="Normal 14 4" xfId="43989" xr:uid="{33B1AD95-B69C-4CF7-9B1B-072CDD130037}"/>
    <cellStyle name="Normal 14 5" xfId="10274" xr:uid="{26FC4C77-E494-40AD-92C6-FBACF9F4A586}"/>
    <cellStyle name="Normal 14 6" xfId="45822" xr:uid="{C35C712B-EC34-49B9-9FFC-22A4603955C6}"/>
    <cellStyle name="Normal 141" xfId="46260" xr:uid="{6AE3EAC3-6BCF-43E8-86DB-361D48BED84B}"/>
    <cellStyle name="Normal 142" xfId="46267" xr:uid="{6020DEA4-25C4-4C08-B15E-B70C8196CA42}"/>
    <cellStyle name="Normal 144" xfId="46253" xr:uid="{6BB31935-466C-4801-9B57-73A977F92EC3}"/>
    <cellStyle name="Normal 146" xfId="46263" xr:uid="{F0715A87-E07A-4687-BDFF-DC1AA548550E}"/>
    <cellStyle name="Normal 147" xfId="45725" xr:uid="{7451DC80-7612-4E41-B4D9-917DD5FFD14F}"/>
    <cellStyle name="Normal 147 2" xfId="46201" xr:uid="{B010193A-1150-4A76-95EF-8E36E12F267A}"/>
    <cellStyle name="Normal 15" xfId="145" xr:uid="{09C207AE-7336-4A30-9D11-FC5A147E61A5}"/>
    <cellStyle name="Normal 15 2" xfId="1645" xr:uid="{62205408-5CB2-4FCB-899D-01479C96C47C}"/>
    <cellStyle name="Normal 15 2 2" xfId="45480" xr:uid="{FAD6F8B4-6C4A-44FC-86E7-6F58C661CE6F}"/>
    <cellStyle name="Normal 15 3" xfId="1542" xr:uid="{A05CC519-E7C2-4894-961D-C1E4970C0CA3}"/>
    <cellStyle name="Normal 15 4" xfId="45825" xr:uid="{844B6E80-AC77-430F-81BC-6C874D45EA14}"/>
    <cellStyle name="Normal 154" xfId="45617" xr:uid="{2A473CD9-DE95-49C4-A60D-D20B816EE5EF}"/>
    <cellStyle name="Normal 159" xfId="46197" xr:uid="{A5A0B3C8-C09C-49A3-8BE3-556C250B81E0}"/>
    <cellStyle name="Normal 159 2" xfId="46249" xr:uid="{984C1BA1-51EE-42A8-8534-397C9406A546}"/>
    <cellStyle name="Normal 16" xfId="1544" xr:uid="{39C1D64A-4642-49E0-B709-AABCA0E6BFC1}"/>
    <cellStyle name="Normal 16 2" xfId="1549" xr:uid="{279ADF10-81BC-425D-9F0C-06FC9779A0F4}"/>
    <cellStyle name="Normal 16 2 2" xfId="45473" xr:uid="{B77E78EC-5BB2-4E7A-A407-F6C71DD08AE4}"/>
    <cellStyle name="Normal 16 3" xfId="13203" xr:uid="{1452F7F6-1B52-4025-AAFA-130352E6A185}"/>
    <cellStyle name="Normal 16 4" xfId="45827" xr:uid="{D93AF6B5-736C-4048-80FE-601D5312321A}"/>
    <cellStyle name="Normal 161" xfId="43874" xr:uid="{A3719C9B-3A94-4D21-BEC9-B0ABBD3B3CF1}"/>
    <cellStyle name="Normal 163" xfId="46191" xr:uid="{7DF8B8B3-BFCA-4918-AE3D-43AA0F9ABB0A}"/>
    <cellStyle name="Normal 168" xfId="46177" xr:uid="{4EEBABF2-DAF3-41FC-BD23-D6F431CED34D}"/>
    <cellStyle name="Normal 17" xfId="1545" xr:uid="{7CF18833-197A-49D2-8516-1A4DCE9E1F42}"/>
    <cellStyle name="Normal 17 2" xfId="1646" xr:uid="{6DDDB357-50F8-425B-BC67-E9DCD9EFB58A}"/>
    <cellStyle name="Normal 17 2 2" xfId="13202" xr:uid="{0931571D-602F-4E0F-AD92-02AFB1AD3FD5}"/>
    <cellStyle name="Normal 17 3" xfId="13067" xr:uid="{FD1DE685-309E-4C61-955A-6E69FEEAFDF2}"/>
    <cellStyle name="Normal 17 4" xfId="10268" xr:uid="{602FC165-3490-45D1-B26C-1508BA33D574}"/>
    <cellStyle name="Normal 17 5" xfId="45828" xr:uid="{CD239E18-8B72-49DC-ADF8-4C5B095D50EC}"/>
    <cellStyle name="Normal 175" xfId="45718" xr:uid="{03E79E1F-FCAF-4EA5-9525-AA0A467EC14E}"/>
    <cellStyle name="Normal 18" xfId="1548" xr:uid="{915EEF0A-D547-4854-83DA-E08D4CD3B4E7}"/>
    <cellStyle name="Normal 18 10" xfId="13750" xr:uid="{E4D6B1F7-17B3-43D3-B654-D39244F12A8B}"/>
    <cellStyle name="Normal 18 11" xfId="13960" xr:uid="{F92221C7-CAB5-447E-BF56-1A91EF0BCD9B}"/>
    <cellStyle name="Normal 18 12" xfId="13902" xr:uid="{577E6138-B3D3-43E6-9C1F-09F1BC40BC4B}"/>
    <cellStyle name="Normal 18 13" xfId="13882" xr:uid="{6E723EC3-2264-46E2-B10C-2648FE35B9AA}"/>
    <cellStyle name="Normal 18 14" xfId="14026" xr:uid="{5B7319DE-A963-428C-A647-A4236CFA0CAD}"/>
    <cellStyle name="Normal 18 15" xfId="14093" xr:uid="{C354757F-9987-4644-853A-BB0896B05EAC}"/>
    <cellStyle name="Normal 18 16" xfId="10263" xr:uid="{E887576C-54CB-4951-979B-F0953E809221}"/>
    <cellStyle name="Normal 18 17" xfId="45756" xr:uid="{BE6D08A2-0968-4F5F-9393-3E5CF633A077}"/>
    <cellStyle name="Normal 18 2" xfId="1647" xr:uid="{6661E733-CEB6-45A4-A32C-F497CD3A3B8A}"/>
    <cellStyle name="Normal 18 2 2" xfId="12707" xr:uid="{14FB544E-91D1-443B-9352-5D879F5C55BD}"/>
    <cellStyle name="Normal 18 3" xfId="12800" xr:uid="{1C57352C-804A-4E1A-BD82-9486018E0E3C}"/>
    <cellStyle name="Normal 18 4" xfId="12809" xr:uid="{911FE1DE-A3E2-4812-9FE8-546A6EBD55A6}"/>
    <cellStyle name="Normal 18 5" xfId="12958" xr:uid="{08E48019-A307-4568-9CFD-10943707686E}"/>
    <cellStyle name="Normal 18 6" xfId="13002" xr:uid="{9DC30C85-ACF8-46C3-8F0C-141CBDE6C235}"/>
    <cellStyle name="Normal 18 7" xfId="13201" xr:uid="{11193F52-5D9B-493F-BF26-9A503E2798D6}"/>
    <cellStyle name="Normal 18 8" xfId="13040" xr:uid="{E74374B1-92F8-4098-A663-9408AB5430DB}"/>
    <cellStyle name="Normal 18 9" xfId="13751" xr:uid="{57180683-3CC4-4DBE-B0E3-C1BE9330E19F}"/>
    <cellStyle name="Normal 186" xfId="45723" xr:uid="{37FD1BD9-47C8-433E-A1E5-374E7BDEA792}"/>
    <cellStyle name="Normal 187" xfId="45728" xr:uid="{996557B4-1F09-467C-AF67-FADB7BBB9C77}"/>
    <cellStyle name="Normal 189" xfId="45686" xr:uid="{94082D8E-F033-46CF-8F8F-3A171F6F0AE8}"/>
    <cellStyle name="Normal 19" xfId="1553" xr:uid="{9BE6AD68-B5D7-4E2E-B6E8-CCC7197B7008}"/>
    <cellStyle name="Normal 19 2" xfId="1648" xr:uid="{21CCCE9C-8903-4DCD-85AF-AE533ABF9528}"/>
    <cellStyle name="Normal 19 2 2" xfId="13200" xr:uid="{F9CD1445-BFA1-4936-88D8-1720CDDB66A9}"/>
    <cellStyle name="Normal 19 2 3" xfId="45810" xr:uid="{F1863ADE-151A-4CBE-AF3D-2FB55604F3AB}"/>
    <cellStyle name="Normal 19 3" xfId="10111" xr:uid="{4E02544A-B953-4C0C-B646-E0774606DAB8}"/>
    <cellStyle name="Normal 19 3 2" xfId="45820" xr:uid="{0C7541C3-7762-445C-950C-525B48E8DCDB}"/>
    <cellStyle name="Normal 19 4" xfId="10266" xr:uid="{9438A06A-1E64-4917-9FFC-4E9CFC0CBF85}"/>
    <cellStyle name="Normal 19 4 2" xfId="45829" xr:uid="{87DB31C3-FBB0-41D9-BD7C-F1B24DF525E6}"/>
    <cellStyle name="Normal 19 5" xfId="45744" xr:uid="{77F3B8C8-C2F0-4F24-AFF4-80470CF2CDE0}"/>
    <cellStyle name="Normal 193" xfId="10" xr:uid="{A649D48D-839D-4D4D-9661-B135EF512576}"/>
    <cellStyle name="Normal 194" xfId="45709" xr:uid="{2F531704-C5EA-4FA1-A16D-D9E8BDFA488B}"/>
    <cellStyle name="Normal 194 2" xfId="46006" xr:uid="{5FD27DE5-9F46-415E-BC57-379DAE5B89CE}"/>
    <cellStyle name="Normal 195" xfId="45986" xr:uid="{1AB97656-6EA3-4DBA-82F1-A3480774F752}"/>
    <cellStyle name="Normal 2" xfId="53" xr:uid="{3B6E4BFB-B76A-42B6-A37A-CB4DF0A0C94D}"/>
    <cellStyle name="Normal 2 10" xfId="95" xr:uid="{ECC420EC-5E34-4A76-ACCF-30E483DD44B8}"/>
    <cellStyle name="Normal 2 10 2" xfId="43986" xr:uid="{320E91FA-0A5F-4E80-ADA4-765858AED583}"/>
    <cellStyle name="Normal 2 10 2 2" xfId="45539" xr:uid="{8CF79744-2941-439C-BD9C-D84931E5410B}"/>
    <cellStyle name="Normal 2 10 3" xfId="255" xr:uid="{40D3898A-2DF1-461B-8D56-771F4FBD5620}"/>
    <cellStyle name="Normal 2 10 4 2" xfId="66" xr:uid="{582342A1-8A7C-4C58-A809-A5EEF14DDEF1}"/>
    <cellStyle name="Normal 2 11" xfId="252" xr:uid="{68413536-AC46-421D-AEBB-724E537101C5}"/>
    <cellStyle name="Normal 2 11 2" xfId="12884" xr:uid="{5C6E5253-AB2F-41E0-B30D-A9A19B5E1E78}"/>
    <cellStyle name="Normal 2 12" xfId="12893" xr:uid="{EB2358BA-006A-4409-8D10-D5F08677FEB4}"/>
    <cellStyle name="Normal 2 13" xfId="12883" xr:uid="{B0556A11-072E-4CEE-9673-8716AABFC568}"/>
    <cellStyle name="Normal 2 14" xfId="12894" xr:uid="{D58557A5-147F-43AB-BC0B-41C846D8E3ED}"/>
    <cellStyle name="Normal 2 14 2" xfId="46205" xr:uid="{21BA18B3-918C-471E-9714-311937E23CCC}"/>
    <cellStyle name="Normal 2 15" xfId="127" xr:uid="{CFEC39AC-2350-4E73-916F-E3DD95B78F5E}"/>
    <cellStyle name="Normal 2 15 2" xfId="12888" xr:uid="{5CD6DB08-35F7-4EAE-8BCB-7373E90AFAAA}"/>
    <cellStyle name="Normal 2 15 2 2" xfId="45963" xr:uid="{A196CF63-68B6-4CAF-86FE-8C6191DA17AC}"/>
    <cellStyle name="Normal 2 16" xfId="12892" xr:uid="{92285FB3-EAD2-4AB4-A413-BE45B815B99C}"/>
    <cellStyle name="Normal 2 17" xfId="12889" xr:uid="{6FD6D5A4-D86C-41F3-86AE-262E6B9555C5}"/>
    <cellStyle name="Normal 2 17 2" xfId="44165" xr:uid="{6E38FF96-14FB-4A2F-B4F6-5119E0882562}"/>
    <cellStyle name="Normal 2 18" xfId="12891" xr:uid="{2490E439-B1C1-4EE4-A14E-4A4A6104F5D7}"/>
    <cellStyle name="Normal 2 19" xfId="12895" xr:uid="{D363805E-B4EC-4930-9EA3-FD1E7A35EE26}"/>
    <cellStyle name="Normal 2 2" xfId="73" xr:uid="{90DD0E91-02D9-4136-AC16-A926EC81670A}"/>
    <cellStyle name="Normal 2 2 10" xfId="13749" xr:uid="{412DA585-8332-4235-936B-01F44A2BCB67}"/>
    <cellStyle name="Normal 2 2 11" xfId="13909" xr:uid="{1021EDA1-62C9-4CDB-81E4-79F352E61948}"/>
    <cellStyle name="Normal 2 2 12" xfId="13889" xr:uid="{DE9DD4FB-3F72-43F4-88A4-C9ACC7C52CF3}"/>
    <cellStyle name="Normal 2 2 13" xfId="13859" xr:uid="{D437EFE6-EC5D-44A3-B1DD-04B5F8155DBD}"/>
    <cellStyle name="Normal 2 2 14" xfId="14047" xr:uid="{775532E4-EBF8-4B4B-8D84-55C197E7756A}"/>
    <cellStyle name="Normal 2 2 15" xfId="14114" xr:uid="{F6E06F32-99B7-4AF8-AFF9-717806FB45F2}"/>
    <cellStyle name="Normal 2 2 16" xfId="45037" xr:uid="{903787C6-00FB-42E7-B4FC-0E9B8E9E84C3}"/>
    <cellStyle name="Normal 2 2 17" xfId="45841" xr:uid="{CB22E3A2-359B-49E5-9D0F-673851FE4508}"/>
    <cellStyle name="Normal 2 2 2" xfId="833" xr:uid="{E0EB1806-1F36-45D4-B798-D528CC39EA95}"/>
    <cellStyle name="Normal 2 2 2 10" xfId="13908" xr:uid="{BA98ACE2-6A77-4C92-9E61-1A391F169FA6}"/>
    <cellStyle name="Normal 2 2 2 11" xfId="68" xr:uid="{48CC0742-C485-4342-89BE-72503FD53E76}"/>
    <cellStyle name="Normal 2 2 2 11 2" xfId="13888" xr:uid="{61FA7A20-77F2-4D01-8EE2-4671339A80BA}"/>
    <cellStyle name="Normal 2 2 2 12" xfId="13858" xr:uid="{B2D11EBF-DF30-4429-90F4-D86B055E0312}"/>
    <cellStyle name="Normal 2 2 2 13" xfId="14048" xr:uid="{A0752F2C-FD1B-4B69-A372-1E6B998CA54D}"/>
    <cellStyle name="Normal 2 2 2 14" xfId="14115" xr:uid="{E5A85DA7-50A5-4B6C-93BB-9F27C1DBBD01}"/>
    <cellStyle name="Normal 2 2 2 15" xfId="284" xr:uid="{E5312A31-76CF-4581-A460-158B20A4A626}"/>
    <cellStyle name="Normal 2 2 2 15 2" xfId="10299" xr:uid="{A5167DE0-47A2-42DD-A1E6-3E1CDC6952A2}"/>
    <cellStyle name="Normal 2 2 2 16" xfId="45483" xr:uid="{CFDE41B9-E365-4EC1-94E7-636BEF5724CD}"/>
    <cellStyle name="Normal 2 2 2 17" xfId="45509" xr:uid="{8CAC90D8-E809-4A2C-9984-5086933644EE}"/>
    <cellStyle name="Normal 2 2 2 18" xfId="45671" xr:uid="{3B982BC5-132B-42F2-BD14-281D85C4A2AC}"/>
    <cellStyle name="Normal 2 2 2 18 2" xfId="46001" xr:uid="{D1CE8330-722B-4428-A907-18FD48B40C11}"/>
    <cellStyle name="Normal 2 2 2 2" xfId="1564" xr:uid="{552EA244-34F1-4B19-B96B-5938F3288200}"/>
    <cellStyle name="Normal 2 2 2 2 10" xfId="13887" xr:uid="{DC4A8CC6-F33F-4CB1-A801-4AF5B78CBBD8}"/>
    <cellStyle name="Normal 2 2 2 2 11" xfId="13857" xr:uid="{066A0175-B276-4DF2-AA7D-D1FCAB8441FA}"/>
    <cellStyle name="Normal 2 2 2 2 12" xfId="14049" xr:uid="{0168D879-4A2F-48D6-8064-5D227C312F18}"/>
    <cellStyle name="Normal 2 2 2 2 13" xfId="14116" xr:uid="{EBF38C7C-885C-4040-9E6E-709AD8E04683}"/>
    <cellStyle name="Normal 2 2 2 2 14" xfId="12770" xr:uid="{56381B6C-6EB3-4AA2-AB94-3FD68A515CC4}"/>
    <cellStyle name="Normal 2 2 2 2 2" xfId="67" xr:uid="{BA5ECD1B-3E0E-4952-86DB-17C77963FF86}"/>
    <cellStyle name="Normal 2 2 2 2 2 2" xfId="12766" xr:uid="{4F7EA535-4D5A-479A-BB1C-13547B9659DE}"/>
    <cellStyle name="Normal 2 2 2 2 2 3" xfId="253" xr:uid="{1FDA4480-C030-48C0-85A1-2662D17A2040}"/>
    <cellStyle name="Normal 2 2 2 2 3" xfId="12814" xr:uid="{A073F61B-EDC6-49F7-A6FC-D32AF047E87B}"/>
    <cellStyle name="Normal 2 2 2 2 4" xfId="12840" xr:uid="{E7B7F1F7-5B5A-464C-8C5A-B5000CE25D93}"/>
    <cellStyle name="Normal 2 2 2 2 5" xfId="12980" xr:uid="{ED600C75-C05B-438F-8E59-B961CAE41915}"/>
    <cellStyle name="Normal 2 2 2 2 6" xfId="12916" xr:uid="{FCFD61AB-38FE-4E0B-8538-6976C8B606B9}"/>
    <cellStyle name="Normal 2 2 2 2 7" xfId="13754" xr:uid="{F258275B-D10B-41E7-8BF7-B893348F304A}"/>
    <cellStyle name="Normal 2 2 2 2 8" xfId="13731" xr:uid="{3E5402C5-EABA-44DB-89AA-372F93F99477}"/>
    <cellStyle name="Normal 2 2 2 2 9" xfId="13907" xr:uid="{9474B535-C20E-4227-87CF-4B9D22572CFA}"/>
    <cellStyle name="Normal 2 2 2 3" xfId="12735" xr:uid="{CA474C21-386D-498F-9F05-55EF8C491732}"/>
    <cellStyle name="Normal 2 2 2 4" xfId="12816" xr:uid="{A397E863-DF87-4339-B7F2-0F7012CB349B}"/>
    <cellStyle name="Normal 2 2 2 5" xfId="12839" xr:uid="{8CBCF78E-150B-4CE1-B897-F876AABFB2D1}"/>
    <cellStyle name="Normal 2 2 2 6" xfId="12918" xr:uid="{3F884943-B5DE-499F-87E0-3411BF87D5CF}"/>
    <cellStyle name="Normal 2 2 2 7" xfId="12970" xr:uid="{FE333918-E790-48E3-860D-AF466FD8457B}"/>
    <cellStyle name="Normal 2 2 2 8" xfId="13753" xr:uid="{68289F1F-978D-42E8-B5EB-DAF1C492E64E}"/>
    <cellStyle name="Normal 2 2 2 9" xfId="13732" xr:uid="{E43D0424-226B-430A-BA11-F526D1E6FD91}"/>
    <cellStyle name="Normal 2 2 3" xfId="1543" xr:uid="{42395008-C7ED-4AF9-9FF4-8A009586C071}"/>
    <cellStyle name="Normal 2 2 3 10" xfId="13885" xr:uid="{C27D2982-A928-4C5D-AEB7-39E6921F2202}"/>
    <cellStyle name="Normal 2 2 3 11" xfId="13981" xr:uid="{D4D19D6E-C0DB-404B-8CF1-08A855086F20}"/>
    <cellStyle name="Normal 2 2 3 12" xfId="14050" xr:uid="{3CED1667-D75A-4035-8550-35E7B3B4C1C7}"/>
    <cellStyle name="Normal 2 2 3 13" xfId="14117" xr:uid="{725E07E8-0E76-4A41-8E82-114243F1DCD6}"/>
    <cellStyle name="Normal 2 2 3 14" xfId="43933" xr:uid="{2029BB1D-1A84-4471-BCDE-86DB64D3AEAE}"/>
    <cellStyle name="Normal 2 2 3 15" xfId="12736" xr:uid="{346D7D67-BED9-432D-A5E3-13223C85B514}"/>
    <cellStyle name="Normal 2 2 3 2" xfId="12734" xr:uid="{39D2839F-E4B1-42D5-BFCE-143B5A7D35A8}"/>
    <cellStyle name="Normal 2 2 3 3" xfId="12811" xr:uid="{81A834EF-38E2-430B-B820-9B88B5E1522C}"/>
    <cellStyle name="Normal 2 2 3 4" xfId="12841" xr:uid="{B62F73C2-6CD8-4BBC-A583-D62CE13D213C}"/>
    <cellStyle name="Normal 2 2 3 5" xfId="12968" xr:uid="{4B90F025-09E7-44D5-8340-9C8977DF3A33}"/>
    <cellStyle name="Normal 2 2 3 6" xfId="12923" xr:uid="{D2273414-C1CC-4702-8AED-A1C9CE467343}"/>
    <cellStyle name="Normal 2 2 3 7" xfId="13755" xr:uid="{9AA5D7AE-23D6-4850-ACDB-F38C6BAF442F}"/>
    <cellStyle name="Normal 2 2 3 8" xfId="13736" xr:uid="{ADE0C8C6-C8E5-46C8-BE04-6BC18C93890F}"/>
    <cellStyle name="Normal 2 2 3 9" xfId="13905" xr:uid="{AED8D602-5639-4B5E-A37E-EBE9F1EE415C}"/>
    <cellStyle name="Normal 2 2 30 2" xfId="43994" xr:uid="{B3267200-3012-4C6D-BAE0-726C734277B7}"/>
    <cellStyle name="Normal 2 2 4" xfId="12733" xr:uid="{EB788730-CFC5-4701-B7C6-8721E63A1D59}"/>
    <cellStyle name="Normal 2 2 5" xfId="12818" xr:uid="{5482885E-F72D-4839-87E1-DF5A2E346B81}"/>
    <cellStyle name="Normal 2 2 6" xfId="12838" xr:uid="{5113094E-C75F-42CA-A43A-149D66A78D11}"/>
    <cellStyle name="Normal 2 2 7" xfId="12952" xr:uid="{1F63BC16-D0EE-4F0F-AD3E-38E86660C8E3}"/>
    <cellStyle name="Normal 2 2 8" xfId="12963" xr:uid="{883571ED-10A3-4940-A879-5871968AA7AA}"/>
    <cellStyle name="Normal 2 2 9" xfId="13752" xr:uid="{00D98B9B-8A12-463C-A263-80EAE355C23B}"/>
    <cellStyle name="Normal 2 20" xfId="12885" xr:uid="{4FEA099D-5CC3-4B5F-AD53-ED2FFD48AD02}"/>
    <cellStyle name="Normal 2 21" xfId="12896" xr:uid="{091B9591-44A4-400F-B0B0-362B464812A7}"/>
    <cellStyle name="Normal 2 22" xfId="12887" xr:uid="{2469582A-3711-4125-A1B4-C81C78EFA073}"/>
    <cellStyle name="Normal 2 23" xfId="12886" xr:uid="{1224B427-6F78-4764-9F81-F3D33251F63E}"/>
    <cellStyle name="Normal 2 24" xfId="12890" xr:uid="{7176AA2A-8DB6-41D9-B323-0D8B9417A80A}"/>
    <cellStyle name="Normal 2 25" xfId="12897" xr:uid="{DE0FFD76-0773-40BE-A3B9-C4AAAA631F47}"/>
    <cellStyle name="Normal 2 26" xfId="13199" xr:uid="{AC608132-11C4-48D7-8068-098C95298C5A}"/>
    <cellStyle name="Normal 2 27" xfId="13017" xr:uid="{D9DB02E5-16A8-46AE-BCE6-0CFCD0EB4083}"/>
    <cellStyle name="Normal 2 28" xfId="13987" xr:uid="{CBAE670F-4710-4DE3-8A04-ADA673046886}"/>
    <cellStyle name="Normal 2 29" xfId="14283" xr:uid="{E65DD190-CF72-4B68-B1BF-61172DA76C2F}"/>
    <cellStyle name="Normal 2 29 2" xfId="14304" xr:uid="{AA3389C8-6CC1-44CB-866C-B97DF31464CD}"/>
    <cellStyle name="Normal 2 3" xfId="84" xr:uid="{853482B8-AF62-4B26-8B6B-BF7EB4546EC2}"/>
    <cellStyle name="Normal 2 3 10" xfId="13903" xr:uid="{AB5671F0-781A-4F9E-A2A6-7DFD6973DFA7}"/>
    <cellStyle name="Normal 2 3 11" xfId="13883" xr:uid="{AEC50BDF-0825-47DC-B705-7029DF3ECE44}"/>
    <cellStyle name="Normal 2 3 12" xfId="13984" xr:uid="{0677199A-6AC8-4DF6-8BBF-80676F061FE5}"/>
    <cellStyle name="Normal 2 3 13" xfId="14051" xr:uid="{2BEAE7F9-DEF1-4FFA-87E9-7DC98FFE10AB}"/>
    <cellStyle name="Normal 2 3 14" xfId="14118" xr:uid="{C3684775-F5AA-48C9-967A-1FBF3BEB3CD0}"/>
    <cellStyle name="Normal 2 3 15" xfId="10298" xr:uid="{AFCE74E1-B615-4AB8-BB1A-D1DC7F6E8BE7}"/>
    <cellStyle name="Normal 2 3 16" xfId="43932" xr:uid="{69211006-E219-4B5E-AA19-AE6583C7AEFB}"/>
    <cellStyle name="Normal 2 3 17" xfId="10240" xr:uid="{8CA88189-5E80-4D35-8C85-FB61798B2C34}"/>
    <cellStyle name="Normal 2 3 18" xfId="45490" xr:uid="{766DE893-AC35-4886-BEA5-432649577C3F}"/>
    <cellStyle name="Normal 2 3 19" xfId="10178" xr:uid="{35373B5C-51D7-4AB1-8409-134F2A342802}"/>
    <cellStyle name="Normal 2 3 2" xfId="541" xr:uid="{E5D05F14-449A-481C-9C7F-E7D6B3B9D33B}"/>
    <cellStyle name="Normal 2 3 2 2" xfId="792" xr:uid="{3E458FAD-D286-43A5-94C7-9F8C06F77F21}"/>
    <cellStyle name="Normal 2 3 2 2 2" xfId="913" xr:uid="{BD1A2DEF-2741-4918-9502-F73EDA0E2C54}"/>
    <cellStyle name="Normal 2 3 2 2 3" xfId="3700" xr:uid="{C807CADA-318E-430E-97F5-6AB83B4A4137}"/>
    <cellStyle name="Normal 2 3 2 2 4" xfId="43934" xr:uid="{F3CCC049-A112-4F1D-BFAA-7EB2F12C604D}"/>
    <cellStyle name="Normal 2 3 2 3" xfId="874" xr:uid="{1A414036-6A16-4637-BCDC-D68B6AF0E8C8}"/>
    <cellStyle name="Normal 2 3 2 3 2" xfId="44075" xr:uid="{864F77B2-60CE-400C-8023-A61060BF9C72}"/>
    <cellStyle name="Normal 2 3 2 3 3" xfId="45891" xr:uid="{50960BBB-4EAC-437E-9445-8A4AE4AB230E}"/>
    <cellStyle name="Normal 2 3 2 4" xfId="3451" xr:uid="{02256305-3AE9-44B6-BDA2-6102A84D6BB1}"/>
    <cellStyle name="Normal 2 3 2 4 2" xfId="45521" xr:uid="{E516F52B-E2E1-4799-A29A-2443EEB32E7D}"/>
    <cellStyle name="Normal 2 3 2 5" xfId="12502" xr:uid="{CF1E5129-6CD1-4DCD-9E3A-F684763D4A81}"/>
    <cellStyle name="Normal 2 3 20" xfId="61" xr:uid="{DBB04577-A9B8-48EE-AB7B-F0F7DE98A7DC}"/>
    <cellStyle name="Normal 2 3 21" xfId="10166" xr:uid="{149ABDC5-E50B-4E2E-A732-6621EA638CF2}"/>
    <cellStyle name="Normal 2 3 22" xfId="10127" xr:uid="{4935D5B9-1340-41EE-9B06-418E84BB9162}"/>
    <cellStyle name="Normal 2 3 23" xfId="386" xr:uid="{D417144F-B093-46CE-A456-597958833E16}"/>
    <cellStyle name="Normal 2 3 24" xfId="45713" xr:uid="{A0B01513-57C2-4111-A087-1103093F2AD5}"/>
    <cellStyle name="Normal 2 3 25" xfId="46233" xr:uid="{6928D71E-9F7C-412D-BF99-869CD031ADE1}"/>
    <cellStyle name="Normal 2 3 3" xfId="651" xr:uid="{633A8F8C-8A79-4FE4-A9A2-5FC71E81BC4F}"/>
    <cellStyle name="Normal 2 3 3 10" xfId="13881" xr:uid="{F4EE4D6C-4D5F-4669-BE63-0587E7E5D044}"/>
    <cellStyle name="Normal 2 3 3 11" xfId="13856" xr:uid="{F2897F92-9859-4605-A8BB-C87C07EE558C}"/>
    <cellStyle name="Normal 2 3 3 12" xfId="14052" xr:uid="{4276CF2D-59DC-46AE-B62F-CC7E1457EA5E}"/>
    <cellStyle name="Normal 2 3 3 13" xfId="14119" xr:uid="{40C62EB4-E6DE-48EF-82EA-A0115C68038E}"/>
    <cellStyle name="Normal 2 3 3 14" xfId="12732" xr:uid="{92003296-F2E3-4D3A-8C0B-B42C394BA7A4}"/>
    <cellStyle name="Normal 2 3 3 2" xfId="902" xr:uid="{F63D63D8-F141-42E1-AFA8-63CBE510A775}"/>
    <cellStyle name="Normal 2 3 3 2 2" xfId="12731" xr:uid="{3323D77F-4993-4B5B-81B9-A068A4C49B3D}"/>
    <cellStyle name="Normal 2 3 3 3" xfId="3558" xr:uid="{8815D8C5-40BD-4CAA-A691-AD671A25F60D}"/>
    <cellStyle name="Normal 2 3 3 3 2" xfId="12810" xr:uid="{45C0F8DF-2A48-42DD-BFCD-2A5AB2769D3A}"/>
    <cellStyle name="Normal 2 3 3 4" xfId="12843" xr:uid="{E5543EB8-F0A0-4F2E-AF02-B32E51C79D65}"/>
    <cellStyle name="Normal 2 3 3 5" xfId="12986" xr:uid="{377EDC2E-3324-4E83-9171-C5E11DF01AB8}"/>
    <cellStyle name="Normal 2 3 3 6" xfId="12931" xr:uid="{0D627F64-1286-42D7-B393-B7FD1F1093DF}"/>
    <cellStyle name="Normal 2 3 3 7" xfId="13758" xr:uid="{A117AC93-F48A-4766-AD6A-A6190304E324}"/>
    <cellStyle name="Normal 2 3 3 8" xfId="13800" xr:uid="{EA001329-FAE9-4A91-A4FE-1534FDD0FEBF}"/>
    <cellStyle name="Normal 2 3 3 9" xfId="13944" xr:uid="{B5DEFE9B-235A-4A7F-8365-97FED158B89F}"/>
    <cellStyle name="Normal 2 3 4" xfId="863" xr:uid="{2DFE1C4B-7195-4FBF-A5C1-036562582454}"/>
    <cellStyle name="Normal 2 3 4 2" xfId="12812" xr:uid="{04C60070-7897-4191-BBB9-9E63C6E5CF26}"/>
    <cellStyle name="Normal 2 3 5" xfId="1541" xr:uid="{297CCAAE-CAB7-4BF6-AA66-CCFC0DB5BDE7}"/>
    <cellStyle name="Normal 2 3 5 2" xfId="3311" xr:uid="{B5DF6B6A-E79A-4336-A419-02C78CFA4554}"/>
    <cellStyle name="Normal 2 3 5 3" xfId="12842" xr:uid="{D7E72AED-823F-4C12-B7A1-1B40076F4E92}"/>
    <cellStyle name="Normal 2 3 6" xfId="12911" xr:uid="{4B3B7A5B-AA71-44DB-98EB-77A21047B8DF}"/>
    <cellStyle name="Normal 2 3 7" xfId="12960" xr:uid="{6C7FB71D-66FC-4FED-9F8D-496914BF5266}"/>
    <cellStyle name="Normal 2 3 8" xfId="13756" xr:uid="{87365527-AAB7-458B-BCF1-003BD36E890E}"/>
    <cellStyle name="Normal 2 3 9" xfId="13734" xr:uid="{B31CB3A7-BF5B-40C9-949C-A099F4949CB4}"/>
    <cellStyle name="Normal 2 30" xfId="14341" xr:uid="{09C4652A-4C1B-42F4-92DF-B0FA61B3D91A}"/>
    <cellStyle name="Normal 2 31" xfId="43879" xr:uid="{7AEE74C8-0EBE-48F0-98C3-8F5A457CF9C6}"/>
    <cellStyle name="Normal 2 32" xfId="45486" xr:uid="{AAC725F6-3A16-4F88-BFDD-9D7EF4D3CFB6}"/>
    <cellStyle name="Normal 2 33" xfId="45668" xr:uid="{D8FFB434-C0D4-4D58-B501-B29C442D41AE}"/>
    <cellStyle name="Normal 2 34" xfId="46203" xr:uid="{B512B9D8-DC6D-4E22-B0BC-8D317E5DF5B0}"/>
    <cellStyle name="Normal 2 38" xfId="10233" xr:uid="{AD825D70-5A99-431A-9EC8-276B44460514}"/>
    <cellStyle name="Normal 2 4" xfId="832" xr:uid="{1721FCBA-8FEF-4B6B-9AC3-BB70F1C4ABBD}"/>
    <cellStyle name="Normal 2 4 10" xfId="13971" xr:uid="{8D7FDA1F-AEAC-4994-9F28-41F193E5E5D0}"/>
    <cellStyle name="Normal 2 4 11" xfId="13880" xr:uid="{24A94576-7B7C-4F5C-9064-2567010C53E2}"/>
    <cellStyle name="Normal 2 4 12" xfId="13855" xr:uid="{E1C91BF9-C711-43D7-884D-D39C674BA1DE}"/>
    <cellStyle name="Normal 2 4 13" xfId="14053" xr:uid="{B0F59D3B-0E5E-4B74-8DC6-3E8C7B2A5340}"/>
    <cellStyle name="Normal 2 4 14" xfId="14120" xr:uid="{97B95C80-98CB-45ED-8E6A-17FF14C1BBFE}"/>
    <cellStyle name="Normal 2 4 15" xfId="12503" xr:uid="{9C7C8517-4151-4D83-B9AE-1B2DABD05506}"/>
    <cellStyle name="Normal 2 4 16" xfId="44000" xr:uid="{C3178967-9578-411D-BA23-D6CC96C6449F}"/>
    <cellStyle name="Normal 2 4 17" xfId="44026" xr:uid="{3052166C-94EF-436D-A8C5-81F1D59E8EE1}"/>
    <cellStyle name="Normal 2 4 18" xfId="45306" xr:uid="{FE07F67F-4811-45B0-9359-CD08DEDD158A}"/>
    <cellStyle name="Normal 2 4 19" xfId="10186" xr:uid="{624E8828-288D-4947-AABD-87B43F9281BE}"/>
    <cellStyle name="Normal 2 4 2" xfId="925" xr:uid="{76F81DA2-9365-4336-A8A6-551AC97E0334}"/>
    <cellStyle name="Normal 2 4 2 10" xfId="13977" xr:uid="{3B6B72F6-1812-4552-A3B8-967523EED3A3}"/>
    <cellStyle name="Normal 2 4 2 11" xfId="13854" xr:uid="{228E288C-9941-4D7E-BC40-0AF54B66FE28}"/>
    <cellStyle name="Normal 2 4 2 12" xfId="14054" xr:uid="{1F841CBC-A53B-4C63-B8F5-0A762785BDEE}"/>
    <cellStyle name="Normal 2 4 2 13" xfId="14121" xr:uid="{43B1EFE0-B32C-4AAE-829B-3D30ABA0507E}"/>
    <cellStyle name="Normal 2 4 2 14" xfId="44090" xr:uid="{0C390C0C-763A-4B81-8E5D-61E8D6C3DF95}"/>
    <cellStyle name="Normal 2 4 2 15" xfId="12778" xr:uid="{6CA350D9-2527-43B8-9310-E7F698B397C8}"/>
    <cellStyle name="Normal 2 4 2 2" xfId="12776" xr:uid="{C2BCA277-C77B-485B-9263-29A8FB35C173}"/>
    <cellStyle name="Normal 2 4 2 3" xfId="12860" xr:uid="{D33B0D3C-A44B-4DB9-A022-825F5FBE7E60}"/>
    <cellStyle name="Normal 2 4 2 4" xfId="12845" xr:uid="{D67D4A3E-D73B-4010-8773-BD1CED3D45CF}"/>
    <cellStyle name="Normal 2 4 2 5" xfId="13006" xr:uid="{6B270D8F-9E10-4060-A80B-4121D1C41F56}"/>
    <cellStyle name="Normal 2 4 2 6" xfId="12910" xr:uid="{6CD742EC-0BB8-4F5E-9A13-3DC5010E55A3}"/>
    <cellStyle name="Normal 2 4 2 7" xfId="13760" xr:uid="{69DEF007-6962-47EE-AADE-6EBD5D2F323B}"/>
    <cellStyle name="Normal 2 4 2 8" xfId="13802" xr:uid="{253A5F3D-2ECA-40C3-89EE-2149FCCDB2C7}"/>
    <cellStyle name="Normal 2 4 2 9" xfId="13930" xr:uid="{1E4F7E92-C9E7-442C-B1E7-14FF70D44450}"/>
    <cellStyle name="Normal 2 4 20" xfId="45525" xr:uid="{7530CB57-1030-411F-8102-6D9B5524E4B6}"/>
    <cellStyle name="Normal 2 4 21" xfId="10158" xr:uid="{C1D8F5E7-EF22-414F-A12A-2892A3A5478E}"/>
    <cellStyle name="Normal 2 4 22" xfId="46176" xr:uid="{44B18E2F-7514-4134-8510-2A4777BEA6A7}"/>
    <cellStyle name="Normal 2 4 3" xfId="12777" xr:uid="{0EC81A4A-1AD8-4D59-816B-05AE47B1EDFA}"/>
    <cellStyle name="Normal 2 4 4" xfId="12785" xr:uid="{35FF88A2-833C-4C29-8CFC-D549B9AB707F}"/>
    <cellStyle name="Normal 2 4 5" xfId="12844" xr:uid="{BA1D9CDC-96C2-458B-A36E-3584415B35B6}"/>
    <cellStyle name="Normal 2 4 6" xfId="12924" xr:uid="{619E05CE-469E-41D5-AC7B-C4F8D0EAE3FA}"/>
    <cellStyle name="Normal 2 4 7" xfId="12965" xr:uid="{513BB280-4720-4E65-B6BC-C9518A72B544}"/>
    <cellStyle name="Normal 2 4 8" xfId="13759" xr:uid="{E81C541A-E2A0-4A34-8FA6-B329987CE879}"/>
    <cellStyle name="Normal 2 4 9" xfId="13801" xr:uid="{2EF33855-2AFD-43C7-A849-8EAC140AA946}"/>
    <cellStyle name="Normal 2 5" xfId="923" xr:uid="{B5FA5CD0-5556-47CA-B5A8-28B563B60997}"/>
    <cellStyle name="Normal 2 5 10" xfId="13901" xr:uid="{40BC3C1B-FF68-4AD9-BAD8-77569FB49287}"/>
    <cellStyle name="Normal 2 5 11" xfId="13879" xr:uid="{BE19CCA9-0F24-4D19-BE22-9172794E991F}"/>
    <cellStyle name="Normal 2 5 12" xfId="13853" xr:uid="{5880C387-A017-448A-A192-D46786A9F22D}"/>
    <cellStyle name="Normal 2 5 13" xfId="14055" xr:uid="{ADBB1E4A-9BFA-4357-8CBC-E1786588F840}"/>
    <cellStyle name="Normal 2 5 14" xfId="14122" xr:uid="{791527E0-E1E1-4B3D-BBE8-841127B026D8}"/>
    <cellStyle name="Normal 2 5 15" xfId="45435" xr:uid="{7B07BBAB-92B2-4D46-8EB6-D4F8C3E79CAD}"/>
    <cellStyle name="Normal 2 5 16" xfId="45543" xr:uid="{7CC2ECF0-9213-4255-AF04-3431310C586A}"/>
    <cellStyle name="Normal 2 5 17" xfId="12504" xr:uid="{1B68B505-2BA9-467D-8FDA-4D6E388384F6}"/>
    <cellStyle name="Normal 2 5 2" xfId="12769" xr:uid="{12701782-B1AF-4116-A1F2-4E3A9F0491B0}"/>
    <cellStyle name="Normal 2 5 2 10" xfId="13878" xr:uid="{E6833392-A965-4204-A488-A729F0F85D28}"/>
    <cellStyle name="Normal 2 5 2 11" xfId="13852" xr:uid="{FB9D7AF3-6D2E-4601-B660-44EFB183BFD4}"/>
    <cellStyle name="Normal 2 5 2 12" xfId="14056" xr:uid="{420AA0AD-22BA-40C3-9CD1-9F22E8F672AA}"/>
    <cellStyle name="Normal 2 5 2 13" xfId="14123" xr:uid="{4E1C5261-EBAB-41F7-8AD0-DC95D0117484}"/>
    <cellStyle name="Normal 2 5 2 2" xfId="12730" xr:uid="{FCD13AA1-EE84-471B-B220-EB144D2B9410}"/>
    <cellStyle name="Normal 2 5 2 3" xfId="12783" xr:uid="{A0767B2E-9BBF-49F0-B748-3C38CF03C050}"/>
    <cellStyle name="Normal 2 5 2 4" xfId="12847" xr:uid="{4FB86263-2BBE-4A5F-A957-BF877FAEAAD4}"/>
    <cellStyle name="Normal 2 5 2 5" xfId="12949" xr:uid="{312294C0-4772-416D-A574-305932FDFA8D}"/>
    <cellStyle name="Normal 2 5 2 6" xfId="12937" xr:uid="{E79D665F-0F2A-4323-90E1-A05549169C1A}"/>
    <cellStyle name="Normal 2 5 2 7" xfId="13763" xr:uid="{E8EBC924-7DB9-4E44-96F5-58D51EAD1730}"/>
    <cellStyle name="Normal 2 5 2 8" xfId="13804" xr:uid="{192F6BF2-5841-460F-B276-EE95078DBA57}"/>
    <cellStyle name="Normal 2 5 2 9" xfId="13828" xr:uid="{0D074161-EB0C-4999-A3B2-3F275CE83EB3}"/>
    <cellStyle name="Normal 2 5 3" xfId="12729" xr:uid="{9369BC8C-20E5-4778-A15F-080D7ACCF1C8}"/>
    <cellStyle name="Normal 2 5 4" xfId="12879" xr:uid="{29EAD0DF-1C38-402E-9401-B3705C2E623F}"/>
    <cellStyle name="Normal 2 5 5" xfId="12846" xr:uid="{AEB0E194-7D74-4EE2-9199-4372AE87CD97}"/>
    <cellStyle name="Normal 2 5 6" xfId="12985" xr:uid="{0AA5AC50-B7A1-4916-BCC9-49FB744091B2}"/>
    <cellStyle name="Normal 2 5 7" xfId="12944" xr:uid="{10A5B665-2CC7-4F3A-BBE8-1739AB64EEAB}"/>
    <cellStyle name="Normal 2 5 8" xfId="13762" xr:uid="{05C5E61D-2756-4F2B-A71C-0A5FC5CF23BF}"/>
    <cellStyle name="Normal 2 5 9" xfId="13803" xr:uid="{231A282C-B0E1-4147-AC1F-20536EA4A999}"/>
    <cellStyle name="Normal 2 6" xfId="10114" xr:uid="{DACAA8DA-1D92-4AA9-8790-CFD50623FC06}"/>
    <cellStyle name="Normal 2 6 10" xfId="13972" xr:uid="{70BBC36A-A400-4787-B7A9-C12B7E493A1A}"/>
    <cellStyle name="Normal 2 6 11" xfId="13877" xr:uid="{A867A878-A01C-4F66-BC12-C1194AF39A8E}"/>
    <cellStyle name="Normal 2 6 12" xfId="13851" xr:uid="{B5D8930F-CEA9-4281-86AC-AC89402F07A4}"/>
    <cellStyle name="Normal 2 6 13" xfId="14057" xr:uid="{CB447DFF-46B0-4FEF-AE0F-2101CA3F2F27}"/>
    <cellStyle name="Normal 2 6 14" xfId="14124" xr:uid="{5C191AA4-E2CA-4C4B-AC39-D780ACE45BFD}"/>
    <cellStyle name="Normal 2 6 15" xfId="14293" xr:uid="{B1DEAC14-3EC2-4AC8-8EEB-37BC020CB731}"/>
    <cellStyle name="Normal 2 6 15 2" xfId="14328" xr:uid="{00FB29D2-479A-48C5-A7EB-1CBAE04EE5ED}"/>
    <cellStyle name="Normal 2 6 16" xfId="14302" xr:uid="{AF2B1608-C070-4119-9B9C-4659BC1C0245}"/>
    <cellStyle name="Normal 2 6 17" xfId="12676" xr:uid="{23E4712F-7BD8-4846-9248-6F903D77E37B}"/>
    <cellStyle name="Normal 2 6 2" xfId="10267" xr:uid="{268B71B6-2FF1-4823-AA41-7B54E6F9121D}"/>
    <cellStyle name="Normal 2 6 2 2" xfId="43984" xr:uid="{EDE10245-298C-4D09-9F84-926231B468D7}"/>
    <cellStyle name="Normal 2 6 3" xfId="12728" xr:uid="{D14635EE-3FFA-4797-9E24-B995C339FB32}"/>
    <cellStyle name="Normal 2 6 3 2" xfId="14317" xr:uid="{78D272A1-7A0C-4131-8BC0-58B6AE1116B0}"/>
    <cellStyle name="Normal 2 6 3 2 2" xfId="14318" xr:uid="{C84CDD6A-F7DE-43E3-BF5E-E9BD83743B3D}"/>
    <cellStyle name="Normal 2 6 3 3" xfId="14330" xr:uid="{B70E0BAA-FF33-4E5B-BB1F-75B1436FB43E}"/>
    <cellStyle name="Normal 2 6 3 4" xfId="14303" xr:uid="{72AE4F2A-CC5C-4A53-969B-3E0A87BA31AC}"/>
    <cellStyle name="Normal 2 6 4" xfId="12784" xr:uid="{3DBA01EF-F907-4FE5-93F3-D6EF05E3E3BC}"/>
    <cellStyle name="Normal 2 6 5" xfId="12848" xr:uid="{66CBCDDF-2F28-48DE-8F9B-B2584DBDE5D3}"/>
    <cellStyle name="Normal 2 6 6" xfId="12951" xr:uid="{9A75EB52-4585-41D6-A5E5-FAF428E3B00E}"/>
    <cellStyle name="Normal 2 6 7" xfId="12915" xr:uid="{20FE2BDC-6741-4ADD-A3E3-579E7B8CEAA7}"/>
    <cellStyle name="Normal 2 6 8" xfId="13765" xr:uid="{C9A5518C-32CB-4798-A341-6B84CD3BDF93}"/>
    <cellStyle name="Normal 2 6 9" xfId="13805" xr:uid="{DAC95B26-31EC-44E7-89C6-337EEC88927C}"/>
    <cellStyle name="Normal 2 7" xfId="12727" xr:uid="{C0D49F05-5114-4B84-9E94-90A23728B49B}"/>
    <cellStyle name="Normal 2 7 2" xfId="43985" xr:uid="{77D2054A-A4DB-47C3-B300-9BED963517D3}"/>
    <cellStyle name="Normal 2 8" xfId="12726" xr:uid="{88711E6F-AA52-499B-BFDD-6CBA44AF3A38}"/>
    <cellStyle name="Normal 2 9" xfId="12725" xr:uid="{261A0E6C-7CCC-44A2-B4BE-377FC5559B3C}"/>
    <cellStyle name="Normal 2_แก้ไข FPT-โอนเงิน ( SBR.CPM.SKS 11-05-53 )" xfId="12505" xr:uid="{1BEC0EB6-86C7-40B0-87F9-5FDE1A049404}"/>
    <cellStyle name="Normal 20" xfId="929" xr:uid="{0960B94A-5834-4AE5-A67F-4EAF9F41A5DC}"/>
    <cellStyle name="Normal 20 10" xfId="13806" xr:uid="{1E45E51C-172E-4428-8376-A2A2053709DE}"/>
    <cellStyle name="Normal 20 11" xfId="13958" xr:uid="{AF63BFD0-F95F-4AAD-BAC4-878930320432}"/>
    <cellStyle name="Normal 20 12" xfId="13917" xr:uid="{62BF9DB5-D818-4C51-AEA3-B042E416EB1F}"/>
    <cellStyle name="Normal 20 13" xfId="13948" xr:uid="{4A12C871-5CE3-448D-94E4-FA2B8ED45EC1}"/>
    <cellStyle name="Normal 20 14" xfId="14025" xr:uid="{23D59FAB-24BE-4F16-A6EB-19952DF16EF1}"/>
    <cellStyle name="Normal 20 15" xfId="14092" xr:uid="{D830D119-4AE0-495A-AF34-198042D363BC}"/>
    <cellStyle name="Normal 20 16" xfId="43957" xr:uid="{0EFC6FAB-2C9E-4750-AAEC-76960FD0BBD6}"/>
    <cellStyle name="Normal 20 17" xfId="10271" xr:uid="{80AA52CC-1B3F-4C52-AFF1-3BFDB3306479}"/>
    <cellStyle name="Normal 20 2" xfId="1649" xr:uid="{9FD9063F-621F-4CFB-8829-1C21AF991EAE}"/>
    <cellStyle name="Normal 20 3" xfId="12866" xr:uid="{81014A9D-73C1-4A9F-8B87-D74D69D4D57B}"/>
    <cellStyle name="Normal 20 4" xfId="12873" xr:uid="{94B33E7D-DBA0-4F4A-8604-90E1466335D3}"/>
    <cellStyle name="Normal 20 5" xfId="12920" xr:uid="{644D1DCA-C777-4A30-9EDB-5B9FF8D1A007}"/>
    <cellStyle name="Normal 20 6" xfId="12974" xr:uid="{D4523DF1-FDFF-44BF-88C1-B4625477F46C}"/>
    <cellStyle name="Normal 20 7" xfId="13198" xr:uid="{2B078F91-0C22-4834-843B-D7EE3C3E34A4}"/>
    <cellStyle name="Normal 20 8" xfId="12698" xr:uid="{479C997B-34D8-40DD-B5AD-AC3F6C3A4B25}"/>
    <cellStyle name="Normal 20 9" xfId="13769" xr:uid="{20E1A5A8-690C-448D-BD62-99A32CC249D4}"/>
    <cellStyle name="Normal 21" xfId="133" xr:uid="{47C4D34D-BE94-4016-B201-7C352625BA78}"/>
    <cellStyle name="Normal 21 2" xfId="1650" xr:uid="{BEC4542D-3941-4CC5-B24D-11DAAE322FD2}"/>
    <cellStyle name="Normal 21 2 2" xfId="45038" xr:uid="{185472BD-1871-4BAA-889D-9D10502AB61F}"/>
    <cellStyle name="Normal 21 2 3" xfId="13197" xr:uid="{984D14C2-66C6-4758-A8B6-E46763CC9F0E}"/>
    <cellStyle name="Normal 21 3" xfId="13009" xr:uid="{D59E4E62-DA82-4EA6-B8B2-E8B0AE3D2044}"/>
    <cellStyle name="Normal 21 4" xfId="10297" xr:uid="{EA95A504-0FE0-444B-A5A7-160E1FF3B65D}"/>
    <cellStyle name="Normal 21 5" xfId="10151" xr:uid="{062E2976-E0DA-4690-8C98-495F57478412}"/>
    <cellStyle name="Normal 21 6" xfId="1554" xr:uid="{AA32B4CE-DA00-4E06-BE90-C2E047823641}"/>
    <cellStyle name="Normal 22" xfId="1555" xr:uid="{2A90E0CC-59D9-4921-8572-3AF728EE48B6}"/>
    <cellStyle name="Normal 22 2" xfId="1651" xr:uid="{00BF02DF-323E-4976-9D1B-B57E37E8F9F4}"/>
    <cellStyle name="Normal 22 3" xfId="12754" xr:uid="{81149907-9B90-4EE0-9252-152B24A2537B}"/>
    <cellStyle name="Normal 22 4 3" xfId="72" xr:uid="{1F404190-49E8-4B2E-82C0-8350A14071D5}"/>
    <cellStyle name="Normal 22 4 3 2" xfId="45635" xr:uid="{55AA2CE6-FEAD-4BF5-8C82-3668A19B6A1A}"/>
    <cellStyle name="Normal 22 4 3 4" xfId="45808" xr:uid="{849F73EF-F53D-42AE-8487-A4A38D0D9BCA}"/>
    <cellStyle name="Normal 22 4 3 4 2" xfId="45919" xr:uid="{B8363A62-F442-400C-A2A6-1127BBFFA687}"/>
    <cellStyle name="Normal 220" xfId="46239" xr:uid="{58CA0D88-90B2-4C2F-B0DE-C35D4B0B632C}"/>
    <cellStyle name="Normal 224" xfId="46198" xr:uid="{E7791DB8-ED77-4E68-9024-F7980709EF1E}"/>
    <cellStyle name="Normal 225" xfId="46218" xr:uid="{B6F54887-44B9-4823-9669-27A7F2F8CDE0}"/>
    <cellStyle name="Normal 23" xfId="1556" xr:uid="{7A67AD47-7B70-4206-B305-00F3E0117DAD}"/>
    <cellStyle name="Normal 23 2" xfId="1652" xr:uid="{927A481F-4C97-4E87-9720-FF7CCD79E379}"/>
    <cellStyle name="Normal 23 3" xfId="13196" xr:uid="{526E9D4A-D3F6-440A-90D7-CCD168C71506}"/>
    <cellStyle name="Normal 23 4" xfId="45844" xr:uid="{6A1C0928-5E36-4FE3-BE34-B6F17BCCACA8}"/>
    <cellStyle name="Normal 24" xfId="1557" xr:uid="{67B99325-81C0-498A-9A72-931DF924F683}"/>
    <cellStyle name="Normal 24 2" xfId="1653" xr:uid="{B26288AB-E9BE-44BF-9196-3D633A79EEA0}"/>
    <cellStyle name="Normal 24 2 2" xfId="45307" xr:uid="{2D233FB8-1AD2-47C3-B2BF-2E8D6595D790}"/>
    <cellStyle name="Normal 24 3" xfId="45039" xr:uid="{770B09C0-115F-49B6-A1A9-891BE4B377EE}"/>
    <cellStyle name="Normal 24 4" xfId="45514" xr:uid="{9ED5CA41-F68B-401E-8B2F-4C02125F1934}"/>
    <cellStyle name="Normal 24 5" xfId="12767" xr:uid="{9552E626-8887-48CF-8700-C67AF68EB8CD}"/>
    <cellStyle name="Normal 24 6" xfId="45848" xr:uid="{A19D95AA-04E8-4427-8477-3DB9D37BC127}"/>
    <cellStyle name="Normal 25" xfId="1558" xr:uid="{C37A1840-B801-4BB8-A2BF-D419EABADA4B}"/>
    <cellStyle name="Normal 25 2" xfId="1654" xr:uid="{86AA0809-9856-4804-BA50-7D7EECD5E68C}"/>
    <cellStyle name="Normal 25 2 2" xfId="46184" xr:uid="{0C495090-CFD9-4A62-938B-40A0CD84C993}"/>
    <cellStyle name="Normal 25 3" xfId="13195" xr:uid="{FFF8B18E-065E-4ABE-97D1-1340442B93F7}"/>
    <cellStyle name="Normal 25 4" xfId="45775" xr:uid="{FC0458E9-A917-4D87-B197-E3EF409ED72F}"/>
    <cellStyle name="Normal 26" xfId="1559" xr:uid="{CF05A2CD-23BA-4E4A-9C98-8E26E7D185EC}"/>
    <cellStyle name="Normal 26 2" xfId="12680" xr:uid="{EA30DFBC-72E0-4B42-80B1-4E0CDE95C8DA}"/>
    <cellStyle name="Normal 26 3" xfId="45851" xr:uid="{D559DB3F-6D52-4076-A84A-7F7F7FE87A6D}"/>
    <cellStyle name="Normal 263" xfId="43935" xr:uid="{C6A4EEBD-F1E2-46D2-AE4E-BFDE78760DD2}"/>
    <cellStyle name="Normal 27" xfId="1560" xr:uid="{C74C3F0D-AA8E-41FC-A5CE-8169C787935A}"/>
    <cellStyle name="Normal 27 2" xfId="1655" xr:uid="{1E84DC46-340C-46DC-9632-533B00A97D6A}"/>
    <cellStyle name="Normal 27 3" xfId="13194" xr:uid="{AEAC77AE-5E87-44DC-9F0D-CE77CC52C7ED}"/>
    <cellStyle name="Normal 27 4" xfId="45852" xr:uid="{5B8321DE-37A4-4BE4-909B-72DD5ABDB247}"/>
    <cellStyle name="Normal 28" xfId="139" xr:uid="{6EC1BEA5-E839-48BD-8C5A-FEE30177CB61}"/>
    <cellStyle name="Normal 28 2" xfId="1656" xr:uid="{DBF484AD-41DC-45DB-A307-57F17C594A51}"/>
    <cellStyle name="Normal 28 3" xfId="10156" xr:uid="{BEB104D2-6466-4A48-A92C-4F15CEB28EE0}"/>
    <cellStyle name="Normal 28 4" xfId="1561" xr:uid="{04AD21D0-F179-4FB3-8592-ECEAD505AA43}"/>
    <cellStyle name="Normal 28 5" xfId="45856" xr:uid="{196AD5F2-0FEA-46DE-9A0E-24601E78B9AD}"/>
    <cellStyle name="Normal 29" xfId="1565" xr:uid="{A8643EFF-B536-43A7-BA52-15604481EDFE}"/>
    <cellStyle name="Normal 29 2" xfId="1658" xr:uid="{81934FC8-F37B-4B04-AB31-D252C0AB540F}"/>
    <cellStyle name="Normal 29 3" xfId="13193" xr:uid="{2963B3E6-23B1-4E16-8CBC-B3860943E736}"/>
    <cellStyle name="Normal 29 4" xfId="46062" xr:uid="{A42F9EEC-A11A-40CD-BC6D-8317D24FC97E}"/>
    <cellStyle name="Normal 3" xfId="91" xr:uid="{B6E02B43-5CD4-4DDA-8F8C-935DEBCA9F34}"/>
    <cellStyle name="Normal 3 10" xfId="13773" xr:uid="{1D82C16B-6762-4D1E-99B9-763F90B04D04}"/>
    <cellStyle name="Normal 3 10 2" xfId="45877" xr:uid="{07435357-30A5-4C99-B269-45F1AD6E419B}"/>
    <cellStyle name="Normal 3 11" xfId="13807" xr:uid="{0ADE1082-483A-4136-B481-6696DC8D2786}"/>
    <cellStyle name="Normal 3 12" xfId="13834" xr:uid="{FD113842-D2B3-4C32-90B3-F91B76161266}"/>
    <cellStyle name="Normal 3 12 2" xfId="45835" xr:uid="{401910E6-1FEE-4D30-8F69-81D25BD5EF3C}"/>
    <cellStyle name="Normal 3 13" xfId="13827" xr:uid="{0B8FDA5A-0856-4EAE-937F-18F6533092F8}"/>
    <cellStyle name="Normal 3 14" xfId="13957" xr:uid="{83CB9BC4-C0F4-459D-92F0-7DFFD1420798}"/>
    <cellStyle name="Normal 3 15" xfId="14022" xr:uid="{E02BF51C-68EF-418A-895C-059A2BA6F4F2}"/>
    <cellStyle name="Normal 3 16" xfId="14089" xr:uid="{57578433-B5FE-41A7-AC47-9B8D73962A73}"/>
    <cellStyle name="Normal 3 17" xfId="10281" xr:uid="{2BFBAAEE-F481-4EBC-8798-4CA49F6FC68C}"/>
    <cellStyle name="Normal 3 18" xfId="10218" xr:uid="{FEF3A847-6E1A-4860-AC11-9D62AF54D711}"/>
    <cellStyle name="Normal 3 2" xfId="77" xr:uid="{23703FD8-60EA-4C93-BF09-E6A60F1450AD}"/>
    <cellStyle name="Normal 3 2 10" xfId="13923" xr:uid="{30AF6F03-0F28-4207-937E-CA7E991CA88B}"/>
    <cellStyle name="Normal 3 2 11" xfId="13924" xr:uid="{41E992B7-C460-4E5F-A9CD-60E4515EAEF7}"/>
    <cellStyle name="Normal 3 2 12" xfId="13900" xr:uid="{489009AD-D964-40B8-88FD-494BE6236831}"/>
    <cellStyle name="Normal 3 2 13" xfId="14018" xr:uid="{7D0AEC2C-C2E8-4543-915F-ACA572D9D9F9}"/>
    <cellStyle name="Normal 3 2 14" xfId="14085" xr:uid="{A9789408-514F-4767-AB7F-7584E97E5A09}"/>
    <cellStyle name="Normal 3 2 15" xfId="10300" xr:uid="{E46F99F6-1F7C-4DE9-8CEF-363EA29A0A53}"/>
    <cellStyle name="Normal 3 2 2" xfId="388" xr:uid="{7F6D3CEA-FF79-453A-BE03-732C7B719A0B}"/>
    <cellStyle name="Normal 3 2 2 2" xfId="12506" xr:uid="{6C82F821-818A-4AC2-8A8D-4F54C840E468}"/>
    <cellStyle name="Normal 3 2 2 2 2" xfId="45308" xr:uid="{21A86484-5D95-4769-A090-26939DAA8DBD}"/>
    <cellStyle name="Normal 3 2 2 3" xfId="44439" xr:uid="{C1D83818-9699-4488-8FCA-AB65874BF4D0}"/>
    <cellStyle name="Normal 3 2 2 4" xfId="10132" xr:uid="{BE8711DD-0A6F-4CBF-93B9-6B2BBD5FA75F}"/>
    <cellStyle name="Normal 3 2 3" xfId="387" xr:uid="{5988B40D-8FA5-4293-9F79-8481E7BD7782}"/>
    <cellStyle name="Normal 3 2 3 2" xfId="12764" xr:uid="{431BEAF0-51F4-4CE3-95F5-F1F3D7237299}"/>
    <cellStyle name="Normal 3 2 3 3" xfId="45534" xr:uid="{4BAA883C-8A10-4EC3-958F-A1FAD9AB9E09}"/>
    <cellStyle name="Normal 3 2 3 4" xfId="45507" xr:uid="{57BEAA53-9A5E-4A7C-8E81-7C2806D6BC64}"/>
    <cellStyle name="Normal 3 2 3 5" xfId="10189" xr:uid="{1F5FB2B4-ADC7-4963-8035-1B7AC3C969D3}"/>
    <cellStyle name="Normal 3 2 4" xfId="12807" xr:uid="{C49313B2-757A-443B-B147-92DD04716D92}"/>
    <cellStyle name="Normal 3 2 4 2" xfId="45517" xr:uid="{2D8EC8C5-FB02-4417-ACF1-52D1D4D88024}"/>
    <cellStyle name="Normal 3 2 5" xfId="10133" xr:uid="{ADDB4670-3711-4494-8E38-A3474BE347DD}"/>
    <cellStyle name="Normal 3 2 5 2" xfId="12781" xr:uid="{6F509CDA-5C2A-4B8B-B3C0-DE09AE0ED198}"/>
    <cellStyle name="Normal 3 2 6" xfId="12994" xr:uid="{023456EC-2ACC-4553-A48A-87904BD625AF}"/>
    <cellStyle name="Normal 3 2 7" xfId="12950" xr:uid="{5A7C5066-09CA-495A-87BA-F9FB4878C520}"/>
    <cellStyle name="Normal 3 2 8" xfId="13774" xr:uid="{E03D8973-DD4A-4F90-833E-D4444F16463B}"/>
    <cellStyle name="Normal 3 2 9" xfId="13808" xr:uid="{1663B851-2689-4DE6-8863-A56724CBDC0F}"/>
    <cellStyle name="Normal 3 21" xfId="46003" xr:uid="{C10C4619-3019-4D6D-8515-AE285F662DAF}"/>
    <cellStyle name="Normal 3 3" xfId="65" xr:uid="{3C66A2BC-B64E-42F8-AA29-DD25D0AFA60C}"/>
    <cellStyle name="Normal 3 3 2" xfId="78" xr:uid="{1AC9FB49-BEF7-4D42-894F-64F116C66121}"/>
    <cellStyle name="Normal 3 3 2 2" xfId="389" xr:uid="{55F35562-6570-457D-A379-635D5E5C7C7E}"/>
    <cellStyle name="Normal 3 3 2 2 2" xfId="12507" xr:uid="{FD5410B7-8442-40FD-9E37-E945E593DB30}"/>
    <cellStyle name="Normal 3 3 2 2 3" xfId="46160" xr:uid="{D5A33D03-BB02-4D49-9900-277C4905022B}"/>
    <cellStyle name="Normal 3 3 2 3" xfId="10134" xr:uid="{8378AD42-8B31-4ED2-9B94-711A11BE8198}"/>
    <cellStyle name="Normal 3 3 2 4" xfId="10122" xr:uid="{B55AA729-AA9B-48A6-A317-000DBBABAF5E}"/>
    <cellStyle name="Normal 3 3 2 5" xfId="265" xr:uid="{A01C310A-F618-4D3D-B841-59970F19DCFF}"/>
    <cellStyle name="Normal 3 3 3" xfId="114" xr:uid="{DF4A8371-B720-4CF1-8B96-A5B3626B3882}"/>
    <cellStyle name="Normal 3 3 3 2" xfId="44073" xr:uid="{D1835EC4-CCD4-4418-B28F-706BA2A470A8}"/>
    <cellStyle name="Normal 3 3 3 3" xfId="10301" xr:uid="{2DFB6F15-F5A1-411E-AF73-F680365C2E25}"/>
    <cellStyle name="Normal 3 3 4" xfId="10241" xr:uid="{07B49B08-AA5D-4CBB-A08A-3C056246BEBF}"/>
    <cellStyle name="Normal 3 3 5" xfId="43936" xr:uid="{7EA8C834-07F4-4F05-ACD0-94AC39793D78}"/>
    <cellStyle name="Normal 3 3 6" xfId="45485" xr:uid="{F96A9837-F6E4-463A-90CE-D6075ED1C560}"/>
    <cellStyle name="Normal 3 3 7" xfId="45831" xr:uid="{C918F8E0-8B0E-4368-B16B-3B2EED1D6C63}"/>
    <cellStyle name="Normal 3 4" xfId="87" xr:uid="{455C1108-55B8-43E4-88D5-1E64AC2D2627}"/>
    <cellStyle name="Normal 3 4 2" xfId="10207" xr:uid="{E6288E56-D165-4518-80F5-8A69354BE7AA}"/>
    <cellStyle name="Normal 3 4 2 2" xfId="45309" xr:uid="{072EBD52-5678-4EDB-BC91-B46726D31C94}"/>
    <cellStyle name="Normal 3 4 3" xfId="12508" xr:uid="{1DD248FB-27D7-4B1E-BD4D-573AB60E875A}"/>
    <cellStyle name="Normal 3 4 4" xfId="43876" xr:uid="{2C54E799-5F1A-4443-8D6A-9038F3508488}"/>
    <cellStyle name="Normal 3 4 4 2" xfId="45311" xr:uid="{22F8B610-AC28-4FA7-9416-1356FC16FAFB}"/>
    <cellStyle name="Normal 3 4 4 3" xfId="45310" xr:uid="{281FA493-7013-4E5B-B451-8EC31CD18198}"/>
    <cellStyle name="Normal 3 4 5" xfId="45312" xr:uid="{9F026DFC-E299-4BC6-B6B0-DBD20A4E7F96}"/>
    <cellStyle name="Normal 3 4 6" xfId="45448" xr:uid="{2F71340F-6DB8-4AE4-B2F4-DBA5183202C2}"/>
    <cellStyle name="Normal 3 4 7" xfId="10211" xr:uid="{DB080776-80C4-4841-8E87-B67336A4B318}"/>
    <cellStyle name="Normal 3 42" xfId="43992" xr:uid="{2F3EB2F3-672D-4B84-9680-764C368E22F9}"/>
    <cellStyle name="Normal 3 5" xfId="10205" xr:uid="{665E6DF1-E2B5-49EA-A183-BD8EB4E4BE74}"/>
    <cellStyle name="Normal 3 5 2" xfId="12775" xr:uid="{8EEFBB4D-6C3E-427E-B0BB-6807EABD723B}"/>
    <cellStyle name="Normal 3 5 2 2" xfId="45314" xr:uid="{D0EC31E7-AAF3-42BC-80C7-02A59CA5CD83}"/>
    <cellStyle name="Normal 3 5 3" xfId="45315" xr:uid="{C23862C4-2572-47E5-9FAE-F1B235505C08}"/>
    <cellStyle name="Normal 3 5 4" xfId="45313" xr:uid="{A686315D-650B-4617-AE33-FF53BD6626D6}"/>
    <cellStyle name="Normal 3 5 5" xfId="45552" xr:uid="{613CB5CE-9D77-4EF7-BC89-C390C0B3EA17}"/>
    <cellStyle name="Normal 3 5 6" xfId="45726" xr:uid="{F431D5F1-0566-4A85-97C9-097ACE873493}"/>
    <cellStyle name="Normal 3 6" xfId="12871" xr:uid="{2584C741-FDA3-4315-AA13-AA7E55B678C0}"/>
    <cellStyle name="Normal 3 6 2" xfId="44485" xr:uid="{9FD010CF-4D63-442D-95F4-03433C0AD69B}"/>
    <cellStyle name="Normal 3 6 3" xfId="45316" xr:uid="{94D3CBB7-62C3-4F1A-BCBE-175DBF7F5F11}"/>
    <cellStyle name="Normal 3 7" xfId="12808" xr:uid="{8A865052-9C0B-4E1B-A463-DDC472350FB1}"/>
    <cellStyle name="Normal 3 7 2" xfId="45318" xr:uid="{324E816F-EC02-4521-BB13-C011FFBD77D8}"/>
    <cellStyle name="Normal 3 7 3" xfId="45317" xr:uid="{1A76C2F9-ADF0-482E-BD03-90F1D0F81278}"/>
    <cellStyle name="Normal 3 8" xfId="10212" xr:uid="{672D3F32-AF7D-4026-BEB6-D6007C499803}"/>
    <cellStyle name="Normal 3 8 2" xfId="13001" xr:uid="{F45EC42D-E98D-40A6-B880-6C7CC2359AA5}"/>
    <cellStyle name="Normal 3 8 2 2" xfId="45320" xr:uid="{BC877A44-D3B2-4D62-A0A5-CFDB683B28E7}"/>
    <cellStyle name="Normal 3 8 3" xfId="45319" xr:uid="{E0877975-A0D1-444A-A078-872952EABE76}"/>
    <cellStyle name="Normal 3 9" xfId="12912" xr:uid="{51B49DE7-B57F-4566-A938-D89D5576D765}"/>
    <cellStyle name="Normal 3 9 2" xfId="45616" xr:uid="{1ACFF0D7-85C1-47C4-8338-5640F4E3E19E}"/>
    <cellStyle name="Normal 3_SATUEK-FPT-12-05-53" xfId="12509" xr:uid="{FE77180F-77C6-48F7-A997-2C50FFC777C3}"/>
    <cellStyle name="Normal 30" xfId="1579" xr:uid="{FC8EAC72-9B1F-4352-837E-CD11C9057BFC}"/>
    <cellStyle name="Normal 30 2" xfId="1672" xr:uid="{2AE9168D-F905-4BE8-8A00-6070C09565AA}"/>
    <cellStyle name="Normal 30 3" xfId="10150" xr:uid="{4CD3698F-8028-4520-84BE-B6B2CD6AD383}"/>
    <cellStyle name="Normal 30 4" xfId="46065" xr:uid="{33FB4621-A5FD-4A89-BB88-E848523C748E}"/>
    <cellStyle name="Normal 31" xfId="1580" xr:uid="{0AC1DA76-E9B2-4EBB-BE30-C8772C634350}"/>
    <cellStyle name="Normal 31 2" xfId="1673" xr:uid="{AA042B60-6D3D-4F4E-9C06-1A5D385EE748}"/>
    <cellStyle name="Normal 31 3" xfId="13192" xr:uid="{6CABE3FD-E6E3-497F-9B87-6E330F8A0756}"/>
    <cellStyle name="Normal 32" xfId="134" xr:uid="{A5C204BE-8DD5-43CA-8BF2-BA4FA28B50A9}"/>
    <cellStyle name="Normal 32 2" xfId="1597" xr:uid="{F01E45E2-0002-40E9-B5A6-AA2B69F7D0F7}"/>
    <cellStyle name="Normal 33" xfId="1582" xr:uid="{41329DDC-54DE-4C85-BBBB-A217F8180328}"/>
    <cellStyle name="Normal 33 2" xfId="1675" xr:uid="{04CB43FB-AF30-493D-A1DA-0944BEF35947}"/>
    <cellStyle name="Normal 33 3" xfId="13191" xr:uid="{C82481A9-A373-44B8-AE85-D1575DCC1691}"/>
    <cellStyle name="Normal 34" xfId="1583" xr:uid="{B4095B8E-B126-40CA-9FC9-952BCC4FC95B}"/>
    <cellStyle name="Normal 34 2" xfId="1676" xr:uid="{E371E6C3-8B5A-445C-97C6-3F2240047E0C}"/>
    <cellStyle name="Normal 34 3" xfId="13190" xr:uid="{780F9D73-9006-40A7-A30E-42A5CB2C9859}"/>
    <cellStyle name="Normal 35" xfId="1584" xr:uid="{BCD9E1F4-27F2-42CC-8D3D-E3AC40D60689}"/>
    <cellStyle name="Normal 35 2" xfId="1677" xr:uid="{D9F68ABF-446B-44A3-86CB-FE8DAA3CB05C}"/>
    <cellStyle name="Normal 35 2 2" xfId="43865" xr:uid="{2F2A9A43-6348-4E73-9177-F54DA7C1E434}"/>
    <cellStyle name="Normal 35 2 2 2" xfId="43937" xr:uid="{AB73DF5C-0767-495F-80BC-0B618CA698A3}"/>
    <cellStyle name="Normal 35 3" xfId="13189" xr:uid="{C6B12258-4C98-455B-A982-BF792F8187A3}"/>
    <cellStyle name="Normal 36" xfId="1586" xr:uid="{41566CBC-2C24-4C6A-8F43-AAAA125ECAB1}"/>
    <cellStyle name="Normal 36 2" xfId="1679" xr:uid="{94B7A132-79F1-4C34-8BC5-6C65C1B1B342}"/>
    <cellStyle name="Normal 36 3" xfId="13188" xr:uid="{BE8CF328-5EAB-4DE8-9788-E55729B8A72A}"/>
    <cellStyle name="Normal 361" xfId="45632" xr:uid="{DBCFFE6B-EBD5-416E-B46A-6CD88896B12D}"/>
    <cellStyle name="Normal 37" xfId="1587" xr:uid="{531BA8FA-90CB-41A1-B42C-4D436FA4F855}"/>
    <cellStyle name="Normal 37 2" xfId="1680" xr:uid="{2BF2F58D-CD49-4A47-A48E-483EB3D017A9}"/>
    <cellStyle name="Normal 370" xfId="250" xr:uid="{8C1AA24A-13DF-4CE7-992E-3E6893C7C9F1}"/>
    <cellStyle name="Normal 38" xfId="1590" xr:uid="{7E4A7C85-73F0-42C4-9C48-A1D51D9BFF25}"/>
    <cellStyle name="Normal 38 2" xfId="1683" xr:uid="{F7E1FB24-F1FC-49CD-B373-37C8AB8EB6E1}"/>
    <cellStyle name="Normal 38 3" xfId="13187" xr:uid="{F8B1254D-3EB9-4FB0-9650-1716147C4EEB}"/>
    <cellStyle name="Normal 39" xfId="1592" xr:uid="{6C2553FA-7E84-4B03-BABA-0544A51E583D}"/>
    <cellStyle name="Normal 39 2" xfId="1685" xr:uid="{DA083B72-D72E-4D96-8A66-6FB5F2944034}"/>
    <cellStyle name="Normal 39 3" xfId="13186" xr:uid="{603BFBF3-DDA4-43AF-ABB4-D9A63194EE70}"/>
    <cellStyle name="Normal 4" xfId="17" xr:uid="{0B35715B-8C4F-4A2D-B1C4-2CBC3F6445C3}"/>
    <cellStyle name="Normal 4 10" xfId="13777" xr:uid="{402A4E63-8268-4B84-8BC6-AD4F1C1175F0}"/>
    <cellStyle name="Normal 4 10 2" xfId="45902" xr:uid="{D65F6154-9A6A-4931-88FC-83EC36680DB4}"/>
    <cellStyle name="Normal 4 11" xfId="13809" xr:uid="{77EFD3ED-D7A2-46F1-8509-533E0A789FE6}"/>
    <cellStyle name="Normal 4 12" xfId="13933" xr:uid="{D9EC4E7D-7D94-4589-949C-4B0EE60F8808}"/>
    <cellStyle name="Normal 4 13" xfId="13836" xr:uid="{476802AB-D1D6-4BCB-876C-B13BB65A2611}"/>
    <cellStyle name="Normal 4 14" xfId="13950" xr:uid="{1D237EBF-1BCF-417E-BA68-668D83DC45B6}"/>
    <cellStyle name="Normal 4 15" xfId="14020" xr:uid="{37E6C1D2-99E1-4EFF-B680-CB66995751F2}"/>
    <cellStyle name="Normal 4 15 2" xfId="44052" xr:uid="{7C7C8DC1-88C0-4B90-B55E-5E1259978041}"/>
    <cellStyle name="Normal 4 16" xfId="14087" xr:uid="{9B5E6441-466D-4247-A279-DCC20802BC14}"/>
    <cellStyle name="Normal 4 17" xfId="12510" xr:uid="{2FB39E73-89FA-488C-B3C0-B449281BDAEB}"/>
    <cellStyle name="Normal 4 18" xfId="10229" xr:uid="{E2680C1F-61FA-4DA5-85CD-8CBFD52C962B}"/>
    <cellStyle name="Normal 4 19" xfId="259" xr:uid="{E670F363-E07D-4A09-92EE-97A5C78FC9A6}"/>
    <cellStyle name="Normal 4 2" xfId="55" xr:uid="{869D40D5-0998-4E6B-9D99-93F299B3E2DA}"/>
    <cellStyle name="Normal 4 2 10" xfId="13876" xr:uid="{161C2A5A-9377-48B3-8A78-D220E312096A}"/>
    <cellStyle name="Normal 4 2 11" xfId="13850" xr:uid="{C6BE0FA9-1C94-4121-9C88-2934EC4D6BE6}"/>
    <cellStyle name="Normal 4 2 12" xfId="14058" xr:uid="{F272A55F-33EB-463B-BDE0-0C2E65C3FA04}"/>
    <cellStyle name="Normal 4 2 13" xfId="14125" xr:uid="{2259BF26-B3C8-4767-8653-C7121AA24CD8}"/>
    <cellStyle name="Normal 4 2 14" xfId="43959" xr:uid="{81389915-4B30-4C17-93E0-73FE11C3E630}"/>
    <cellStyle name="Normal 4 2 14 2" xfId="45984" xr:uid="{F3081A5D-3FFC-453C-A394-DAB80D28E345}"/>
    <cellStyle name="Normal 4 2 15" xfId="44454" xr:uid="{8C6C1A25-C3B8-4674-BBDA-96307C254582}"/>
    <cellStyle name="Normal 4 2 16" xfId="12511" xr:uid="{E1A19929-4ED2-4A09-88E6-256DEF291FBE}"/>
    <cellStyle name="Normal 4 2 17" xfId="10141" xr:uid="{77F84906-2548-4C24-B3D6-B232D7217998}"/>
    <cellStyle name="Normal 4 2 18" xfId="10167" xr:uid="{2D6B6436-A320-496D-948F-29E7D5C4869E}"/>
    <cellStyle name="Normal 4 2 19" xfId="10125" xr:uid="{9A4AC50A-44FE-43F9-9D78-1E049FD64D74}"/>
    <cellStyle name="Normal 4 2 2" xfId="110" xr:uid="{390E7D14-650D-4801-B2F7-A556ACED4A94}"/>
    <cellStyle name="Normal 4 2 2 10" xfId="13906" xr:uid="{BC73CAF3-AF7F-4501-B88C-1D46A67B6D4B}"/>
    <cellStyle name="Normal 4 2 2 11" xfId="13886" xr:uid="{35082F5A-523B-4338-8572-66F4EA811E68}"/>
    <cellStyle name="Normal 4 2 2 12" xfId="14028" xr:uid="{7E0BED37-E85A-4B6E-BCBA-84BDD672B95B}"/>
    <cellStyle name="Normal 4 2 2 13" xfId="14095" xr:uid="{CB243F54-C800-4334-AA13-4D9888F02D81}"/>
    <cellStyle name="Normal 4 2 2 14" xfId="44077" xr:uid="{15262858-E141-4B20-BA60-489625A751E3}"/>
    <cellStyle name="Normal 4 2 2 15" xfId="44456" xr:uid="{64912876-5C80-4068-8947-04AE770A7EA4}"/>
    <cellStyle name="Normal 4 2 2 16" xfId="45506" xr:uid="{13E7AFB0-ABCE-4C45-ADDD-0D0144C660C8}"/>
    <cellStyle name="Normal 4 2 2 17" xfId="292" xr:uid="{714DADCA-986C-4C8D-B73E-F5EBE56D3D31}"/>
    <cellStyle name="Normal 4 2 2 2" xfId="476" xr:uid="{1E5700E7-8081-4E27-B38D-BC737125D559}"/>
    <cellStyle name="Normal 4 2 2 2 2" xfId="727" xr:uid="{18A72D87-BC13-4E17-B684-9FD4E130182F}"/>
    <cellStyle name="Normal 4 2 2 2 2 2" xfId="911" xr:uid="{E54128C9-CDA2-4336-8F57-42D22623A45A}"/>
    <cellStyle name="Normal 4 2 2 2 2 3" xfId="3635" xr:uid="{CF1EB375-CBBF-4369-B800-479B494DF639}"/>
    <cellStyle name="Normal 4 2 2 2 3" xfId="872" xr:uid="{CA0616E1-A6E2-4AF5-B83E-D63D5434EBC9}"/>
    <cellStyle name="Normal 4 2 2 2 4" xfId="3386" xr:uid="{CF9702AF-B7AB-4709-AC92-7DAFA4B6FE0D}"/>
    <cellStyle name="Normal 4 2 2 2 5" xfId="12752" xr:uid="{DFEA23E8-907B-461E-B638-6D6312251935}"/>
    <cellStyle name="Normal 4 2 2 3" xfId="591" xr:uid="{4DF1B5EF-2C48-435D-AD63-EBA454EB4CD7}"/>
    <cellStyle name="Normal 4 2 2 3 2" xfId="884" xr:uid="{709F529C-092B-4927-A925-58398B7023A8}"/>
    <cellStyle name="Normal 4 2 2 3 3" xfId="3498" xr:uid="{48E93D24-5BB2-4043-A715-73E6E7A1C6ED}"/>
    <cellStyle name="Normal 4 2 2 3 4" xfId="12798" xr:uid="{B99E2F9B-9015-4ADA-88D1-0C0E1EB2E685}"/>
    <cellStyle name="Normal 4 2 2 4" xfId="845" xr:uid="{DDA90EDE-0B56-4258-B36D-0585839BE888}"/>
    <cellStyle name="Normal 4 2 2 4 2" xfId="12861" xr:uid="{58D543B0-CF48-4AC6-8AD6-0D8C131D7F11}"/>
    <cellStyle name="Normal 4 2 2 5" xfId="3251" xr:uid="{877F93AC-B8A9-4FCC-9477-C0339CD3CAF7}"/>
    <cellStyle name="Normal 4 2 2 5 2" xfId="12973" xr:uid="{04B765BE-672C-4E29-97BC-AC43BE0182C8}"/>
    <cellStyle name="Normal 4 2 2 6" xfId="12987" xr:uid="{6BD69B7D-E636-4D08-9FFB-72D99CDE94B0}"/>
    <cellStyle name="Normal 4 2 2 7" xfId="13727" xr:uid="{F82FBDA3-B884-4662-8595-E88F23175A36}"/>
    <cellStyle name="Normal 4 2 2 8" xfId="13726" xr:uid="{0E65A11D-D91B-4E96-921C-8B6B262539E0}"/>
    <cellStyle name="Normal 4 2 2 9" xfId="13959" xr:uid="{2FC501C2-2D7F-453B-9755-3B6D8B05B86B}"/>
    <cellStyle name="Normal 4 2 20" xfId="390" xr:uid="{4D4F4185-BFC9-48F6-A46A-EA509DBA3364}"/>
    <cellStyle name="Normal 4 2 3" xfId="391" xr:uid="{430E191D-8EAE-4C7F-89AE-78AB0BFEA6A7}"/>
    <cellStyle name="Normal 4 2 3 2" xfId="522" xr:uid="{C69111EC-DC8A-46C5-A4C6-FBD61085F9B3}"/>
    <cellStyle name="Normal 4 2 3 2 2" xfId="773" xr:uid="{27F51580-3E99-464C-906E-031788CDF4D7}"/>
    <cellStyle name="Normal 4 2 3 2 2 2" xfId="912" xr:uid="{DC288240-0C17-4354-A547-EC7C177162A4}"/>
    <cellStyle name="Normal 4 2 3 2 2 3" xfId="3681" xr:uid="{3B9BEFD0-BA96-4D8A-BA12-0641439B93D3}"/>
    <cellStyle name="Normal 4 2 3 2 3" xfId="873" xr:uid="{F8894178-4C6C-478D-9B69-FA0981C3A10B}"/>
    <cellStyle name="Normal 4 2 3 2 4" xfId="3432" xr:uid="{14F829B7-4748-42F6-94E0-4DE58DBD7FB8}"/>
    <cellStyle name="Normal 4 2 3 2 5" xfId="45321" xr:uid="{24699A28-29F4-46F2-9192-3D6A9D4562BC}"/>
    <cellStyle name="Normal 4 2 3 3" xfId="653" xr:uid="{2B99D154-1821-420D-9AEA-54DFD6EDE808}"/>
    <cellStyle name="Normal 4 2 3 3 2" xfId="904" xr:uid="{14EA20C5-585F-412C-A112-FE1689204712}"/>
    <cellStyle name="Normal 4 2 3 3 3" xfId="3560" xr:uid="{54167D5A-C519-48EB-ABEF-BFB15D416367}"/>
    <cellStyle name="Normal 4 2 3 4" xfId="865" xr:uid="{2BEAD825-D124-4A6C-A91B-57FD742DE521}"/>
    <cellStyle name="Normal 4 2 3 5" xfId="3313" xr:uid="{A09E53BD-D609-4D04-A12F-8087B2672941}"/>
    <cellStyle name="Normal 4 2 4" xfId="465" xr:uid="{38BA14E1-8700-497A-ABBB-57C43918A89F}"/>
    <cellStyle name="Normal 4 2 4 2" xfId="717" xr:uid="{5B90EA69-482D-460F-A421-F3BA2F120FAF}"/>
    <cellStyle name="Normal 4 2 4 2 2" xfId="905" xr:uid="{8B316A77-46F8-42DD-832B-04BE12994349}"/>
    <cellStyle name="Normal 4 2 4 2 3" xfId="3624" xr:uid="{874A73D2-1FA1-4731-B81F-96065AB590E5}"/>
    <cellStyle name="Normal 4 2 4 3" xfId="866" xr:uid="{3D9A67EA-A0EC-4B89-9396-DFEE43345209}"/>
    <cellStyle name="Normal 4 2 4 4" xfId="3375" xr:uid="{4D900962-2CBA-4A80-95F6-772AEB76A5EB}"/>
    <cellStyle name="Normal 4 2 5" xfId="472" xr:uid="{398F01A2-9792-4B7A-ACB0-4AF6C3BA3CDE}"/>
    <cellStyle name="Normal 4 2 5 2" xfId="723" xr:uid="{32CC22B1-F2D6-427E-86B0-92364C68D65B}"/>
    <cellStyle name="Normal 4 2 5 2 2" xfId="910" xr:uid="{AFD06D0E-1B68-4EF0-93C1-1BBC98D1AF96}"/>
    <cellStyle name="Normal 4 2 5 2 3" xfId="3631" xr:uid="{A53C6B82-7E21-4F18-B53A-67D0614A1F89}"/>
    <cellStyle name="Normal 4 2 5 3" xfId="871" xr:uid="{5F6B60B2-081C-4745-8882-1A5486880151}"/>
    <cellStyle name="Normal 4 2 5 4" xfId="3382" xr:uid="{463F4BF7-8E6D-4306-AA56-6251E8D605EC}"/>
    <cellStyle name="Normal 4 2 6" xfId="652" xr:uid="{FB39A980-44D6-41E3-8921-11D7779A335C}"/>
    <cellStyle name="Normal 4 2 6 2" xfId="903" xr:uid="{F89D9103-86DC-4BCC-927A-236230ADCF44}"/>
    <cellStyle name="Normal 4 2 6 3" xfId="3559" xr:uid="{0C6F26F0-7F13-41A2-A757-FF3D3ECA6B10}"/>
    <cellStyle name="Normal 4 2 7" xfId="864" xr:uid="{07CA135E-FA3B-4DC7-A9FA-4B79E708B97C}"/>
    <cellStyle name="Normal 4 2 8" xfId="1550" xr:uid="{B7C8204D-4597-4668-B444-A0DD4567085A}"/>
    <cellStyle name="Normal 4 2 8 2" xfId="3312" xr:uid="{DA89EB39-B80E-4927-8E36-846F6802A61C}"/>
    <cellStyle name="Normal 4 2 9" xfId="13833" xr:uid="{C789B5B6-B257-4725-AA14-578B43F30DBE}"/>
    <cellStyle name="Normal 4 20" xfId="45640" xr:uid="{C80286C2-56C8-4B7B-83DA-B7D4FE753426}"/>
    <cellStyle name="Normal 4 21" xfId="46169" xr:uid="{FBE4762D-3B30-40F7-AEF2-7AD3FDAEBD36}"/>
    <cellStyle name="Normal 4 22" xfId="46223" xr:uid="{DE797D28-217D-484C-BEDB-6618349920C7}"/>
    <cellStyle name="Normal 4 3" xfId="82" xr:uid="{58B28D1A-8991-4206-8020-92011732EE3F}"/>
    <cellStyle name="Normal 4 3 10" xfId="13875" xr:uid="{4CB28909-CC39-4974-9C42-690810FAAF4B}"/>
    <cellStyle name="Normal 4 3 11" xfId="13849" xr:uid="{588196EC-864F-468B-B626-D2DC613A0C9B}"/>
    <cellStyle name="Normal 4 3 12" xfId="14059" xr:uid="{4277F474-3553-469A-BC6C-C4C84D8C8D3C}"/>
    <cellStyle name="Normal 4 3 13" xfId="14126" xr:uid="{CBE87D85-FE65-4BE0-AE5C-534988F3889F}"/>
    <cellStyle name="Normal 4 3 14" xfId="12774" xr:uid="{6D605467-4E79-4D1C-978F-2A337DD1CE4F}"/>
    <cellStyle name="Normal 4 3 14 2" xfId="45667" xr:uid="{C633803B-D7DD-4178-A4B5-3226BFA4080D}"/>
    <cellStyle name="Normal 4 3 15" xfId="44015" xr:uid="{BD9FC2B1-3C9C-474A-819E-8BF7128660A2}"/>
    <cellStyle name="Normal 4 3 16" xfId="44472" xr:uid="{AC7AF326-6872-4F5F-9968-CD4FAA2D54F3}"/>
    <cellStyle name="Normal 4 3 17" xfId="45322" xr:uid="{DED8C31E-0694-4353-998A-0FD7F155C1A2}"/>
    <cellStyle name="Normal 4 3 18" xfId="10187" xr:uid="{698CC6FE-837B-4F38-B5DF-5B05242B5CEF}"/>
    <cellStyle name="Normal 4 3 19" xfId="45524" xr:uid="{1C7EDA07-4572-484A-A72F-1C34062E2E60}"/>
    <cellStyle name="Normal 4 3 2" xfId="12724" xr:uid="{EE6CB646-E2D7-4C25-A986-1CE27BBF0F65}"/>
    <cellStyle name="Normal 4 3 2 2" xfId="44315" xr:uid="{27E399DF-A49C-4FE9-8818-CE0942E28829}"/>
    <cellStyle name="Normal 4 3 2 3" xfId="46162" xr:uid="{74F635B7-8385-40C8-9BA0-628F0C4BFCEE}"/>
    <cellStyle name="Normal 4 3 20" xfId="10157" xr:uid="{D404DF43-D428-432B-82C6-C5519E2D7B5D}"/>
    <cellStyle name="Normal 4 3 21" xfId="392" xr:uid="{372BF278-6C08-4E7A-AB20-E7296C60817F}"/>
    <cellStyle name="Normal 4 3 22" xfId="46011" xr:uid="{AFE737E9-CF8E-4248-A3B2-08FCC7D1E63D}"/>
    <cellStyle name="Normal 4 3 3" xfId="12782" xr:uid="{F52BDEF1-3B9E-47FE-8672-6788B4E2124F}"/>
    <cellStyle name="Normal 4 3 4" xfId="12849" xr:uid="{B5AD67B1-201F-421E-84A9-B3A40F7F13A1}"/>
    <cellStyle name="Normal 4 3 5" xfId="12996" xr:uid="{4B6A1079-023A-4365-A937-82508B1D2766}"/>
    <cellStyle name="Normal 4 3 6" xfId="12948" xr:uid="{DE96BD91-4D68-4900-A4E1-893703437E2D}"/>
    <cellStyle name="Normal 4 3 7" xfId="13778" xr:uid="{CA8A5C1F-10B6-4982-85DA-F66DE7F0A3FF}"/>
    <cellStyle name="Normal 4 3 8" xfId="13810" xr:uid="{21394FF1-5F2F-4AF6-BB9D-A8358695B02F}"/>
    <cellStyle name="Normal 4 3 9" xfId="13925" xr:uid="{EFEB32B7-CDD6-4C40-8B55-9434F9F4B420}"/>
    <cellStyle name="Normal 4 30" xfId="43938" xr:uid="{5C30DE04-198A-49EB-BE35-383C70AB1B63}"/>
    <cellStyle name="Normal 4 4" xfId="1508" xr:uid="{9A64D7C2-1F9D-4CEA-A202-2E650FD23229}"/>
    <cellStyle name="Normal 4 4 2" xfId="3247" xr:uid="{A4B681A1-559B-4C19-9969-2EA5C45F3C48}"/>
    <cellStyle name="Normal 4 4 2 2" xfId="44421" xr:uid="{BED5CBCE-8E61-40A5-B5CC-9D8E324C6B2B}"/>
    <cellStyle name="Normal 4 4 3" xfId="45323" xr:uid="{28041DD9-C39F-42B9-962D-DC41B5E0C3B7}"/>
    <cellStyle name="Normal 4 4 4" xfId="45443" xr:uid="{B27810E4-E552-4F25-9E3D-A00498AD61BA}"/>
    <cellStyle name="Normal 4 4 5" xfId="12805" xr:uid="{F661D874-AA2D-4B19-A20F-DEABCB9B7B4D}"/>
    <cellStyle name="Normal 4 5" xfId="10117" xr:uid="{F3A0682F-BD03-4D72-9C53-E41C65FE23AC}"/>
    <cellStyle name="Normal 4 5 2" xfId="45515" xr:uid="{D730E203-8AE1-4187-B6BE-616DC29B26AF}"/>
    <cellStyle name="Normal 4 5 3" xfId="12801" xr:uid="{45F9EDE1-293C-425D-9121-8796FC864F76}"/>
    <cellStyle name="Normal 4 6" xfId="12925" xr:uid="{2BF2DA44-E52B-4386-8204-51F409A1969C}"/>
    <cellStyle name="Normal 4 7" xfId="12975" xr:uid="{C157D0D0-DB47-4F68-BFC5-D91503F05149}"/>
    <cellStyle name="Normal 4 8" xfId="13185" xr:uid="{541F8734-2260-47CE-9529-2BCD8ABB7520}"/>
    <cellStyle name="Normal 4 8 2" xfId="45876" xr:uid="{B714E753-06CE-4518-8EBF-316F550A1927}"/>
    <cellStyle name="Normal 4 9" xfId="12899" xr:uid="{60EF2929-7023-4EB0-A7AE-2CFC7DD738F7}"/>
    <cellStyle name="Normal 40" xfId="922" xr:uid="{A2A8065B-06FD-4379-9F9C-E1DD498E6893}"/>
    <cellStyle name="Normal 40 2" xfId="924" xr:uid="{DDBECC67-CBFF-42FD-AF6D-882D286D14F9}"/>
    <cellStyle name="Normal 40 3" xfId="13184" xr:uid="{964332BA-72A8-4B93-956D-54B112B16686}"/>
    <cellStyle name="Normal 41" xfId="1599" xr:uid="{7ABDC53A-9C77-4FFA-9AB7-A5D9EE7438FA}"/>
    <cellStyle name="Normal 41 2" xfId="1690" xr:uid="{2F388B8E-C6A9-4C4B-8FB4-4EAFA698EAEC}"/>
    <cellStyle name="Normal 41 3" xfId="1743" xr:uid="{C9007753-32C2-4C08-9083-6027BB3CD9E7}"/>
    <cellStyle name="Normal 41 4" xfId="13183" xr:uid="{E1015C47-7E3F-4A4F-BD81-83BEEA34CFD4}"/>
    <cellStyle name="Normal 42" xfId="69" xr:uid="{9077F3C8-2B92-4F82-BA83-220AF6351FA4}"/>
    <cellStyle name="Normal 42 2" xfId="1693" xr:uid="{6F40672B-29FB-4576-8EC8-16A67DD3DA2F}"/>
    <cellStyle name="Normal 42 2 3" xfId="96" xr:uid="{C3D2DDF5-A78A-49DD-AD5E-FDFB106944E1}"/>
    <cellStyle name="Normal 42 3" xfId="1744" xr:uid="{150A3F62-316C-478D-B8F8-58A14C70C6E3}"/>
    <cellStyle name="Normal 42 4" xfId="13182" xr:uid="{546204F7-0E70-4D51-BAED-B399F0EBC43D}"/>
    <cellStyle name="Normal 42 5" xfId="1602" xr:uid="{7D04309B-5B96-401D-A8FD-B336AC74306D}"/>
    <cellStyle name="Normal 43" xfId="136" xr:uid="{C4FBA908-593E-4BB8-95B9-56E8DED7C06A}"/>
    <cellStyle name="Normal 43 2" xfId="1694" xr:uid="{C8E0DE6B-EF0B-401C-8EE7-7EF940A767FD}"/>
    <cellStyle name="Normal 43 3" xfId="1746" xr:uid="{8801129E-647D-4C2B-96E8-CEEE7495F2FF}"/>
    <cellStyle name="Normal 43 4" xfId="10153" xr:uid="{C43D990C-0BD0-422A-B8A8-92A9EADCF6E4}"/>
    <cellStyle name="Normal 43 5" xfId="1604" xr:uid="{94788708-ABFD-4272-885F-3221C8D82061}"/>
    <cellStyle name="Normal 44" xfId="137" xr:uid="{99721302-A125-46D8-B628-16BD2444C4C3}"/>
    <cellStyle name="Normal 44 2" xfId="1697" xr:uid="{0C3DC22A-3534-4ADD-81EF-0BF2EB5B5A02}"/>
    <cellStyle name="Normal 44 3" xfId="1747" xr:uid="{31F750E7-2A8D-4AE2-83C1-A3F2983A6DFC}"/>
    <cellStyle name="Normal 44 4" xfId="10154" xr:uid="{FA662E97-458B-463F-B1A3-BB4600F05C4A}"/>
    <cellStyle name="Normal 44 5" xfId="1607" xr:uid="{D1A905CC-F638-4111-B484-AF3C13B14E1D}"/>
    <cellStyle name="Normal 45" xfId="138" xr:uid="{CC66D474-2256-4C90-A26D-E57D09A64B60}"/>
    <cellStyle name="Normal 45 2" xfId="1699" xr:uid="{DA61F26B-1684-4697-B806-F6721B4AFF4F}"/>
    <cellStyle name="Normal 45 2 2" xfId="1754" xr:uid="{EB768CF6-E030-4617-9E4A-B07749DFAB6D}"/>
    <cellStyle name="Normal 45 3" xfId="1750" xr:uid="{26EFF999-C70B-47EA-B036-21E104A22C92}"/>
    <cellStyle name="Normal 45 3 2" xfId="43993" xr:uid="{86C4BFE6-EFC1-49FD-9F3D-4CCD443E037C}"/>
    <cellStyle name="Normal 45 4" xfId="10155" xr:uid="{CBC6E96F-4F29-42C6-8875-BAA4E03B0529}"/>
    <cellStyle name="Normal 45 5" xfId="1609" xr:uid="{F3ABE41E-9BC0-4F6E-8F7A-0465E2EA0A06}"/>
    <cellStyle name="Normal 46" xfId="1611" xr:uid="{7B18F9B1-A351-46C6-B924-8CD682BAC340}"/>
    <cellStyle name="Normal 46 2" xfId="1701" xr:uid="{3F543237-C4ED-40FD-9D38-456771A8B76A}"/>
    <cellStyle name="Normal 46 3" xfId="13181" xr:uid="{7D76BB61-2A6E-40FE-B253-CDBFC0F4ACBD}"/>
    <cellStyle name="Normal 47" xfId="135" xr:uid="{8B37DAB9-6636-4373-87D3-09722E3EF189}"/>
    <cellStyle name="Normal 47 2" xfId="1702" xr:uid="{F62D039D-7400-438D-B9AB-18C2EA37A6CC}"/>
    <cellStyle name="Normal 47 3" xfId="1752" xr:uid="{2962EBCA-4436-4C57-ABAC-C8DE98E08685}"/>
    <cellStyle name="Normal 47 4" xfId="10152" xr:uid="{E0511795-D50B-4451-8292-8C7C7B65022D}"/>
    <cellStyle name="Normal 47 5" xfId="1612" xr:uid="{21F9DBB6-ABDD-4166-A74A-40C563366140}"/>
    <cellStyle name="Normal 48" xfId="1613" xr:uid="{C2CB0532-59CA-4183-9C8A-6EDEE2ED67C2}"/>
    <cellStyle name="Normal 48 2" xfId="1703" xr:uid="{582DE5A1-8D96-416D-89FB-91B48C4C4771}"/>
    <cellStyle name="Normal 48 3" xfId="12757" xr:uid="{B0353957-401B-489E-8E27-6A57C44CE351}"/>
    <cellStyle name="Normal 49" xfId="1615" xr:uid="{3FC76E64-5126-4A58-8555-9DB4718E9C0B}"/>
    <cellStyle name="Normal 49 2" xfId="1705" xr:uid="{C9C5D596-80BB-4F56-BF44-273EB2B044F6}"/>
    <cellStyle name="Normal 49 3" xfId="13180" xr:uid="{844E42D9-F39A-41A9-80D1-DF97E1E7DE24}"/>
    <cellStyle name="Normal 5" xfId="1" xr:uid="{F6A7F670-0711-4196-9E61-ED88169D8BE1}"/>
    <cellStyle name="Normal 5 10" xfId="13811" xr:uid="{5AB588E8-ECE5-4435-8383-F003D66A9C6F}"/>
    <cellStyle name="Normal 5 10 2" xfId="45920" xr:uid="{0BFA86B4-C5D7-4DD1-A048-C59172BC048F}"/>
    <cellStyle name="Normal 5 11" xfId="13985" xr:uid="{B931DD53-1F89-4B61-ACC0-D675292CA18E}"/>
    <cellStyle name="Normal 5 11 2" xfId="45583" xr:uid="{ACE591C6-DD15-4906-BE36-4E59F379B57F}"/>
    <cellStyle name="Normal 5 12" xfId="13874" xr:uid="{679BD5B0-F91E-4420-BF36-C5E61583FB35}"/>
    <cellStyle name="Normal 5 12 2" xfId="44420" xr:uid="{DB90FC38-A638-4C7D-A002-61421F3F9AF6}"/>
    <cellStyle name="Normal 5 13" xfId="13848" xr:uid="{2D0200A7-6A92-4742-A6B6-DAAA4FF2E2E4}"/>
    <cellStyle name="Normal 5 13 2" xfId="46248" xr:uid="{6811AF6A-5BCE-481B-8D95-386A6190F14F}"/>
    <cellStyle name="Normal 5 14" xfId="14060" xr:uid="{BB21248A-7B92-4180-AA41-380C13F65221}"/>
    <cellStyle name="Normal 5 15" xfId="14127" xr:uid="{B05362DD-2F0C-4C89-8680-8796B32295C6}"/>
    <cellStyle name="Normal 5 16" xfId="12512" xr:uid="{E6BBE895-59CB-49DD-A106-BB1DE43527F2}"/>
    <cellStyle name="Normal 5 17" xfId="43952" xr:uid="{E64E2B8C-236F-47EC-9D75-54DCF2373075}"/>
    <cellStyle name="Normal 5 18" xfId="44486" xr:uid="{88132C1C-187A-4332-A65C-B393F3B509B4}"/>
    <cellStyle name="Normal 5 19" xfId="45482" xr:uid="{5B54CEE5-7CB8-4ED4-92BF-49BAF361586E}"/>
    <cellStyle name="Normal 5 2" xfId="108" xr:uid="{DF67A110-645E-481E-9F1C-A2B48500A372}"/>
    <cellStyle name="Normal 5 2 14" xfId="46255" xr:uid="{1A70139A-8666-46AD-BAD3-CB3E3645583D}"/>
    <cellStyle name="Normal 5 2 2" xfId="1628" xr:uid="{7165A64A-211C-4091-A1AA-822C410926F7}"/>
    <cellStyle name="Normal 5 2 2 2" xfId="43866" xr:uid="{CB4C8E52-22A4-42D9-B370-DA89D7917575}"/>
    <cellStyle name="Normal 5 2 2 2 2 2" xfId="45888" xr:uid="{904456FB-CAFA-49E9-8275-CBD19E91ADF6}"/>
    <cellStyle name="Normal 5 2 2 2 3" xfId="256" xr:uid="{C702650B-7BF2-4500-B81E-C8C95FEDF2C0}"/>
    <cellStyle name="Normal 5 2 2 3" xfId="43867" xr:uid="{FFDA2B80-A82E-4A8F-8446-3094A810DCD9}"/>
    <cellStyle name="Normal 5 2 2 4" xfId="10149" xr:uid="{8EF63CCD-5689-49A1-8BC8-192B58E3EE4E}"/>
    <cellStyle name="Normal 5 2 3" xfId="12723" xr:uid="{F9657601-9FE1-4A26-95E0-10595B27A1B5}"/>
    <cellStyle name="Normal 5 2 3 2" xfId="44271" xr:uid="{754B7EC7-1F9C-438A-889E-124507290701}"/>
    <cellStyle name="Normal 5 2 4" xfId="44033" xr:uid="{8A0F9A3A-7393-4BCD-AB2D-560BB25F8D96}"/>
    <cellStyle name="Normal 5 2 5" xfId="44179" xr:uid="{9025D00C-AE3F-4693-A3E8-8B23FF14DC8F}"/>
    <cellStyle name="Normal 5 2 6" xfId="44019" xr:uid="{28961ADA-B82D-49DF-B4EE-FAC23657AB4C}"/>
    <cellStyle name="Normal 5 2 7" xfId="45040" xr:uid="{8F6F0A59-45C1-49F0-BD1C-0ACB2C27A412}"/>
    <cellStyle name="Normal 5 20" xfId="10183" xr:uid="{3784BDD6-6C65-4B77-A3BA-5E5D090CAE32}"/>
    <cellStyle name="Normal 5 21" xfId="10135" xr:uid="{78DD87CD-1BD6-4B17-8421-4504DD588CA7}"/>
    <cellStyle name="Normal 5 22" xfId="10123" xr:uid="{6CF35CCA-21B1-4707-89A1-B017B2E9AF98}"/>
    <cellStyle name="Normal 5 23" xfId="45626" xr:uid="{F6C5740F-394C-4862-8B08-101AD62355DC}"/>
    <cellStyle name="Normal 5 24" xfId="45644" xr:uid="{497E4C64-9B5A-47C5-A3DC-857840989E94}"/>
    <cellStyle name="Normal 5 25" xfId="45695" xr:uid="{72B95D9C-9129-468B-84A3-6C6C405F30D4}"/>
    <cellStyle name="Normal 5 26" xfId="45749" xr:uid="{6ADD2EE3-5611-4D3D-9366-4C9634895C39}"/>
    <cellStyle name="Normal 5 26 2" xfId="46212" xr:uid="{7E9A1CE4-85CA-4D53-A67F-2E2487757BA0}"/>
    <cellStyle name="Normal 5 3" xfId="1509" xr:uid="{665B317F-59CA-4A19-98AF-78CB6D90BE8A}"/>
    <cellStyle name="Normal 5 3 2" xfId="44064" xr:uid="{9EC72C10-56B4-4138-AEC6-33695D160A27}"/>
    <cellStyle name="Normal 5 3 2 2" xfId="44227" xr:uid="{71BFD58B-FF0A-4C1A-859E-6AC2B56E2E84}"/>
    <cellStyle name="Normal 5 3 3" xfId="44130" xr:uid="{CA992E19-CF6A-4ACF-9A5F-65ECC3AA98CC}"/>
    <cellStyle name="Normal 5 3 3 2" xfId="44293" xr:uid="{38D99419-6E8F-450B-9A2E-4A59D59E69B8}"/>
    <cellStyle name="Normal 5 3 4" xfId="44182" xr:uid="{EE3353E9-AC19-401C-8198-4C27FE8A0898}"/>
    <cellStyle name="Normal 5 3 5" xfId="45041" xr:uid="{62603D4E-8A90-422F-96F7-864E805E26D2}"/>
    <cellStyle name="Normal 5 3 6" xfId="12822" xr:uid="{CAAF8A19-32C1-4889-93AE-440A9E3B9EF5}"/>
    <cellStyle name="Normal 5 3 7" xfId="10145" xr:uid="{9007366A-1339-4014-B291-02DDEA0527DB}"/>
    <cellStyle name="Normal 5 4" xfId="393" xr:uid="{11BFD373-CE7B-44D3-A372-3C27EBB1097B}"/>
    <cellStyle name="Normal 5 4 2" xfId="44094" xr:uid="{A92E0F82-1666-4FA4-AFC9-76EEE0CDAF9B}"/>
    <cellStyle name="Normal 5 4 2 2" xfId="44252" xr:uid="{4CA8E209-D3FC-4C16-AE95-2CFF0D18EE2E}"/>
    <cellStyle name="Normal 5 4 3" xfId="44156" xr:uid="{7533407F-12C7-4D14-947A-3A168404C857}"/>
    <cellStyle name="Normal 5 4 3 2" xfId="44319" xr:uid="{000B317F-C4BE-47D9-A9BB-925EA3591E1D}"/>
    <cellStyle name="Normal 5 4 4" xfId="44188" xr:uid="{A91A44D1-F11C-48D5-ACF3-C68985AD10CB}"/>
    <cellStyle name="Normal 5 4 5" xfId="45324" xr:uid="{17A1808D-84A8-4115-89E4-AA6427081A21}"/>
    <cellStyle name="Normal 5 4 6" xfId="12850" xr:uid="{4A0D6A1F-E93C-4122-B098-01CEB99C1F5F}"/>
    <cellStyle name="Normal 5 5" xfId="12967" xr:uid="{6CB161C1-8ECE-4DD1-8717-1FDD1DEF32EB}"/>
    <cellStyle name="Normal 5 5 2" xfId="44194" xr:uid="{2017A54D-2B39-4BD0-AFD2-7A8D543CE04F}"/>
    <cellStyle name="Normal 5 6" xfId="12976" xr:uid="{3DB7BFBA-BBFF-49D5-B84B-D70FBB21055A}"/>
    <cellStyle name="Normal 5 6 2" xfId="44214" xr:uid="{A8BE5B0E-0106-459D-92F7-FC10DAE20627}"/>
    <cellStyle name="Normal 5 7" xfId="254" xr:uid="{8C69FDC5-E156-42BD-B998-DA545D8E743B}"/>
    <cellStyle name="Normal 5 7 2" xfId="44262" xr:uid="{16F0964B-2CD9-4681-B2EE-DE63B5526354}"/>
    <cellStyle name="Normal 5 7 3" xfId="13179" xr:uid="{82F28C9A-D21B-46D4-8473-56E26C99E647}"/>
    <cellStyle name="Normal 5 8" xfId="13071" xr:uid="{DF5EBD64-427D-45B8-AAB7-A44B2D0EEC68}"/>
    <cellStyle name="Normal 5 8 2" xfId="44268" xr:uid="{0321CB4B-741C-4C5D-9FFD-D2DEFA1581E2}"/>
    <cellStyle name="Normal 5 9" xfId="9" xr:uid="{A412BA37-9517-4258-B864-76ECDC8D5FAA}"/>
    <cellStyle name="Normal 5 9 2" xfId="13780" xr:uid="{D2F2388F-FA28-47E4-96A9-4E45C7A6AA3E}"/>
    <cellStyle name="Normal 50" xfId="1617" xr:uid="{494FFFFA-94A9-4AB5-A7D7-5B9430C6689A}"/>
    <cellStyle name="Normal 50 2" xfId="1707" xr:uid="{692A7E70-2E02-4D3C-86D0-B7C2C5B4DCD2}"/>
    <cellStyle name="Normal 50 3" xfId="8738" xr:uid="{A5849040-6746-436E-A9BD-CE56CAE760BB}"/>
    <cellStyle name="Normal 50 4" xfId="13178" xr:uid="{268334EE-FFC0-4EE5-9D79-BDCE6424496D}"/>
    <cellStyle name="Normal 51" xfId="1619" xr:uid="{1CDF3DF7-6465-4956-9509-BFE8F500FB54}"/>
    <cellStyle name="Normal 51 2" xfId="1709" xr:uid="{DAA71EB6-8EC5-4642-9B08-A1884A10FA70}"/>
    <cellStyle name="Normal 51 3" xfId="13177" xr:uid="{6888CDBF-CD95-4688-AD6B-0C4612341310}"/>
    <cellStyle name="Normal 52" xfId="1620" xr:uid="{24DC0B61-C12F-43FA-9172-2116E6CB3646}"/>
    <cellStyle name="Normal 52 2" xfId="1710" xr:uid="{963EE178-F7D5-48A5-900A-1380DC6E817B}"/>
    <cellStyle name="Normal 52 3" xfId="12755" xr:uid="{E2FA5EB3-B579-4FC0-B459-017F502F7B1D}"/>
    <cellStyle name="Normal 53" xfId="1623" xr:uid="{75725CE6-47D2-4C08-9B84-0A3219EB9AA4}"/>
    <cellStyle name="Normal 53 2" xfId="13176" xr:uid="{4D2ED03F-3718-4E05-98D0-D700A7D05754}"/>
    <cellStyle name="Normal 54" xfId="1621" xr:uid="{ED45BF46-202A-4E35-B326-A91912925A6C}"/>
    <cellStyle name="Normal 54 2" xfId="12759" xr:uid="{A47E2249-6FA3-489C-B9A6-9EFA40056689}"/>
    <cellStyle name="Normal 55" xfId="1711" xr:uid="{7500AC9F-1416-4423-A1A2-53501CD9BA89}"/>
    <cellStyle name="Normal 55 2" xfId="13175" xr:uid="{3A8F679F-2F62-4C19-9B21-1F6C9AC20482}"/>
    <cellStyle name="Normal 56" xfId="1712" xr:uid="{69114744-B00F-4E84-89AC-D24B8C7860E8}"/>
    <cellStyle name="Normal 56 2" xfId="13174" xr:uid="{09BE63E1-06B7-4195-A0CB-52D84A2F7C9C}"/>
    <cellStyle name="Normal 57" xfId="1714" xr:uid="{D549B13B-1E11-471E-8507-2A2CCF166F97}"/>
    <cellStyle name="Normal 57 2" xfId="13173" xr:uid="{6A078EC8-9B8B-4009-8392-C91DF31AEC3D}"/>
    <cellStyle name="Normal 58" xfId="8728" xr:uid="{E9C9704B-3221-41E1-9ADB-170C15EE88D1}"/>
    <cellStyle name="Normal 58 2" xfId="13172" xr:uid="{35D3EA92-3DE0-4A26-B8A8-A48C489600AB}"/>
    <cellStyle name="Normal 59" xfId="8740" xr:uid="{3C9F8B26-D132-47F9-AD25-07E8A3D2A75F}"/>
    <cellStyle name="Normal 59 2" xfId="13171" xr:uid="{BDEA57C8-144C-4CE3-8A96-2305832210BC}"/>
    <cellStyle name="Normal 6" xfId="94" xr:uid="{793DDB95-8C13-44F5-B6E1-5142B30989CD}"/>
    <cellStyle name="Normal 6 10" xfId="13059" xr:uid="{E14A4C20-391D-4349-92FC-5C1FDA9E1AFD}"/>
    <cellStyle name="Normal 6 10 2" xfId="43953" xr:uid="{EB4077E5-AEE7-4201-BFF6-66A22AD4A01A}"/>
    <cellStyle name="Normal 6 10 3" xfId="44170" xr:uid="{1C993743-D10E-45CC-8164-743DE15F68F2}"/>
    <cellStyle name="Normal 6 11" xfId="13782" xr:uid="{6DDBF6A2-C555-4250-9927-355594BC5BB0}"/>
    <cellStyle name="Normal 6 11 2" xfId="44017" xr:uid="{9D53BEB7-A109-498E-8876-2B0E1610C175}"/>
    <cellStyle name="Normal 6 12" xfId="13812" xr:uid="{17C38367-03B1-4B8E-A3B8-4C226F2F8DC1}"/>
    <cellStyle name="Normal 6 12 2" xfId="44423" xr:uid="{42FE0279-A8F2-4416-96BD-98B109981126}"/>
    <cellStyle name="Normal 6 13" xfId="13946" xr:uid="{516DD1F1-418A-4E44-B200-0C7D6D179D4E}"/>
    <cellStyle name="Normal 6 14" xfId="13904" xr:uid="{A16FB783-7D38-466C-A01D-6CDB6843EA66}"/>
    <cellStyle name="Normal 6 15" xfId="13884" xr:uid="{B5578311-395D-4F33-A848-1F1B92C05709}"/>
    <cellStyle name="Normal 6 16" xfId="14027" xr:uid="{6F3336AB-0DEA-4D1E-A926-D9C5F35AEEA2}"/>
    <cellStyle name="Normal 6 17" xfId="14094" xr:uid="{04F4CDA2-DC29-4C0A-81C6-DF80BAD44FB7}"/>
    <cellStyle name="Normal 6 18" xfId="43507" xr:uid="{B3144E26-E858-4738-B414-FB5BD9B6CE82}"/>
    <cellStyle name="Normal 6 18 2" xfId="43954" xr:uid="{F6911C9E-A0CB-4B4D-9883-FEE6C3F23886}"/>
    <cellStyle name="Normal 6 19" xfId="43508" xr:uid="{3BBBC856-4F64-43F9-B6BC-DD9304F07395}"/>
    <cellStyle name="Normal 6 2" xfId="267" xr:uid="{B18324AD-FE83-4D2F-99B9-1D71C0AB6188}"/>
    <cellStyle name="Normal 6 2 10" xfId="13873" xr:uid="{0AE3137E-BED5-46CD-9C2A-16521AFED20C}"/>
    <cellStyle name="Normal 6 2 11" xfId="13847" xr:uid="{BDE704AB-9DF2-4BE4-BB8E-070C0CF7028F}"/>
    <cellStyle name="Normal 6 2 12" xfId="14061" xr:uid="{4EA66F47-A35B-49AB-8C6B-8BCC2C183FBB}"/>
    <cellStyle name="Normal 6 2 13" xfId="14128" xr:uid="{2425CB81-4B99-4FD7-B566-0A41C767926B}"/>
    <cellStyle name="Normal 6 2 14" xfId="44014" xr:uid="{35EE005B-217C-41BC-A5EA-0F0D60CE7468}"/>
    <cellStyle name="Normal 6 2 15" xfId="45476" xr:uid="{D8465FA9-D531-48E7-AEE4-5EBA23935882}"/>
    <cellStyle name="Normal 6 2 16" xfId="12513" xr:uid="{F91B3B94-268C-4B98-8E54-846D295CE72C}"/>
    <cellStyle name="Normal 6 2 17" xfId="10138" xr:uid="{8AFBECB1-BDF1-4B70-AD90-ADA587FECEB6}"/>
    <cellStyle name="Normal 6 2 18" xfId="46021" xr:uid="{D966FEEE-9841-491B-919D-1733DBF7EC86}"/>
    <cellStyle name="Normal 6 2 2" xfId="906" xr:uid="{75F8D370-692B-4CA2-8838-AF9C4A576002}"/>
    <cellStyle name="Normal 6 2 2 2" xfId="44217" xr:uid="{33FF1BAC-577B-42F1-9195-65470AE957E8}"/>
    <cellStyle name="Normal 6 2 2 3" xfId="44468" xr:uid="{D99C2596-B8C2-4B0C-B701-50596EEE0559}"/>
    <cellStyle name="Normal 6 2 2 4" xfId="45325" xr:uid="{DC41B2C4-F518-46ED-9484-A6D96B9B0D84}"/>
    <cellStyle name="Normal 6 2 3" xfId="1629" xr:uid="{8A206ADE-F772-4B83-B7B2-90F44CCC5F54}"/>
    <cellStyle name="Normal 6 2 3 2" xfId="3625" xr:uid="{CC2F7C6F-ADE1-42AB-8863-B39B4CBAC8A0}"/>
    <cellStyle name="Normal 6 2 4" xfId="12851" xr:uid="{A8B6EF3D-C679-4E8A-B38E-B8406ADDA079}"/>
    <cellStyle name="Normal 6 2 5" xfId="12909" xr:uid="{687EBD66-C2DC-46A8-ADCC-4C09D3912BE5}"/>
    <cellStyle name="Normal 6 2 6" xfId="12907" xr:uid="{861BADAB-1196-4394-8E3E-C92BF263D69D}"/>
    <cellStyle name="Normal 6 2 7" xfId="13783" xr:uid="{D16EB065-A7E1-42CE-9328-1B7696EE69CA}"/>
    <cellStyle name="Normal 6 2 8" xfId="13813" xr:uid="{0268A706-FE07-4CA6-A900-85940F738906}"/>
    <cellStyle name="Normal 6 2 9" xfId="13945" xr:uid="{8BC073C1-6769-432F-9386-8276B66CA78D}"/>
    <cellStyle name="Normal 6 20" xfId="10302" xr:uid="{670C8C11-B0FA-464C-AB0A-F6009B9D11CB}"/>
    <cellStyle name="Normal 6 21" xfId="43951" xr:uid="{0C991486-EB31-48B1-8639-43D2EDEF0ED5}"/>
    <cellStyle name="Normal 6 22" xfId="10184" xr:uid="{2FBDEBE1-90D6-44FF-BBAB-F9337CCE6AE4}"/>
    <cellStyle name="Normal 6 23" xfId="266" xr:uid="{E22B1D90-8B21-4A37-9083-90E21F08BA71}"/>
    <cellStyle name="Normal 6 24" xfId="45698" xr:uid="{9B7E58D6-25E0-4D23-BEDE-DAC1DD6351F8}"/>
    <cellStyle name="Normal 6 25" xfId="45712" xr:uid="{1EE84541-BA75-4AF2-B47D-0E26B270723C}"/>
    <cellStyle name="Normal 6 3" xfId="867" xr:uid="{6581BB3B-1A4C-4738-A84F-5E121F7C3E11}"/>
    <cellStyle name="Normal 6 3 10" xfId="13872" xr:uid="{72AABB71-6A66-4C66-BB12-11C59D1DCB5F}"/>
    <cellStyle name="Normal 6 3 11" xfId="13846" xr:uid="{8CB10564-30F6-4864-B993-E1C2762FF2A3}"/>
    <cellStyle name="Normal 6 3 12" xfId="14062" xr:uid="{399EE220-CAD4-4FE0-BC1C-7FC0E3D7BBA7}"/>
    <cellStyle name="Normal 6 3 13" xfId="14129" xr:uid="{5C269A4D-D0A0-4B91-B03B-89814A7D81C3}"/>
    <cellStyle name="Normal 6 3 14" xfId="44467" xr:uid="{5289EDA9-05A5-4508-A1DB-93A6DA3599CC}"/>
    <cellStyle name="Normal 6 3 15" xfId="45042" xr:uid="{53AEF230-F419-490E-82B5-803025D26FA3}"/>
    <cellStyle name="Normal 6 3 16" xfId="12643" xr:uid="{D7DE332D-1B55-4249-A7EE-37264B70A166}"/>
    <cellStyle name="Normal 6 3 2" xfId="12722" xr:uid="{BC65C7C2-073C-4611-988F-853F73EACAED}"/>
    <cellStyle name="Normal 6 3 2 2" xfId="44228" xr:uid="{D965F0FC-C20C-496B-8220-4915CECF7EF5}"/>
    <cellStyle name="Normal 6 3 3" xfId="12869" xr:uid="{989DB277-BB0B-4A30-ACBC-8859BF2DEEB3}"/>
    <cellStyle name="Normal 6 3 3 2" xfId="44294" xr:uid="{EDD8CCC3-ECFD-45C9-B690-D1830DB9B8E9}"/>
    <cellStyle name="Normal 6 3 4" xfId="12852" xr:uid="{D34C1707-A9D1-4AB7-99BA-693AF62F1FBD}"/>
    <cellStyle name="Normal 6 3 5" xfId="12989" xr:uid="{E1DDF323-9F70-4DB1-8EAB-FA6848617758}"/>
    <cellStyle name="Normal 6 3 6" xfId="12954" xr:uid="{9C58FB9C-F2B5-4E6C-B74E-24AD38A5A995}"/>
    <cellStyle name="Normal 6 3 7" xfId="13784" xr:uid="{85DC9678-176B-4322-BFCE-05CCE7699B54}"/>
    <cellStyle name="Normal 6 3 8" xfId="13814" xr:uid="{F99D4781-38CC-4D31-AC82-090C93FA93BF}"/>
    <cellStyle name="Normal 6 3 9" xfId="13974" xr:uid="{773235D7-CDD0-42BA-82CC-8312D2D653DA}"/>
    <cellStyle name="Normal 6 4" xfId="1522" xr:uid="{599990DC-69CF-4C28-824E-65A4B4B5F1EB}"/>
    <cellStyle name="Normal 6 4 2" xfId="3376" xr:uid="{00CD6246-AE36-4689-8B5A-E33EF6E3A49C}"/>
    <cellStyle name="Normal 6 4 2 2" xfId="44253" xr:uid="{ACD1EFE2-CB76-41ED-B69C-29A8F9DE2C58}"/>
    <cellStyle name="Normal 6 4 3" xfId="44157" xr:uid="{AC114696-E33D-484A-B060-0692D5C86E6B}"/>
    <cellStyle name="Normal 6 4 3 2" xfId="44320" xr:uid="{50D26CFD-1EE1-4197-96DD-CF3169AD503E}"/>
    <cellStyle name="Normal 6 4 4" xfId="44189" xr:uid="{0F0F79C5-3F56-4EAB-A51D-344A19FFC9EC}"/>
    <cellStyle name="Normal 6 4 5" xfId="44040" xr:uid="{5D90E9BC-C9B7-4200-90DB-DFF8F2496A7D}"/>
    <cellStyle name="Normal 6 4 6" xfId="12753" xr:uid="{DC15C4D0-6007-4FD4-A314-F506EB424BA0}"/>
    <cellStyle name="Normal 6 5" xfId="583" xr:uid="{EABA051A-264C-4DF7-83A5-E211F639E953}"/>
    <cellStyle name="Normal 6 5 2" xfId="44195" xr:uid="{1B2689ED-4070-4A46-9EB2-582D8E34152C}"/>
    <cellStyle name="Normal 6 5 3" xfId="44046" xr:uid="{28FD0940-E7A5-4F65-BE9E-D4412E009C5B}"/>
    <cellStyle name="Normal 6 5 4" xfId="45326" xr:uid="{13CD1153-347F-4298-8784-7D89735F6040}"/>
    <cellStyle name="Normal 6 5 5" xfId="12799" xr:uid="{AF0E4CD1-61D4-4C5C-9CE4-5B0974ECA897}"/>
    <cellStyle name="Normal 6 6" xfId="12865" xr:uid="{3DE56C46-44A0-49CF-89F9-56376A8A0BA2}"/>
    <cellStyle name="Normal 6 6 2" xfId="44215" xr:uid="{65F8E6A6-B62B-449A-9148-269C81804FBB}"/>
    <cellStyle name="Normal 6 6 3" xfId="44053" xr:uid="{131A76B4-37A7-4D4B-A7D3-1E7B0D07F8C1}"/>
    <cellStyle name="Normal 6 7" xfId="12930" xr:uid="{784754CA-C5FE-4E91-9AE2-32D4B32A942A}"/>
    <cellStyle name="Normal 6 7 2" xfId="44263" xr:uid="{4F9551BF-CBB7-46EE-8F74-434561FAB6F9}"/>
    <cellStyle name="Normal 6 7 3" xfId="44102" xr:uid="{08FCDDDE-4A22-4801-AFF9-0424D014F9AB}"/>
    <cellStyle name="Normal 6 8" xfId="12999" xr:uid="{992485BE-4A25-4118-946F-C96F82FAEE04}"/>
    <cellStyle name="Normal 6 8 2" xfId="44269" xr:uid="{52E36ED8-7BE3-4ACB-A95F-7004B98C4FE4}"/>
    <cellStyle name="Normal 6 8 3" xfId="44107" xr:uid="{6CB2E7DC-0DEC-427F-90B1-043555E10A63}"/>
    <cellStyle name="Normal 6 9" xfId="13170" xr:uid="{85D98A3C-36E3-4C07-B971-B1DE6481709B}"/>
    <cellStyle name="Normal 6 9 2" xfId="44027" xr:uid="{38AD9059-FF10-4D15-9254-4D78913E8B50}"/>
    <cellStyle name="Normal 60" xfId="12772" xr:uid="{1BD70D6D-E1D2-49EE-9824-DECBD1586857}"/>
    <cellStyle name="Normal 61" xfId="13169" xr:uid="{24BE2E99-2FB8-4FB1-9E4B-48548B3D5521}"/>
    <cellStyle name="Normal 62" xfId="12756" xr:uid="{07A3BA54-523B-42D5-9798-5E7BB6095FB3}"/>
    <cellStyle name="Normal 63" xfId="13168" xr:uid="{AA03BE69-F86B-485B-BAB1-EAF68650F6B2}"/>
    <cellStyle name="Normal 64" xfId="12760" xr:uid="{388868DE-9DE7-4AEE-B3B4-753714B7F1FA}"/>
    <cellStyle name="Normal 65" xfId="13167" xr:uid="{1655C6EB-C750-47A5-A4A1-41F9E3E6E164}"/>
    <cellStyle name="Normal 66" xfId="12758" xr:uid="{8D94DAAA-2C36-42B9-A6BD-60A2B39D3D9D}"/>
    <cellStyle name="Normal 67" xfId="13166" xr:uid="{A6B1CC6D-A572-4392-B4F5-1A6E8489BDBE}"/>
    <cellStyle name="Normal 673" xfId="44440" xr:uid="{C11D6E24-A580-491C-B149-60A4488A5725}"/>
    <cellStyle name="Normal 68" xfId="13165" xr:uid="{49B2E3C6-E3A0-45BE-A552-5EE6B44C161E}"/>
    <cellStyle name="Normal 69" xfId="13164" xr:uid="{5A0AC901-7C9F-4A0A-9FE3-F8E99BDD97B1}"/>
    <cellStyle name="Normal 7" xfId="468" xr:uid="{BC6D10D4-E40F-4737-9D85-1FD833D98527}"/>
    <cellStyle name="Normal 7 10" xfId="1745" xr:uid="{A19F4B93-15BB-47E3-9443-C7F6858F5870}"/>
    <cellStyle name="Normal 7 10 2" xfId="13871" xr:uid="{03F76D40-2451-4DC5-AB52-CF432FF5422A}"/>
    <cellStyle name="Normal 7 10 2 2" xfId="45945" xr:uid="{71233550-4620-4F3C-9F1B-E3E81A090831}"/>
    <cellStyle name="Normal 7 11" xfId="1749" xr:uid="{7FFEB988-2BB8-4AC3-9D07-1F79723BD442}"/>
    <cellStyle name="Normal 7 11 2" xfId="13845" xr:uid="{3B6570B3-F4DB-41BD-BA3F-45135B1A710A}"/>
    <cellStyle name="Normal 7 12" xfId="1751" xr:uid="{4EABD86B-98C0-4F04-BA09-CAB73E49C639}"/>
    <cellStyle name="Normal 7 12 2" xfId="14063" xr:uid="{3087D941-0EEE-411C-8276-47005381B1F0}"/>
    <cellStyle name="Normal 7 13" xfId="1753" xr:uid="{09BFBBCA-95C4-4B7D-8EBA-79AC8971B827}"/>
    <cellStyle name="Normal 7 13 2" xfId="14130" xr:uid="{0F45E07C-0A01-45D4-BFFF-867C18F27C43}"/>
    <cellStyle name="Normal 7 14" xfId="12514" xr:uid="{647A3537-535A-4E37-A9CD-7432F30D983B}"/>
    <cellStyle name="Normal 7 15" xfId="45043" xr:uid="{0EDF4744-AF66-40BF-B9E3-D1F6CBE56D94}"/>
    <cellStyle name="Normal 7 16" xfId="10136" xr:uid="{DB1738C2-CC69-4371-9C32-83AF6ABDB7E9}"/>
    <cellStyle name="Normal 7 17" xfId="45804" xr:uid="{13308022-AEF1-4B84-9136-3D7057C9723C}"/>
    <cellStyle name="Normal 7 18" xfId="45742" xr:uid="{709E7E1C-E75F-44B3-9004-5FB5B9E1843E}"/>
    <cellStyle name="Normal 7 2" xfId="719" xr:uid="{1BFF4C15-B296-4141-9C80-2A8562590044}"/>
    <cellStyle name="Normal 7 2 2" xfId="908" xr:uid="{3992D3A5-C47E-44D9-957A-1F97C12FA296}"/>
    <cellStyle name="Normal 7 2 2 2" xfId="1678" xr:uid="{5C009E71-C2A7-4793-A0AF-07E598472614}"/>
    <cellStyle name="Normal 7 2 3" xfId="1585" xr:uid="{7C236649-77A0-4C40-9213-D04DCFB6CCFB}"/>
    <cellStyle name="Normal 7 2 3 2" xfId="3627" xr:uid="{B0F6C81C-F2E0-48C4-BDAD-51F84E30DC65}"/>
    <cellStyle name="Normal 7 3" xfId="869" xr:uid="{8120DFEA-E5C5-4084-ADB5-F61EE10AF657}"/>
    <cellStyle name="Normal 7 3 2" xfId="1682" xr:uid="{E267480B-F958-4472-AD00-197736E51674}"/>
    <cellStyle name="Normal 7 3 3" xfId="1589" xr:uid="{E8FC5C82-DBC8-4495-ACB6-ED54485294E3}"/>
    <cellStyle name="Normal 7 4" xfId="1591" xr:uid="{1A364AC3-C322-4DF5-A003-A6EAB90A3AC0}"/>
    <cellStyle name="Normal 7 4 2" xfId="1684" xr:uid="{E6AD09D1-1C10-47EC-ABC1-04DBB9A78652}"/>
    <cellStyle name="Normal 7 4 3" xfId="3378" xr:uid="{B6772B37-FDC5-4BD9-A88F-D790D106A346}"/>
    <cellStyle name="Normal 7 5" xfId="1593" xr:uid="{720613AE-6B25-44BE-97C7-70CC9FADC813}"/>
    <cellStyle name="Normal 7 5 2" xfId="1686" xr:uid="{B2FC0E97-6B53-481A-928D-F5CE6B2F400B}"/>
    <cellStyle name="Normal 7 5 3" xfId="12962" xr:uid="{C985C975-C7EA-41B6-8595-92579491147E}"/>
    <cellStyle name="Normal 7 6" xfId="1594" xr:uid="{64820821-F010-4120-8642-C41671C0C59A}"/>
    <cellStyle name="Normal 7 6 2" xfId="1687" xr:uid="{6E03EA7F-489B-436A-878C-8467A9E4ECE5}"/>
    <cellStyle name="Normal 7 6 3" xfId="12921" xr:uid="{4DF4CCAF-EBA9-41A0-9F65-D8360B4D4911}"/>
    <cellStyle name="Normal 7 7" xfId="1595" xr:uid="{D3143F7D-5CE7-447F-B1C7-FFEA76FA43F0}"/>
    <cellStyle name="Normal 7 7 2" xfId="1688" xr:uid="{75B0AEEE-BDAE-4C27-937B-5B33DCACEED3}"/>
    <cellStyle name="Normal 7 7 3" xfId="13787" xr:uid="{7BF24094-7825-4863-BFA6-1D2E859327C6}"/>
    <cellStyle name="Normal 7 8" xfId="1596" xr:uid="{CA159E91-F3FE-423C-BC76-C2386877406B}"/>
    <cellStyle name="Normal 7 8 2" xfId="1689" xr:uid="{0E654E8E-B18F-4FC7-B72B-75DD29BD872E}"/>
    <cellStyle name="Normal 7 8 3" xfId="13815" xr:uid="{FB374D68-FAD7-481D-9C5C-BABF1C7BDC1B}"/>
    <cellStyle name="Normal 7 9" xfId="1630" xr:uid="{ED2C4C7B-7B5A-4F59-A81B-07CAE6293124}"/>
    <cellStyle name="Normal 7 9 2" xfId="1742" xr:uid="{5BA92594-F095-45D2-B99D-5D0C02D6FAC5}"/>
    <cellStyle name="Normal 70" xfId="12771" xr:uid="{1B6F49B7-B9A1-4822-BA3C-5AD230850501}"/>
    <cellStyle name="Normal 71" xfId="13163" xr:uid="{336EF1AB-2770-466C-A965-B8CEAD3DCE26}"/>
    <cellStyle name="Normal 72" xfId="36972" xr:uid="{C1EF7765-5D7D-4990-9E90-F565E3904CC5}"/>
    <cellStyle name="Normal 73" xfId="10217" xr:uid="{5A59DFCA-EE32-49E8-85F7-DF1280C0EECD}"/>
    <cellStyle name="Normal 74" xfId="43871" xr:uid="{176AA2B0-7766-46D0-B4F1-AAFF1FAC4E14}"/>
    <cellStyle name="Normal 75" xfId="43939" xr:uid="{DC4DF245-EF36-4847-A222-D8BD22664EE0}"/>
    <cellStyle name="Normal 75 2" xfId="43940" xr:uid="{74634DDB-CD68-4AAD-B02C-AD2A197FE875}"/>
    <cellStyle name="Normal 76" xfId="10237" xr:uid="{36585547-58F5-40BF-A107-C9117E56EBF7}"/>
    <cellStyle name="Normal 77" xfId="44010" xr:uid="{BEC1B264-372E-4BEA-B747-B07C8BEBA122}"/>
    <cellStyle name="Normal 78" xfId="44152" xr:uid="{25117FDD-D5C4-4B4E-ABE1-90C499538559}"/>
    <cellStyle name="Normal 79" xfId="44445" xr:uid="{F1F3967A-12EC-4740-B386-CE3BCB0D4193}"/>
    <cellStyle name="Normal 79 2" xfId="45484" xr:uid="{D6D5C50D-4C78-4D56-8D1C-43CC839266B8}"/>
    <cellStyle name="Normal 8" xfId="580" xr:uid="{BF731D6D-9FA7-42F6-8942-8E08807A300D}"/>
    <cellStyle name="Normal 8 10" xfId="44172" xr:uid="{B0C7A4D1-313A-4010-A183-16586D700343}"/>
    <cellStyle name="Normal 8 11" xfId="10139" xr:uid="{BC290B4A-34F5-49A5-B149-63E3578A6F0A}"/>
    <cellStyle name="Normal 8 11 2" xfId="44020" xr:uid="{81AED90F-4F96-4333-8BDA-027311009D30}"/>
    <cellStyle name="Normal 8 12" xfId="10177" xr:uid="{671DE1AC-9BED-4E02-BF59-075E5E84CE1F}"/>
    <cellStyle name="Normal 8 13" xfId="10143" xr:uid="{7E20C847-9AA0-4DFC-92DC-48BCCB31A606}"/>
    <cellStyle name="Normal 8 14" xfId="45589" xr:uid="{AC60AED8-37F0-4EE4-AE2D-43FA79A53B55}"/>
    <cellStyle name="Normal 8 15" xfId="45701" xr:uid="{192902E3-9475-4122-8B9D-73637007387A}"/>
    <cellStyle name="Normal 8 16" xfId="45700" xr:uid="{F6ADBCBC-38A2-4007-A823-CCF70C096FF6}"/>
    <cellStyle name="Normal 8 2" xfId="1632" xr:uid="{50B460F8-0A4B-4892-B90E-8F4A2B958245}"/>
    <cellStyle name="Normal 8 2 10" xfId="45706" xr:uid="{46EEF6A1-8FEA-4C42-A525-4162E2ECD420}"/>
    <cellStyle name="Normal 8 2 2" xfId="10206" xr:uid="{BD4CCDB3-8F32-40B8-AE33-6B8A3F4FE1B2}"/>
    <cellStyle name="Normal 8 2 2 2" xfId="44136" xr:uid="{70E56803-BE25-4614-A0CC-CAD8968EAF6E}"/>
    <cellStyle name="Normal 8 2 2 2 2" xfId="44300" xr:uid="{8A0EBD9F-1A18-4692-9DD3-33423031F1C4}"/>
    <cellStyle name="Normal 8 2 2 3" xfId="44234" xr:uid="{1F3A60D2-CE2D-43A6-9F06-C7AB12E9DDD6}"/>
    <cellStyle name="Normal 8 2 2 4" xfId="44070" xr:uid="{D0A210C4-9597-4A24-95AC-DAD06E300F6B}"/>
    <cellStyle name="Normal 8 2 3" xfId="44099" xr:uid="{CAEAA6A4-AAF9-4793-B9FB-A068B0CD7366}"/>
    <cellStyle name="Normal 8 2 3 2" xfId="44162" xr:uid="{62856E4E-C1FF-468C-AD64-FFDBB4628AF7}"/>
    <cellStyle name="Normal 8 2 3 2 2" xfId="44325" xr:uid="{7132AB53-9A48-4EB3-9406-41E8BDC2F1A7}"/>
    <cellStyle name="Normal 8 2 3 3" xfId="44258" xr:uid="{F9C08C7F-AA7D-4546-9F0C-BD8002E86AA7}"/>
    <cellStyle name="Normal 8 2 4" xfId="44059" xr:uid="{04E3A7AE-3410-44B7-A274-F0CF5D5F3DA8}"/>
    <cellStyle name="Normal 8 2 4 2" xfId="44222" xr:uid="{5EF9966A-E69D-46D9-9A53-5E8EFDE83A5E}"/>
    <cellStyle name="Normal 8 2 5" xfId="44113" xr:uid="{3797CD58-E463-4B16-86C6-FA185E66EF6D}"/>
    <cellStyle name="Normal 8 2 5 2" xfId="44276" xr:uid="{EB3AAC0F-FA2A-4DF3-A56E-77FDE9D0BA9C}"/>
    <cellStyle name="Normal 8 2 6" xfId="44036" xr:uid="{C70709DF-562C-4175-9936-4FE4685A6006}"/>
    <cellStyle name="Normal 8 2 7" xfId="44183" xr:uid="{577BCCA6-C605-4E9D-BBA8-07C0DBAC2C53}"/>
    <cellStyle name="Normal 8 2 8" xfId="44460" xr:uid="{1F05C970-0DA2-43E8-AD9F-0E0F2BC9D8E6}"/>
    <cellStyle name="Normal 8 2 9" xfId="10194" xr:uid="{CD5213A1-21AA-4D19-AA46-927D1D28ED0B}"/>
    <cellStyle name="Normal 8 3" xfId="10286" xr:uid="{5D1CA41D-1E2B-4FE3-92FA-9D526C208BD5}"/>
    <cellStyle name="Normal 8 3 2" xfId="44065" xr:uid="{AB6B2BC0-C99A-4DB5-A444-BB3DE2476063}"/>
    <cellStyle name="Normal 8 3 2 2" xfId="44229" xr:uid="{7B40D6EE-75AD-4AC5-BFEB-FE05190F0500}"/>
    <cellStyle name="Normal 8 3 2 3" xfId="46161" xr:uid="{5C743763-6F16-4C65-93DB-A87B143FC710}"/>
    <cellStyle name="Normal 8 3 3" xfId="44131" xr:uid="{6EB917B1-E420-46BB-9DAC-D82E0CBAD656}"/>
    <cellStyle name="Normal 8 3 3 2" xfId="44295" xr:uid="{EC51741C-F5A9-4CC4-80BA-E3D1611613DE}"/>
    <cellStyle name="Normal 8 3 4" xfId="44190" xr:uid="{7D6620E2-1BAD-46DC-8710-ECC2148C079F}"/>
    <cellStyle name="Normal 8 3 5" xfId="44041" xr:uid="{6E3288BA-77B7-47AE-8F7E-DCC48C6D5C70}"/>
    <cellStyle name="Normal 8 3 6" xfId="44471" xr:uid="{BEA8EC84-5EFD-475D-9DB8-A4F219F75620}"/>
    <cellStyle name="Normal 8 4" xfId="44047" xr:uid="{5E56DEF8-10AD-42D4-97AA-2054CC03090E}"/>
    <cellStyle name="Normal 8 4 2" xfId="44083" xr:uid="{127F142C-47CD-4D6F-BA70-1EBD1F7B7799}"/>
    <cellStyle name="Normal 8 4 2 2" xfId="44242" xr:uid="{1C1CCA0D-E211-4A4A-B30C-54B8BA7B9B74}"/>
    <cellStyle name="Normal 8 4 3" xfId="44145" xr:uid="{35B55CEB-0953-4255-B5F9-5FAD6A4ED4EC}"/>
    <cellStyle name="Normal 8 4 3 2" xfId="44308" xr:uid="{E1F0A4D1-55D4-4F05-89B0-D627C2D2021A}"/>
    <cellStyle name="Normal 8 4 4" xfId="44196" xr:uid="{4C3C80D8-E78D-4741-BE30-F8CB180A2E2F}"/>
    <cellStyle name="Normal 8 5" xfId="44095" xr:uid="{7D35401F-304C-4298-8F11-D3D9324453E4}"/>
    <cellStyle name="Normal 8 5 2" xfId="44158" xr:uid="{DE21C920-4F54-4910-B3ED-5FF5EB00EA15}"/>
    <cellStyle name="Normal 8 5 2 2" xfId="44321" xr:uid="{43333851-1340-40B9-88C2-D18E340D6CCE}"/>
    <cellStyle name="Normal 8 5 3" xfId="44254" xr:uid="{F6B034D7-3B07-458F-B013-3546DBCF2C22}"/>
    <cellStyle name="Normal 8 6" xfId="44055" xr:uid="{4AACD89F-2951-4E18-8C22-578439943A7B}"/>
    <cellStyle name="Normal 8 6 2" xfId="44218" xr:uid="{26B9A75F-1FBF-41C9-BCE9-5E2E848FC8F1}"/>
    <cellStyle name="Normal 8 7" xfId="44103" xr:uid="{8020CC4F-FB8C-4E4E-9CEB-EB216815F75A}"/>
    <cellStyle name="Normal 8 7 2" xfId="44264" xr:uid="{9C2412E7-23C8-408B-9C1F-48837CCFB10A}"/>
    <cellStyle name="Normal 8 8" xfId="44109" xr:uid="{14543FB6-2468-4683-9A0D-F619A9EB3EC8}"/>
    <cellStyle name="Normal 8 8 2" xfId="44272" xr:uid="{BB50BB5A-4EEF-469F-8AEE-E695597F2D18}"/>
    <cellStyle name="Normal 8 9" xfId="44028" xr:uid="{882F243C-34B2-4A06-A0DE-15685DA50F10}"/>
    <cellStyle name="Normal 80" xfId="44448" xr:uid="{DBBD2026-3535-4BEE-A53A-5BD1E70FE34C}"/>
    <cellStyle name="Normal 81" xfId="44469" xr:uid="{852DF13C-0050-4F87-8CAC-B83C05AED7E8}"/>
    <cellStyle name="Normal 82" xfId="89" xr:uid="{6C081B7E-39E3-4F66-AB88-082B34F1B715}"/>
    <cellStyle name="Normal 83" xfId="45437" xr:uid="{C326C7BB-00B7-41FD-964A-E20E5000D069}"/>
    <cellStyle name="Normal 83 2" xfId="45680" xr:uid="{B6694C38-B88B-44F9-B091-56F39FFE4B0C}"/>
    <cellStyle name="Normal 84" xfId="45439" xr:uid="{74756152-455B-4C6D-8765-0239E1F73F39}"/>
    <cellStyle name="Normal 85" xfId="45442" xr:uid="{3307315C-F9AF-40C9-BD5E-9BABB5BAE1FC}"/>
    <cellStyle name="Normal 86" xfId="45466" xr:uid="{D4D18638-58B1-40F6-A60F-188360F5CCF1}"/>
    <cellStyle name="Normal 87" xfId="45468" xr:uid="{132F04CA-BA71-4B88-A548-39B8A1FBC65B}"/>
    <cellStyle name="Normal 88" xfId="45477" xr:uid="{FD58CCF3-576A-4D1E-A8CE-9DF0D3FD1B70}"/>
    <cellStyle name="Normal 88 2" xfId="120" xr:uid="{4F1CFA5E-0225-4FB4-860B-A2CE542EC213}"/>
    <cellStyle name="Normal 89" xfId="45494" xr:uid="{68B9A456-1980-47AA-8783-8C63AE1A09B1}"/>
    <cellStyle name="Normal 89 2" xfId="45675" xr:uid="{37D2D04A-E680-4500-BE0E-928C63CA59C1}"/>
    <cellStyle name="Normal 9" xfId="287" xr:uid="{EAF1958B-32A4-4800-BB79-8F42CCF83009}"/>
    <cellStyle name="Normal 9 2" xfId="585" xr:uid="{5B4C81ED-9D4C-460E-A61C-05ED19276C0A}"/>
    <cellStyle name="Normal 9 2 2" xfId="878" xr:uid="{6F6238DF-5B7B-4B8E-926C-3F6498E9EE9B}"/>
    <cellStyle name="Normal 9 2 2 2" xfId="45328" xr:uid="{A61543F4-63E3-4900-B69D-42E0C9E08310}"/>
    <cellStyle name="Normal 9 2 3" xfId="1633" xr:uid="{B7C00000-D713-4979-B428-1421D39A9C96}"/>
    <cellStyle name="Normal 9 2 4" xfId="13162" xr:uid="{68460A7F-F755-4409-B514-BBD0462CE99D}"/>
    <cellStyle name="Normal 9 3" xfId="840" xr:uid="{7C08FB2B-1B7D-400A-BF03-94C28470A565}"/>
    <cellStyle name="Normal 9 3 2" xfId="3244" xr:uid="{73E5F214-C004-4171-9BFB-39091B460438}"/>
    <cellStyle name="Normal 9 3 2 2" xfId="45329" xr:uid="{542DA61E-836E-4E55-81E3-6A46A32F1BD1}"/>
    <cellStyle name="Normal 9 3 3" xfId="13045" xr:uid="{D445BA68-171E-450B-9820-667FBC0F4032}"/>
    <cellStyle name="Normal 9 4" xfId="1525" xr:uid="{6D22A8C2-3C79-41A8-AB9B-A029D157C746}"/>
    <cellStyle name="Normal 9 4 2" xfId="3492" xr:uid="{CF4AA784-DBD1-4597-A304-600CD728A4E8}"/>
    <cellStyle name="Normal 9 4 3" xfId="10296" xr:uid="{9FFAC55F-BE55-4275-B93E-03A3DD9D897A}"/>
    <cellStyle name="Normal 9 5" xfId="44464" xr:uid="{2DE67F50-33A1-4BD7-802E-403279BE2DFB}"/>
    <cellStyle name="Normal 9 6" xfId="45327" xr:uid="{DC3302D8-885C-4709-B51D-503D91D5FFFC}"/>
    <cellStyle name="Normal 9 7" xfId="10199" xr:uid="{BA3FB6BF-DBEB-4759-B17E-AFF6FA619A09}"/>
    <cellStyle name="Normal 9 8" xfId="45806" xr:uid="{2542D237-ABC7-458B-9C08-9013B2F4A9A1}"/>
    <cellStyle name="Normal 90" xfId="45495" xr:uid="{4140290C-C4A2-4800-A778-B68076AF7E17}"/>
    <cellStyle name="Normal 90 2" xfId="45897" xr:uid="{DAB12D0A-EA4C-42D6-B5FC-1BB736411073}"/>
    <cellStyle name="Normal 90 2 2" xfId="45956" xr:uid="{72083CA0-3AB1-48A6-AD4A-2B6E3EA5EAB6}"/>
    <cellStyle name="Normal 91" xfId="10174" xr:uid="{8AE57565-C772-48F4-8E9D-8F448F2BC12A}"/>
    <cellStyle name="Normal 92" xfId="45496" xr:uid="{AC70F4B4-EDA9-4798-9E25-BBD149288CD7}"/>
    <cellStyle name="Normal 93" xfId="10128" xr:uid="{F40FC54E-4D76-46DC-9237-0E08B21D5C7C}"/>
    <cellStyle name="Normal 94" xfId="11" xr:uid="{3086026B-8583-41A2-838D-523D5CD3C4AE}"/>
    <cellStyle name="Normal 95" xfId="45545" xr:uid="{60191FCD-2655-470A-9944-E7B53936419F}"/>
    <cellStyle name="Normal 95 2" xfId="45898" xr:uid="{1CA6AFE7-0FB1-4AD4-A3A3-87066CEC98ED}"/>
    <cellStyle name="Normal 95 2 2" xfId="45957" xr:uid="{E6C0F16C-95E0-420B-AA4D-4925339F710F}"/>
    <cellStyle name="Normal 96" xfId="44457" xr:uid="{27BBDBE6-961B-4401-939B-84D01E34A2F4}"/>
    <cellStyle name="Normal 96 2" xfId="44466" xr:uid="{B654D9E1-663C-40CE-834F-12648C668E95}"/>
    <cellStyle name="Normal 96 2 2" xfId="45959" xr:uid="{4600C17E-9EE2-4749-8364-B928B31E772A}"/>
    <cellStyle name="Normal 97" xfId="93" xr:uid="{17B7C6B9-453D-42D7-91D5-269C2D995FA9}"/>
    <cellStyle name="Normal 97 2" xfId="45676" xr:uid="{132A9E96-5449-438E-BC38-211AF8291E1E}"/>
    <cellStyle name="Normal 97 2 2" xfId="45950" xr:uid="{B0AA4730-7DD9-4F60-A1BF-7D4D6D5DA912}"/>
    <cellStyle name="Normal 98" xfId="45638" xr:uid="{49470BD2-736A-4B3A-B75C-993ABB722C6B}"/>
    <cellStyle name="Normal 98 2" xfId="45663" xr:uid="{1729A55F-CADC-4862-8696-DAA96DDC6ED5}"/>
    <cellStyle name="Normal 98 2 2" xfId="46228" xr:uid="{B3B7034C-EDF0-45DB-8F5B-CC0D1B4E87D1}"/>
    <cellStyle name="Normal 98 3" xfId="46193" xr:uid="{856A0E7E-F819-4EE5-8D71-C456BCBC5BAF}"/>
    <cellStyle name="Normal 98 3 2" xfId="46235" xr:uid="{3FD49E86-1CAF-4F87-8CF6-07E5A972AE4D}"/>
    <cellStyle name="Normal 99" xfId="74" xr:uid="{C8368E75-AE87-4B7F-9101-5D31E55440EE}"/>
    <cellStyle name="Normal 99 2" xfId="45857" xr:uid="{859829A4-0D46-4E14-AF57-CD56E6F6661A}"/>
    <cellStyle name="Normal 99 3" xfId="45953" xr:uid="{B64C0C9B-227B-4401-A39B-AE82E8741E1D}"/>
    <cellStyle name="Normal 99 4" xfId="45893" xr:uid="{81B0C947-07FB-4CE1-9149-E021EC84AD85}"/>
    <cellStyle name="Normal 99 5" xfId="45994" xr:uid="{F1ED6D01-4559-472F-8054-314A3AFC93A6}"/>
    <cellStyle name="Normal_T-59-Q1" xfId="8" xr:uid="{112DD72B-CFC5-49FD-B264-3B31F8E39893}"/>
    <cellStyle name="NormalGB" xfId="12515" xr:uid="{0047304F-A901-46BF-A99B-749DD3AF5B41}"/>
    <cellStyle name="Note 10" xfId="14628" xr:uid="{104881C4-80C5-4E84-8046-CFCB8E7706A2}"/>
    <cellStyle name="Note 10 2" xfId="45046" xr:uid="{AD472F8F-8CA4-404E-8EC3-67032ACEB317}"/>
    <cellStyle name="Note 10 3" xfId="45045" xr:uid="{B37C6298-A33A-4F23-9DAB-14B5D33C2F9B}"/>
    <cellStyle name="Note 100" xfId="43372" xr:uid="{F71965E4-4914-4C12-BFE9-C3664E9D4EBB}"/>
    <cellStyle name="Note 101" xfId="43393" xr:uid="{FC1F04FC-C0D4-4474-8A2E-77D2F4F077D3}"/>
    <cellStyle name="Note 102" xfId="43414" xr:uid="{D4E3636F-CD11-4DC5-A5B9-7F2F3557A084}"/>
    <cellStyle name="Note 103" xfId="43425" xr:uid="{7BE2A4B4-4178-42E0-87A8-F09F3DF9E7BC}"/>
    <cellStyle name="Note 104" xfId="43456" xr:uid="{423D4EBA-4A86-406B-8D1A-B09AC6E2853A}"/>
    <cellStyle name="Note 105" xfId="43477" xr:uid="{23541D8B-DEE6-47DF-B29E-910886A3C484}"/>
    <cellStyle name="Note 106" xfId="43499" xr:uid="{D742586C-2751-4ABB-A00A-3F71AF5700DB}"/>
    <cellStyle name="Note 107" xfId="43522" xr:uid="{C4D02DF6-D6D3-491F-A8C4-464EC36B632D}"/>
    <cellStyle name="Note 108" xfId="43543" xr:uid="{79C3ADCE-1FE8-4478-B567-010158512B18}"/>
    <cellStyle name="Note 109" xfId="43564" xr:uid="{54F173A9-567C-4CA2-8816-96F3CDDC68B2}"/>
    <cellStyle name="Note 11" xfId="16948" xr:uid="{4BAB5004-696A-4FA9-A6AD-E2F8A15893A9}"/>
    <cellStyle name="Note 11 2" xfId="45048" xr:uid="{97FE0623-919F-4E87-955D-2681E68E55CA}"/>
    <cellStyle name="Note 11 3" xfId="45047" xr:uid="{AA1DEBB7-08E3-4445-8A05-EE72D6FD92DB}"/>
    <cellStyle name="Note 110" xfId="43585" xr:uid="{F7417B99-1154-46AA-9B79-6595ECD51FF4}"/>
    <cellStyle name="Note 111" xfId="43606" xr:uid="{37346C38-02E8-4070-80FF-FA14E4E5C624}"/>
    <cellStyle name="Note 112" xfId="43627" xr:uid="{CB43F3F4-ABB4-417F-A9E8-8FAC547A8EDA}"/>
    <cellStyle name="Note 113" xfId="43648" xr:uid="{2249F030-349A-4137-BC7C-A7665CDE1F98}"/>
    <cellStyle name="Note 114" xfId="43669" xr:uid="{968E86F5-1A78-421B-A3B2-C5CB9123BB7B}"/>
    <cellStyle name="Note 115" xfId="43690" xr:uid="{8E82D45D-4951-4B66-B7AA-B79E2D4C9007}"/>
    <cellStyle name="Note 116" xfId="43711" xr:uid="{F76DAF42-ED47-4858-8E06-67236B6A5627}"/>
    <cellStyle name="Note 117" xfId="43739" xr:uid="{464B1BF7-0ED2-44BC-A84E-883727C6A1C8}"/>
    <cellStyle name="Note 118" xfId="43760" xr:uid="{61B10B65-F769-4CDE-AA9E-C177FE8EDC39}"/>
    <cellStyle name="Note 119" xfId="43783" xr:uid="{BCFA7AB9-2FB1-43F6-9397-1731AA7E790A}"/>
    <cellStyle name="Note 12" xfId="17577" xr:uid="{E34AE8DF-D2B0-499D-9862-C4590572D5A4}"/>
    <cellStyle name="Note 12 2" xfId="45050" xr:uid="{0BC106B6-8512-4ACB-BA04-A2ADBADC283C}"/>
    <cellStyle name="Note 12 3" xfId="45049" xr:uid="{114BEF88-714E-478B-8C92-F63BFBA7C134}"/>
    <cellStyle name="Note 120" xfId="42314" xr:uid="{6A0C78FB-5CFC-4B65-9FD9-445705EB04F1}"/>
    <cellStyle name="Note 121" xfId="44479" xr:uid="{78D68577-5144-4A6D-BF3E-905F14A13AD1}"/>
    <cellStyle name="Note 13" xfId="17912" xr:uid="{52BD42EA-8D7B-47C5-B82A-1F624A600035}"/>
    <cellStyle name="Note 13 2" xfId="45052" xr:uid="{32A599AD-EF1E-4C80-8FF2-CDB63EA2AA0E}"/>
    <cellStyle name="Note 13 3" xfId="45051" xr:uid="{422E9778-9C8D-4460-80D1-66414F410324}"/>
    <cellStyle name="Note 14" xfId="17838" xr:uid="{89E0872A-5405-49EF-81CC-3FA2F8F3FCEA}"/>
    <cellStyle name="Note 14 2" xfId="45054" xr:uid="{F3B66E5C-6725-417F-99EE-B4FF2B1DE1B0}"/>
    <cellStyle name="Note 14 3" xfId="45053" xr:uid="{ADDB157E-BE4A-433D-83E1-4A6F74DCFA36}"/>
    <cellStyle name="Note 15" xfId="16608" xr:uid="{9B9722C5-E43E-4CE1-9510-E449E41A66D5}"/>
    <cellStyle name="Note 15 2" xfId="45056" xr:uid="{D058F1CA-B0E3-4FC0-8FCF-F6CBE58A8934}"/>
    <cellStyle name="Note 15 3" xfId="45055" xr:uid="{B65ECD72-EA9E-4EFD-BFD5-CEFA15486145}"/>
    <cellStyle name="Note 16" xfId="17503" xr:uid="{EE28B347-B6C8-4ADE-9341-96776BF5AD58}"/>
    <cellStyle name="Note 16 2" xfId="45058" xr:uid="{525BB3DF-97C8-4E29-9BDA-A1AB0171DB9D}"/>
    <cellStyle name="Note 16 3" xfId="45057" xr:uid="{D8F88FCB-803E-420B-8DEC-7953BFE0444B}"/>
    <cellStyle name="Note 17" xfId="17831" xr:uid="{B5BC7883-80AA-411C-823B-7233C8D508DA}"/>
    <cellStyle name="Note 17 2" xfId="45060" xr:uid="{4B4F3CEB-22CB-4002-8B9F-F1480E09CCCB}"/>
    <cellStyle name="Note 17 3" xfId="45059" xr:uid="{659AABCE-75CC-4C3D-B98F-A2BC2575BEEF}"/>
    <cellStyle name="Note 18" xfId="16613" xr:uid="{800AAF34-C79B-4AF6-BE05-A7F2F32923C2}"/>
    <cellStyle name="Note 18 2" xfId="45062" xr:uid="{179FC0C9-C995-4AD0-9F5A-F04A50A884E4}"/>
    <cellStyle name="Note 18 3" xfId="45061" xr:uid="{724F814E-42AA-4456-B680-BB01B1593778}"/>
    <cellStyle name="Note 19" xfId="17308" xr:uid="{E6ED3EE6-7911-4B6F-9046-996184AE8844}"/>
    <cellStyle name="Note 19 2" xfId="45064" xr:uid="{3149A1EE-3C65-4CD8-9CBE-74C5888352A3}"/>
    <cellStyle name="Note 19 3" xfId="45063" xr:uid="{FA071BC3-ADCE-4AFE-B911-4AF09C21602E}"/>
    <cellStyle name="Note 2" xfId="394" xr:uid="{68B836A3-92E8-443A-9705-6531FBBC0047}"/>
    <cellStyle name="Note 2 10" xfId="395" xr:uid="{BB303F77-6F9E-4533-ACD7-BC42170FC477}"/>
    <cellStyle name="Note 2 10 2" xfId="484" xr:uid="{50772D86-4953-4AF3-9FB7-395CE9FC1546}"/>
    <cellStyle name="Note 2 10 2 2" xfId="735" xr:uid="{0EFF153B-D0B9-426B-B6B7-4D2353B9479B}"/>
    <cellStyle name="Note 2 10 2 2 2" xfId="1214" xr:uid="{DAA8F69D-5990-4734-AFDE-040CF14CFCB0}"/>
    <cellStyle name="Note 2 10 2 2 2 2" xfId="4820" xr:uid="{892F1EC6-E284-4D9D-AB80-83987EF851D2}"/>
    <cellStyle name="Note 2 10 2 2 2 3" xfId="6381" xr:uid="{527C9306-DA2B-40AB-B9A8-215F3989450B}"/>
    <cellStyle name="Note 2 10 2 2 3" xfId="2136" xr:uid="{26AEE535-C8B4-4501-8A60-EFCD22D6FEB0}"/>
    <cellStyle name="Note 2 10 2 2 3 2" xfId="5222" xr:uid="{61FACA12-17F6-4AF9-9EDF-1F54100B1CFE}"/>
    <cellStyle name="Note 2 10 2 2 3 3" xfId="6781" xr:uid="{2AE20FDB-74D7-4FB0-B45F-21C3FAB14F5D}"/>
    <cellStyle name="Note 2 10 2 2 4" xfId="3643" xr:uid="{98AE044C-CA87-4378-B332-8551D4E113B2}"/>
    <cellStyle name="Note 2 10 2 2 4 2" xfId="5693" xr:uid="{81B5D863-31DC-4239-9C30-B81B6FCF4A74}"/>
    <cellStyle name="Note 2 10 2 2 4 3" xfId="7206" xr:uid="{5CD2406C-E3A4-443A-A894-9F73F24125D4}"/>
    <cellStyle name="Note 2 10 2 2 4 4" xfId="7853" xr:uid="{D8DC57D5-810A-4084-A95A-4D4E92DA2E8E}"/>
    <cellStyle name="Note 2 10 2 2 4 5" xfId="8425" xr:uid="{01EF8F68-A2F3-4EF2-B39D-D9F84ECCC479}"/>
    <cellStyle name="Note 2 10 2 2 5" xfId="4328" xr:uid="{813781DA-43AF-4886-B6F8-7220CCC65172}"/>
    <cellStyle name="Note 2 10 2 2 6" xfId="9125" xr:uid="{BF441456-309B-412E-A374-6DE9DFAAA95D}"/>
    <cellStyle name="Note 2 10 2 3" xfId="1055" xr:uid="{93A4A375-7653-4612-8FDB-C9EEC5460300}"/>
    <cellStyle name="Note 2 10 2 3 2" xfId="4583" xr:uid="{32489B63-1E16-4FA6-831A-1D5593C5573B}"/>
    <cellStyle name="Note 2 10 2 3 3" xfId="6171" xr:uid="{93F2EC2F-FB8C-4673-8708-618C566FCFA8}"/>
    <cellStyle name="Note 2 10 2 4" xfId="1899" xr:uid="{4B99DC40-D414-4724-B366-E1F5CC593B9A}"/>
    <cellStyle name="Note 2 10 2 4 2" xfId="5011" xr:uid="{7680B4C9-735C-4744-8EFA-9AA92BC9AAE1}"/>
    <cellStyle name="Note 2 10 2 4 3" xfId="6571" xr:uid="{36845371-2096-423E-A76D-7947F3D66501}"/>
    <cellStyle name="Note 2 10 2 5" xfId="3394" xr:uid="{18080A71-EAD8-4E57-BA2B-79E729647E58}"/>
    <cellStyle name="Note 2 10 2 5 2" xfId="5456" xr:uid="{BC6470A4-326E-438C-8909-D8CA7A31CD50}"/>
    <cellStyle name="Note 2 10 2 5 3" xfId="6993" xr:uid="{43A4EB8E-42DE-4A6F-BD23-0EB676BC3B3B}"/>
    <cellStyle name="Note 2 10 2 5 4" xfId="7643" xr:uid="{D14323D2-3528-4694-A808-5736F50D64CE}"/>
    <cellStyle name="Note 2 10 2 5 5" xfId="8215" xr:uid="{AAD79538-0A64-4692-86D0-C9152A022FAE}"/>
    <cellStyle name="Note 2 10 2 6" xfId="4091" xr:uid="{B6890455-7596-4B96-844F-208C7F34EA91}"/>
    <cellStyle name="Note 2 10 2 7" xfId="8888" xr:uid="{974A9930-A6CD-426D-98DB-12787E2360A7}"/>
    <cellStyle name="Note 2 10 2 8" xfId="38121" xr:uid="{5319B4A7-81ED-4BEE-95DC-66AD9B4FBD21}"/>
    <cellStyle name="Note 2 10 3" xfId="655" xr:uid="{F6754794-9595-4C4C-93CB-3DD2D675C74E}"/>
    <cellStyle name="Note 2 10 3 2" xfId="1143" xr:uid="{39F886F6-86B9-44BB-98E0-0B5F4F8072C7}"/>
    <cellStyle name="Note 2 10 3 2 2" xfId="4744" xr:uid="{54ED8C44-6FCA-46FB-A88B-1DCF8DD51E27}"/>
    <cellStyle name="Note 2 10 3 2 3" xfId="6307" xr:uid="{23BE1A5F-B63D-4C8E-B590-ADE4B1F40602}"/>
    <cellStyle name="Note 2 10 3 3" xfId="2060" xr:uid="{F5E877EA-90EE-4E24-991F-3D2841F1FE25}"/>
    <cellStyle name="Note 2 10 3 3 2" xfId="5148" xr:uid="{A566EB9D-2348-4E9A-9B6C-489D8A0E8DB4}"/>
    <cellStyle name="Note 2 10 3 3 3" xfId="6707" xr:uid="{47012641-1BE6-436E-9DF2-341830CEFC20}"/>
    <cellStyle name="Note 2 10 3 4" xfId="3562" xr:uid="{A401257E-BFDB-44B8-BA89-17C80A8FF7BF}"/>
    <cellStyle name="Note 2 10 3 4 2" xfId="5617" xr:uid="{96C3ECE6-9E1E-49CA-9635-8BEFAAF65668}"/>
    <cellStyle name="Note 2 10 3 4 3" xfId="7132" xr:uid="{05BBACF8-F544-4782-BF47-F01B69C4D669}"/>
    <cellStyle name="Note 2 10 3 4 4" xfId="7779" xr:uid="{7908E438-B182-46BF-81C5-5004F7460526}"/>
    <cellStyle name="Note 2 10 3 4 5" xfId="8351" xr:uid="{E632AFB7-9CFD-4526-8795-A280BE869AAA}"/>
    <cellStyle name="Note 2 10 3 5" xfId="4252" xr:uid="{B956B9BA-0363-49F2-AFE5-0008DF0261C5}"/>
    <cellStyle name="Note 2 10 3 6" xfId="9049" xr:uid="{561FFBD6-05DE-4892-BEE3-80CD198BB79E}"/>
    <cellStyle name="Note 2 10 4" xfId="984" xr:uid="{543B1969-A120-40B0-AFF8-814253421BA5}"/>
    <cellStyle name="Note 2 10 4 2" xfId="4507" xr:uid="{2DC8DFDE-2EB2-41F9-9B0E-B22E008D9EDD}"/>
    <cellStyle name="Note 2 10 4 3" xfId="6097" xr:uid="{538972F9-2DE6-4F3B-9FB5-B4FBAAE4CB78}"/>
    <cellStyle name="Note 2 10 5" xfId="1823" xr:uid="{EDE7865E-50C4-4FEC-9C71-E42D5CE92E29}"/>
    <cellStyle name="Note 2 10 5 2" xfId="4937" xr:uid="{C11A35CE-E42D-4468-8AB4-7AB77C9E2CA7}"/>
    <cellStyle name="Note 2 10 5 3" xfId="6497" xr:uid="{7385C8FE-3085-42C8-8A13-12356B016E10}"/>
    <cellStyle name="Note 2 10 6" xfId="3314" xr:uid="{449BA92B-0AB6-4C75-BDEB-152C5260A4E3}"/>
    <cellStyle name="Note 2 10 6 2" xfId="5380" xr:uid="{5367F7A7-C4E3-4EC5-8B6B-DEE8D4BD14A8}"/>
    <cellStyle name="Note 2 10 6 3" xfId="6919" xr:uid="{699A4B15-CAC9-4A98-B7C8-3AD9A5D651D4}"/>
    <cellStyle name="Note 2 10 6 4" xfId="7569" xr:uid="{375E3CA5-D7D3-4918-AC7E-C7EA2ADFE3CA}"/>
    <cellStyle name="Note 2 10 6 5" xfId="6021" xr:uid="{A188AFF6-5303-45DB-B480-313CB0E07A0F}"/>
    <cellStyle name="Note 2 10 7" xfId="4015" xr:uid="{78D1B5D0-92FB-4843-9D4B-C20BF53C8167}"/>
    <cellStyle name="Note 2 10 8" xfId="8812" xr:uid="{FA2AA7B2-73E7-462F-B312-FFC442B200F9}"/>
    <cellStyle name="Note 2 10 9" xfId="18326" xr:uid="{C74E0F2E-9D81-4EDF-A9BC-00890ABFE595}"/>
    <cellStyle name="Note 2 11" xfId="396" xr:uid="{C0928701-C253-4F9F-A2C8-7980768E45A5}"/>
    <cellStyle name="Note 2 11 2" xfId="525" xr:uid="{2661D84F-CCE8-490B-B0C3-20FF23AFE7CB}"/>
    <cellStyle name="Note 2 11 2 2" xfId="776" xr:uid="{92B11C98-ECD9-48E4-BCEE-14D5C5EFF20C}"/>
    <cellStyle name="Note 2 11 2 2 2" xfId="1239" xr:uid="{5A621E00-9495-42F4-A430-180F18C464EC}"/>
    <cellStyle name="Note 2 11 2 2 2 2" xfId="4860" xr:uid="{4DB988FB-B7E4-4D41-A943-1B0A91C687EB}"/>
    <cellStyle name="Note 2 11 2 2 2 3" xfId="6421" xr:uid="{669702BD-15ED-438D-9F46-F1BFDA85FB78}"/>
    <cellStyle name="Note 2 11 2 2 3" xfId="2176" xr:uid="{8000E74D-5214-4488-BF10-432AE3CD90FE}"/>
    <cellStyle name="Note 2 11 2 2 3 2" xfId="5262" xr:uid="{CE46B3A3-6E08-4D2A-B8B1-48A78543CCD4}"/>
    <cellStyle name="Note 2 11 2 2 3 3" xfId="6821" xr:uid="{895025A4-2132-4D22-ADBF-1FA51A2C4B39}"/>
    <cellStyle name="Note 2 11 2 2 4" xfId="3684" xr:uid="{987460C9-8753-4F93-AD23-950723382CFE}"/>
    <cellStyle name="Note 2 11 2 2 4 2" xfId="5733" xr:uid="{01F44121-8074-48E9-9206-E06A1396E9B3}"/>
    <cellStyle name="Note 2 11 2 2 4 3" xfId="7246" xr:uid="{2C81B0E3-DEA3-44D1-89EA-633570E6E260}"/>
    <cellStyle name="Note 2 11 2 2 4 4" xfId="7893" xr:uid="{932A42A2-80D4-4985-963B-BD066D0F00E0}"/>
    <cellStyle name="Note 2 11 2 2 4 5" xfId="8465" xr:uid="{70B959BE-5808-4832-8930-539339946E51}"/>
    <cellStyle name="Note 2 11 2 2 5" xfId="4368" xr:uid="{7D075CE6-2793-4B44-BB17-FBBAF4A9477C}"/>
    <cellStyle name="Note 2 11 2 2 6" xfId="9165" xr:uid="{200B1966-8121-40D1-B352-02269AAC4006}"/>
    <cellStyle name="Note 2 11 2 3" xfId="1080" xr:uid="{F298EC85-8725-41BC-BB0A-A49664DA0AA3}"/>
    <cellStyle name="Note 2 11 2 3 2" xfId="4623" xr:uid="{D060DAC0-0B1C-43BA-8FA2-4DF7CECEF7DA}"/>
    <cellStyle name="Note 2 11 2 3 3" xfId="6211" xr:uid="{3D01324A-8A2C-482B-A851-BA762ADF358E}"/>
    <cellStyle name="Note 2 11 2 4" xfId="1939" xr:uid="{9A54DE9B-F0EA-447B-B16B-5C4850896278}"/>
    <cellStyle name="Note 2 11 2 4 2" xfId="5051" xr:uid="{AC8EBE1D-5A94-43E8-9F42-886D5F09B1BA}"/>
    <cellStyle name="Note 2 11 2 4 3" xfId="6611" xr:uid="{C1639B0D-29A5-4212-B64F-C85BC4EEBA95}"/>
    <cellStyle name="Note 2 11 2 5" xfId="3435" xr:uid="{C557C16E-F862-483D-A8FE-99DD0F0D3078}"/>
    <cellStyle name="Note 2 11 2 5 2" xfId="5496" xr:uid="{2B9109F8-EFCD-48A3-9D03-ED03F1C19C68}"/>
    <cellStyle name="Note 2 11 2 5 3" xfId="7033" xr:uid="{ED7771BA-7CAB-4769-954A-FA59C01AD6D2}"/>
    <cellStyle name="Note 2 11 2 5 4" xfId="7683" xr:uid="{F6B1D84F-D612-4D6E-92E2-8ECAE6559409}"/>
    <cellStyle name="Note 2 11 2 5 5" xfId="8255" xr:uid="{64299665-8959-41E5-8959-F86843908F38}"/>
    <cellStyle name="Note 2 11 2 6" xfId="4131" xr:uid="{A33395A7-2C1A-4228-995E-E5F9C400D1CF}"/>
    <cellStyle name="Note 2 11 2 7" xfId="8928" xr:uid="{9E21E9C7-59F1-4EE3-9D64-415F945EDC4E}"/>
    <cellStyle name="Note 2 11 2 8" xfId="38149" xr:uid="{586CF2F1-3357-4129-8191-03795E9EA4EA}"/>
    <cellStyle name="Note 2 11 3" xfId="656" xr:uid="{0AF0DCB8-D9A2-4620-A958-F67DDBF71D5A}"/>
    <cellStyle name="Note 2 11 3 2" xfId="1144" xr:uid="{88A52546-124D-4960-B6CD-EA2DD91DD5FA}"/>
    <cellStyle name="Note 2 11 3 2 2" xfId="4745" xr:uid="{E5988F49-5B0E-4072-841E-BC0FA4017865}"/>
    <cellStyle name="Note 2 11 3 2 3" xfId="6308" xr:uid="{DD63C041-6B81-4287-8664-A9D4568CE1E8}"/>
    <cellStyle name="Note 2 11 3 3" xfId="2061" xr:uid="{469C1C15-4E93-4C4A-8E68-F65394D59598}"/>
    <cellStyle name="Note 2 11 3 3 2" xfId="5149" xr:uid="{BB027027-15EA-4EF2-9D73-8EACCCDF8584}"/>
    <cellStyle name="Note 2 11 3 3 3" xfId="6708" xr:uid="{74C971FE-BCA4-47CB-98A1-D57356A12500}"/>
    <cellStyle name="Note 2 11 3 4" xfId="3563" xr:uid="{A68D19B0-85BB-474F-9236-A65016BD1E49}"/>
    <cellStyle name="Note 2 11 3 4 2" xfId="5618" xr:uid="{E4452793-67D5-48C1-B31B-8F7B9FD3074B}"/>
    <cellStyle name="Note 2 11 3 4 3" xfId="7133" xr:uid="{976D3E04-6078-4D7B-B0EB-D78BF5763938}"/>
    <cellStyle name="Note 2 11 3 4 4" xfId="7780" xr:uid="{06231CBF-76C4-4E13-AE15-C8E402F146BD}"/>
    <cellStyle name="Note 2 11 3 4 5" xfId="8352" xr:uid="{237EAA8F-79EF-459C-B5A8-6E3DB729CE9D}"/>
    <cellStyle name="Note 2 11 3 5" xfId="4253" xr:uid="{E2FD5B5B-8221-46DE-BBF8-0C372E38ECF5}"/>
    <cellStyle name="Note 2 11 3 6" xfId="9050" xr:uid="{D706F557-E6CA-452B-A333-15602E6B1100}"/>
    <cellStyle name="Note 2 11 4" xfId="985" xr:uid="{4A9F2214-D565-4BBB-B2C3-9130A4B84C15}"/>
    <cellStyle name="Note 2 11 4 2" xfId="4508" xr:uid="{81B8E5A5-3626-4DF1-8BC9-B96C67D971E6}"/>
    <cellStyle name="Note 2 11 4 3" xfId="6098" xr:uid="{9167A1C6-571B-447B-B138-DABFEC36D49E}"/>
    <cellStyle name="Note 2 11 5" xfId="1824" xr:uid="{F6942F42-68F6-40EE-8B7C-734CC5ED936B}"/>
    <cellStyle name="Note 2 11 5 2" xfId="4938" xr:uid="{84C3B2B3-60B2-4FA6-B580-445241A23D53}"/>
    <cellStyle name="Note 2 11 5 3" xfId="6498" xr:uid="{A6B48908-430F-415D-A0AB-B0346E4ADB0D}"/>
    <cellStyle name="Note 2 11 6" xfId="3315" xr:uid="{35634053-A393-44ED-AAEC-C3C09A6DC6CB}"/>
    <cellStyle name="Note 2 11 6 2" xfId="5381" xr:uid="{FD6ED3A1-381F-4065-B0E0-4839961AA77C}"/>
    <cellStyle name="Note 2 11 6 3" xfId="6920" xr:uid="{328C2736-8952-4712-9A67-6AAA8001D0D8}"/>
    <cellStyle name="Note 2 11 6 4" xfId="7570" xr:uid="{CF3CD7F1-93FE-4CB8-A3C1-53EA3101AB1F}"/>
    <cellStyle name="Note 2 11 6 5" xfId="6007" xr:uid="{5CE7E1C3-C707-4707-810B-0A34D5C82D5C}"/>
    <cellStyle name="Note 2 11 7" xfId="4016" xr:uid="{5EAEF657-735D-4AE3-84F6-9187C4C9C268}"/>
    <cellStyle name="Note 2 11 8" xfId="8813" xr:uid="{1E8E22B4-A10C-492F-9321-A58E54DD32B5}"/>
    <cellStyle name="Note 2 11 9" xfId="18441" xr:uid="{80F2AD77-583B-4BDD-9209-F7533A5FD7A2}"/>
    <cellStyle name="Note 2 12" xfId="397" xr:uid="{35DEB35C-9F34-409F-BB85-6E0E03FC9B9D}"/>
    <cellStyle name="Note 2 12 2" xfId="549" xr:uid="{17BA8D1C-6A30-4E87-B7DD-C3C0DFDB3D70}"/>
    <cellStyle name="Note 2 12 2 2" xfId="800" xr:uid="{C5724DBA-FB7A-447A-9E2E-F034808E1951}"/>
    <cellStyle name="Note 2 12 2 2 2" xfId="1252" xr:uid="{A641E5C1-3BFC-4C7A-8F41-B7780369FE30}"/>
    <cellStyle name="Note 2 12 2 2 2 2" xfId="4883" xr:uid="{346DFF73-877F-4BAB-ACCB-254E4581A4BD}"/>
    <cellStyle name="Note 2 12 2 2 2 3" xfId="6444" xr:uid="{4ACAC336-60AA-44A3-A49A-AEB3C62F2E2F}"/>
    <cellStyle name="Note 2 12 2 2 3" xfId="2199" xr:uid="{3CE4BA5B-BD3D-404F-84BA-19DCE9754A8C}"/>
    <cellStyle name="Note 2 12 2 2 3 2" xfId="5285" xr:uid="{BEFF13E9-FA7B-4547-B6D0-765A61F29159}"/>
    <cellStyle name="Note 2 12 2 2 3 3" xfId="6844" xr:uid="{F5B28DC8-8134-45C0-99F9-8BF22728F4B5}"/>
    <cellStyle name="Note 2 12 2 2 4" xfId="3708" xr:uid="{C84E7729-0D67-419C-9CCD-AB80A5C86ACA}"/>
    <cellStyle name="Note 2 12 2 2 4 2" xfId="5756" xr:uid="{4463D359-6DDE-4C36-A490-75A339D28774}"/>
    <cellStyle name="Note 2 12 2 2 4 3" xfId="7269" xr:uid="{B2FB7B19-EC59-4B7C-BCD1-AF27BAC00D37}"/>
    <cellStyle name="Note 2 12 2 2 4 4" xfId="7916" xr:uid="{13F5A644-2798-44E9-B999-208CD5B5DB58}"/>
    <cellStyle name="Note 2 12 2 2 4 5" xfId="8488" xr:uid="{8A773298-11FF-4ED9-B5AD-C9E1AC7357C3}"/>
    <cellStyle name="Note 2 12 2 2 5" xfId="4391" xr:uid="{58D9D170-1B60-4B14-AEC5-C156E440628C}"/>
    <cellStyle name="Note 2 12 2 2 6" xfId="9188" xr:uid="{9C906195-39B1-47E1-80D0-76FFBE7955E4}"/>
    <cellStyle name="Note 2 12 2 3" xfId="1093" xr:uid="{CB5AC429-6F8F-4F52-BEBB-9C5E4F210D9D}"/>
    <cellStyle name="Note 2 12 2 3 2" xfId="4646" xr:uid="{1F97E5B2-436F-406F-BD42-4E71E7431731}"/>
    <cellStyle name="Note 2 12 2 3 3" xfId="6234" xr:uid="{0835AE9F-F8A1-482C-A039-46BDD62BB94C}"/>
    <cellStyle name="Note 2 12 2 4" xfId="1962" xr:uid="{26AD522B-2FF4-4F87-9CDE-27C33CFEDF02}"/>
    <cellStyle name="Note 2 12 2 4 2" xfId="5074" xr:uid="{FB50ADD3-DF9B-4D80-A8F5-080227BE5B26}"/>
    <cellStyle name="Note 2 12 2 4 3" xfId="6634" xr:uid="{C7F0A3ED-3DEA-4DE2-BE12-C828CF27166E}"/>
    <cellStyle name="Note 2 12 2 5" xfId="3459" xr:uid="{8DAF11D8-0949-49D9-8EB2-6312694B56A2}"/>
    <cellStyle name="Note 2 12 2 5 2" xfId="5519" xr:uid="{5B3B7D23-1501-4272-938F-DA4C4A453BF6}"/>
    <cellStyle name="Note 2 12 2 5 3" xfId="7056" xr:uid="{62901571-45E7-4E9D-B194-90139D23E134}"/>
    <cellStyle name="Note 2 12 2 5 4" xfId="7706" xr:uid="{D1E0F7A8-4F81-41F5-A716-F92B4AEF5933}"/>
    <cellStyle name="Note 2 12 2 5 5" xfId="8278" xr:uid="{17E37D90-4C8D-4D6C-85CA-225E5989D7AE}"/>
    <cellStyle name="Note 2 12 2 6" xfId="4154" xr:uid="{B03DE6EE-28D8-46B6-B964-643806B608F9}"/>
    <cellStyle name="Note 2 12 2 7" xfId="8951" xr:uid="{9CE611F6-3078-46F8-A3CF-669AD0D5438F}"/>
    <cellStyle name="Note 2 12 2 8" xfId="38178" xr:uid="{66D20DC6-1DAF-4B52-A50E-A41D39974783}"/>
    <cellStyle name="Note 2 12 3" xfId="657" xr:uid="{AD5113FA-8B8B-498D-A1CD-0A1234E5B593}"/>
    <cellStyle name="Note 2 12 3 2" xfId="1145" xr:uid="{18E21F4E-24BD-4611-A6E6-B4FDD5FA3DCA}"/>
    <cellStyle name="Note 2 12 3 2 2" xfId="4746" xr:uid="{525A5451-2793-4040-86EA-57A1B979D606}"/>
    <cellStyle name="Note 2 12 3 2 3" xfId="6309" xr:uid="{B5DC57FA-45FB-43A1-931F-0103E10636DE}"/>
    <cellStyle name="Note 2 12 3 3" xfId="2062" xr:uid="{45BAED25-F9FE-4102-AAF8-85F0464EDC4F}"/>
    <cellStyle name="Note 2 12 3 3 2" xfId="5150" xr:uid="{8AA296E8-78C4-41E9-A6DA-69E7FE32B80D}"/>
    <cellStyle name="Note 2 12 3 3 3" xfId="6709" xr:uid="{698440B2-BC09-4E02-9C38-3ECE6AF9DE9F}"/>
    <cellStyle name="Note 2 12 3 4" xfId="3564" xr:uid="{DE2CDC0F-A6A1-455A-94BB-A4C9EEEA7C25}"/>
    <cellStyle name="Note 2 12 3 4 2" xfId="5619" xr:uid="{E0257330-1A78-4236-9CB4-61D7D6F29570}"/>
    <cellStyle name="Note 2 12 3 4 3" xfId="7134" xr:uid="{B3A77777-7321-4431-ABDD-34E093B37AE9}"/>
    <cellStyle name="Note 2 12 3 4 4" xfId="7781" xr:uid="{7FDF1B88-488D-4ED4-8AC2-737157C6E430}"/>
    <cellStyle name="Note 2 12 3 4 5" xfId="8353" xr:uid="{229CEA64-6C25-4F0C-9ED1-CD3B1BD3ECEC}"/>
    <cellStyle name="Note 2 12 3 5" xfId="4254" xr:uid="{D42FE05E-0DA6-48F4-B686-D143E9DFF6EF}"/>
    <cellStyle name="Note 2 12 3 6" xfId="9051" xr:uid="{D509952A-2002-4F6E-BF3D-1E84CEA9A28D}"/>
    <cellStyle name="Note 2 12 4" xfId="986" xr:uid="{BF24FBBF-012F-4221-B12F-95CBB38A9194}"/>
    <cellStyle name="Note 2 12 4 2" xfId="4509" xr:uid="{898A7CD1-55E7-4E34-AFCA-FF3B0BB5AE03}"/>
    <cellStyle name="Note 2 12 4 3" xfId="6099" xr:uid="{2D7A576B-2D7E-435A-A58C-449B905AA93C}"/>
    <cellStyle name="Note 2 12 5" xfId="1825" xr:uid="{5AFFFA69-0218-4520-BCDE-39DA87EBCFFC}"/>
    <cellStyle name="Note 2 12 5 2" xfId="4939" xr:uid="{8C1E4A81-99E8-47A8-959B-C604BD3A8C79}"/>
    <cellStyle name="Note 2 12 5 3" xfId="6499" xr:uid="{BFCB3081-6C06-40C6-B468-4AED35B28AFD}"/>
    <cellStyle name="Note 2 12 6" xfId="3316" xr:uid="{477F35DC-9045-4A03-AC38-AD7A0A8E0DFF}"/>
    <cellStyle name="Note 2 12 6 2" xfId="5382" xr:uid="{E54F69C6-57B3-4642-B9A1-ACB0E682C0D3}"/>
    <cellStyle name="Note 2 12 6 3" xfId="6921" xr:uid="{48872017-E859-446E-BFCA-103561FACE7D}"/>
    <cellStyle name="Note 2 12 6 4" xfId="7571" xr:uid="{24357603-CD19-4DB5-8B24-CC27B935A9F4}"/>
    <cellStyle name="Note 2 12 6 5" xfId="6024" xr:uid="{99B8BD48-3BC3-40B5-9E6E-8A1E8A3F90E6}"/>
    <cellStyle name="Note 2 12 7" xfId="4017" xr:uid="{589E42A1-04B9-41A2-AF7B-EEFD1C20F722}"/>
    <cellStyle name="Note 2 12 8" xfId="8814" xr:uid="{3FD790AA-D769-4B02-9C80-E815CF0D4CC4}"/>
    <cellStyle name="Note 2 12 9" xfId="18567" xr:uid="{D7FEEE5F-7914-4AE5-8123-451757CC0CED}"/>
    <cellStyle name="Note 2 13" xfId="398" xr:uid="{2A4EC9DE-2CA7-497E-9C37-F4AC669A3DC3}"/>
    <cellStyle name="Note 2 13 2" xfId="535" xr:uid="{964248F5-62EB-4B6B-91E7-BE5D0913705B}"/>
    <cellStyle name="Note 2 13 2 2" xfId="786" xr:uid="{8081CB15-13EB-4C01-AF07-62E7712C96B4}"/>
    <cellStyle name="Note 2 13 2 2 2" xfId="1247" xr:uid="{4D50C50E-5AFB-4351-9E7B-48517F6FAB2E}"/>
    <cellStyle name="Note 2 13 2 2 2 2" xfId="4870" xr:uid="{78893EED-BA24-4A3C-9844-0527A9C56051}"/>
    <cellStyle name="Note 2 13 2 2 2 3" xfId="6431" xr:uid="{FEA41306-87FC-407E-8977-EE4A8B3AA323}"/>
    <cellStyle name="Note 2 13 2 2 3" xfId="2186" xr:uid="{483E61D8-0E24-4627-9433-78E8ABE2549F}"/>
    <cellStyle name="Note 2 13 2 2 3 2" xfId="5272" xr:uid="{D2C1F37D-0C97-4120-A568-25DF188D5642}"/>
    <cellStyle name="Note 2 13 2 2 3 3" xfId="6831" xr:uid="{702C6D5D-E54F-419A-B9ED-603435ECFCD2}"/>
    <cellStyle name="Note 2 13 2 2 4" xfId="3694" xr:uid="{59B7E77F-70F0-4A31-99D6-A3CF7A1051A6}"/>
    <cellStyle name="Note 2 13 2 2 4 2" xfId="5743" xr:uid="{A5DAC0AC-9BF2-4A50-82AE-F3C7EEFA41D0}"/>
    <cellStyle name="Note 2 13 2 2 4 3" xfId="7256" xr:uid="{37C76ABD-9EB3-473B-BC1F-28FDE5341CFB}"/>
    <cellStyle name="Note 2 13 2 2 4 4" xfId="7903" xr:uid="{64D85637-4BC2-4D48-92EF-7E049138798D}"/>
    <cellStyle name="Note 2 13 2 2 4 5" xfId="8475" xr:uid="{4D7C4FC0-8317-48BB-BBBB-1863060F48A7}"/>
    <cellStyle name="Note 2 13 2 2 5" xfId="4378" xr:uid="{CAE0206C-8C9A-4321-BEF1-9FA372C93A1B}"/>
    <cellStyle name="Note 2 13 2 2 6" xfId="9175" xr:uid="{6BA84AD9-5B32-4F23-8848-716691F81D22}"/>
    <cellStyle name="Note 2 13 2 3" xfId="1088" xr:uid="{344B3923-3FC4-4DF2-9239-B1BD74AC7D76}"/>
    <cellStyle name="Note 2 13 2 3 2" xfId="4633" xr:uid="{89FD6B24-42D9-4814-BAF0-2B7BEFD7AEAA}"/>
    <cellStyle name="Note 2 13 2 3 3" xfId="6221" xr:uid="{10F3E21F-E538-4500-B66F-AEFD5CA2E539}"/>
    <cellStyle name="Note 2 13 2 4" xfId="1949" xr:uid="{43CE767B-1BFD-4E59-8EC5-D5F8CE7FA1FE}"/>
    <cellStyle name="Note 2 13 2 4 2" xfId="5061" xr:uid="{784A7304-7C3B-40D4-84C2-2CF77A4D9E1F}"/>
    <cellStyle name="Note 2 13 2 4 3" xfId="6621" xr:uid="{1674F964-3098-48BE-9649-CAA8F3C787F8}"/>
    <cellStyle name="Note 2 13 2 5" xfId="3445" xr:uid="{289D01E2-672F-4590-A000-7DA54F91EFC7}"/>
    <cellStyle name="Note 2 13 2 5 2" xfId="5506" xr:uid="{0E800FDA-2D35-4256-AF33-C852AD64DF48}"/>
    <cellStyle name="Note 2 13 2 5 3" xfId="7043" xr:uid="{4BB0975B-5ACD-40FB-9F9E-E599DD69F276}"/>
    <cellStyle name="Note 2 13 2 5 4" xfId="7693" xr:uid="{00241BFC-1969-4572-9364-DD8F947CBD2A}"/>
    <cellStyle name="Note 2 13 2 5 5" xfId="8265" xr:uid="{F0978796-D547-432D-91D7-C514D76E3A1F}"/>
    <cellStyle name="Note 2 13 2 6" xfId="4141" xr:uid="{EC8D3779-2F69-4D3C-93BA-A20671CDD0D3}"/>
    <cellStyle name="Note 2 13 2 7" xfId="8938" xr:uid="{372DEE3A-8ED3-4765-A46C-17F73623D653}"/>
    <cellStyle name="Note 2 13 2 8" xfId="38203" xr:uid="{7A646DE0-62E9-4E6E-815A-66C177FB2217}"/>
    <cellStyle name="Note 2 13 3" xfId="658" xr:uid="{E6D8E386-87E1-4AD4-9749-7F79E7B568B4}"/>
    <cellStyle name="Note 2 13 3 2" xfId="1146" xr:uid="{C3553218-BE0F-4E69-A8EB-7111D30E5406}"/>
    <cellStyle name="Note 2 13 3 2 2" xfId="4747" xr:uid="{3E420E44-9129-4155-B0F2-54DC604FFF74}"/>
    <cellStyle name="Note 2 13 3 2 3" xfId="6310" xr:uid="{40F29F33-7F90-4E6B-AC00-F344C9CA07E7}"/>
    <cellStyle name="Note 2 13 3 3" xfId="2063" xr:uid="{2AF5B9BF-81A4-4BE4-8C83-66D13D37E369}"/>
    <cellStyle name="Note 2 13 3 3 2" xfId="5151" xr:uid="{1D26DEC2-97F3-442A-8A6B-96617C224B1F}"/>
    <cellStyle name="Note 2 13 3 3 3" xfId="6710" xr:uid="{26D50B2A-4DFD-4DCE-899C-21EFFF46C64C}"/>
    <cellStyle name="Note 2 13 3 4" xfId="3565" xr:uid="{1B208E70-26D3-4325-8A66-691A216D9BDC}"/>
    <cellStyle name="Note 2 13 3 4 2" xfId="5620" xr:uid="{32D4FE50-ECDD-4D12-A598-375A57302A0C}"/>
    <cellStyle name="Note 2 13 3 4 3" xfId="7135" xr:uid="{E17C29B6-B3FC-41EE-A2E0-8E2E66D2BFBA}"/>
    <cellStyle name="Note 2 13 3 4 4" xfId="7782" xr:uid="{2CF4F2CC-A852-48B5-AD1E-7D110DE86193}"/>
    <cellStyle name="Note 2 13 3 4 5" xfId="8354" xr:uid="{843C665A-6BC2-4E0F-A0B4-21A4A1C32CE4}"/>
    <cellStyle name="Note 2 13 3 5" xfId="4255" xr:uid="{7A5804B7-EEAE-4ED7-A7BD-3955BEBB302F}"/>
    <cellStyle name="Note 2 13 3 6" xfId="9052" xr:uid="{0936579C-FDA5-47DE-A95B-E97F0CD13BAA}"/>
    <cellStyle name="Note 2 13 4" xfId="987" xr:uid="{A6668429-39A8-4BDC-8FC2-1E23B697902A}"/>
    <cellStyle name="Note 2 13 4 2" xfId="4510" xr:uid="{EA250B28-4158-43A6-A4CD-2222B54D6471}"/>
    <cellStyle name="Note 2 13 4 3" xfId="6100" xr:uid="{54A1AA2F-E69F-4500-9748-0909672497F5}"/>
    <cellStyle name="Note 2 13 5" xfId="1826" xr:uid="{26375B4A-4A76-4D3D-BC3B-8885046E0C4C}"/>
    <cellStyle name="Note 2 13 5 2" xfId="4940" xr:uid="{BA8BF309-7B5A-4AA6-A622-196B3A64051E}"/>
    <cellStyle name="Note 2 13 5 3" xfId="6500" xr:uid="{6F17FFE5-D078-44B7-8E68-D8826CB67E7D}"/>
    <cellStyle name="Note 2 13 6" xfId="3317" xr:uid="{5217A012-2B7B-4632-8D3A-DCF743270D25}"/>
    <cellStyle name="Note 2 13 6 2" xfId="5383" xr:uid="{C8EB22CC-794A-4F0F-88F0-25BD5965AF9F}"/>
    <cellStyle name="Note 2 13 6 3" xfId="6922" xr:uid="{46A04849-1D5E-4FBE-8F5A-FBC513FA298B}"/>
    <cellStyle name="Note 2 13 6 4" xfId="7572" xr:uid="{25F7BCA9-B306-48BE-BD2D-8F5E9678AFD2}"/>
    <cellStyle name="Note 2 13 6 5" xfId="6017" xr:uid="{B8EAA110-3C2B-4264-AE92-6ECA32E92BEB}"/>
    <cellStyle name="Note 2 13 7" xfId="4018" xr:uid="{BC739CD5-4383-4CEB-94F1-CE23C1CA76E3}"/>
    <cellStyle name="Note 2 13 8" xfId="8815" xr:uid="{28B1212D-BAFE-4AA4-8E62-367CB00AF8D0}"/>
    <cellStyle name="Note 2 13 9" xfId="18689" xr:uid="{6A76DD1B-2756-4E73-915E-60938AB29227}"/>
    <cellStyle name="Note 2 14" xfId="399" xr:uid="{1D25808F-0369-4879-9E66-D456C4F94022}"/>
    <cellStyle name="Note 2 14 2" xfId="531" xr:uid="{1110F59A-2431-42EF-8440-34F1AC924D7A}"/>
    <cellStyle name="Note 2 14 2 2" xfId="782" xr:uid="{DB8082F6-EC27-4BEE-8610-9C7A7893E9C1}"/>
    <cellStyle name="Note 2 14 2 2 2" xfId="1243" xr:uid="{A37FFDD8-5580-49A1-B34A-89B920230A3B}"/>
    <cellStyle name="Note 2 14 2 2 2 2" xfId="4866" xr:uid="{CFB85928-8141-42BE-975A-06595A18B8C4}"/>
    <cellStyle name="Note 2 14 2 2 2 3" xfId="6427" xr:uid="{31EC3BA2-4662-4AA5-B3B3-ED66A0AF6A18}"/>
    <cellStyle name="Note 2 14 2 2 3" xfId="2182" xr:uid="{DB7B93C9-99C0-4380-B981-BABA53C0D302}"/>
    <cellStyle name="Note 2 14 2 2 3 2" xfId="5268" xr:uid="{D05C3221-93A7-4E37-9799-19C9C63E28B4}"/>
    <cellStyle name="Note 2 14 2 2 3 3" xfId="6827" xr:uid="{0887B206-CE2F-4F74-BF1B-1EEF2441EA4B}"/>
    <cellStyle name="Note 2 14 2 2 4" xfId="3690" xr:uid="{D4E35CC6-341C-4788-BF29-7AB5BC1C725B}"/>
    <cellStyle name="Note 2 14 2 2 4 2" xfId="5739" xr:uid="{9FA59D66-7F7A-4FA3-B6F7-8681D062615B}"/>
    <cellStyle name="Note 2 14 2 2 4 3" xfId="7252" xr:uid="{0FDF4F00-6049-4BFC-A11F-E58C778C3C6C}"/>
    <cellStyle name="Note 2 14 2 2 4 4" xfId="7899" xr:uid="{379D587D-7308-4CB4-978D-A16344183B3C}"/>
    <cellStyle name="Note 2 14 2 2 4 5" xfId="8471" xr:uid="{144B9A8A-5791-4D23-B384-28F3B7D77385}"/>
    <cellStyle name="Note 2 14 2 2 5" xfId="4374" xr:uid="{C44BD013-01CF-4631-92B3-88563BB79B33}"/>
    <cellStyle name="Note 2 14 2 2 6" xfId="9171" xr:uid="{AC5B448C-0BC7-433E-8BE3-E23BE09DB713}"/>
    <cellStyle name="Note 2 14 2 3" xfId="1084" xr:uid="{E0330403-754A-4222-81E7-AED3645FC011}"/>
    <cellStyle name="Note 2 14 2 3 2" xfId="4629" xr:uid="{AB1EFB7B-6A1C-4CA8-AD75-57A611FA3FAB}"/>
    <cellStyle name="Note 2 14 2 3 3" xfId="6217" xr:uid="{A714AAE4-8DE4-4314-887D-3B8341D0E6E4}"/>
    <cellStyle name="Note 2 14 2 4" xfId="1945" xr:uid="{35F9FA7D-6263-4E4D-9C81-52A74D915A2D}"/>
    <cellStyle name="Note 2 14 2 4 2" xfId="5057" xr:uid="{D5FEFC1E-ABD9-4DA1-9FF4-891204AAE965}"/>
    <cellStyle name="Note 2 14 2 4 3" xfId="6617" xr:uid="{38A95057-A995-4726-92CA-3D4CBFB12B42}"/>
    <cellStyle name="Note 2 14 2 5" xfId="3441" xr:uid="{860BE924-F223-41CF-ACD2-C18B7EF1450D}"/>
    <cellStyle name="Note 2 14 2 5 2" xfId="5502" xr:uid="{AC3B0FD2-4AB2-431C-8AB9-FE97A04B9622}"/>
    <cellStyle name="Note 2 14 2 5 3" xfId="7039" xr:uid="{9DE33C10-E5F9-4B86-AE6C-8EC7D2A2F117}"/>
    <cellStyle name="Note 2 14 2 5 4" xfId="7689" xr:uid="{D723C32E-62EE-4335-BBA5-A543C9199C40}"/>
    <cellStyle name="Note 2 14 2 5 5" xfId="8261" xr:uid="{485DCB54-1F4D-4F05-9644-57E4B8435982}"/>
    <cellStyle name="Note 2 14 2 6" xfId="4137" xr:uid="{48D0C8BF-7283-4E70-9029-35EDBA62DC52}"/>
    <cellStyle name="Note 2 14 2 7" xfId="8934" xr:uid="{63B77D74-5D2C-48F5-8BE4-B0378F819B9C}"/>
    <cellStyle name="Note 2 14 2 8" xfId="38230" xr:uid="{8AC5C32A-54B2-4C51-9BF6-F44FB6FD7968}"/>
    <cellStyle name="Note 2 14 3" xfId="659" xr:uid="{4CA9FC73-C9F9-45EE-96D6-698007559EB5}"/>
    <cellStyle name="Note 2 14 3 2" xfId="1147" xr:uid="{70047EDF-43D6-4F93-932A-98FB7D584B69}"/>
    <cellStyle name="Note 2 14 3 2 2" xfId="4748" xr:uid="{F49A6606-5936-4F66-ADCD-087865D5FA9A}"/>
    <cellStyle name="Note 2 14 3 2 3" xfId="6311" xr:uid="{A84D7372-D823-418C-9330-A4C89557E719}"/>
    <cellStyle name="Note 2 14 3 3" xfId="2064" xr:uid="{DDE2795C-FA6E-4ACC-A1AE-2EFA777A4B88}"/>
    <cellStyle name="Note 2 14 3 3 2" xfId="5152" xr:uid="{C031A198-87C7-4317-87B6-F4E117B6DA94}"/>
    <cellStyle name="Note 2 14 3 3 3" xfId="6711" xr:uid="{8E7F79B8-9077-42D8-958C-F18A8BD8B54B}"/>
    <cellStyle name="Note 2 14 3 4" xfId="3566" xr:uid="{41B5CC50-AA67-4042-AC63-FFD5ED96E0BE}"/>
    <cellStyle name="Note 2 14 3 4 2" xfId="5621" xr:uid="{4219D242-F3EE-47C6-B636-69B05472C295}"/>
    <cellStyle name="Note 2 14 3 4 3" xfId="7136" xr:uid="{ECBFB086-BECC-4ED3-9FD2-3AD5848C4EE3}"/>
    <cellStyle name="Note 2 14 3 4 4" xfId="7783" xr:uid="{B8A299F5-8F71-459F-9BB5-A9B2D183EC0E}"/>
    <cellStyle name="Note 2 14 3 4 5" xfId="8355" xr:uid="{8BA27768-0CCC-4D96-8744-8BB7CBDCD3CB}"/>
    <cellStyle name="Note 2 14 3 5" xfId="4256" xr:uid="{888A2C31-2704-40D6-9D7B-7F1F5AB28968}"/>
    <cellStyle name="Note 2 14 3 6" xfId="9053" xr:uid="{6A669057-A366-42FB-A624-57F341505548}"/>
    <cellStyle name="Note 2 14 4" xfId="988" xr:uid="{65E0694C-EA1F-4342-B920-B50BBAA53652}"/>
    <cellStyle name="Note 2 14 4 2" xfId="4511" xr:uid="{5332A1A7-13A2-445C-8A27-431ED1C16D5B}"/>
    <cellStyle name="Note 2 14 4 3" xfId="6101" xr:uid="{5FB3FE48-EDF0-4E79-B741-4431522B809A}"/>
    <cellStyle name="Note 2 14 5" xfId="1827" xr:uid="{968CBFED-2429-4AD1-BF5C-356390CABF2F}"/>
    <cellStyle name="Note 2 14 5 2" xfId="4941" xr:uid="{CCF7CF3D-D1A4-4D22-A38C-F6B0AB5ABD5F}"/>
    <cellStyle name="Note 2 14 5 3" xfId="6501" xr:uid="{31C5D807-898F-4411-B8CD-9767F2206617}"/>
    <cellStyle name="Note 2 14 6" xfId="3318" xr:uid="{73816181-FD1F-49C9-9DCB-D78A59FFD73A}"/>
    <cellStyle name="Note 2 14 6 2" xfId="5384" xr:uid="{E3F74144-EF3E-479E-973A-D48BDB6A511F}"/>
    <cellStyle name="Note 2 14 6 3" xfId="6923" xr:uid="{44A24C83-FDE9-4177-9116-EC383BF4BEC6}"/>
    <cellStyle name="Note 2 14 6 4" xfId="7573" xr:uid="{F9D1FEB9-E6CC-4C02-8E93-279A63482C31}"/>
    <cellStyle name="Note 2 14 6 5" xfId="6004" xr:uid="{ECA622A9-B801-4AFA-9C12-E71418DD8718}"/>
    <cellStyle name="Note 2 14 7" xfId="4019" xr:uid="{80614F36-0DB5-4956-A81C-AD212CA60C9D}"/>
    <cellStyle name="Note 2 14 8" xfId="8816" xr:uid="{F5BE87A7-2FE1-418C-8D7D-006D831E5E77}"/>
    <cellStyle name="Note 2 14 9" xfId="18803" xr:uid="{55BEDD0D-FB27-4076-8BB3-5D862E21B055}"/>
    <cellStyle name="Note 2 15" xfId="400" xr:uid="{444B07EB-94DD-4D24-A8D6-BBAA90A75916}"/>
    <cellStyle name="Note 2 15 2" xfId="536" xr:uid="{6F76BDC3-156A-4C4E-B12F-BAECC6EA73B3}"/>
    <cellStyle name="Note 2 15 2 2" xfId="787" xr:uid="{C79F040D-2F5E-4C91-A89D-1264A606D61A}"/>
    <cellStyle name="Note 2 15 2 2 2" xfId="1248" xr:uid="{8F312FF2-23CB-43F1-A56A-BD715227311E}"/>
    <cellStyle name="Note 2 15 2 2 2 2" xfId="4871" xr:uid="{EE56A724-3E94-411F-B9B8-DCE9B76FA63A}"/>
    <cellStyle name="Note 2 15 2 2 2 3" xfId="6432" xr:uid="{4851FE3C-3880-44EC-AFE8-C46C8F1C8215}"/>
    <cellStyle name="Note 2 15 2 2 3" xfId="2187" xr:uid="{F78D042A-7784-4AE8-9192-80047FE05B9D}"/>
    <cellStyle name="Note 2 15 2 2 3 2" xfId="5273" xr:uid="{091A6900-F30E-4959-BEFC-106E6ACDDB93}"/>
    <cellStyle name="Note 2 15 2 2 3 3" xfId="6832" xr:uid="{1E8E6BB9-52F3-4AA8-82E6-563261E0389C}"/>
    <cellStyle name="Note 2 15 2 2 4" xfId="3695" xr:uid="{3759B5E1-7E82-4299-8693-039BDE74FCB6}"/>
    <cellStyle name="Note 2 15 2 2 4 2" xfId="5744" xr:uid="{5F51C252-BF45-484D-B64C-CDA668B016EE}"/>
    <cellStyle name="Note 2 15 2 2 4 3" xfId="7257" xr:uid="{55DC4155-6551-404D-9CB4-28305259F9D4}"/>
    <cellStyle name="Note 2 15 2 2 4 4" xfId="7904" xr:uid="{3FB7E1D5-74EA-46CE-B8C8-791EF91A67F6}"/>
    <cellStyle name="Note 2 15 2 2 4 5" xfId="8476" xr:uid="{64F1F59D-CE96-4554-AB64-8AE199DEBD88}"/>
    <cellStyle name="Note 2 15 2 2 5" xfId="4379" xr:uid="{8E7CF508-308F-4016-AA2B-B84B33EFD053}"/>
    <cellStyle name="Note 2 15 2 2 6" xfId="9176" xr:uid="{7010E3D1-C638-4204-A3D3-F592830DFEF5}"/>
    <cellStyle name="Note 2 15 2 3" xfId="1089" xr:uid="{AE3D2D6A-B8F3-40B2-99F2-45AD31078AC6}"/>
    <cellStyle name="Note 2 15 2 3 2" xfId="4634" xr:uid="{62E9E461-0162-4EB7-8054-9A01BAFA3851}"/>
    <cellStyle name="Note 2 15 2 3 3" xfId="6222" xr:uid="{217AD249-E5B5-47BF-BB04-52C7D20C44BA}"/>
    <cellStyle name="Note 2 15 2 4" xfId="1950" xr:uid="{680F267E-5A9B-4596-BFDA-8C160570CF64}"/>
    <cellStyle name="Note 2 15 2 4 2" xfId="5062" xr:uid="{974CC4D3-52B0-42D8-B275-F28A5AFB986F}"/>
    <cellStyle name="Note 2 15 2 4 3" xfId="6622" xr:uid="{FDB71C82-9948-464E-A020-CAC3131B643E}"/>
    <cellStyle name="Note 2 15 2 5" xfId="3446" xr:uid="{76079829-9491-4699-BC97-59986DCF1A64}"/>
    <cellStyle name="Note 2 15 2 5 2" xfId="5507" xr:uid="{EA052425-708E-418B-ADDE-2D6738BBD826}"/>
    <cellStyle name="Note 2 15 2 5 3" xfId="7044" xr:uid="{B0F4705D-96DA-4BDA-B950-63F2331D4881}"/>
    <cellStyle name="Note 2 15 2 5 4" xfId="7694" xr:uid="{A7ED5E78-C479-4FC0-95B4-BD8E2E1CB043}"/>
    <cellStyle name="Note 2 15 2 5 5" xfId="8266" xr:uid="{3FA69C3F-EA1E-4A1F-AFC9-75069ABAEE30}"/>
    <cellStyle name="Note 2 15 2 6" xfId="4142" xr:uid="{D111D9EE-AFE8-4B88-BF6C-B5AE194D4295}"/>
    <cellStyle name="Note 2 15 2 7" xfId="8939" xr:uid="{97686D7C-D656-4664-8CC8-70553B79D6C7}"/>
    <cellStyle name="Note 2 15 2 8" xfId="38259" xr:uid="{96829BF2-F712-4249-A620-A14C1CD8CE3A}"/>
    <cellStyle name="Note 2 15 3" xfId="660" xr:uid="{FD66FE35-A2D6-4C8F-8E34-6B1C53CB300F}"/>
    <cellStyle name="Note 2 15 3 2" xfId="1148" xr:uid="{2FE0C1D7-B914-4572-A1DC-827A431F3DF7}"/>
    <cellStyle name="Note 2 15 3 2 2" xfId="4749" xr:uid="{A805D0F5-1646-4B1C-BC16-F9821690E048}"/>
    <cellStyle name="Note 2 15 3 2 3" xfId="6312" xr:uid="{8DF81B89-A48A-4EB2-9C81-BF9034B0526C}"/>
    <cellStyle name="Note 2 15 3 3" xfId="2065" xr:uid="{F751B8D4-738C-4EB2-9644-6F13A86FA6A2}"/>
    <cellStyle name="Note 2 15 3 3 2" xfId="5153" xr:uid="{D0BB4C67-7AEF-44B7-9B0B-C46315E5BFAC}"/>
    <cellStyle name="Note 2 15 3 3 3" xfId="6712" xr:uid="{ED1ED035-FC82-4B66-91C2-D2ADBE5CBD7D}"/>
    <cellStyle name="Note 2 15 3 4" xfId="3567" xr:uid="{0717DCFB-3741-4036-8944-EB590B6CC571}"/>
    <cellStyle name="Note 2 15 3 4 2" xfId="5622" xr:uid="{A0A78554-00CC-4C1A-B7F0-C1F786867779}"/>
    <cellStyle name="Note 2 15 3 4 3" xfId="7137" xr:uid="{F37F435D-D3CC-4833-896D-23118A557F52}"/>
    <cellStyle name="Note 2 15 3 4 4" xfId="7784" xr:uid="{C4808947-1288-450D-A9B9-5E6A80D2AC88}"/>
    <cellStyle name="Note 2 15 3 4 5" xfId="8356" xr:uid="{A2981AD7-FDBC-479E-A587-3DA25735557D}"/>
    <cellStyle name="Note 2 15 3 5" xfId="4257" xr:uid="{88C4DF17-C121-40B8-AC05-80A6AFE27D75}"/>
    <cellStyle name="Note 2 15 3 6" xfId="9054" xr:uid="{A22ABEA5-CE29-40FF-BE6B-AF0EF5E20A86}"/>
    <cellStyle name="Note 2 15 4" xfId="989" xr:uid="{5CD4882E-449D-4770-837F-556704963DED}"/>
    <cellStyle name="Note 2 15 4 2" xfId="4512" xr:uid="{83143BB2-5D06-481A-8DB8-DF942B43FBE6}"/>
    <cellStyle name="Note 2 15 4 3" xfId="6102" xr:uid="{10C33C0B-407A-4D25-A7C7-B93191C9268B}"/>
    <cellStyle name="Note 2 15 5" xfId="1828" xr:uid="{EA1A48D3-178B-4663-8C78-BBF8F2CC773B}"/>
    <cellStyle name="Note 2 15 5 2" xfId="4942" xr:uid="{02B745A4-32E7-457A-B162-2F5555BC1645}"/>
    <cellStyle name="Note 2 15 5 3" xfId="6502" xr:uid="{60168BF7-D6B0-4459-B1B7-A6A2E3689686}"/>
    <cellStyle name="Note 2 15 6" xfId="3319" xr:uid="{0DC8E236-94C2-4F70-B2C1-CF47013EFD74}"/>
    <cellStyle name="Note 2 15 6 2" xfId="5385" xr:uid="{CA8D1945-C0C6-44F9-A92B-BF65DFE59419}"/>
    <cellStyle name="Note 2 15 6 3" xfId="6924" xr:uid="{513DE95E-4C25-45EF-9D6F-99F514CCDA65}"/>
    <cellStyle name="Note 2 15 6 4" xfId="7574" xr:uid="{590A6432-D09A-430A-AA9E-73956CB0C138}"/>
    <cellStyle name="Note 2 15 6 5" xfId="6009" xr:uid="{BF57835C-5225-45C2-A748-3B06A7B99E36}"/>
    <cellStyle name="Note 2 15 7" xfId="4020" xr:uid="{A6AAF58E-DF08-4899-AC7B-D3ECF0E16D0C}"/>
    <cellStyle name="Note 2 15 8" xfId="8817" xr:uid="{96AB7C73-801F-45FE-BC61-0CF13ED81116}"/>
    <cellStyle name="Note 2 15 9" xfId="18922" xr:uid="{B698D87B-FD83-4ADB-B913-D1481FB9952D}"/>
    <cellStyle name="Note 2 16" xfId="401" xr:uid="{AE8EAA3E-F577-45B7-BB69-E87E29ED2816}"/>
    <cellStyle name="Note 2 16 2" xfId="546" xr:uid="{46872C89-6B58-4215-B20A-1CA86B55CAFE}"/>
    <cellStyle name="Note 2 16 2 2" xfId="797" xr:uid="{B6EF026B-B54F-4637-8543-83951500A751}"/>
    <cellStyle name="Note 2 16 2 2 2" xfId="1250" xr:uid="{6692F760-DBFB-4A16-B360-6C8266FBDF69}"/>
    <cellStyle name="Note 2 16 2 2 2 2" xfId="4880" xr:uid="{CE53A8E4-84A8-4852-8D8A-7DB5D8E38F9C}"/>
    <cellStyle name="Note 2 16 2 2 2 3" xfId="6441" xr:uid="{4E101499-8B97-414C-9931-E2AAE7526E7D}"/>
    <cellStyle name="Note 2 16 2 2 3" xfId="2196" xr:uid="{4EF3390B-2A53-4CE4-AA58-0E95EA440C39}"/>
    <cellStyle name="Note 2 16 2 2 3 2" xfId="5282" xr:uid="{921C8BE3-4C12-4D64-80BF-855C81C61BC0}"/>
    <cellStyle name="Note 2 16 2 2 3 3" xfId="6841" xr:uid="{0729B09B-1096-408C-9853-B5F185663291}"/>
    <cellStyle name="Note 2 16 2 2 4" xfId="3705" xr:uid="{F6626E6C-9B69-44BD-A8D3-76B76B0610F6}"/>
    <cellStyle name="Note 2 16 2 2 4 2" xfId="5753" xr:uid="{CBF300CD-0CC6-44E7-816D-FB80B01D9872}"/>
    <cellStyle name="Note 2 16 2 2 4 3" xfId="7266" xr:uid="{6A7F11F8-4B15-48DB-B110-174E601E7204}"/>
    <cellStyle name="Note 2 16 2 2 4 4" xfId="7913" xr:uid="{19CC098F-9331-4E2B-AB4B-D6563F6DBF51}"/>
    <cellStyle name="Note 2 16 2 2 4 5" xfId="8485" xr:uid="{C9F6A648-D0F3-4348-AF38-59306B1D9E46}"/>
    <cellStyle name="Note 2 16 2 2 5" xfId="4388" xr:uid="{1F527378-409B-4552-836D-98333704F9CE}"/>
    <cellStyle name="Note 2 16 2 2 6" xfId="9185" xr:uid="{41C8DD6F-DE29-4FE9-9741-CBF7BABE41E5}"/>
    <cellStyle name="Note 2 16 2 3" xfId="1091" xr:uid="{BB0255F4-EB1B-428A-8BA5-764634157A9D}"/>
    <cellStyle name="Note 2 16 2 3 2" xfId="4643" xr:uid="{9487AB73-C5C8-4C66-8FE5-6155BCA58DFF}"/>
    <cellStyle name="Note 2 16 2 3 3" xfId="6231" xr:uid="{A361A6DC-5AB7-4867-88DF-AF7C730DF1D4}"/>
    <cellStyle name="Note 2 16 2 4" xfId="1959" xr:uid="{13C1F193-3D4D-45CC-8551-A9FCACE6608C}"/>
    <cellStyle name="Note 2 16 2 4 2" xfId="5071" xr:uid="{9AFEE31B-2D59-4C20-B660-D98925AA5F8B}"/>
    <cellStyle name="Note 2 16 2 4 3" xfId="6631" xr:uid="{143EC6A7-2ABF-475B-8FDE-608F1CFCA5F6}"/>
    <cellStyle name="Note 2 16 2 5" xfId="3456" xr:uid="{556AFEA2-C01D-4603-9DC4-A8CE7AA71D38}"/>
    <cellStyle name="Note 2 16 2 5 2" xfId="5516" xr:uid="{27BBA4B6-BA35-42D2-9375-1675144569FB}"/>
    <cellStyle name="Note 2 16 2 5 3" xfId="7053" xr:uid="{02DA0187-E8B7-44DB-98E7-CCE6A26E3482}"/>
    <cellStyle name="Note 2 16 2 5 4" xfId="7703" xr:uid="{F7EA8818-3F9E-4634-B61D-8869EF608405}"/>
    <cellStyle name="Note 2 16 2 5 5" xfId="8275" xr:uid="{A70359CA-31F5-4918-BB1E-F6E60ED82CFB}"/>
    <cellStyle name="Note 2 16 2 6" xfId="4151" xr:uid="{8F28B8DF-9CBC-449D-8298-753100150779}"/>
    <cellStyle name="Note 2 16 2 7" xfId="8948" xr:uid="{5E40A584-96F7-41A5-9FBA-48E1EF6EB091}"/>
    <cellStyle name="Note 2 16 2 8" xfId="38283" xr:uid="{E2421F97-5980-44B9-B82F-E8331DA1DB53}"/>
    <cellStyle name="Note 2 16 3" xfId="661" xr:uid="{6BA0130C-5D82-4355-8757-11AC8A7A17F3}"/>
    <cellStyle name="Note 2 16 3 2" xfId="1149" xr:uid="{AD24DBD3-3292-4587-9F86-401397D738C7}"/>
    <cellStyle name="Note 2 16 3 2 2" xfId="4750" xr:uid="{821F94DA-126D-41ED-ABB7-4C0C8988F70B}"/>
    <cellStyle name="Note 2 16 3 2 3" xfId="6313" xr:uid="{B678A173-A3F2-46C9-94AF-1084F1ED7B45}"/>
    <cellStyle name="Note 2 16 3 3" xfId="2066" xr:uid="{B74BD0DA-FAC8-4551-AF70-6A5F6572FA46}"/>
    <cellStyle name="Note 2 16 3 3 2" xfId="5154" xr:uid="{5D193473-B6F5-4737-81E1-CC378CFD0F21}"/>
    <cellStyle name="Note 2 16 3 3 3" xfId="6713" xr:uid="{5961EFC6-FBC0-46B1-819D-2A658F9CBA81}"/>
    <cellStyle name="Note 2 16 3 4" xfId="3568" xr:uid="{BA47E650-20EF-46B1-917D-F739E1BEFFB6}"/>
    <cellStyle name="Note 2 16 3 4 2" xfId="5623" xr:uid="{0F4DCFD8-2936-4380-869B-80AC47A0C86B}"/>
    <cellStyle name="Note 2 16 3 4 3" xfId="7138" xr:uid="{98567169-EE6E-4E7D-A4E9-A5284BD5BCD5}"/>
    <cellStyle name="Note 2 16 3 4 4" xfId="7785" xr:uid="{D1E0F18B-3F2B-41DD-B393-5A5DA064E0AE}"/>
    <cellStyle name="Note 2 16 3 4 5" xfId="8357" xr:uid="{BC9EDFCE-A080-4CE8-A717-8AE1E097B4D8}"/>
    <cellStyle name="Note 2 16 3 5" xfId="4258" xr:uid="{59626235-13D7-429F-84BC-EDCCF4398FC9}"/>
    <cellStyle name="Note 2 16 3 6" xfId="9055" xr:uid="{8D860C4C-6BD6-426F-A5AA-E607A1570556}"/>
    <cellStyle name="Note 2 16 4" xfId="990" xr:uid="{EF8ADB08-1500-4AB5-A483-2D45EB64983A}"/>
    <cellStyle name="Note 2 16 4 2" xfId="4513" xr:uid="{5ED6CB5D-7BDB-4892-919D-6B315105979B}"/>
    <cellStyle name="Note 2 16 4 3" xfId="6103" xr:uid="{E945AEA2-2976-4CA6-889F-E36998308F0C}"/>
    <cellStyle name="Note 2 16 5" xfId="1829" xr:uid="{29BA24BC-03FF-4004-84A4-119406C25FE4}"/>
    <cellStyle name="Note 2 16 5 2" xfId="4943" xr:uid="{FA45E20C-3F65-4BFC-9614-57EF5E975847}"/>
    <cellStyle name="Note 2 16 5 3" xfId="6503" xr:uid="{5E83A575-318E-4566-BE08-CBE4925A428A}"/>
    <cellStyle name="Note 2 16 6" xfId="3320" xr:uid="{73E018F1-8E08-47A8-A279-602855A82BEE}"/>
    <cellStyle name="Note 2 16 6 2" xfId="5386" xr:uid="{2EAEEF0B-5938-4F67-B58B-FD06AD0EB461}"/>
    <cellStyle name="Note 2 16 6 3" xfId="6925" xr:uid="{F9A65C92-8C29-41EC-8352-89C58596A986}"/>
    <cellStyle name="Note 2 16 6 4" xfId="7575" xr:uid="{3DB2BC18-9EBF-4BBE-B08B-D06854CA0796}"/>
    <cellStyle name="Note 2 16 6 5" xfId="6026" xr:uid="{3CE0697A-1215-4DDC-A3FB-56116EA5C776}"/>
    <cellStyle name="Note 2 16 7" xfId="4021" xr:uid="{A02AB18F-B913-49A0-9EE8-07DD8633825C}"/>
    <cellStyle name="Note 2 16 8" xfId="8818" xr:uid="{A1D3897C-D778-4516-86AE-1ED3A8B030DB}"/>
    <cellStyle name="Note 2 16 9" xfId="19036" xr:uid="{3C234977-255A-4063-B4E2-02FB77D6B0D3}"/>
    <cellStyle name="Note 2 17" xfId="402" xr:uid="{9D03A9AC-D8AA-409C-94D7-F2730604BF8D}"/>
    <cellStyle name="Note 2 17 2" xfId="532" xr:uid="{413E35B5-40FA-4DF1-8CF6-F5F6E1A489AD}"/>
    <cellStyle name="Note 2 17 2 2" xfId="783" xr:uid="{1BB6173F-91BD-496D-893C-7B9AEAE373B7}"/>
    <cellStyle name="Note 2 17 2 2 2" xfId="1244" xr:uid="{6B18BA30-9692-4758-AAAF-31AAE2DFF771}"/>
    <cellStyle name="Note 2 17 2 2 2 2" xfId="4867" xr:uid="{5D9A7E31-E538-4C3B-A7CC-161733FA81E4}"/>
    <cellStyle name="Note 2 17 2 2 2 3" xfId="6428" xr:uid="{2CC24520-36BC-459C-897A-3E73BB0CBA99}"/>
    <cellStyle name="Note 2 17 2 2 3" xfId="2183" xr:uid="{53B2F96F-1FBA-43F5-9E0F-94919F0F1C8B}"/>
    <cellStyle name="Note 2 17 2 2 3 2" xfId="5269" xr:uid="{308234CE-08A4-43C2-863D-ECEE9CAAF81A}"/>
    <cellStyle name="Note 2 17 2 2 3 3" xfId="6828" xr:uid="{D73A11B6-E74B-4752-8A52-863F4EBCB640}"/>
    <cellStyle name="Note 2 17 2 2 4" xfId="3691" xr:uid="{C678AF84-8AAE-4E0C-A7C7-F9A912B81ED2}"/>
    <cellStyle name="Note 2 17 2 2 4 2" xfId="5740" xr:uid="{1F4FA449-CE0A-4126-B407-F53D4BBDFEF5}"/>
    <cellStyle name="Note 2 17 2 2 4 3" xfId="7253" xr:uid="{48396404-5648-4653-882F-33E54330A2D7}"/>
    <cellStyle name="Note 2 17 2 2 4 4" xfId="7900" xr:uid="{8AB05A95-D725-43F0-8CDD-818C5FA5ABD2}"/>
    <cellStyle name="Note 2 17 2 2 4 5" xfId="8472" xr:uid="{35A0EC86-9F1B-4A37-8EB2-8C4CCDCC9F74}"/>
    <cellStyle name="Note 2 17 2 2 5" xfId="4375" xr:uid="{1321EB96-DD6C-494D-B52B-B0A380F24D2B}"/>
    <cellStyle name="Note 2 17 2 2 6" xfId="9172" xr:uid="{76FEC4A2-FE1A-42D7-8E4E-928F8F001BD9}"/>
    <cellStyle name="Note 2 17 2 3" xfId="1085" xr:uid="{B6DF3E6D-5536-4F7C-90D7-73B025EBB31D}"/>
    <cellStyle name="Note 2 17 2 3 2" xfId="4630" xr:uid="{683C686C-7060-41D9-8B6E-C837AB82868B}"/>
    <cellStyle name="Note 2 17 2 3 3" xfId="6218" xr:uid="{1FD455F4-640E-4397-BE32-1B64BC0CC69B}"/>
    <cellStyle name="Note 2 17 2 4" xfId="1946" xr:uid="{930E9754-EDDA-4827-A400-ABD79B272D0E}"/>
    <cellStyle name="Note 2 17 2 4 2" xfId="5058" xr:uid="{88FC1228-7387-4C51-9E25-BDA2DB45468A}"/>
    <cellStyle name="Note 2 17 2 4 3" xfId="6618" xr:uid="{FE7DE913-843D-4AE3-A920-EB7CA737B3D9}"/>
    <cellStyle name="Note 2 17 2 5" xfId="3442" xr:uid="{B627F004-ABB2-4B4F-8249-15C254F88F1F}"/>
    <cellStyle name="Note 2 17 2 5 2" xfId="5503" xr:uid="{4A94BEC2-9F29-4C66-A006-3DF06A2B7385}"/>
    <cellStyle name="Note 2 17 2 5 3" xfId="7040" xr:uid="{FA7D9BC0-64BE-4AE3-9D09-D0297C748F25}"/>
    <cellStyle name="Note 2 17 2 5 4" xfId="7690" xr:uid="{5AC14D2D-AFBB-4D5C-BBF3-11811D91E382}"/>
    <cellStyle name="Note 2 17 2 5 5" xfId="8262" xr:uid="{B293DEB6-D532-43A7-9081-E8F1326C57D3}"/>
    <cellStyle name="Note 2 17 2 6" xfId="4138" xr:uid="{9937A324-7002-4E19-9996-DF339B0DC1D5}"/>
    <cellStyle name="Note 2 17 2 7" xfId="8935" xr:uid="{51B2B3E9-E4FC-400E-9178-ED051C42EBE9}"/>
    <cellStyle name="Note 2 17 2 8" xfId="38309" xr:uid="{C131DFC0-AE04-43A1-B5B2-59EE59120778}"/>
    <cellStyle name="Note 2 17 3" xfId="662" xr:uid="{2C202709-6632-42AC-8D92-79725346D729}"/>
    <cellStyle name="Note 2 17 3 2" xfId="1150" xr:uid="{FA731C78-0F68-469B-8EDC-B9C4444D144F}"/>
    <cellStyle name="Note 2 17 3 2 2" xfId="4751" xr:uid="{786CB3E2-A1DE-4A03-8F8A-4EDC70B1ADDA}"/>
    <cellStyle name="Note 2 17 3 2 3" xfId="6314" xr:uid="{91121EBE-939C-4433-81F3-02C9AA51CB44}"/>
    <cellStyle name="Note 2 17 3 3" xfId="2067" xr:uid="{A1E06226-0B80-4A91-9C9C-23A81071885E}"/>
    <cellStyle name="Note 2 17 3 3 2" xfId="5155" xr:uid="{86677FF6-1D61-42D2-9BF8-B8854D473D60}"/>
    <cellStyle name="Note 2 17 3 3 3" xfId="6714" xr:uid="{321C5A16-56D8-484E-B090-53EB5AEA3A70}"/>
    <cellStyle name="Note 2 17 3 4" xfId="3569" xr:uid="{46929A1B-D051-48D1-952B-C3CB9AFA2256}"/>
    <cellStyle name="Note 2 17 3 4 2" xfId="5624" xr:uid="{1B165736-8ECE-4EDA-8108-A8ECA2032F88}"/>
    <cellStyle name="Note 2 17 3 4 3" xfId="7139" xr:uid="{3C2E7B4C-EA8D-498A-81BE-F09A7ECE92AE}"/>
    <cellStyle name="Note 2 17 3 4 4" xfId="7786" xr:uid="{90931574-045F-4E8C-A25B-AE31C66CCBB6}"/>
    <cellStyle name="Note 2 17 3 4 5" xfId="8358" xr:uid="{A41EAB98-BC6F-4D79-A1E0-B220306754FE}"/>
    <cellStyle name="Note 2 17 3 5" xfId="4259" xr:uid="{4F028B67-DA66-4BCE-95A2-1D3AF27AF3A6}"/>
    <cellStyle name="Note 2 17 3 6" xfId="9056" xr:uid="{286F8205-D3DD-4F96-8FD3-D29A2C3037C1}"/>
    <cellStyle name="Note 2 17 4" xfId="991" xr:uid="{B0D07D8B-0309-47D4-A5E6-FF24BDDE92EB}"/>
    <cellStyle name="Note 2 17 4 2" xfId="4514" xr:uid="{17E42657-EB23-4A45-BFA4-1FBBBDF4A1DC}"/>
    <cellStyle name="Note 2 17 4 3" xfId="6104" xr:uid="{06FC8BF4-A947-42EC-A219-9AB42CA84016}"/>
    <cellStyle name="Note 2 17 5" xfId="1830" xr:uid="{14E7D585-7BE2-48BB-936E-2E8870FED679}"/>
    <cellStyle name="Note 2 17 5 2" xfId="4944" xr:uid="{5D7979BA-80CF-477B-A0F4-62F1572C5652}"/>
    <cellStyle name="Note 2 17 5 3" xfId="6504" xr:uid="{FAA5C50D-757B-488E-AF3A-02DC31A36B11}"/>
    <cellStyle name="Note 2 17 6" xfId="3321" xr:uid="{4D688DCA-8FAB-4417-A1E6-6D7F88EC9A84}"/>
    <cellStyle name="Note 2 17 6 2" xfId="5387" xr:uid="{AFD260D3-3632-4BA1-9BA4-E95BF1837D2D}"/>
    <cellStyle name="Note 2 17 6 3" xfId="6926" xr:uid="{2F5609BB-D8DF-4D85-82DD-D9C23A8D58C2}"/>
    <cellStyle name="Note 2 17 6 4" xfId="7576" xr:uid="{E5F9F90A-3264-4E06-87B3-60AC3DF1E48A}"/>
    <cellStyle name="Note 2 17 6 5" xfId="6022" xr:uid="{99A4D638-DC61-4B11-835C-E557564848F5}"/>
    <cellStyle name="Note 2 17 7" xfId="4022" xr:uid="{5A3C96B6-EEF9-4C5A-BAC4-A73473F2F7E9}"/>
    <cellStyle name="Note 2 17 8" xfId="8819" xr:uid="{1287F806-D968-4A1F-A872-0A584CD0EC36}"/>
    <cellStyle name="Note 2 17 9" xfId="19149" xr:uid="{BF63CDCC-5DAE-4DC7-9CC5-2C611B38ABE7}"/>
    <cellStyle name="Note 2 18" xfId="403" xr:uid="{3081DED0-53B3-43D5-A4F3-B60EBFE931BC}"/>
    <cellStyle name="Note 2 18 2" xfId="562" xr:uid="{C3504625-384E-4A94-9747-7A0AB7C87F18}"/>
    <cellStyle name="Note 2 18 2 2" xfId="813" xr:uid="{5FDE6FF5-BDF3-4E23-A31B-E8DB0E23E175}"/>
    <cellStyle name="Note 2 18 2 2 2" xfId="1261" xr:uid="{63A2C6B2-ECB5-4EA6-A35F-C01937FC8E5D}"/>
    <cellStyle name="Note 2 18 2 2 2 2" xfId="4896" xr:uid="{25C01C0F-F703-44D9-8232-314876FB7448}"/>
    <cellStyle name="Note 2 18 2 2 2 3" xfId="6457" xr:uid="{981E0AD8-F816-4522-A398-EE6F89535A44}"/>
    <cellStyle name="Note 2 18 2 2 3" xfId="2212" xr:uid="{26AA6DE8-DA53-4EB8-84AC-71486B7CC0DD}"/>
    <cellStyle name="Note 2 18 2 2 3 2" xfId="5298" xr:uid="{B885C393-9176-42A2-83A9-9EE62A772EEF}"/>
    <cellStyle name="Note 2 18 2 2 3 3" xfId="6857" xr:uid="{961DE2C1-6AA1-445B-B99F-BB4DCEA4EDDB}"/>
    <cellStyle name="Note 2 18 2 2 4" xfId="3721" xr:uid="{CE1CDF1D-6434-44A5-B5AD-767CA7104A68}"/>
    <cellStyle name="Note 2 18 2 2 4 2" xfId="5769" xr:uid="{7BA25734-B77A-4B49-A066-B771E1E3C57B}"/>
    <cellStyle name="Note 2 18 2 2 4 3" xfId="7282" xr:uid="{597FA094-76B8-4228-9EC4-AEF12970832A}"/>
    <cellStyle name="Note 2 18 2 2 4 4" xfId="7929" xr:uid="{41C7959D-4D11-4752-B679-02797417B1FE}"/>
    <cellStyle name="Note 2 18 2 2 4 5" xfId="8501" xr:uid="{E6FA9CF8-4BFF-438F-8A70-304462121ADC}"/>
    <cellStyle name="Note 2 18 2 2 5" xfId="4404" xr:uid="{BC9A90DA-C157-4D15-A6FA-39EFA495E7EF}"/>
    <cellStyle name="Note 2 18 2 2 6" xfId="9201" xr:uid="{95A4F313-9574-45EB-B678-68E3F4DB22A2}"/>
    <cellStyle name="Note 2 18 2 3" xfId="1102" xr:uid="{F6753066-3265-4058-BEB9-8C35D1C751BE}"/>
    <cellStyle name="Note 2 18 2 3 2" xfId="4659" xr:uid="{DB6C9C7F-F614-48AA-BDEF-A63E0BC1FB74}"/>
    <cellStyle name="Note 2 18 2 3 3" xfId="6247" xr:uid="{21F5F7B6-B64A-49C7-B36A-ABE281C52B4D}"/>
    <cellStyle name="Note 2 18 2 4" xfId="1975" xr:uid="{F0C674B2-FE1B-477D-8DB9-89841DAF1F60}"/>
    <cellStyle name="Note 2 18 2 4 2" xfId="5087" xr:uid="{2B554668-4CF4-41D2-A687-A3789C7359BF}"/>
    <cellStyle name="Note 2 18 2 4 3" xfId="6647" xr:uid="{05C1D9BB-7BCD-4585-87CB-8737B5FADB68}"/>
    <cellStyle name="Note 2 18 2 5" xfId="3472" xr:uid="{3489B79E-D16C-445B-8A02-AD75B561E622}"/>
    <cellStyle name="Note 2 18 2 5 2" xfId="5532" xr:uid="{DE61566D-3AD0-4273-B0E9-E282AD4A491D}"/>
    <cellStyle name="Note 2 18 2 5 3" xfId="7069" xr:uid="{8FB109D7-BB4C-4584-80DE-95E3A30329F1}"/>
    <cellStyle name="Note 2 18 2 5 4" xfId="7719" xr:uid="{17776BF8-F0F9-42E6-9B54-9A51558BD4F7}"/>
    <cellStyle name="Note 2 18 2 5 5" xfId="8291" xr:uid="{B010756B-B113-49D4-9C12-FF06390A2393}"/>
    <cellStyle name="Note 2 18 2 6" xfId="4167" xr:uid="{1457C1A2-F9CD-4144-8501-A7D62CDC5083}"/>
    <cellStyle name="Note 2 18 2 7" xfId="8964" xr:uid="{0A6F1835-A4D2-4205-8713-8246B93E80B0}"/>
    <cellStyle name="Note 2 18 2 8" xfId="38334" xr:uid="{33617258-1BAD-4658-BA07-E238B0244B7D}"/>
    <cellStyle name="Note 2 18 3" xfId="663" xr:uid="{0C686A22-A732-4D78-9825-14619E8BD35F}"/>
    <cellStyle name="Note 2 18 3 2" xfId="1151" xr:uid="{D89E66FB-6BF6-4BFC-88D3-923FF55A059F}"/>
    <cellStyle name="Note 2 18 3 2 2" xfId="4752" xr:uid="{91D53F4B-C06B-4990-A754-0875EB84C3B7}"/>
    <cellStyle name="Note 2 18 3 2 3" xfId="6315" xr:uid="{2A233312-3AA3-440A-ADEE-8787CFE756BC}"/>
    <cellStyle name="Note 2 18 3 3" xfId="2068" xr:uid="{C4F6693E-B916-47EE-91B5-9576472F5498}"/>
    <cellStyle name="Note 2 18 3 3 2" xfId="5156" xr:uid="{529157AF-9681-47E7-B445-C76B3B4B0A8E}"/>
    <cellStyle name="Note 2 18 3 3 3" xfId="6715" xr:uid="{A23150D5-6C75-4087-B900-F1689E622105}"/>
    <cellStyle name="Note 2 18 3 4" xfId="3570" xr:uid="{D305FFCC-E132-43E3-9A34-22D8E05F8EE5}"/>
    <cellStyle name="Note 2 18 3 4 2" xfId="5625" xr:uid="{7D3AFDF7-08CB-4B78-8F3D-41E417A41364}"/>
    <cellStyle name="Note 2 18 3 4 3" xfId="7140" xr:uid="{3F395DA1-AD06-4CE8-85E7-AA6D4FBECFFF}"/>
    <cellStyle name="Note 2 18 3 4 4" xfId="7787" xr:uid="{ADC228A8-DF86-44FC-96AB-DC2792B2C119}"/>
    <cellStyle name="Note 2 18 3 4 5" xfId="8359" xr:uid="{F13BDC95-723E-4706-8AD2-AE3DC8EF9F76}"/>
    <cellStyle name="Note 2 18 3 5" xfId="4260" xr:uid="{DA477CC8-D76C-453F-AE4B-C51220F06DD2}"/>
    <cellStyle name="Note 2 18 3 6" xfId="9057" xr:uid="{3BEC74F8-6330-4B09-ADBA-CFF0D339FB0E}"/>
    <cellStyle name="Note 2 18 4" xfId="992" xr:uid="{EFB22FB4-D87F-4578-98AF-3404AED314DE}"/>
    <cellStyle name="Note 2 18 4 2" xfId="4515" xr:uid="{3FB11F05-E5BB-4A07-AFCE-835A88C8875C}"/>
    <cellStyle name="Note 2 18 4 3" xfId="6105" xr:uid="{8B481918-596B-4BEF-A102-88FA208768DB}"/>
    <cellStyle name="Note 2 18 5" xfId="1831" xr:uid="{A3C7F45E-F25C-49CB-BF22-D7555D029121}"/>
    <cellStyle name="Note 2 18 5 2" xfId="4945" xr:uid="{661AC492-A976-4240-BB7C-F2C02E9B1FDB}"/>
    <cellStyle name="Note 2 18 5 3" xfId="6505" xr:uid="{3D1D8066-A3D2-41FC-B3FB-576082928A9D}"/>
    <cellStyle name="Note 2 18 6" xfId="3322" xr:uid="{3A659809-610F-41F7-A8A9-2D25BB43A236}"/>
    <cellStyle name="Note 2 18 6 2" xfId="5388" xr:uid="{D1778871-90D1-4406-A4A3-785A0BED4565}"/>
    <cellStyle name="Note 2 18 6 3" xfId="6927" xr:uid="{0AE485C1-25D1-457A-B9FE-86DC965447A7}"/>
    <cellStyle name="Note 2 18 6 4" xfId="7577" xr:uid="{D682BC9E-8B0C-4EC4-A7D7-5A0E836E9D1F}"/>
    <cellStyle name="Note 2 18 6 5" xfId="6005" xr:uid="{44EB4614-98F1-4AFE-9B31-F81D124777FB}"/>
    <cellStyle name="Note 2 18 7" xfId="4023" xr:uid="{3F8FCAF8-1C89-4B96-AE1E-621129E8EB05}"/>
    <cellStyle name="Note 2 18 8" xfId="8820" xr:uid="{4E64725D-6B6C-4453-AFB7-3B4F678296C3}"/>
    <cellStyle name="Note 2 18 9" xfId="19261" xr:uid="{8F8D9241-31A7-498F-B875-049B80490A9B}"/>
    <cellStyle name="Note 2 19" xfId="404" xr:uid="{3D29A992-CDE7-4793-85C3-85D7C5539FC2}"/>
    <cellStyle name="Note 2 19 2" xfId="566" xr:uid="{AF739F51-5EE2-4AFF-B7B1-7CCF1D64AACC}"/>
    <cellStyle name="Note 2 19 2 2" xfId="817" xr:uid="{D8917391-A0A9-4981-9DE6-5E1DC99F23E7}"/>
    <cellStyle name="Note 2 19 2 2 2" xfId="1264" xr:uid="{44A92479-9F29-48DE-AEE6-E9E79C5D8F93}"/>
    <cellStyle name="Note 2 19 2 2 2 2" xfId="4900" xr:uid="{908E5C44-9A90-4197-B1F7-6AD720E32A5F}"/>
    <cellStyle name="Note 2 19 2 2 2 3" xfId="6461" xr:uid="{D4EC8282-EC88-4703-B282-B4213DE4186F}"/>
    <cellStyle name="Note 2 19 2 2 3" xfId="2216" xr:uid="{FD199DFF-DEC3-40E3-9F99-AB992ADCC83D}"/>
    <cellStyle name="Note 2 19 2 2 3 2" xfId="5302" xr:uid="{4C0EDB0F-D6EB-4A0D-9D89-7BC3C97EB9C4}"/>
    <cellStyle name="Note 2 19 2 2 3 3" xfId="6861" xr:uid="{97B10B71-519C-4BE3-8ACB-8AEACEDB9088}"/>
    <cellStyle name="Note 2 19 2 2 4" xfId="3725" xr:uid="{AA6ACF43-4317-4332-92C9-0B2208A7ABD2}"/>
    <cellStyle name="Note 2 19 2 2 4 2" xfId="5773" xr:uid="{DAE89CB5-BA14-4AE4-8BA6-FA8A3EF5591F}"/>
    <cellStyle name="Note 2 19 2 2 4 3" xfId="7286" xr:uid="{49072425-53CF-4C04-8FF9-03F6D230314E}"/>
    <cellStyle name="Note 2 19 2 2 4 4" xfId="7933" xr:uid="{BA5C5F5E-87D9-46C1-83C1-1CCAF4E20F90}"/>
    <cellStyle name="Note 2 19 2 2 4 5" xfId="8505" xr:uid="{CDE3720F-4F5F-4760-A696-CB040A13F76E}"/>
    <cellStyle name="Note 2 19 2 2 5" xfId="4408" xr:uid="{57C502F1-1929-4D3A-BAB7-11F3DDA4021A}"/>
    <cellStyle name="Note 2 19 2 2 6" xfId="9205" xr:uid="{149829FB-E9DA-492D-A738-A41B9F70DA56}"/>
    <cellStyle name="Note 2 19 2 3" xfId="1105" xr:uid="{A5EEBE0B-8A47-4AAD-99C4-34A52AA9BB7D}"/>
    <cellStyle name="Note 2 19 2 3 2" xfId="4663" xr:uid="{82B0A2EC-8C1E-4306-88CE-4DEC9AE06F06}"/>
    <cellStyle name="Note 2 19 2 3 3" xfId="6251" xr:uid="{130148EA-ECFF-4AF9-B38C-10D91F2A55A1}"/>
    <cellStyle name="Note 2 19 2 4" xfId="1979" xr:uid="{ADFB6C78-9131-4279-AD16-0B0B4C9AA970}"/>
    <cellStyle name="Note 2 19 2 4 2" xfId="5091" xr:uid="{8FA062CA-DC74-4B48-8F11-D25D1FE5EAB5}"/>
    <cellStyle name="Note 2 19 2 4 3" xfId="6651" xr:uid="{33F38457-A82D-470C-B713-32230A411365}"/>
    <cellStyle name="Note 2 19 2 5" xfId="3476" xr:uid="{7C819FA9-2A69-46D4-81FE-F671151BFDFE}"/>
    <cellStyle name="Note 2 19 2 5 2" xfId="5536" xr:uid="{5E99514B-0E78-4C03-B833-E15670E4C7E4}"/>
    <cellStyle name="Note 2 19 2 5 3" xfId="7073" xr:uid="{E4772680-374D-46F4-8817-9A38766C6A0F}"/>
    <cellStyle name="Note 2 19 2 5 4" xfId="7723" xr:uid="{D3EFA821-D51E-46C2-8311-406C48C9955C}"/>
    <cellStyle name="Note 2 19 2 5 5" xfId="8295" xr:uid="{54AC08BA-E18C-4096-87E5-CB803748A9C1}"/>
    <cellStyle name="Note 2 19 2 6" xfId="4171" xr:uid="{3BD06BF4-45CF-49A1-8170-9CB0C3B6EC07}"/>
    <cellStyle name="Note 2 19 2 7" xfId="8968" xr:uid="{24FB5CBE-BA3C-4E56-9E2F-168D8496D3C3}"/>
    <cellStyle name="Note 2 19 2 8" xfId="38360" xr:uid="{CFD72986-C5AB-4EF9-B2AE-D8D00DB6CDB8}"/>
    <cellStyle name="Note 2 19 3" xfId="664" xr:uid="{3155BBCB-476B-4FC9-82C4-FA66E5DFB147}"/>
    <cellStyle name="Note 2 19 3 2" xfId="1152" xr:uid="{84A84E31-158D-4A1F-BF3C-966FC056E3C2}"/>
    <cellStyle name="Note 2 19 3 2 2" xfId="4753" xr:uid="{F7BC8773-8215-4B21-A8EF-9C744C7149DC}"/>
    <cellStyle name="Note 2 19 3 2 3" xfId="6316" xr:uid="{6B9368BC-C7F2-4866-A908-15D585EF7283}"/>
    <cellStyle name="Note 2 19 3 3" xfId="2069" xr:uid="{4B318F3F-7F85-4EC9-9340-8B7753248CFE}"/>
    <cellStyle name="Note 2 19 3 3 2" xfId="5157" xr:uid="{63F3863A-E137-42EF-A3D9-57E8E99EF3C5}"/>
    <cellStyle name="Note 2 19 3 3 3" xfId="6716" xr:uid="{E0904953-6531-43CF-9E98-40586B6BED61}"/>
    <cellStyle name="Note 2 19 3 4" xfId="3571" xr:uid="{3425F37A-CA37-41B1-944D-EFD31D7EC6F1}"/>
    <cellStyle name="Note 2 19 3 4 2" xfId="5626" xr:uid="{F01CAB4D-25FC-4F59-9987-2D0C2627069D}"/>
    <cellStyle name="Note 2 19 3 4 3" xfId="7141" xr:uid="{8CF36247-7D0E-4266-87F4-E37FDC1E31F8}"/>
    <cellStyle name="Note 2 19 3 4 4" xfId="7788" xr:uid="{1D34C83B-0259-4E12-BE17-5F4C941F352E}"/>
    <cellStyle name="Note 2 19 3 4 5" xfId="8360" xr:uid="{791033CD-7ECC-4CBC-9124-4CC8DA55F218}"/>
    <cellStyle name="Note 2 19 3 5" xfId="4261" xr:uid="{A08EE647-F266-467A-9FAE-AF7452056966}"/>
    <cellStyle name="Note 2 19 3 6" xfId="9058" xr:uid="{2294E668-BB92-40E1-8A21-1927415A228B}"/>
    <cellStyle name="Note 2 19 4" xfId="993" xr:uid="{B4C44BAA-1D7A-4AED-821C-B4A2437D6B96}"/>
    <cellStyle name="Note 2 19 4 2" xfId="4516" xr:uid="{03E8E836-F704-4BF3-ACB0-EED21ED07A04}"/>
    <cellStyle name="Note 2 19 4 3" xfId="6106" xr:uid="{4A83E26D-4ECD-4571-85C3-372717A65F70}"/>
    <cellStyle name="Note 2 19 5" xfId="1832" xr:uid="{C0CA1079-AC4A-459E-85C1-810D9D7E6FB2}"/>
    <cellStyle name="Note 2 19 5 2" xfId="4946" xr:uid="{8CE47A5C-D7E3-4543-B230-4EE626D49297}"/>
    <cellStyle name="Note 2 19 5 3" xfId="6506" xr:uid="{F6915E74-20F6-4F3E-8973-2871966FFBC8}"/>
    <cellStyle name="Note 2 19 6" xfId="3323" xr:uid="{767C48BD-ECA7-4C41-B1C3-14551207B285}"/>
    <cellStyle name="Note 2 19 6 2" xfId="5389" xr:uid="{53ABEE0A-F763-4452-AA1A-09499C1F4FA5}"/>
    <cellStyle name="Note 2 19 6 3" xfId="6928" xr:uid="{76E4A358-D0FE-4C9F-950D-759B080C408E}"/>
    <cellStyle name="Note 2 19 6 4" xfId="7578" xr:uid="{2873F9B0-87F2-4D6F-BBCA-F68A6E1A217B}"/>
    <cellStyle name="Note 2 19 6 5" xfId="6010" xr:uid="{73539D9A-2718-414A-B194-C2EB5DE22BB0}"/>
    <cellStyle name="Note 2 19 7" xfId="4024" xr:uid="{12770222-4D76-4B42-B663-E8DFC7DB48C1}"/>
    <cellStyle name="Note 2 19 8" xfId="8821" xr:uid="{7D417BF4-BC96-4021-ACF8-22A56E312CB4}"/>
    <cellStyle name="Note 2 19 9" xfId="19378" xr:uid="{FD7B9476-51F1-4A28-B5E8-BA5AE39B5DD9}"/>
    <cellStyle name="Note 2 2" xfId="405" xr:uid="{EAFE0DF7-A9F1-4A47-B20A-A2FA02842987}"/>
    <cellStyle name="Note 2 2 10" xfId="18108" xr:uid="{65DE7E3B-EEF5-4B33-B53B-3CDD4F747AB1}"/>
    <cellStyle name="Note 2 2 10 2" xfId="38075" xr:uid="{342629AB-94A0-4907-9FB9-E84FF4333352}"/>
    <cellStyle name="Note 2 2 11" xfId="16424" xr:uid="{17D495E8-5964-4F7A-962A-B1A8F4F84672}"/>
    <cellStyle name="Note 2 2 11 2" xfId="37723" xr:uid="{B480283D-9B39-4BD4-9C23-FAFFAE04043B}"/>
    <cellStyle name="Note 2 2 12" xfId="17948" xr:uid="{1DA8A67A-8FB6-4A2C-8431-0FF06C207D45}"/>
    <cellStyle name="Note 2 2 12 2" xfId="38031" xr:uid="{93A0EAAD-7238-495C-9A09-7DE7F73A1479}"/>
    <cellStyle name="Note 2 2 13" xfId="16525" xr:uid="{26763D3E-27C9-4762-833A-7A2F150C36B5}"/>
    <cellStyle name="Note 2 2 13 2" xfId="37745" xr:uid="{93F05356-14F7-489F-8AA3-E1E22F10652E}"/>
    <cellStyle name="Note 2 2 14" xfId="18073" xr:uid="{CBE1DDAF-3005-4895-81B1-EC111F4BB298}"/>
    <cellStyle name="Note 2 2 14 2" xfId="38065" xr:uid="{BA001321-DA90-4585-9D3F-CD1C1C8590F0}"/>
    <cellStyle name="Note 2 2 15" xfId="17563" xr:uid="{E20A0711-D678-4727-9AB2-6A20CF68B909}"/>
    <cellStyle name="Note 2 2 15 2" xfId="37954" xr:uid="{D05416F0-4C2D-406D-A6F7-9A85CB61E222}"/>
    <cellStyle name="Note 2 2 16" xfId="17897" xr:uid="{AA44FC0B-46C6-49CF-A18B-54033224CF60}"/>
    <cellStyle name="Note 2 2 16 2" xfId="38022" xr:uid="{5C375B23-18EF-4A50-9F05-17BE421EAE3A}"/>
    <cellStyle name="Note 2 2 17" xfId="16562" xr:uid="{2126F074-F333-4B9F-A65C-B75AD268BC74}"/>
    <cellStyle name="Note 2 2 17 2" xfId="37752" xr:uid="{53E85601-5AB8-4659-9D4C-D295647F570F}"/>
    <cellStyle name="Note 2 2 18" xfId="17973" xr:uid="{B3943849-BC68-4F27-91AE-BCA34E42AD23}"/>
    <cellStyle name="Note 2 2 18 2" xfId="38038" xr:uid="{604A1349-A588-4807-933D-A5CBB70C422B}"/>
    <cellStyle name="Note 2 2 19" xfId="16508" xr:uid="{5346AFEA-9409-4BF5-9BAF-0608891210B1}"/>
    <cellStyle name="Note 2 2 19 2" xfId="37740" xr:uid="{80C1F44F-AE94-498C-82A4-30F53866E397}"/>
    <cellStyle name="Note 2 2 2" xfId="479" xr:uid="{79A2AAE9-9F2B-490B-B45A-6FFFF8557220}"/>
    <cellStyle name="Note 2 2 2 10" xfId="16844" xr:uid="{99235331-A90B-4F4E-8217-C9842095CB54}"/>
    <cellStyle name="Note 2 2 2 10 2" xfId="37812" xr:uid="{EA80920E-422A-4EFE-A7A7-1F1987C2E824}"/>
    <cellStyle name="Note 2 2 2 11" xfId="18094" xr:uid="{FD386F60-8EAC-43B5-BC37-DB09DAE628F7}"/>
    <cellStyle name="Note 2 2 2 11 2" xfId="38071" xr:uid="{FED57D39-267D-4245-BAF3-354FE68F6557}"/>
    <cellStyle name="Note 2 2 2 12" xfId="17793" xr:uid="{CCB1AF22-D6BB-484F-BCE0-6C834C1980C4}"/>
    <cellStyle name="Note 2 2 2 12 2" xfId="37998" xr:uid="{1861DB99-0792-4A2B-A79A-14B4E225D11A}"/>
    <cellStyle name="Note 2 2 2 13" xfId="16639" xr:uid="{F62B783D-3BC5-44B9-99A5-BABE40916C71}"/>
    <cellStyle name="Note 2 2 2 13 2" xfId="37769" xr:uid="{A3354232-FF08-4593-8A47-CD6A59DE057D}"/>
    <cellStyle name="Note 2 2 2 14" xfId="18068" xr:uid="{A2899D23-9148-4C4E-A769-34DE23D8C94A}"/>
    <cellStyle name="Note 2 2 2 14 2" xfId="38063" xr:uid="{B6FDFCB3-DFA1-4D15-8247-BD9F8204FC65}"/>
    <cellStyle name="Note 2 2 2 15" xfId="16448" xr:uid="{F2690FD0-6EF9-4574-B155-FA7E3027A251}"/>
    <cellStyle name="Note 2 2 2 15 2" xfId="37729" xr:uid="{FCD0BDA9-5CAD-4E34-82FB-5D01E6AE146B}"/>
    <cellStyle name="Note 2 2 2 16" xfId="18246" xr:uid="{3A199C67-FCBF-4BDD-80A6-B98985C90FF0}"/>
    <cellStyle name="Note 2 2 2 16 2" xfId="38105" xr:uid="{E9F803F0-516D-44A6-B1BC-F7A452141C2E}"/>
    <cellStyle name="Note 2 2 2 17" xfId="16312" xr:uid="{996E55E3-28F3-4395-9C45-3B4D7792769C}"/>
    <cellStyle name="Note 2 2 2 17 2" xfId="37702" xr:uid="{F6B5D7C7-E88B-457E-B3E3-24BA04719F9F}"/>
    <cellStyle name="Note 2 2 2 18" xfId="17348" xr:uid="{01454ED4-E069-4FE0-B562-23984792B563}"/>
    <cellStyle name="Note 2 2 2 18 2" xfId="37908" xr:uid="{970208EB-F6E6-44AD-8F30-8888C85E9A4B}"/>
    <cellStyle name="Note 2 2 2 19" xfId="17309" xr:uid="{8808A4CD-C2E9-4E49-9B6D-01AA83616F06}"/>
    <cellStyle name="Note 2 2 2 19 2" xfId="21933" xr:uid="{729A229A-9FC3-4610-88AB-4A6C77DF38D3}"/>
    <cellStyle name="Note 2 2 2 19 2 2" xfId="38917" xr:uid="{0B576D62-3E9D-4F91-A7BA-9F0BC7F7B81E}"/>
    <cellStyle name="Note 2 2 2 19 3" xfId="37900" xr:uid="{1BFE3F01-714A-42E5-97F7-2CB21947A022}"/>
    <cellStyle name="Note 2 2 2 2" xfId="730" xr:uid="{64ED62BA-8E75-49A5-BE60-1B7C7BF93E2D}"/>
    <cellStyle name="Note 2 2 2 2 10" xfId="17873" xr:uid="{416D5FEE-12F5-4F55-8511-1695DA7E9CBB}"/>
    <cellStyle name="Note 2 2 2 2 10 2" xfId="38014" xr:uid="{441624AA-6188-4DD0-845E-80BCAAE17B9E}"/>
    <cellStyle name="Note 2 2 2 2 11" xfId="16576" xr:uid="{731A9F14-6D68-44D5-A3E6-E91F89A0B9A1}"/>
    <cellStyle name="Note 2 2 2 2 11 2" xfId="37757" xr:uid="{EC9ABFA9-6C3D-427F-B264-1FBCD69BBB4B}"/>
    <cellStyle name="Note 2 2 2 2 12" xfId="17998" xr:uid="{FF2A4805-C91B-46E0-AEDF-22A1F52D2DD7}"/>
    <cellStyle name="Note 2 2 2 2 12 2" xfId="38048" xr:uid="{A62E1EF9-BC1E-4B33-A597-2DE875CD5BD1}"/>
    <cellStyle name="Note 2 2 2 2 13" xfId="16486" xr:uid="{BE1F21CF-C303-48D0-8569-8B5614128D97}"/>
    <cellStyle name="Note 2 2 2 2 13 2" xfId="37734" xr:uid="{AECFB369-2129-4FD9-AF91-DD8E823D0A90}"/>
    <cellStyle name="Note 2 2 2 2 14" xfId="17621" xr:uid="{E86C12AE-3DD9-4751-A217-5B355C6A2E5E}"/>
    <cellStyle name="Note 2 2 2 2 14 2" xfId="37968" xr:uid="{C19870CC-131C-47DA-B8B5-E334C0A58839}"/>
    <cellStyle name="Note 2 2 2 2 15" xfId="16764" xr:uid="{F0B7C7E4-F054-47A5-983E-DA5DB8657368}"/>
    <cellStyle name="Note 2 2 2 2 15 2" xfId="37797" xr:uid="{26960C86-4D0E-40D9-B1AE-678D35CEFF46}"/>
    <cellStyle name="Note 2 2 2 2 16" xfId="18175" xr:uid="{B6D57A23-0C64-4766-9C8D-EC84FCE84DB5}"/>
    <cellStyle name="Note 2 2 2 2 16 2" xfId="38091" xr:uid="{D0703DDD-23D9-41C2-9665-359CB3AA9456}"/>
    <cellStyle name="Note 2 2 2 2 17" xfId="16368" xr:uid="{C14732F9-FE6A-454D-8778-AA9B78D53110}"/>
    <cellStyle name="Note 2 2 2 2 17 2" xfId="37710" xr:uid="{48D78FCD-0E9D-49FD-8DD3-DCDFA043BEF3}"/>
    <cellStyle name="Note 2 2 2 2 18" xfId="16961" xr:uid="{A914266A-5354-4C69-B04F-3F44D8219539}"/>
    <cellStyle name="Note 2 2 2 2 18 2" xfId="21902" xr:uid="{DED7D5B2-36A6-4AA5-A151-AE260EA8721D}"/>
    <cellStyle name="Note 2 2 2 2 18 2 2" xfId="38909" xr:uid="{CDF83232-09FA-4B7C-986E-59F5DE18B901}"/>
    <cellStyle name="Note 2 2 2 2 18 3" xfId="37833" xr:uid="{BFDB8053-B622-4822-92E7-8F4F3CA0EB1D}"/>
    <cellStyle name="Note 2 2 2 2 19" xfId="20466" xr:uid="{292B94FB-CA61-4D02-B7DC-D8E40FF6C0EF}"/>
    <cellStyle name="Note 2 2 2 2 19 2" xfId="38593" xr:uid="{47DCFB80-DFFA-41E0-8541-00FF48AD64AD}"/>
    <cellStyle name="Note 2 2 2 2 2" xfId="1210" xr:uid="{8A6E20C8-761E-43A4-85A5-8F7041E82FE5}"/>
    <cellStyle name="Note 2 2 2 2 2 10" xfId="18988" xr:uid="{EB4EF586-AA59-4747-8405-CACDF59323B0}"/>
    <cellStyle name="Note 2 2 2 2 2 10 2" xfId="38272" xr:uid="{9BE8EBC3-E9D6-4D2C-A027-D737EAEA85B1}"/>
    <cellStyle name="Note 2 2 2 2 2 11" xfId="19101" xr:uid="{CDDCE9E9-39B5-4EBA-9B6F-0D214A49AAC4}"/>
    <cellStyle name="Note 2 2 2 2 2 11 2" xfId="38296" xr:uid="{79838E62-9B8B-4E26-94B4-F7875EC1AD3F}"/>
    <cellStyle name="Note 2 2 2 2 2 12" xfId="19214" xr:uid="{8B9B811C-6484-487D-921E-C6D1D9CCC3B0}"/>
    <cellStyle name="Note 2 2 2 2 2 12 2" xfId="38322" xr:uid="{E8E88584-1C1D-4C25-B4C5-80FC962D3A33}"/>
    <cellStyle name="Note 2 2 2 2 2 13" xfId="19326" xr:uid="{BD712D9F-6847-46C1-A9B3-82F15908DFA8}"/>
    <cellStyle name="Note 2 2 2 2 2 13 2" xfId="38348" xr:uid="{DF4A5DEA-8355-41F9-AC12-FC0B32145810}"/>
    <cellStyle name="Note 2 2 2 2 2 14" xfId="19441" xr:uid="{E43A9C7E-411E-4B91-BB73-D6D0FEE60040}"/>
    <cellStyle name="Note 2 2 2 2 2 14 2" xfId="38373" xr:uid="{C694049F-2366-4A78-9B93-A6916762CA6D}"/>
    <cellStyle name="Note 2 2 2 2 2 15" xfId="19553" xr:uid="{CBCD19CB-C3A7-4788-8A4F-C0D252FD7017}"/>
    <cellStyle name="Note 2 2 2 2 2 15 2" xfId="38401" xr:uid="{36DC79D6-A9D7-4CAA-8143-611EF0CBCE13}"/>
    <cellStyle name="Note 2 2 2 2 2 16" xfId="19666" xr:uid="{70274A4A-0E39-450E-903B-3CB36B45F6CA}"/>
    <cellStyle name="Note 2 2 2 2 2 16 2" xfId="38427" xr:uid="{D2924540-ACAE-4C2E-8203-F5F70F56EE1C}"/>
    <cellStyle name="Note 2 2 2 2 2 17" xfId="19791" xr:uid="{14600026-1533-4F1B-8206-4E2071ECD50B}"/>
    <cellStyle name="Note 2 2 2 2 2 17 2" xfId="38457" xr:uid="{085275D0-A079-4658-A5AF-2FFD07494E0E}"/>
    <cellStyle name="Note 2 2 2 2 2 18" xfId="19892" xr:uid="{C85B7B93-A249-4E04-847D-6F46A38731CE}"/>
    <cellStyle name="Note 2 2 2 2 2 18 2" xfId="21181" xr:uid="{C08F50A6-6CBB-4DA2-AB38-C216CC49C8F4}"/>
    <cellStyle name="Note 2 2 2 2 2 18 2 2" xfId="38745" xr:uid="{274D7691-B7D5-4BFB-8F13-123DD49CAABA}"/>
    <cellStyle name="Note 2 2 2 2 2 18 3" xfId="38480" xr:uid="{84251B5E-EC98-47FB-8CFF-26740137112C}"/>
    <cellStyle name="Note 2 2 2 2 2 19" xfId="20988" xr:uid="{3B2F37BE-2516-4AB7-BF90-02175BD7EE57}"/>
    <cellStyle name="Note 2 2 2 2 2 19 2" xfId="38704" xr:uid="{09CD1BC3-F28E-4A8A-8FD9-9907366F0E85}"/>
    <cellStyle name="Note 2 2 2 2 2 2" xfId="4815" xr:uid="{EE8ABE64-5B8D-4B3B-960B-40760C122FA1}"/>
    <cellStyle name="Note 2 2 2 2 2 2 10" xfId="19108" xr:uid="{6641108E-9007-491E-8576-27F825E43CB7}"/>
    <cellStyle name="Note 2 2 2 2 2 2 10 2" xfId="38301" xr:uid="{52389FFD-8F73-43F0-921E-57BFC0122EDD}"/>
    <cellStyle name="Note 2 2 2 2 2 2 11" xfId="19221" xr:uid="{019C1A9C-3477-4C52-8D16-F574CEC79702}"/>
    <cellStyle name="Note 2 2 2 2 2 2 11 2" xfId="38327" xr:uid="{529CB720-8487-432E-B085-46A708EE0DE3}"/>
    <cellStyle name="Note 2 2 2 2 2 2 12" xfId="19333" xr:uid="{F1E9C587-1878-48DB-85A0-69CCE2B2B860}"/>
    <cellStyle name="Note 2 2 2 2 2 2 12 2" xfId="38353" xr:uid="{C6154E07-C006-4D77-A897-E32719B00FB0}"/>
    <cellStyle name="Note 2 2 2 2 2 2 13" xfId="19448" xr:uid="{1F18CA16-BFA5-4432-967F-7E0E86EED655}"/>
    <cellStyle name="Note 2 2 2 2 2 2 13 2" xfId="38378" xr:uid="{8EA5EC2F-8043-4433-BE9F-BEF46AB25CDD}"/>
    <cellStyle name="Note 2 2 2 2 2 2 14" xfId="19560" xr:uid="{3F5EDD5E-AC78-4264-9162-6EF5B462DF95}"/>
    <cellStyle name="Note 2 2 2 2 2 2 14 2" xfId="38406" xr:uid="{8FDA18DE-5DAB-4B15-8EF3-7FFF1194B66F}"/>
    <cellStyle name="Note 2 2 2 2 2 2 15" xfId="19673" xr:uid="{2DD79D5E-9242-4BE0-A489-CB8D840D8211}"/>
    <cellStyle name="Note 2 2 2 2 2 2 15 2" xfId="38432" xr:uid="{129821AB-3CF8-4143-ABE0-F961B22583A7}"/>
    <cellStyle name="Note 2 2 2 2 2 2 16" xfId="19798" xr:uid="{C416D065-FB94-4B02-B952-E298746FADB1}"/>
    <cellStyle name="Note 2 2 2 2 2 2 16 2" xfId="38462" xr:uid="{FDC39C3B-6F41-4BB2-8C45-AAA4A5293B32}"/>
    <cellStyle name="Note 2 2 2 2 2 2 17" xfId="19899" xr:uid="{35E5CACD-2A2E-46E5-9E95-782FD10CD297}"/>
    <cellStyle name="Note 2 2 2 2 2 2 17 2" xfId="23466" xr:uid="{21425AB7-60E8-4F78-A339-5EB2E3C0E5C4}"/>
    <cellStyle name="Note 2 2 2 2 2 2 17 2 2" xfId="39270" xr:uid="{8432A676-2A1D-4376-98BC-F19828F5339C}"/>
    <cellStyle name="Note 2 2 2 2 2 2 17 3" xfId="38485" xr:uid="{535FCFB8-5CD0-4769-8961-27347E544E63}"/>
    <cellStyle name="Note 2 2 2 2 2 2 18" xfId="22173" xr:uid="{2F766D26-AE3F-4496-802D-9AA9946E4AA4}"/>
    <cellStyle name="Note 2 2 2 2 2 2 18 2" xfId="38971" xr:uid="{1A2A6431-3A06-4DDA-AF12-44308D5F4A24}"/>
    <cellStyle name="Note 2 2 2 2 2 2 19" xfId="23919" xr:uid="{65F191D5-7B99-422A-8EC1-84100D586A8F}"/>
    <cellStyle name="Note 2 2 2 2 2 2 19 2" xfId="39366" xr:uid="{D8587BFC-F5BD-4575-A2F4-6B7F1858D70C}"/>
    <cellStyle name="Note 2 2 2 2 2 2 2" xfId="14590" xr:uid="{9091774F-A51E-448A-B69F-9E2115D2270C}"/>
    <cellStyle name="Note 2 2 2 2 2 2 2 10" xfId="19172" xr:uid="{E0A20A8A-D151-410A-912E-B14D58593BD3}"/>
    <cellStyle name="Note 2 2 2 2 2 2 2 10 2" xfId="38312" xr:uid="{6BE7A998-D13B-4AF5-A502-7CFE95013B71}"/>
    <cellStyle name="Note 2 2 2 2 2 2 2 11" xfId="19284" xr:uid="{337FB924-F014-4DDE-968E-1AD83DB95414}"/>
    <cellStyle name="Note 2 2 2 2 2 2 2 11 2" xfId="38338" xr:uid="{54302EAB-CE95-4F04-9194-97EE3D678A9F}"/>
    <cellStyle name="Note 2 2 2 2 2 2 2 12" xfId="19399" xr:uid="{2DBB692E-7941-416E-96D4-6D2F382FA977}"/>
    <cellStyle name="Note 2 2 2 2 2 2 2 12 2" xfId="38363" xr:uid="{301B9D28-B59D-4E63-8EAA-B49A0E0205C3}"/>
    <cellStyle name="Note 2 2 2 2 2 2 2 13" xfId="19511" xr:uid="{224D2211-D49F-46F5-95E6-DA8A9E190599}"/>
    <cellStyle name="Note 2 2 2 2 2 2 2 13 2" xfId="38391" xr:uid="{5F80CE70-9CD8-487E-8FC7-3862EC3D706B}"/>
    <cellStyle name="Note 2 2 2 2 2 2 2 14" xfId="19624" xr:uid="{A41688B8-074B-475D-8025-B69C59A71AFD}"/>
    <cellStyle name="Note 2 2 2 2 2 2 2 14 2" xfId="38417" xr:uid="{FD3B866E-8C51-49E1-8E0D-1675C32D722D}"/>
    <cellStyle name="Note 2 2 2 2 2 2 2 15" xfId="19749" xr:uid="{3AB6B9B6-9DA9-45E8-9ADB-07B438F5CF43}"/>
    <cellStyle name="Note 2 2 2 2 2 2 2 15 2" xfId="38447" xr:uid="{292F7748-8027-4F0D-9B6A-6B6E1F5D5E46}"/>
    <cellStyle name="Note 2 2 2 2 2 2 2 16" xfId="19833" xr:uid="{D664F40E-1961-4DD2-BFD0-F5F1C9C75F6A}"/>
    <cellStyle name="Note 2 2 2 2 2 2 2 16 2" xfId="38467" xr:uid="{2D746807-2887-4C96-9D3E-8EAB4AFE23E5}"/>
    <cellStyle name="Note 2 2 2 2 2 2 2 17" xfId="22206" xr:uid="{7BCA132B-807D-407A-ADAA-561355A9CAF7}"/>
    <cellStyle name="Note 2 2 2 2 2 2 2 17 2" xfId="23473" xr:uid="{8551CE71-8C97-4613-B176-BAAC421ED1FA}"/>
    <cellStyle name="Note 2 2 2 2 2 2 2 17 2 2" xfId="39275" xr:uid="{ED32F415-308F-48C2-8AE7-D241BDFBC029}"/>
    <cellStyle name="Note 2 2 2 2 2 2 2 17 3" xfId="38977" xr:uid="{E150A651-DA0D-4A5E-8877-8F669D31EB46}"/>
    <cellStyle name="Note 2 2 2 2 2 2 2 18" xfId="20910" xr:uid="{0F2EA659-AD4D-44DA-9FB9-0AFA6CF8E8EE}"/>
    <cellStyle name="Note 2 2 2 2 2 2 2 18 2" xfId="38684" xr:uid="{36CA2A92-8D2C-436C-AC21-0D98F8F30002}"/>
    <cellStyle name="Note 2 2 2 2 2 2 2 19" xfId="23493" xr:uid="{D5551C25-28B7-4756-9C44-479D2F21D002}"/>
    <cellStyle name="Note 2 2 2 2 2 2 2 19 2" xfId="39278" xr:uid="{74102215-F2E4-471A-B04B-52D949F3C7D0}"/>
    <cellStyle name="Note 2 2 2 2 2 2 2 2" xfId="14597" xr:uid="{8D908B42-C784-48E1-B1A2-F90E4145C13B}"/>
    <cellStyle name="Note 2 2 2 2 2 2 2 2 10" xfId="19179" xr:uid="{C91A11A8-0A8A-4CC7-A7BD-FDE9279EF40B}"/>
    <cellStyle name="Note 2 2 2 2 2 2 2 2 10 2" xfId="38317" xr:uid="{46F58ECB-D1F5-4872-97B6-AC5CE1BCDC36}"/>
    <cellStyle name="Note 2 2 2 2 2 2 2 2 11" xfId="19291" xr:uid="{F1E069C0-6D6C-4033-B551-B2DBF8F654C4}"/>
    <cellStyle name="Note 2 2 2 2 2 2 2 2 11 2" xfId="38343" xr:uid="{C183A1D3-93A9-4DDD-976A-57BF1CB84617}"/>
    <cellStyle name="Note 2 2 2 2 2 2 2 2 12" xfId="19406" xr:uid="{7DB9F25C-DDFC-47B6-A6A5-844CC9C3024E}"/>
    <cellStyle name="Note 2 2 2 2 2 2 2 2 12 2" xfId="38368" xr:uid="{85E6965E-441F-46FC-B168-D6A6F676BF86}"/>
    <cellStyle name="Note 2 2 2 2 2 2 2 2 13" xfId="19518" xr:uid="{6691A59D-21F6-4C78-9E57-1EF94650B589}"/>
    <cellStyle name="Note 2 2 2 2 2 2 2 2 13 2" xfId="38396" xr:uid="{16D2F6B7-8C0C-4681-8A00-C42D793D3F36}"/>
    <cellStyle name="Note 2 2 2 2 2 2 2 2 14" xfId="19631" xr:uid="{FB3C7C80-80A0-4E20-87FB-8EAB515EBBFA}"/>
    <cellStyle name="Note 2 2 2 2 2 2 2 2 14 2" xfId="38422" xr:uid="{9AC66FB6-7471-41E8-BEDC-61DC2E65859F}"/>
    <cellStyle name="Note 2 2 2 2 2 2 2 2 15" xfId="19756" xr:uid="{0CFB1711-0B8B-48F9-98F7-E9E00FE7DE28}"/>
    <cellStyle name="Note 2 2 2 2 2 2 2 2 15 2" xfId="38452" xr:uid="{9E25570D-0B0D-432C-8558-0C5196A272A1}"/>
    <cellStyle name="Note 2 2 2 2 2 2 2 2 16" xfId="19840" xr:uid="{D00DA7D0-F083-4CC6-BB16-FA52E03E261D}"/>
    <cellStyle name="Note 2 2 2 2 2 2 2 2 16 2" xfId="38472" xr:uid="{EBDFF621-0839-4B76-BA2C-EC23EA6D9050}"/>
    <cellStyle name="Note 2 2 2 2 2 2 2 2 17" xfId="22213" xr:uid="{1AEC1DF7-F46B-415A-8D7B-C9DC3B60B09F}"/>
    <cellStyle name="Note 2 2 2 2 2 2 2 2 17 2" xfId="23564" xr:uid="{4A1F75B7-290E-4052-96A3-CF64BC4F5A2A}"/>
    <cellStyle name="Note 2 2 2 2 2 2 2 2 17 2 2" xfId="39292" xr:uid="{D9EE03F2-0D66-4CD8-8241-A353E428AA4F}"/>
    <cellStyle name="Note 2 2 2 2 2 2 2 2 17 3" xfId="38982" xr:uid="{44F1ED32-C979-4CAC-A8B9-6604A48FB672}"/>
    <cellStyle name="Note 2 2 2 2 2 2 2 2 18" xfId="21653" xr:uid="{4D17700E-B266-4120-9094-81C5358F55C7}"/>
    <cellStyle name="Note 2 2 2 2 2 2 2 2 18 2" xfId="38857" xr:uid="{7BAAB91B-799D-4753-9572-31E9FA2B0AD2}"/>
    <cellStyle name="Note 2 2 2 2 2 2 2 2 19" xfId="24171" xr:uid="{13464756-B667-4129-95C3-E514EB24FC49}"/>
    <cellStyle name="Note 2 2 2 2 2 2 2 2 19 2" xfId="39425" xr:uid="{412928AC-E4A3-4467-AF48-9D78BDD3460A}"/>
    <cellStyle name="Note 2 2 2 2 2 2 2 2 2" xfId="16247" xr:uid="{91CB42BF-5DB6-44EB-8586-1E265D88D13C}"/>
    <cellStyle name="Note 2 2 2 2 2 2 2 2 2 10" xfId="24836" xr:uid="{2897ECFE-BD4A-4B82-A6E0-3C4151572820}"/>
    <cellStyle name="Note 2 2 2 2 2 2 2 2 2 10 2" xfId="39562" xr:uid="{E46F560D-CF52-4CD9-8B9D-3CB51598CB1C}"/>
    <cellStyle name="Note 2 2 2 2 2 2 2 2 2 11" xfId="25014" xr:uid="{3107C3D7-6315-4878-ADCA-303356B0B06A}"/>
    <cellStyle name="Note 2 2 2 2 2 2 2 2 2 11 2" xfId="39602" xr:uid="{02A82360-4256-44D6-A47C-44B441455883}"/>
    <cellStyle name="Note 2 2 2 2 2 2 2 2 2 12" xfId="25177" xr:uid="{40A29E56-441B-4C7D-8180-50B17D8C30E8}"/>
    <cellStyle name="Note 2 2 2 2 2 2 2 2 2 12 2" xfId="39640" xr:uid="{8F2A83A9-F59E-42EE-A980-3C14F62FE4D6}"/>
    <cellStyle name="Note 2 2 2 2 2 2 2 2 2 13" xfId="25331" xr:uid="{DDADCAE0-9038-4EA0-8990-5DAFF960BF01}"/>
    <cellStyle name="Note 2 2 2 2 2 2 2 2 2 13 2" xfId="39677" xr:uid="{20F7F4A6-02D6-4035-811B-F7078C50816F}"/>
    <cellStyle name="Note 2 2 2 2 2 2 2 2 2 14" xfId="25475" xr:uid="{251BD11B-1943-4862-820E-D4D9FAB99DBC}"/>
    <cellStyle name="Note 2 2 2 2 2 2 2 2 2 14 2" xfId="39711" xr:uid="{9B9136C7-BCFE-40CA-8BF5-F852F836A4FB}"/>
    <cellStyle name="Note 2 2 2 2 2 2 2 2 2 15" xfId="25609" xr:uid="{B67D7D11-DDAF-4744-9D77-41E514AE54ED}"/>
    <cellStyle name="Note 2 2 2 2 2 2 2 2 2 15 2" xfId="39743" xr:uid="{51F925EF-D31C-4E71-8205-41460EBA8473}"/>
    <cellStyle name="Note 2 2 2 2 2 2 2 2 2 16" xfId="25727" xr:uid="{567553CF-4842-400F-86CF-B5898479024B}"/>
    <cellStyle name="Note 2 2 2 2 2 2 2 2 2 16 2" xfId="39773" xr:uid="{55F7812F-0A08-49FB-A12D-0E3BEEA7DE80}"/>
    <cellStyle name="Note 2 2 2 2 2 2 2 2 2 17" xfId="25834" xr:uid="{C1656CCD-A755-40DE-BD52-13DF096EDBCA}"/>
    <cellStyle name="Note 2 2 2 2 2 2 2 2 2 17 2" xfId="39799" xr:uid="{73D7CC6F-B80C-4BAE-9F8E-E2FB18C7EF24}"/>
    <cellStyle name="Note 2 2 2 2 2 2 2 2 2 18" xfId="26979" xr:uid="{7C6578FE-ACFF-412E-9196-E889330B1875}"/>
    <cellStyle name="Note 2 2 2 2 2 2 2 2 2 18 2" xfId="40066" xr:uid="{DE6812A4-8069-425E-9FA4-7FDA29829130}"/>
    <cellStyle name="Note 2 2 2 2 2 2 2 2 2 19" xfId="30921" xr:uid="{58A8A744-C651-43F4-8A27-89CD4B42D4AC}"/>
    <cellStyle name="Note 2 2 2 2 2 2 2 2 2 19 2" xfId="40947" xr:uid="{AD504483-4EC3-4E7D-A498-F28CB23E1F12}"/>
    <cellStyle name="Note 2 2 2 2 2 2 2 2 2 2" xfId="16254" xr:uid="{7AA4F767-AB19-4D1D-897C-EBE19767954C}"/>
    <cellStyle name="Note 2 2 2 2 2 2 2 2 2 2 10" xfId="33360" xr:uid="{9C6BB1D8-6F05-4F9C-AA3C-43BB6AF2FEB5}"/>
    <cellStyle name="Note 2 2 2 2 2 2 2 2 2 2 10 2" xfId="41517" xr:uid="{3F66ED54-3A7B-46D3-8B44-8EE64AE7826D}"/>
    <cellStyle name="Note 2 2 2 2 2 2 2 2 2 2 11" xfId="33769" xr:uid="{B7CD193E-A06B-4F68-A725-76AA7E19B6DE}"/>
    <cellStyle name="Note 2 2 2 2 2 2 2 2 2 2 11 2" xfId="41609" xr:uid="{9107DB01-DAA7-4D30-AAB2-8A2D787ACFE1}"/>
    <cellStyle name="Note 2 2 2 2 2 2 2 2 2 2 12" xfId="33655" xr:uid="{0FBE0A07-A22F-4039-8254-C2E2C78D6E38}"/>
    <cellStyle name="Note 2 2 2 2 2 2 2 2 2 2 12 2" xfId="41588" xr:uid="{6D76B118-2981-400F-B4D4-738AB333DF5A}"/>
    <cellStyle name="Note 2 2 2 2 2 2 2 2 2 2 13" xfId="33111" xr:uid="{25210D07-8C92-4D84-8391-F05C31E250EE}"/>
    <cellStyle name="Note 2 2 2 2 2 2 2 2 2 2 13 2" xfId="41448" xr:uid="{6498A754-5702-495E-B9FE-A8491CF6D39D}"/>
    <cellStyle name="Note 2 2 2 2 2 2 2 2 2 2 14" xfId="33787" xr:uid="{9F01AA87-8853-4ABA-B982-1ACACCAB6D1B}"/>
    <cellStyle name="Note 2 2 2 2 2 2 2 2 2 2 14 2" xfId="41617" xr:uid="{E7422F0E-0ACC-4EF9-B229-A4F006D03E91}"/>
    <cellStyle name="Note 2 2 2 2 2 2 2 2 2 2 15" xfId="33369" xr:uid="{31DB7DAE-5D31-4A43-84BD-B92C742646FB}"/>
    <cellStyle name="Note 2 2 2 2 2 2 2 2 2 2 15 2" xfId="41522" xr:uid="{D0A77E99-B505-4795-888F-BFC6658F5286}"/>
    <cellStyle name="Note 2 2 2 2 2 2 2 2 2 2 16" xfId="35636" xr:uid="{92B228A2-F3D9-4601-B0BF-FB1C301C9AC1}"/>
    <cellStyle name="Note 2 2 2 2 2 2 2 2 2 2 16 2" xfId="42026" xr:uid="{AD297F7F-F6E5-4403-B68D-46085570BF7E}"/>
    <cellStyle name="Note 2 2 2 2 2 2 2 2 2 2 17" xfId="32538" xr:uid="{137E2A38-6D42-4C2D-8340-A8F0681593AC}"/>
    <cellStyle name="Note 2 2 2 2 2 2 2 2 2 2 17 2" xfId="41328" xr:uid="{F5546200-0510-4006-8837-BCD3F12330E1}"/>
    <cellStyle name="Note 2 2 2 2 2 2 2 2 2 2 18" xfId="32905" xr:uid="{251855DE-016C-4921-B216-80BF743A043F}"/>
    <cellStyle name="Note 2 2 2 2 2 2 2 2 2 2 18 2" xfId="41404" xr:uid="{697C4D10-1DAE-466B-BBD3-B9A2E396BC31}"/>
    <cellStyle name="Note 2 2 2 2 2 2 2 2 2 2 19" xfId="35273" xr:uid="{AAB5A937-8384-4D8F-A2EA-566338CF2AF3}"/>
    <cellStyle name="Note 2 2 2 2 2 2 2 2 2 2 19 2" xfId="41943" xr:uid="{9B84ED1B-BEEE-4CFE-B706-AA846641B123}"/>
    <cellStyle name="Note 2 2 2 2 2 2 2 2 2 2 2" xfId="22408" xr:uid="{1481BFF3-828B-4C01-BFC8-EAE8A1152430}"/>
    <cellStyle name="Note 2 2 2 2 2 2 2 2 2 2 2 10" xfId="35308" xr:uid="{7E01C221-043F-407A-9DC8-62879E8C570D}"/>
    <cellStyle name="Note 2 2 2 2 2 2 2 2 2 2 2 10 2" xfId="41948" xr:uid="{5287A06D-34CD-43CD-A2F1-3172032560DE}"/>
    <cellStyle name="Note 2 2 2 2 2 2 2 2 2 2 2 11" xfId="32768" xr:uid="{61EE6C56-7FC0-4887-966B-6CD636F0BEC5}"/>
    <cellStyle name="Note 2 2 2 2 2 2 2 2 2 2 2 11 2" xfId="41380" xr:uid="{1B0CDBCE-B5D3-4529-9479-2A7E5F95D3A5}"/>
    <cellStyle name="Note 2 2 2 2 2 2 2 2 2 2 2 12" xfId="33590" xr:uid="{E77703BC-C3AC-4FD3-962C-EF5E689CBA78}"/>
    <cellStyle name="Note 2 2 2 2 2 2 2 2 2 2 2 12 2" xfId="41568" xr:uid="{474CCA32-6A7A-456F-9653-1F3DA1437839}"/>
    <cellStyle name="Note 2 2 2 2 2 2 2 2 2 2 2 13" xfId="34306" xr:uid="{1A1DF098-82D7-4FEF-9971-D27700B9DDFA}"/>
    <cellStyle name="Note 2 2 2 2 2 2 2 2 2 2 2 13 2" xfId="41740" xr:uid="{FEB5FA95-CB58-48C0-81E3-E57120A3082F}"/>
    <cellStyle name="Note 2 2 2 2 2 2 2 2 2 2 2 14" xfId="33781" xr:uid="{633EB569-FF0D-4461-A6FA-AA73F0FE8162}"/>
    <cellStyle name="Note 2 2 2 2 2 2 2 2 2 2 2 14 2" xfId="41614" xr:uid="{44DF0865-0394-40B4-8183-6E877D421BC8}"/>
    <cellStyle name="Note 2 2 2 2 2 2 2 2 2 2 2 15" xfId="33750" xr:uid="{4C1328D7-4B73-4743-81DB-6CDA3747A480}"/>
    <cellStyle name="Note 2 2 2 2 2 2 2 2 2 2 2 15 2" xfId="41604" xr:uid="{5B4EA4D1-9F50-4C96-B760-8C7AC788F3E3}"/>
    <cellStyle name="Note 2 2 2 2 2 2 2 2 2 2 2 16" xfId="34895" xr:uid="{9E8F9E58-6DA6-416D-BCF7-6628DB7DD7F0}"/>
    <cellStyle name="Note 2 2 2 2 2 2 2 2 2 2 2 16 2" xfId="41860" xr:uid="{994898B3-3CDF-4649-9C98-BE6489AA0E1E}"/>
    <cellStyle name="Note 2 2 2 2 2 2 2 2 2 2 2 17" xfId="34831" xr:uid="{CDAE1ABF-8E49-49B9-9361-9ED79C6E3518}"/>
    <cellStyle name="Note 2 2 2 2 2 2 2 2 2 2 2 17 2" xfId="41848" xr:uid="{3826BC56-A99E-4A39-9975-797CA73DA4D1}"/>
    <cellStyle name="Note 2 2 2 2 2 2 2 2 2 2 2 18" xfId="34888" xr:uid="{7EBE7BEC-FE82-44C0-842D-BD702EA1B2F1}"/>
    <cellStyle name="Note 2 2 2 2 2 2 2 2 2 2 2 18 2" xfId="41858" xr:uid="{3DB37C17-45B5-4575-808E-5F05DF77B80A}"/>
    <cellStyle name="Note 2 2 2 2 2 2 2 2 2 2 2 19" xfId="35598" xr:uid="{9580E05C-0F47-4868-9106-CEB1C4AF6237}"/>
    <cellStyle name="Note 2 2 2 2 2 2 2 2 2 2 2 19 2" xfId="42022" xr:uid="{69E5FBAA-DC06-4384-9E85-8A34CF60A2B9}"/>
    <cellStyle name="Note 2 2 2 2 2 2 2 2 2 2 2 2" xfId="22415" xr:uid="{FD38A1C0-8CFC-4AC5-8B75-32E9B5621FC2}"/>
    <cellStyle name="Note 2 2 2 2 2 2 2 2 2 2 2 2 10" xfId="35198" xr:uid="{32864425-2379-4598-9914-B4E473CEC8C3}"/>
    <cellStyle name="Note 2 2 2 2 2 2 2 2 2 2 2 2 10 2" xfId="41931" xr:uid="{D129A244-2813-4173-A0FB-F4DFA792CE92}"/>
    <cellStyle name="Note 2 2 2 2 2 2 2 2 2 2 2 2 11" xfId="34842" xr:uid="{2B1808A0-61B9-47D9-A81B-6D5A0C3CEA4F}"/>
    <cellStyle name="Note 2 2 2 2 2 2 2 2 2 2 2 2 11 2" xfId="41851" xr:uid="{F7F44332-5BA8-42E0-9F65-A78520CC0DC6}"/>
    <cellStyle name="Note 2 2 2 2 2 2 2 2 2 2 2 2 12" xfId="33891" xr:uid="{9F28B355-3833-443E-A162-B1B7FFA79607}"/>
    <cellStyle name="Note 2 2 2 2 2 2 2 2 2 2 2 2 12 2" xfId="41642" xr:uid="{7F2CF8F2-34F4-4885-86BD-2081FCC9D500}"/>
    <cellStyle name="Note 2 2 2 2 2 2 2 2 2 2 2 2 13" xfId="33597" xr:uid="{28D67AE2-5D02-4AF3-85CE-F85F0E086BEB}"/>
    <cellStyle name="Note 2 2 2 2 2 2 2 2 2 2 2 2 13 2" xfId="41571" xr:uid="{CE9E7B66-D822-45C1-AAAE-6A61C2F2829C}"/>
    <cellStyle name="Note 2 2 2 2 2 2 2 2 2 2 2 2 14" xfId="35407" xr:uid="{BF165527-6421-4062-83F7-C5C936D13D51}"/>
    <cellStyle name="Note 2 2 2 2 2 2 2 2 2 2 2 2 14 2" xfId="41974" xr:uid="{6C0E6CB1-24B8-4AFE-AC80-F11DB5A89956}"/>
    <cellStyle name="Note 2 2 2 2 2 2 2 2 2 2 2 2 15" xfId="32693" xr:uid="{A8692D38-2825-4471-816C-B2FA8741168B}"/>
    <cellStyle name="Note 2 2 2 2 2 2 2 2 2 2 2 2 15 2" xfId="41360" xr:uid="{5F15107D-E451-4088-85BC-3F9B0BA1006D}"/>
    <cellStyle name="Note 2 2 2 2 2 2 2 2 2 2 2 2 16" xfId="15450" xr:uid="{E1189E88-37F0-4D22-90DA-BB96545CFF03}"/>
    <cellStyle name="Note 2 2 2 2 2 2 2 2 2 2 2 2 16 2" xfId="37476" xr:uid="{F7733EEC-8235-493D-BB8B-9A549F524F87}"/>
    <cellStyle name="Note 2 2 2 2 2 2 2 2 2 2 2 2 17" xfId="30134" xr:uid="{32CF74D6-57F2-4ECE-AF47-9F31CD1BE35E}"/>
    <cellStyle name="Note 2 2 2 2 2 2 2 2 2 2 2 2 17 2" xfId="40767" xr:uid="{65779DA3-DA87-493F-BF15-E1DA11B065AF}"/>
    <cellStyle name="Note 2 2 2 2 2 2 2 2 2 2 2 2 18" xfId="28573" xr:uid="{E2409D4D-E46A-4A5B-8D79-D03C69EC0B48}"/>
    <cellStyle name="Note 2 2 2 2 2 2 2 2 2 2 2 2 18 2" xfId="40431" xr:uid="{9E5D339B-2FA1-4BFC-9879-1B3CB299F5C7}"/>
    <cellStyle name="Note 2 2 2 2 2 2 2 2 2 2 2 2 19" xfId="28938" xr:uid="{23191C15-11C5-4DEA-982E-BBB354288B35}"/>
    <cellStyle name="Note 2 2 2 2 2 2 2 2 2 2 2 2 19 2" xfId="40508" xr:uid="{296B63A1-AA06-468E-9530-F6A2C1D34DB8}"/>
    <cellStyle name="Note 2 2 2 2 2 2 2 2 2 2 2 2 2" xfId="15565" xr:uid="{4D157CC2-375F-426A-A052-F2E486BA8DD9}"/>
    <cellStyle name="Note 2 2 2 2 2 2 2 2 2 2 2 2 2 10" xfId="39046" xr:uid="{C7CB99B4-BD1A-4E75-84A8-309FAB1FC575}"/>
    <cellStyle name="Note 2 2 2 2 2 2 2 2 2 2 2 2 2 2" xfId="15688" xr:uid="{8E060723-B41D-422A-9BE7-D5A38D3C6B68}"/>
    <cellStyle name="Note 2 2 2 2 2 2 2 2 2 2 2 2 2 2 2" xfId="37502" xr:uid="{E1B8A9CF-8534-4E4D-BD73-82283BFAE731}"/>
    <cellStyle name="Note 2 2 2 2 2 2 2 2 2 2 2 2 2 2 2 2" xfId="37530" xr:uid="{B2FCF9E0-B776-4420-B5B8-A804A1EA9BCB}"/>
    <cellStyle name="Note 2 2 2 2 2 2 2 2 2 2 2 2 2 3" xfId="28693" xr:uid="{0FBC5154-E84A-4675-B770-36338CA7AA56}"/>
    <cellStyle name="Note 2 2 2 2 2 2 2 2 2 2 2 2 2 3 2" xfId="40457" xr:uid="{A8193B15-F804-40E0-B173-60E7C81D3B0F}"/>
    <cellStyle name="Note 2 2 2 2 2 2 2 2 2 2 2 2 2 4" xfId="31613" xr:uid="{CFA5EC9E-E9AF-4B0E-B0C5-382E6C294D16}"/>
    <cellStyle name="Note 2 2 2 2 2 2 2 2 2 2 2 2 2 4 2" xfId="41126" xr:uid="{8908556E-CE5C-4A82-87F3-64A655D963D2}"/>
    <cellStyle name="Note 2 2 2 2 2 2 2 2 2 2 2 2 2 5" xfId="31915" xr:uid="{9B7C39A1-B60C-4B0C-BB5E-FE0DEA3EDCA6}"/>
    <cellStyle name="Note 2 2 2 2 2 2 2 2 2 2 2 2 2 5 2" xfId="41192" xr:uid="{CA09DC12-61A6-42A2-8BB0-80091E827006}"/>
    <cellStyle name="Note 2 2 2 2 2 2 2 2 2 2 2 2 2 6" xfId="16214" xr:uid="{BEE769A9-038A-4B51-90D1-8578F9239907}"/>
    <cellStyle name="Note 2 2 2 2 2 2 2 2 2 2 2 2 2 6 2" xfId="37646" xr:uid="{BDD16AC4-4A3C-460E-92FA-6203E5715DC8}"/>
    <cellStyle name="Note 2 2 2 2 2 2 2 2 2 2 2 2 2 7" xfId="36497" xr:uid="{76480742-D28A-4C02-A1F3-4DE87618FE87}"/>
    <cellStyle name="Note 2 2 2 2 2 2 2 2 2 2 2 2 2 7 2" xfId="42203" xr:uid="{EF1E603F-363F-4DE1-9C5D-679E2AAAD5E3}"/>
    <cellStyle name="Note 2 2 2 2 2 2 2 2 2 2 2 2 2 8" xfId="15116" xr:uid="{D62C90BD-A150-4916-A40A-DB46A8E76150}"/>
    <cellStyle name="Note 2 2 2 2 2 2 2 2 2 2 2 2 2 8 2" xfId="37390" xr:uid="{2DE4E586-B4C0-4398-AB53-2ACA98E4AE93}"/>
    <cellStyle name="Note 2 2 2 2 2 2 2 2 2 2 2 2 2 9" xfId="32396" xr:uid="{A80435E0-824F-47F5-BF04-DB95369B2FE2}"/>
    <cellStyle name="Note 2 2 2 2 2 2 2 2 2 2 2 2 2 9 2" xfId="41294" xr:uid="{0ADF46D0-C912-406E-B02C-D698D81CF002}"/>
    <cellStyle name="Note 2 2 2 2 2 2 2 2 2 2 2 2 20" xfId="36654" xr:uid="{DE78B947-AEC7-47DC-9F90-151E31379239}"/>
    <cellStyle name="Note 2 2 2 2 2 2 2 2 2 2 2 2 20 2" xfId="42243" xr:uid="{F008BA8E-C793-4C44-955D-6754CEE11188}"/>
    <cellStyle name="Note 2 2 2 2 2 2 2 2 2 2 2 2 21" xfId="30552" xr:uid="{7EBA2ED0-5585-4BB7-8FC3-D0C0DF23B852}"/>
    <cellStyle name="Note 2 2 2 2 2 2 2 2 2 2 2 2 21 2" xfId="40859" xr:uid="{290BAD54-6D76-4D91-AC1E-0B01D6CCE8F5}"/>
    <cellStyle name="Note 2 2 2 2 2 2 2 2 2 2 2 2 22" xfId="32423" xr:uid="{3644F787-BFEF-4A63-AF75-05155A713BFE}"/>
    <cellStyle name="Note 2 2 2 2 2 2 2 2 2 2 2 2 22 2" xfId="41303" xr:uid="{2F79464A-05B8-46FB-B144-E536C6783AC7}"/>
    <cellStyle name="Note 2 2 2 2 2 2 2 2 2 2 2 2 23" xfId="39039" xr:uid="{C1988C9B-A1FC-46E6-AA96-1A8986F5F2A0}"/>
    <cellStyle name="Note 2 2 2 2 2 2 2 2 2 2 2 2 3" xfId="34511" xr:uid="{EB79E681-F8BF-4DC0-9F87-142B059224B4}"/>
    <cellStyle name="Note 2 2 2 2 2 2 2 2 2 2 2 2 3 2" xfId="41782" xr:uid="{59186FF8-82F0-4C66-AB36-A7ADE4901071}"/>
    <cellStyle name="Note 2 2 2 2 2 2 2 2 2 2 2 2 4" xfId="33453" xr:uid="{1A027E2A-B6E6-47FA-81E0-4D6E5BDF9E81}"/>
    <cellStyle name="Note 2 2 2 2 2 2 2 2 2 2 2 2 4 2" xfId="41536" xr:uid="{C3BFC95C-00A4-48D5-85EF-DB40B5671A38}"/>
    <cellStyle name="Note 2 2 2 2 2 2 2 2 2 2 2 2 5" xfId="33368" xr:uid="{ED63F660-5EF2-4438-B008-BDB3D0F50F65}"/>
    <cellStyle name="Note 2 2 2 2 2 2 2 2 2 2 2 2 5 2" xfId="41521" xr:uid="{DBF67443-1B27-4A99-BBD7-1650EB0D962A}"/>
    <cellStyle name="Note 2 2 2 2 2 2 2 2 2 2 2 2 6" xfId="34210" xr:uid="{ABF9FA8B-4C0F-4E79-AC4D-534CFC8F5DA1}"/>
    <cellStyle name="Note 2 2 2 2 2 2 2 2 2 2 2 2 6 2" xfId="41717" xr:uid="{D4D3F06C-F13A-4BA6-8AFA-657FC57A083C}"/>
    <cellStyle name="Note 2 2 2 2 2 2 2 2 2 2 2 2 7" xfId="34179" xr:uid="{C96998E7-6B3E-4F72-ADDB-41FBE5CB2DCF}"/>
    <cellStyle name="Note 2 2 2 2 2 2 2 2 2 2 2 2 7 2" xfId="41713" xr:uid="{F43FC9C0-A5A1-4F7D-9F33-625FFC537F1A}"/>
    <cellStyle name="Note 2 2 2 2 2 2 2 2 2 2 2 2 8" xfId="35492" xr:uid="{FD386123-8804-4C2D-96B5-C4CC33546003}"/>
    <cellStyle name="Note 2 2 2 2 2 2 2 2 2 2 2 2 8 2" xfId="41994" xr:uid="{A805477D-F60D-45EE-AE90-BF507C02AD94}"/>
    <cellStyle name="Note 2 2 2 2 2 2 2 2 2 2 2 2 9" xfId="32628" xr:uid="{F16A5779-CB71-42BA-BAB0-459BA35BF50A}"/>
    <cellStyle name="Note 2 2 2 2 2 2 2 2 2 2 2 2 9 2" xfId="41347" xr:uid="{7506EF51-B288-4170-8851-27723938D79C}"/>
    <cellStyle name="Note 2 2 2 2 2 2 2 2 2 2 2 20" xfId="33038" xr:uid="{DC0DD2CE-8A8B-4437-84DA-6C0848098860}"/>
    <cellStyle name="Note 2 2 2 2 2 2 2 2 2 2 2 20 2" xfId="41432" xr:uid="{51AB3ED4-776A-4587-B704-71CC58464D5D}"/>
    <cellStyle name="Note 2 2 2 2 2 2 2 2 2 2 2 21" xfId="33116" xr:uid="{6D367CF9-6C48-4D8A-AF4C-C4A944A60DD3}"/>
    <cellStyle name="Note 2 2 2 2 2 2 2 2 2 2 2 21 2" xfId="41449" xr:uid="{A84A5457-7604-455E-843B-C2D0264794EB}"/>
    <cellStyle name="Note 2 2 2 2 2 2 2 2 2 2 2 22" xfId="31983" xr:uid="{15F45E14-4264-46EF-8488-49EDD4C32B67}"/>
    <cellStyle name="Note 2 2 2 2 2 2 2 2 2 2 2 22 2" xfId="41208" xr:uid="{202D6072-B8C9-4E2D-AAFA-094EA9E958A0}"/>
    <cellStyle name="Note 2 2 2 2 2 2 2 2 2 2 2 23" xfId="32257" xr:uid="{BA438251-3689-45F6-8E36-A623A9CD7FBF}"/>
    <cellStyle name="Note 2 2 2 2 2 2 2 2 2 2 2 23 2" xfId="41267" xr:uid="{7C653199-06D0-4998-A664-B65DB3CB2060}"/>
    <cellStyle name="Note 2 2 2 2 2 2 2 2 2 2 2 24" xfId="28669" xr:uid="{B54F6B36-CF17-4CAE-85FD-B3390CCF5F6D}"/>
    <cellStyle name="Note 2 2 2 2 2 2 2 2 2 2 2 24 2" xfId="40452" xr:uid="{7E11E8F4-0C48-4EC6-9316-50063A594572}"/>
    <cellStyle name="Note 2 2 2 2 2 2 2 2 2 2 2 25" xfId="36175" xr:uid="{C58BEF7F-3705-4ECC-8F63-431F2861C579}"/>
    <cellStyle name="Note 2 2 2 2 2 2 2 2 2 2 2 25 2" xfId="42133" xr:uid="{85255B8E-CC0D-4FC3-92AB-7BB24A6DFE51}"/>
    <cellStyle name="Note 2 2 2 2 2 2 2 2 2 2 2 26" xfId="31917" xr:uid="{BECFCCFA-BD72-47B8-8DFB-44A7B3B0BC74}"/>
    <cellStyle name="Note 2 2 2 2 2 2 2 2 2 2 2 26 2" xfId="41193" xr:uid="{8A5014C3-4116-442A-9735-BEBA6002AA82}"/>
    <cellStyle name="Note 2 2 2 2 2 2 2 2 2 2 2 27" xfId="32221" xr:uid="{55F1CC69-0921-411D-9A66-9509329B37C6}"/>
    <cellStyle name="Note 2 2 2 2 2 2 2 2 2 2 2 27 2" xfId="41257" xr:uid="{3D7B7A88-FABC-4BDF-98C3-4FF62CC08F88}"/>
    <cellStyle name="Note 2 2 2 2 2 2 2 2 2 2 2 28" xfId="31888" xr:uid="{8DACD34D-AE3C-4915-A5A6-F860A5C9A48B}"/>
    <cellStyle name="Note 2 2 2 2 2 2 2 2 2 2 2 28 2" xfId="41185" xr:uid="{E3B935FB-686F-46CF-962B-1B3889D02392}"/>
    <cellStyle name="Note 2 2 2 2 2 2 2 2 2 2 2 29" xfId="37675" xr:uid="{AF98B9CF-463E-4662-BC25-D52E96D8DD16}"/>
    <cellStyle name="Note 2 2 2 2 2 2 2 2 2 2 2 3" xfId="29380" xr:uid="{EB4B3B0C-E882-4153-8B1A-B2747A1EEC1F}"/>
    <cellStyle name="Note 2 2 2 2 2 2 2 2 2 2 2 3 2" xfId="40600" xr:uid="{CF337DD6-E7C7-4E2D-AD54-B8A5A0C83AFC}"/>
    <cellStyle name="Note 2 2 2 2 2 2 2 2 2 2 2 4" xfId="28143" xr:uid="{9020F12C-67F1-481A-8FD8-50BB4CE96BED}"/>
    <cellStyle name="Note 2 2 2 2 2 2 2 2 2 2 2 4 2" xfId="40328" xr:uid="{C4EE683A-7E22-467D-AE82-10B6831335D4}"/>
    <cellStyle name="Note 2 2 2 2 2 2 2 2 2 2 2 5" xfId="30846" xr:uid="{59C34F6F-FC48-4FEA-9137-06D896EDD464}"/>
    <cellStyle name="Note 2 2 2 2 2 2 2 2 2 2 2 5 2" xfId="40928" xr:uid="{199EF0E9-BEB8-4B31-825A-6FA0468B1ED3}"/>
    <cellStyle name="Note 2 2 2 2 2 2 2 2 2 2 2 6" xfId="27323" xr:uid="{7EC07200-26A7-430D-9783-2CB292A3EECD}"/>
    <cellStyle name="Note 2 2 2 2 2 2 2 2 2 2 2 6 2" xfId="40138" xr:uid="{33BEDF0F-6633-4F40-BF66-2BE1E2210FB4}"/>
    <cellStyle name="Note 2 2 2 2 2 2 2 2 2 2 2 7" xfId="28869" xr:uid="{38549118-658A-4E32-AEB9-B6891BFD236F}"/>
    <cellStyle name="Note 2 2 2 2 2 2 2 2 2 2 2 7 2" xfId="40493" xr:uid="{48F9EF92-DCBC-4A35-B7E6-05A1FDB1211B}"/>
    <cellStyle name="Note 2 2 2 2 2 2 2 2 2 2 2 8" xfId="30374" xr:uid="{8545A8A2-F518-459C-9059-F14AD5F43AA2}"/>
    <cellStyle name="Note 2 2 2 2 2 2 2 2 2 2 2 8 2" xfId="40826" xr:uid="{86D01725-5EA3-4B1C-A1B8-8B4CEEF2B415}"/>
    <cellStyle name="Note 2 2 2 2 2 2 2 2 2 2 2 9" xfId="15406" xr:uid="{C4E0613A-C01C-4A6B-8D8F-6338676820C7}"/>
    <cellStyle name="Note 2 2 2 2 2 2 2 2 2 2 2 9 10" xfId="37462" xr:uid="{7EF2D446-25A1-46C1-8559-E23FD8BAF71B}"/>
    <cellStyle name="Note 2 2 2 2 2 2 2 2 2 2 2 9 2" xfId="34504" xr:uid="{10F47BDE-04C3-4AB7-9F68-B600EF57BF66}"/>
    <cellStyle name="Note 2 2 2 2 2 2 2 2 2 2 2 9 2 2" xfId="41777" xr:uid="{52B31784-C136-4257-9812-D6CDE298C851}"/>
    <cellStyle name="Note 2 2 2 2 2 2 2 2 2 2 2 9 3" xfId="36547" xr:uid="{46E8A709-D723-4B5F-AB47-26A65C2BBF4C}"/>
    <cellStyle name="Note 2 2 2 2 2 2 2 2 2 2 2 9 3 2" xfId="42212" xr:uid="{32634788-112B-4153-B6C0-DA193911C97E}"/>
    <cellStyle name="Note 2 2 2 2 2 2 2 2 2 2 2 9 4" xfId="32479" xr:uid="{D18C9D70-B46A-4EE4-89AC-5AC6386F284C}"/>
    <cellStyle name="Note 2 2 2 2 2 2 2 2 2 2 2 9 4 2" xfId="41315" xr:uid="{C8683873-3475-454C-9F65-7955EE2B4956}"/>
    <cellStyle name="Note 2 2 2 2 2 2 2 2 2 2 2 9 5" xfId="27246" xr:uid="{4C75AFBA-41FF-4092-B884-B42E212BDF0D}"/>
    <cellStyle name="Note 2 2 2 2 2 2 2 2 2 2 2 9 5 2" xfId="40120" xr:uid="{60C8AC9A-112C-4EF7-A620-BEE67C7773DE}"/>
    <cellStyle name="Note 2 2 2 2 2 2 2 2 2 2 2 9 6" xfId="27954" xr:uid="{FE724ACE-F9CC-4F03-9EF9-90F035D4D20C}"/>
    <cellStyle name="Note 2 2 2 2 2 2 2 2 2 2 2 9 6 2" xfId="40281" xr:uid="{0DA526E6-054F-452B-A075-04EC4DB5100A}"/>
    <cellStyle name="Note 2 2 2 2 2 2 2 2 2 2 2 9 7" xfId="15827" xr:uid="{CCAC23D5-24D3-4690-BA5E-5E974F0E840D}"/>
    <cellStyle name="Note 2 2 2 2 2 2 2 2 2 2 2 9 7 2" xfId="37563" xr:uid="{E31E6712-1F7C-43C1-B884-B111A02487D3}"/>
    <cellStyle name="Note 2 2 2 2 2 2 2 2 2 2 2 9 8" xfId="31269" xr:uid="{1E17D008-EA75-473E-9C6A-ACCA97A83905}"/>
    <cellStyle name="Note 2 2 2 2 2 2 2 2 2 2 2 9 8 2" xfId="41035" xr:uid="{5F53A347-6AC1-4530-8A52-E03CAA663852}"/>
    <cellStyle name="Note 2 2 2 2 2 2 2 2 2 2 2 9 9" xfId="31981" xr:uid="{574CBC26-F834-4B73-B82C-CD9DFD8D7618}"/>
    <cellStyle name="Note 2 2 2 2 2 2 2 2 2 2 2 9 9 2" xfId="41207" xr:uid="{D02255F9-0690-44A0-8592-DFAFEF5AE8D4}"/>
    <cellStyle name="Note 2 2 2 2 2 2 2 2 2 2 20" xfId="32797" xr:uid="{D10AEA89-69EF-4CD7-A601-86737BE8A6EA}"/>
    <cellStyle name="Note 2 2 2 2 2 2 2 2 2 2 20 2" xfId="41384" xr:uid="{F529A831-5B76-4FB0-BC5B-0918E2FFED8B}"/>
    <cellStyle name="Note 2 2 2 2 2 2 2 2 2 2 21" xfId="35001" xr:uid="{2383B7C8-B5B0-4638-8556-8847BAB3BBB6}"/>
    <cellStyle name="Note 2 2 2 2 2 2 2 2 2 2 21 2" xfId="41887" xr:uid="{1AA9F18F-7248-40AA-94E6-D7CAC0B23C8C}"/>
    <cellStyle name="Note 2 2 2 2 2 2 2 2 2 2 22" xfId="32060" xr:uid="{911890FF-1B61-4B1E-B745-F8A02515767B}"/>
    <cellStyle name="Note 2 2 2 2 2 2 2 2 2 2 22 2" xfId="41232" xr:uid="{31477FF3-1920-4A97-8264-18B93EEE6C19}"/>
    <cellStyle name="Note 2 2 2 2 2 2 2 2 2 2 23" xfId="27257" xr:uid="{7F33159C-7B8D-4071-8162-D6834058DED4}"/>
    <cellStyle name="Note 2 2 2 2 2 2 2 2 2 2 23 2" xfId="40122" xr:uid="{28ED7F9E-538B-4010-BFA2-DCE8000FA34E}"/>
    <cellStyle name="Note 2 2 2 2 2 2 2 2 2 2 24" xfId="15872" xr:uid="{1920F428-A8D7-44BF-B7BF-BC92FEDFED65}"/>
    <cellStyle name="Note 2 2 2 2 2 2 2 2 2 2 24 2" xfId="37574" xr:uid="{E8D2A812-FBF6-4A69-A4D5-89EEA82AC4F7}"/>
    <cellStyle name="Note 2 2 2 2 2 2 2 2 2 2 25" xfId="36623" xr:uid="{001165B8-71B4-45FC-BD59-718266E02FEF}"/>
    <cellStyle name="Note 2 2 2 2 2 2 2 2 2 2 25 2" xfId="42234" xr:uid="{27CFE16A-1265-4003-8A60-DC3C9FB41B78}"/>
    <cellStyle name="Note 2 2 2 2 2 2 2 2 2 2 26" xfId="27245" xr:uid="{EE03D6DE-7DFC-49D2-A564-25FBC9A71855}"/>
    <cellStyle name="Note 2 2 2 2 2 2 2 2 2 2 26 2" xfId="40119" xr:uid="{C5FF10CE-D255-491D-9D9C-CB813A181EF3}"/>
    <cellStyle name="Note 2 2 2 2 2 2 2 2 2 2 27" xfId="27909" xr:uid="{F1DF2D6F-0883-45B9-A16D-C17B0B29FA0C}"/>
    <cellStyle name="Note 2 2 2 2 2 2 2 2 2 2 27 2" xfId="40272" xr:uid="{464A8412-EF68-4531-9DEE-A6D56390ABC7}"/>
    <cellStyle name="Note 2 2 2 2 2 2 2 2 2 2 28" xfId="15349" xr:uid="{90CA2497-D07C-483D-9389-461F0F14FC7D}"/>
    <cellStyle name="Note 2 2 2 2 2 2 2 2 2 2 28 2" xfId="37449" xr:uid="{0D5B3E80-8243-4537-9D97-4CEC4C501B38}"/>
    <cellStyle name="Note 2 2 2 2 2 2 2 2 2 2 29" xfId="37668" xr:uid="{D1831C79-C1D2-4030-BC68-620526044F95}"/>
    <cellStyle name="Note 2 2 2 2 2 2 2 2 2 2 3" xfId="29373" xr:uid="{412C95D9-D18D-42DF-AE62-F15D5FBA93B9}"/>
    <cellStyle name="Note 2 2 2 2 2 2 2 2 2 2 3 2" xfId="40595" xr:uid="{93E26849-1603-44DA-A494-EE2352EBA2D5}"/>
    <cellStyle name="Note 2 2 2 2 2 2 2 2 2 2 4" xfId="28444" xr:uid="{366F8C6E-56ED-4253-9726-E2139DAD6E36}"/>
    <cellStyle name="Note 2 2 2 2 2 2 2 2 2 2 4 2" xfId="40398" xr:uid="{5732189B-3284-4D9D-A14D-EAA2D1C4D51A}"/>
    <cellStyle name="Note 2 2 2 2 2 2 2 2 2 2 5" xfId="28970" xr:uid="{A9FCD643-9ED3-40BF-833A-7DBA9D67540D}"/>
    <cellStyle name="Note 2 2 2 2 2 2 2 2 2 2 5 2" xfId="40514" xr:uid="{014FBABE-CA84-4541-B522-35A17C20CDC9}"/>
    <cellStyle name="Note 2 2 2 2 2 2 2 2 2 2 6" xfId="27968" xr:uid="{A723DEAC-BE92-4411-8BD3-9B68A7AE6575}"/>
    <cellStyle name="Note 2 2 2 2 2 2 2 2 2 2 6 2" xfId="40290" xr:uid="{BD77350F-B444-4A59-8FB8-5594F2CE52F9}"/>
    <cellStyle name="Note 2 2 2 2 2 2 2 2 2 2 7" xfId="30785" xr:uid="{BC137C3E-7662-4182-A363-82BC0CA0DC74}"/>
    <cellStyle name="Note 2 2 2 2 2 2 2 2 2 2 7 2" xfId="40912" xr:uid="{5B15C752-7259-4CBC-B510-23497ABAAE67}"/>
    <cellStyle name="Note 2 2 2 2 2 2 2 2 2 2 8" xfId="27297" xr:uid="{70FB6F86-F121-4330-AFA3-2022B64B5831}"/>
    <cellStyle name="Note 2 2 2 2 2 2 2 2 2 2 8 2" xfId="40133" xr:uid="{91C78AA7-A737-4961-96DE-670FD54DC6F4}"/>
    <cellStyle name="Note 2 2 2 2 2 2 2 2 2 2 9" xfId="15147" xr:uid="{1400A6AA-116C-410D-A0AE-632927381AC2}"/>
    <cellStyle name="Note 2 2 2 2 2 2 2 2 2 2 9 10" xfId="37397" xr:uid="{E989AF67-822E-40A8-88DE-0D38BBB24124}"/>
    <cellStyle name="Note 2 2 2 2 2 2 2 2 2 2 9 2" xfId="33502" xr:uid="{98CAC383-4D15-41B2-A3B7-F3834199AA27}"/>
    <cellStyle name="Note 2 2 2 2 2 2 2 2 2 2 9 2 2" xfId="41549" xr:uid="{AED3C8F4-93B2-4E6C-BF1A-DC72328CEE02}"/>
    <cellStyle name="Note 2 2 2 2 2 2 2 2 2 2 9 3" xfId="36372" xr:uid="{EBF08A9C-3B06-4048-9D96-B5660088A312}"/>
    <cellStyle name="Note 2 2 2 2 2 2 2 2 2 2 9 3 2" xfId="42182" xr:uid="{755FE8B6-A6A9-4BB3-8C28-97394D7B6267}"/>
    <cellStyle name="Note 2 2 2 2 2 2 2 2 2 2 9 4" xfId="15371" xr:uid="{38969573-6570-4417-9077-42EA498FAC05}"/>
    <cellStyle name="Note 2 2 2 2 2 2 2 2 2 2 9 4 2" xfId="37455" xr:uid="{0FF86611-7DC7-427A-9E9B-D18726FE7080}"/>
    <cellStyle name="Note 2 2 2 2 2 2 2 2 2 2 9 5" xfId="15918" xr:uid="{A99B5D9F-0136-462F-A851-EDBD17ABB0FD}"/>
    <cellStyle name="Note 2 2 2 2 2 2 2 2 2 2 9 5 2" xfId="37586" xr:uid="{C95CEA39-DB4F-4E88-B0C7-86D8B74AE890}"/>
    <cellStyle name="Note 2 2 2 2 2 2 2 2 2 2 9 6" xfId="36580" xr:uid="{2921119D-AFF5-4F0A-BD1E-4E9C7794A484}"/>
    <cellStyle name="Note 2 2 2 2 2 2 2 2 2 2 9 6 2" xfId="42221" xr:uid="{91C3945A-F2F9-4368-B946-B687D217E6C8}"/>
    <cellStyle name="Note 2 2 2 2 2 2 2 2 2 2 9 7" xfId="28165" xr:uid="{3B45F3AF-7684-4ACA-A754-691170D90383}"/>
    <cellStyle name="Note 2 2 2 2 2 2 2 2 2 2 9 7 2" xfId="40334" xr:uid="{F03AB981-C3FC-4963-8B07-513A67803055}"/>
    <cellStyle name="Note 2 2 2 2 2 2 2 2 2 2 9 8" xfId="15295" xr:uid="{5691488C-A61D-4FDE-89DB-7C15EFA0997F}"/>
    <cellStyle name="Note 2 2 2 2 2 2 2 2 2 2 9 8 2" xfId="37430" xr:uid="{CD41B70E-795C-4D13-BDB9-27A0EDD00B53}"/>
    <cellStyle name="Note 2 2 2 2 2 2 2 2 2 2 9 9" xfId="32115" xr:uid="{A4D15872-1268-475D-A7EF-28F8A92EFCBC}"/>
    <cellStyle name="Note 2 2 2 2 2 2 2 2 2 2 9 9 2" xfId="41243" xr:uid="{183398D6-94A8-442B-9ACD-BEBD7F1680B0}"/>
    <cellStyle name="Note 2 2 2 2 2 2 2 2 2 20" xfId="31115" xr:uid="{E08FB28E-27E3-49C5-A169-CF6CF773803C}"/>
    <cellStyle name="Note 2 2 2 2 2 2 2 2 2 20 2" xfId="41002" xr:uid="{64B32C0C-F2C5-4A7E-94C9-6B37E34B610A}"/>
    <cellStyle name="Note 2 2 2 2 2 2 2 2 2 21" xfId="31321" xr:uid="{5166F4A7-D6CC-40E8-BB9F-696510CB1060}"/>
    <cellStyle name="Note 2 2 2 2 2 2 2 2 2 21 2" xfId="41052" xr:uid="{9D8A5D0A-DE98-43A5-80F1-4D05D04F6FFB}"/>
    <cellStyle name="Note 2 2 2 2 2 2 2 2 2 22" xfId="31509" xr:uid="{FA741F9E-4994-4673-845A-8824F28F78B7}"/>
    <cellStyle name="Note 2 2 2 2 2 2 2 2 2 22 2" xfId="41101" xr:uid="{477E670C-555F-4F90-86E8-DE986EB5121C}"/>
    <cellStyle name="Note 2 2 2 2 2 2 2 2 2 23" xfId="31605" xr:uid="{786DA815-1EDA-4CC9-966E-442D4A239DA3}"/>
    <cellStyle name="Note 2 2 2 2 2 2 2 2 2 23 2" xfId="41122" xr:uid="{F74104B6-CCC6-49DB-9627-C56C81426C3F}"/>
    <cellStyle name="Note 2 2 2 2 2 2 2 2 2 24" xfId="28805" xr:uid="{17BA3EEB-D110-4F65-8185-459B73402139}"/>
    <cellStyle name="Note 2 2 2 2 2 2 2 2 2 24 10" xfId="40481" xr:uid="{E5440A6E-DC30-4AA5-9A94-22E35903FC47}"/>
    <cellStyle name="Note 2 2 2 2 2 2 2 2 2 24 2" xfId="33495" xr:uid="{B894F1A6-5216-4B77-BED8-C0EE7440E73C}"/>
    <cellStyle name="Note 2 2 2 2 2 2 2 2 2 24 2 2" xfId="41544" xr:uid="{EAF0FDF1-50F6-4ACC-BFAB-690F8FA31926}"/>
    <cellStyle name="Note 2 2 2 2 2 2 2 2 2 24 3" xfId="36365" xr:uid="{65B54EBA-DA27-41BE-A4C4-1737D6729479}"/>
    <cellStyle name="Note 2 2 2 2 2 2 2 2 2 24 3 2" xfId="42177" xr:uid="{1553C864-E543-4241-877B-0C96BB3E7329}"/>
    <cellStyle name="Note 2 2 2 2 2 2 2 2 2 24 4" xfId="15894" xr:uid="{20102C9A-F293-46E3-ABBA-CACFAFFEF02C}"/>
    <cellStyle name="Note 2 2 2 2 2 2 2 2 2 24 4 2" xfId="37583" xr:uid="{765F6495-C204-4300-BDD2-45FF283FFAE8}"/>
    <cellStyle name="Note 2 2 2 2 2 2 2 2 2 24 5" xfId="30142" xr:uid="{B423CF79-252D-4AB2-9AF3-32AE19632E51}"/>
    <cellStyle name="Note 2 2 2 2 2 2 2 2 2 24 5 2" xfId="40769" xr:uid="{8C024373-3FB8-4AE2-A0D2-215E9D6C3BB9}"/>
    <cellStyle name="Note 2 2 2 2 2 2 2 2 2 24 6" xfId="36679" xr:uid="{AC58382E-327C-4C00-8AA7-69BC1A7B1AA4}"/>
    <cellStyle name="Note 2 2 2 2 2 2 2 2 2 24 6 2" xfId="42248" xr:uid="{0D45061F-75A6-4400-883D-71E964D0FDB1}"/>
    <cellStyle name="Note 2 2 2 2 2 2 2 2 2 24 7" xfId="36729" xr:uid="{A139821F-CD51-420E-86F5-41D725DFA34D}"/>
    <cellStyle name="Note 2 2 2 2 2 2 2 2 2 24 7 2" xfId="42258" xr:uid="{AE69226C-74C6-4FFF-AB01-C1D130948BF0}"/>
    <cellStyle name="Note 2 2 2 2 2 2 2 2 2 24 8" xfId="36774" xr:uid="{1050BDFA-7F5E-4499-89F9-C2F1F2637531}"/>
    <cellStyle name="Note 2 2 2 2 2 2 2 2 2 24 8 2" xfId="42266" xr:uid="{73657444-DA42-4650-8650-020D8E545249}"/>
    <cellStyle name="Note 2 2 2 2 2 2 2 2 2 24 9" xfId="36809" xr:uid="{6A53A59F-8068-45E5-8D4A-02165B75DBD3}"/>
    <cellStyle name="Note 2 2 2 2 2 2 2 2 2 24 9 2" xfId="42270" xr:uid="{ACCF07C3-C9E5-4D8D-A7C4-C22AC3F30E81}"/>
    <cellStyle name="Note 2 2 2 2 2 2 2 2 2 25" xfId="34438" xr:uid="{F2C3A911-B97B-45C2-9710-3A1498219C9B}"/>
    <cellStyle name="Note 2 2 2 2 2 2 2 2 2 25 2" xfId="41764" xr:uid="{DD96C7E7-B7D7-4142-9F5B-1B641E141241}"/>
    <cellStyle name="Note 2 2 2 2 2 2 2 2 2 26" xfId="34636" xr:uid="{CA9DB26B-DF2E-4D02-BBB7-3D6F816C516F}"/>
    <cellStyle name="Note 2 2 2 2 2 2 2 2 2 26 2" xfId="41802" xr:uid="{8505E488-7A61-4E99-8752-FBE7F25654D4}"/>
    <cellStyle name="Note 2 2 2 2 2 2 2 2 2 27" xfId="33683" xr:uid="{1771623B-B398-49DF-A29F-8104F3BE4B11}"/>
    <cellStyle name="Note 2 2 2 2 2 2 2 2 2 27 2" xfId="41593" xr:uid="{BE138F89-AB90-4BA9-964B-4BA03D7C8494}"/>
    <cellStyle name="Note 2 2 2 2 2 2 2 2 2 28" xfId="35182" xr:uid="{B9B3C722-D068-4CFE-99D1-40E0D5D5A31E}"/>
    <cellStyle name="Note 2 2 2 2 2 2 2 2 2 28 2" xfId="41930" xr:uid="{A6971D5E-19D4-43D0-ABEA-ADE150AC6DE8}"/>
    <cellStyle name="Note 2 2 2 2 2 2 2 2 2 29" xfId="35668" xr:uid="{49C78758-DB36-49FD-8810-868FDC0B3AED}"/>
    <cellStyle name="Note 2 2 2 2 2 2 2 2 2 29 2" xfId="42033" xr:uid="{81E76C8F-E720-459E-8CCB-95EA08900170}"/>
    <cellStyle name="Note 2 2 2 2 2 2 2 2 2 3" xfId="23571" xr:uid="{8675EB93-95C5-4F58-83BF-C3D0CDA7035D}"/>
    <cellStyle name="Note 2 2 2 2 2 2 2 2 2 3 2" xfId="39297" xr:uid="{9EB7A9D7-2393-48C3-9742-D5F2D98DE7C3}"/>
    <cellStyle name="Note 2 2 2 2 2 2 2 2 2 30" xfId="35721" xr:uid="{E19D49D2-2B4D-4E12-86CA-1DE61FC5E84B}"/>
    <cellStyle name="Note 2 2 2 2 2 2 2 2 2 30 2" xfId="42042" xr:uid="{F4C9855E-67EE-4642-BCC1-1F504B2DC6D0}"/>
    <cellStyle name="Note 2 2 2 2 2 2 2 2 2 31" xfId="35769" xr:uid="{2133C05E-987D-414F-A0EE-2214F3B63094}"/>
    <cellStyle name="Note 2 2 2 2 2 2 2 2 2 31 2" xfId="42051" xr:uid="{6D37CC9C-D159-46AD-9E84-7389336F8352}"/>
    <cellStyle name="Note 2 2 2 2 2 2 2 2 2 32" xfId="35814" xr:uid="{B6206A34-F29B-45F0-8412-2C7CE955C3F9}"/>
    <cellStyle name="Note 2 2 2 2 2 2 2 2 2 32 2" xfId="42060" xr:uid="{59F7FAE2-6D30-4D83-A93F-2E63A6156C3F}"/>
    <cellStyle name="Note 2 2 2 2 2 2 2 2 2 33" xfId="35856" xr:uid="{589BE4F5-5733-4B78-AD40-D9BE6CF2976D}"/>
    <cellStyle name="Note 2 2 2 2 2 2 2 2 2 33 2" xfId="42068" xr:uid="{90467B75-BF51-4D93-B6DE-40DF94A71B54}"/>
    <cellStyle name="Note 2 2 2 2 2 2 2 2 2 34" xfId="35895" xr:uid="{984C5A75-283A-49B5-B9AA-24062FDBDBB1}"/>
    <cellStyle name="Note 2 2 2 2 2 2 2 2 2 34 2" xfId="42076" xr:uid="{4826ED29-5755-439D-8192-5786EE14BA0F}"/>
    <cellStyle name="Note 2 2 2 2 2 2 2 2 2 35" xfId="35931" xr:uid="{BF96D5C7-B126-4270-A5BE-BB31A94BE83B}"/>
    <cellStyle name="Note 2 2 2 2 2 2 2 2 2 35 2" xfId="42083" xr:uid="{08E47485-B1D0-4361-B446-76C2A0CB9A52}"/>
    <cellStyle name="Note 2 2 2 2 2 2 2 2 2 36" xfId="35962" xr:uid="{FDA66C5B-E377-4748-AA59-F4D7B5B5665A}"/>
    <cellStyle name="Note 2 2 2 2 2 2 2 2 2 36 2" xfId="42088" xr:uid="{3219AC2F-FE69-40C7-B7EE-096DEF5D3E6F}"/>
    <cellStyle name="Note 2 2 2 2 2 2 2 2 2 37" xfId="15264" xr:uid="{B15CA7B3-5B4E-4459-8873-98B0EC064124}"/>
    <cellStyle name="Note 2 2 2 2 2 2 2 2 2 37 2" xfId="37425" xr:uid="{B544388B-FB8D-4375-82CF-B9B6E814B008}"/>
    <cellStyle name="Note 2 2 2 2 2 2 2 2 2 38" xfId="15112" xr:uid="{2EDD1F4C-3869-4B95-A37F-C1E2AC605B89}"/>
    <cellStyle name="Note 2 2 2 2 2 2 2 2 2 38 2" xfId="37387" xr:uid="{73854730-264D-4C8F-BEFD-2E35F082AA69}"/>
    <cellStyle name="Note 2 2 2 2 2 2 2 2 2 39" xfId="27426" xr:uid="{0B139B2B-8262-4B12-83D4-31329F151E26}"/>
    <cellStyle name="Note 2 2 2 2 2 2 2 2 2 39 2" xfId="40158" xr:uid="{286855D0-2931-40AF-B270-2F14705DAF70}"/>
    <cellStyle name="Note 2 2 2 2 2 2 2 2 2 4" xfId="20858" xr:uid="{535F0ABF-4C34-445C-9405-1A866369C0ED}"/>
    <cellStyle name="Note 2 2 2 2 2 2 2 2 2 4 2" xfId="38670" xr:uid="{F53E5588-1034-4B18-855A-C777BD7D57A7}"/>
    <cellStyle name="Note 2 2 2 2 2 2 2 2 2 40" xfId="28859" xr:uid="{5E946237-AEC6-4D7F-9DF2-17C31D55336E}"/>
    <cellStyle name="Note 2 2 2 2 2 2 2 2 2 40 2" xfId="40490" xr:uid="{BD2B2FC1-86D5-4A2C-963E-EAD7F56503A2}"/>
    <cellStyle name="Note 2 2 2 2 2 2 2 2 2 41" xfId="26947" xr:uid="{33EA3C97-71E2-43C9-A5EF-F1EED9B3B7B3}"/>
    <cellStyle name="Note 2 2 2 2 2 2 2 2 2 41 2" xfId="40058" xr:uid="{0F8D6C33-8878-45A8-A73D-315D8B5BF5BB}"/>
    <cellStyle name="Note 2 2 2 2 2 2 2 2 2 42" xfId="27814" xr:uid="{E35CCCE3-6439-455B-9B37-347BC3584EB7}"/>
    <cellStyle name="Note 2 2 2 2 2 2 2 2 2 42 2" xfId="40248" xr:uid="{AF5CB61E-F4E5-4D03-9902-4AB656EA8D27}"/>
    <cellStyle name="Note 2 2 2 2 2 2 2 2 2 43" xfId="15374" xr:uid="{45FC95D1-4B75-4535-892B-52E451AB972E}"/>
    <cellStyle name="Note 2 2 2 2 2 2 2 2 2 43 2" xfId="37456" xr:uid="{18F3F699-4916-42FC-ABAD-4C1840AE9A03}"/>
    <cellStyle name="Note 2 2 2 2 2 2 2 2 2 44" xfId="37254" xr:uid="{C46CD84D-6097-4AA9-A270-67E72349B500}"/>
    <cellStyle name="Note 2 2 2 2 2 2 2 2 2 5" xfId="23944" xr:uid="{D6D2C80B-6EF4-478D-9F32-6B02EC2128A5}"/>
    <cellStyle name="Note 2 2 2 2 2 2 2 2 2 5 2" xfId="39371" xr:uid="{AB855336-EC19-4BD0-95F6-AFEC06743561}"/>
    <cellStyle name="Note 2 2 2 2 2 2 2 2 2 6" xfId="20530" xr:uid="{96043BFF-DE6A-48EC-AC43-854EDD612D3E}"/>
    <cellStyle name="Note 2 2 2 2 2 2 2 2 2 6 2" xfId="38603" xr:uid="{E029E5D1-BB7A-454A-9FA2-7981DA19898B}"/>
    <cellStyle name="Note 2 2 2 2 2 2 2 2 2 7" xfId="22145" xr:uid="{C8F020FF-4D69-47E9-BAB7-CA28959FBA37}"/>
    <cellStyle name="Note 2 2 2 2 2 2 2 2 2 7 2" xfId="38963" xr:uid="{04145634-CE84-46F0-B7AF-CD148835456C}"/>
    <cellStyle name="Note 2 2 2 2 2 2 2 2 2 8" xfId="24474" xr:uid="{7F5163EB-C9BD-49D7-8581-260D748EDF07}"/>
    <cellStyle name="Note 2 2 2 2 2 2 2 2 2 8 2" xfId="39490" xr:uid="{80DFFCBB-E2AE-451C-88C5-1B5E57ACACF3}"/>
    <cellStyle name="Note 2 2 2 2 2 2 2 2 2 9" xfId="20439" xr:uid="{73EDD39B-4A79-4A95-BDCE-CE63436A5CE0}"/>
    <cellStyle name="Note 2 2 2 2 2 2 2 2 2 9 2" xfId="38584" xr:uid="{D16963AE-E045-4087-BEA6-BE678F3E5412}"/>
    <cellStyle name="Note 2 2 2 2 2 2 2 2 20" xfId="21260" xr:uid="{0575FE11-7EB1-4C7D-B110-9ACA6BCB7A47}"/>
    <cellStyle name="Note 2 2 2 2 2 2 2 2 20 2" xfId="38764" xr:uid="{3BA9AEB2-11DB-4CC7-BC85-EA7DB402EC21}"/>
    <cellStyle name="Note 2 2 2 2 2 2 2 2 21" xfId="23800" xr:uid="{7EB08A2A-C299-4322-A822-CACA4B59E990}"/>
    <cellStyle name="Note 2 2 2 2 2 2 2 2 21 2" xfId="39336" xr:uid="{01640E35-63AB-4CAA-B6DE-EE9D7595F5D7}"/>
    <cellStyle name="Note 2 2 2 2 2 2 2 2 22" xfId="20235" xr:uid="{745CB378-AA4C-4A75-BC75-308101E820C9}"/>
    <cellStyle name="Note 2 2 2 2 2 2 2 2 22 2" xfId="38547" xr:uid="{36AD0D00-C4D2-4132-A583-81905A51B89C}"/>
    <cellStyle name="Note 2 2 2 2 2 2 2 2 23" xfId="21013" xr:uid="{845522FD-0F17-492A-9E97-5D3F8AD88D78}"/>
    <cellStyle name="Note 2 2 2 2 2 2 2 2 23 2" xfId="38711" xr:uid="{0DD35E9A-375C-4D7B-9D3D-1E4A2E36063C}"/>
    <cellStyle name="Note 2 2 2 2 2 2 2 2 24" xfId="23886" xr:uid="{B4C3BFFB-9A95-454F-BC80-DF408F13D374}"/>
    <cellStyle name="Note 2 2 2 2 2 2 2 2 24 2" xfId="39357" xr:uid="{5324B33C-A8B1-4389-BA9A-621DDB1717CB}"/>
    <cellStyle name="Note 2 2 2 2 2 2 2 2 25" xfId="20170" xr:uid="{57D35D78-D870-419C-B83E-8F7028D255D7}"/>
    <cellStyle name="Note 2 2 2 2 2 2 2 2 25 2" xfId="38531" xr:uid="{0988880C-E862-437D-BB1B-ABA10CB330A7}"/>
    <cellStyle name="Note 2 2 2 2 2 2 2 2 26" xfId="21914" xr:uid="{0FAAAFDF-094D-44C4-A47B-DC43AF70A715}"/>
    <cellStyle name="Note 2 2 2 2 2 2 2 2 26 2" xfId="38912" xr:uid="{996AB8CE-5069-4140-AD1C-E132D46F7D3D}"/>
    <cellStyle name="Note 2 2 2 2 2 2 2 2 27" xfId="23719" xr:uid="{960B3B15-F66A-4F37-83DE-A51D9A452D74}"/>
    <cellStyle name="Note 2 2 2 2 2 2 2 2 27 2" xfId="39324" xr:uid="{6E82ECE2-27D3-4F70-AED8-C0651D941F79}"/>
    <cellStyle name="Note 2 2 2 2 2 2 2 2 28" xfId="20791" xr:uid="{2A164EEF-F0B4-44CD-842A-28E10FE72E28}"/>
    <cellStyle name="Note 2 2 2 2 2 2 2 2 28 2" xfId="38658" xr:uid="{B45BF261-6C45-4283-BF05-E281FF006785}"/>
    <cellStyle name="Note 2 2 2 2 2 2 2 2 29" xfId="24924" xr:uid="{7A92742D-BD9D-4720-A060-83A754384459}"/>
    <cellStyle name="Note 2 2 2 2 2 2 2 2 29 2" xfId="39579" xr:uid="{2682EE7D-D344-44A6-9388-09C4EE66CC6C}"/>
    <cellStyle name="Note 2 2 2 2 2 2 2 2 3" xfId="18355" xr:uid="{BDB74196-A6FD-4095-812B-69E6A004852E}"/>
    <cellStyle name="Note 2 2 2 2 2 2 2 2 3 2" xfId="38130" xr:uid="{838A7AB6-A3E6-4820-BA3F-615117E1A5D2}"/>
    <cellStyle name="Note 2 2 2 2 2 2 2 2 30" xfId="25095" xr:uid="{E81C8F42-5155-43C5-BC6D-665EDA7054DB}"/>
    <cellStyle name="Note 2 2 2 2 2 2 2 2 30 2" xfId="39618" xr:uid="{3B407132-6F91-4FC4-B7EF-60DAC378C422}"/>
    <cellStyle name="Note 2 2 2 2 2 2 2 2 31" xfId="25251" xr:uid="{9B3173FE-9D89-494A-B022-1A056D07AD32}"/>
    <cellStyle name="Note 2 2 2 2 2 2 2 2 31 2" xfId="39656" xr:uid="{511A04E9-9F66-4FE3-90AA-EB60E625AEDC}"/>
    <cellStyle name="Note 2 2 2 2 2 2 2 2 32" xfId="17131" xr:uid="{C6B8BD4F-B342-4B38-8123-2FA8B398447C}"/>
    <cellStyle name="Note 2 2 2 2 2 2 2 2 32 2" xfId="37865" xr:uid="{78EA3C5E-B9BD-458F-A9BB-280F3F0D5732}"/>
    <cellStyle name="Note 2 2 2 2 2 2 2 2 33" xfId="16886" xr:uid="{AA09A49F-C4D1-45AB-BC8E-99BE5C5DD6A2}"/>
    <cellStyle name="Note 2 2 2 2 2 2 2 2 33 2" xfId="37820" xr:uid="{E985E10B-0DA2-459A-93AA-D7FF6C5CC402}"/>
    <cellStyle name="Note 2 2 2 2 2 2 2 2 34" xfId="26294" xr:uid="{778908F8-01F5-4039-A1BD-684311D30976}"/>
    <cellStyle name="Note 2 2 2 2 2 2 2 2 34 2" xfId="39916" xr:uid="{B5CDF0FE-C8E4-42F2-99FE-961739F5CD36}"/>
    <cellStyle name="Note 2 2 2 2 2 2 2 2 35" xfId="26375" xr:uid="{67D5A9CD-BE20-442C-92A1-FD4FED6A06BC}"/>
    <cellStyle name="Note 2 2 2 2 2 2 2 2 35 2" xfId="39933" xr:uid="{B5901C5F-5F33-47A3-ADDC-A7673903B5D4}"/>
    <cellStyle name="Note 2 2 2 2 2 2 2 2 36" xfId="26451" xr:uid="{994BC86F-70EE-48FB-A156-CA213EED8B55}"/>
    <cellStyle name="Note 2 2 2 2 2 2 2 2 36 2" xfId="39949" xr:uid="{0B40A0CD-56B3-4CD2-B363-EB05DF0EF154}"/>
    <cellStyle name="Note 2 2 2 2 2 2 2 2 37" xfId="26523" xr:uid="{31F60083-CB7A-42A7-A007-53DD897CD034}"/>
    <cellStyle name="Note 2 2 2 2 2 2 2 2 37 2" xfId="39964" xr:uid="{FABFF14E-3C27-4032-A94C-800034C93695}"/>
    <cellStyle name="Note 2 2 2 2 2 2 2 2 38" xfId="26588" xr:uid="{6E370D6A-808F-437D-931B-48E270B23B06}"/>
    <cellStyle name="Note 2 2 2 2 2 2 2 2 38 2" xfId="39978" xr:uid="{F6C59FD9-B9D1-4D66-8C9B-ED64B39F4B40}"/>
    <cellStyle name="Note 2 2 2 2 2 2 2 2 39" xfId="26647" xr:uid="{5BB028E3-38C1-46AA-B8EA-895F6EE85A31}"/>
    <cellStyle name="Note 2 2 2 2 2 2 2 2 39 2" xfId="39990" xr:uid="{8AE34F0A-310B-4393-A441-32DD9437E1FF}"/>
    <cellStyle name="Note 2 2 2 2 2 2 2 2 4" xfId="18475" xr:uid="{2DCD4385-9A7D-4401-8EB0-BF95A1D44EE3}"/>
    <cellStyle name="Note 2 2 2 2 2 2 2 2 4 2" xfId="38159" xr:uid="{6549C9AD-903D-441C-AD36-5C5B1BEA6C51}"/>
    <cellStyle name="Note 2 2 2 2 2 2 2 2 40" xfId="26702" xr:uid="{B07C63A8-33CE-4FD2-959D-6E6AC2211012}"/>
    <cellStyle name="Note 2 2 2 2 2 2 2 2 40 2" xfId="40002" xr:uid="{78C5629D-FAFD-49D8-940E-24AD510DE404}"/>
    <cellStyle name="Note 2 2 2 2 2 2 2 2 41" xfId="26751" xr:uid="{E89C1179-20C3-424C-9FF3-D02F98F3D5E5}"/>
    <cellStyle name="Note 2 2 2 2 2 2 2 2 41 2" xfId="40013" xr:uid="{D0DDF320-82A2-4A75-83F7-52C2CB69C6C8}"/>
    <cellStyle name="Note 2 2 2 2 2 2 2 2 42" xfId="26799" xr:uid="{4B77E263-C966-43FC-94AD-05DEB694B4C2}"/>
    <cellStyle name="Note 2 2 2 2 2 2 2 2 42 2" xfId="40024" xr:uid="{CB01AEAF-828F-4CCF-8CDD-18E8E287EB14}"/>
    <cellStyle name="Note 2 2 2 2 2 2 2 2 43" xfId="26843" xr:uid="{3F10C99B-3B71-4F5A-9450-346F634E1BA9}"/>
    <cellStyle name="Note 2 2 2 2 2 2 2 2 43 2" xfId="40035" xr:uid="{7890799B-9A68-4D49-963D-220C01E2B346}"/>
    <cellStyle name="Note 2 2 2 2 2 2 2 2 44" xfId="26885" xr:uid="{2257FACB-04D4-4304-873E-9EBD8F73215E}"/>
    <cellStyle name="Note 2 2 2 2 2 2 2 2 44 2" xfId="40045" xr:uid="{DEC3C6A3-1E50-4A03-B881-D49BF9F16C60}"/>
    <cellStyle name="Note 2 2 2 2 2 2 2 2 45" xfId="26972" xr:uid="{2303580D-547F-410B-B196-A4347F84B8E4}"/>
    <cellStyle name="Note 2 2 2 2 2 2 2 2 45 2" xfId="40061" xr:uid="{FCE31B76-3A65-441E-8280-9A9E809C11EA}"/>
    <cellStyle name="Note 2 2 2 2 2 2 2 2 46" xfId="28605" xr:uid="{17E76CD6-15B0-4D5D-B9C9-B57414E17BD6}"/>
    <cellStyle name="Note 2 2 2 2 2 2 2 2 46 2" xfId="40439" xr:uid="{E94DB226-088A-4624-BDE1-22105E6DBBAE}"/>
    <cellStyle name="Note 2 2 2 2 2 2 2 2 47" xfId="29781" xr:uid="{1FC433A9-6CB3-42C3-8C0F-36A1C6997155}"/>
    <cellStyle name="Note 2 2 2 2 2 2 2 2 47 2" xfId="40694" xr:uid="{B8795B83-A96C-4403-B1A0-623CF0A8887D}"/>
    <cellStyle name="Note 2 2 2 2 2 2 2 2 48" xfId="14963" xr:uid="{34E1BEE4-A4CF-4403-9503-7C3042151823}"/>
    <cellStyle name="Note 2 2 2 2 2 2 2 2 48 2" xfId="37356" xr:uid="{061C39DC-5292-48C2-AF3C-BB58E2640874}"/>
    <cellStyle name="Note 2 2 2 2 2 2 2 2 49" xfId="30266" xr:uid="{D69FC972-0A91-4BFA-B531-E105697D5AAA}"/>
    <cellStyle name="Note 2 2 2 2 2 2 2 2 49 2" xfId="40802" xr:uid="{E1616D1F-133B-4A9D-800B-5A842EFDBD57}"/>
    <cellStyle name="Note 2 2 2 2 2 2 2 2 5" xfId="18598" xr:uid="{5C0AA6A5-4266-4E2F-B75F-EBF209250D48}"/>
    <cellStyle name="Note 2 2 2 2 2 2 2 2 5 2" xfId="38188" xr:uid="{F5A53FA3-A240-4328-ABD1-E6362362B682}"/>
    <cellStyle name="Note 2 2 2 2 2 2 2 2 50" xfId="15576" xr:uid="{1A7B0C17-19A4-456C-9B59-5B7444E01BDE}"/>
    <cellStyle name="Note 2 2 2 2 2 2 2 2 50 2" xfId="37506" xr:uid="{FDBEEC8C-8C3A-43C1-9393-2B60931685BA}"/>
    <cellStyle name="Note 2 2 2 2 2 2 2 2 51" xfId="27452" xr:uid="{F30888C8-E829-4929-883F-9A73C3766B41}"/>
    <cellStyle name="Note 2 2 2 2 2 2 2 2 51 10" xfId="40161" xr:uid="{F3169A10-D70E-42C7-9B1B-859D044D5302}"/>
    <cellStyle name="Note 2 2 2 2 2 2 2 2 51 2" xfId="33293" xr:uid="{9209BAC3-9ACD-43D6-8F1B-183049E05657}"/>
    <cellStyle name="Note 2 2 2 2 2 2 2 2 51 2 2" xfId="41499" xr:uid="{4F8BE67F-B581-4150-9FAF-F5C3AD802B20}"/>
    <cellStyle name="Note 2 2 2 2 2 2 2 2 51 3" xfId="36306" xr:uid="{3C02197B-170B-4450-9BBD-8667CF464EBC}"/>
    <cellStyle name="Note 2 2 2 2 2 2 2 2 51 3 2" xfId="42168" xr:uid="{C624B3A3-DA95-4A72-9436-760FDD395965}"/>
    <cellStyle name="Note 2 2 2 2 2 2 2 2 51 4" xfId="31603" xr:uid="{4F73A2E4-B5B3-456C-A96D-4B9664038D2D}"/>
    <cellStyle name="Note 2 2 2 2 2 2 2 2 51 4 2" xfId="41121" xr:uid="{13D764F8-D0D7-49BD-AA1A-4E5553902159}"/>
    <cellStyle name="Note 2 2 2 2 2 2 2 2 51 5" xfId="28469" xr:uid="{D08BE437-83C8-4451-B426-AC6E68922896}"/>
    <cellStyle name="Note 2 2 2 2 2 2 2 2 51 5 2" xfId="40409" xr:uid="{5AEFFBDF-9B7E-41A7-BDB5-168143397144}"/>
    <cellStyle name="Note 2 2 2 2 2 2 2 2 51 6" xfId="29033" xr:uid="{00164E51-DD0D-4731-968E-83CE1AE925C8}"/>
    <cellStyle name="Note 2 2 2 2 2 2 2 2 51 6 2" xfId="40525" xr:uid="{9C7399B5-69C1-4FAC-A860-E752161C8F60}"/>
    <cellStyle name="Note 2 2 2 2 2 2 2 2 51 7" xfId="30251" xr:uid="{04202791-776D-4F41-B95D-58EEABBD8D80}"/>
    <cellStyle name="Note 2 2 2 2 2 2 2 2 51 7 2" xfId="40800" xr:uid="{1D5AC46A-48F9-48D8-B913-F4968CDF0930}"/>
    <cellStyle name="Note 2 2 2 2 2 2 2 2 51 8" xfId="36685" xr:uid="{DC149744-3B5A-4F38-BD86-55DE8539A7AF}"/>
    <cellStyle name="Note 2 2 2 2 2 2 2 2 51 8 2" xfId="42250" xr:uid="{F67659E6-1716-4C37-B093-3AD0111E299D}"/>
    <cellStyle name="Note 2 2 2 2 2 2 2 2 51 9" xfId="36735" xr:uid="{429516FF-D174-41EE-B994-308F53654F9B}"/>
    <cellStyle name="Note 2 2 2 2 2 2 2 2 51 9 2" xfId="42260" xr:uid="{93205A39-98BE-47F4-8C8C-D356A4269D58}"/>
    <cellStyle name="Note 2 2 2 2 2 2 2 2 52" xfId="35563" xr:uid="{49F9EED0-B06E-4FE2-9127-5CA90338AB71}"/>
    <cellStyle name="Note 2 2 2 2 2 2 2 2 52 2" xfId="42012" xr:uid="{D11EEEBA-9255-4790-A734-DB862B5EECAD}"/>
    <cellStyle name="Note 2 2 2 2 2 2 2 2 53" xfId="33037" xr:uid="{BC382FBE-AA44-4761-A5E4-2011018CA753}"/>
    <cellStyle name="Note 2 2 2 2 2 2 2 2 53 2" xfId="41431" xr:uid="{7BB3C5BA-1562-4658-B79A-1AC6A0AFA8D1}"/>
    <cellStyle name="Note 2 2 2 2 2 2 2 2 54" xfId="32898" xr:uid="{104784A5-69BF-4B74-8A2A-E08E0375D9A4}"/>
    <cellStyle name="Note 2 2 2 2 2 2 2 2 54 2" xfId="41403" xr:uid="{A2CE47E6-8B4E-4C5F-B065-26384F54BBDE}"/>
    <cellStyle name="Note 2 2 2 2 2 2 2 2 55" xfId="33564" xr:uid="{D65007DC-3809-45D6-9BDA-C01ED8A1DC14}"/>
    <cellStyle name="Note 2 2 2 2 2 2 2 2 55 2" xfId="41564" xr:uid="{3B79D2E4-5166-4BBF-ACDF-A7DF77BAC66F}"/>
    <cellStyle name="Note 2 2 2 2 2 2 2 2 56" xfId="34589" xr:uid="{3F6B266B-6AF5-4F0D-966E-F63D1BFA3BEE}"/>
    <cellStyle name="Note 2 2 2 2 2 2 2 2 56 2" xfId="41792" xr:uid="{4893187D-0C86-45D3-B455-27A14748ADA5}"/>
    <cellStyle name="Note 2 2 2 2 2 2 2 2 57" xfId="34461" xr:uid="{83D827BE-7AEB-4AB1-8AAD-2B8F4B0F22C6}"/>
    <cellStyle name="Note 2 2 2 2 2 2 2 2 57 2" xfId="41768" xr:uid="{81284C38-3EDA-4A79-B6C5-A61BAF48DE16}"/>
    <cellStyle name="Note 2 2 2 2 2 2 2 2 58" xfId="35061" xr:uid="{07159736-5111-4A8D-9624-DB2E6CB0E3BA}"/>
    <cellStyle name="Note 2 2 2 2 2 2 2 2 58 2" xfId="41904" xr:uid="{6448CE89-D7CD-485D-816B-57123E748CC7}"/>
    <cellStyle name="Note 2 2 2 2 2 2 2 2 59" xfId="34047" xr:uid="{54C36E81-C466-4F23-B986-531C37C0CFD6}"/>
    <cellStyle name="Note 2 2 2 2 2 2 2 2 59 2" xfId="41679" xr:uid="{C0D482E2-4471-4AA3-A26B-E3B02C65D023}"/>
    <cellStyle name="Note 2 2 2 2 2 2 2 2 6" xfId="18720" xr:uid="{4FE9E740-689C-4F5A-BE6F-8B0C6A2BE863}"/>
    <cellStyle name="Note 2 2 2 2 2 2 2 2 6 2" xfId="38213" xr:uid="{06E39C9F-18C2-4ED3-AD32-3F9D55211928}"/>
    <cellStyle name="Note 2 2 2 2 2 2 2 2 60" xfId="34127" xr:uid="{1645DAE8-E2D0-40DB-8C0C-6A312EFDB990}"/>
    <cellStyle name="Note 2 2 2 2 2 2 2 2 60 2" xfId="41700" xr:uid="{A50F74B7-5144-492C-A9AE-51E3A0282C3D}"/>
    <cellStyle name="Note 2 2 2 2 2 2 2 2 61" xfId="32921" xr:uid="{6A176C1D-CB3C-4D5F-B676-C802AD595E8C}"/>
    <cellStyle name="Note 2 2 2 2 2 2 2 2 61 2" xfId="41406" xr:uid="{E51399EC-2C90-40E2-B501-3039C44FF46D}"/>
    <cellStyle name="Note 2 2 2 2 2 2 2 2 62" xfId="35501" xr:uid="{C66601FF-01F5-48E4-9BBF-4598DA440114}"/>
    <cellStyle name="Note 2 2 2 2 2 2 2 2 62 2" xfId="41995" xr:uid="{1790BFD6-4CA0-427A-9384-2347AD3772A7}"/>
    <cellStyle name="Note 2 2 2 2 2 2 2 2 63" xfId="32620" xr:uid="{D8A1C003-0D47-4D15-B6B0-3E141BD10CC5}"/>
    <cellStyle name="Note 2 2 2 2 2 2 2 2 63 2" xfId="41346" xr:uid="{9322651F-7982-46CC-B199-BF9E552E8E4B}"/>
    <cellStyle name="Note 2 2 2 2 2 2 2 2 64" xfId="31429" xr:uid="{2F0B28E3-9C70-4FC9-8A76-F812F8E07A6E}"/>
    <cellStyle name="Note 2 2 2 2 2 2 2 2 64 2" xfId="41079" xr:uid="{41AE2360-4476-49F2-B4D4-70EFE42AC9A1}"/>
    <cellStyle name="Note 2 2 2 2 2 2 2 2 65" xfId="15079" xr:uid="{B920D439-4D73-4BDB-ACC2-45A38D9087B0}"/>
    <cellStyle name="Note 2 2 2 2 2 2 2 2 65 2" xfId="37379" xr:uid="{787E4DB9-7E98-465A-9839-8C89B63631C2}"/>
    <cellStyle name="Note 2 2 2 2 2 2 2 2 66" xfId="15977" xr:uid="{F756AC02-1274-4BEF-8D1C-B8F051EBB584}"/>
    <cellStyle name="Note 2 2 2 2 2 2 2 2 66 2" xfId="37599" xr:uid="{F34DD420-125B-4BA0-93BD-9308B99D8641}"/>
    <cellStyle name="Note 2 2 2 2 2 2 2 2 67" xfId="16005" xr:uid="{6FB90F12-AB45-46DA-A2BD-D99F80DA6E86}"/>
    <cellStyle name="Note 2 2 2 2 2 2 2 2 67 2" xfId="37602" xr:uid="{7F3B66AE-C8F8-41EC-80C2-C71A794EF0C3}"/>
    <cellStyle name="Note 2 2 2 2 2 2 2 2 68" xfId="32280" xr:uid="{86E7C9A9-6C6C-4407-B9A3-EDC1608CDB2B}"/>
    <cellStyle name="Note 2 2 2 2 2 2 2 2 68 2" xfId="41275" xr:uid="{C007CE32-357C-4519-A0E6-6AD1F51665DA}"/>
    <cellStyle name="Note 2 2 2 2 2 2 2 2 69" xfId="31662" xr:uid="{CEA00CEF-2368-43F5-8096-6E408082D020}"/>
    <cellStyle name="Note 2 2 2 2 2 2 2 2 69 2" xfId="41137" xr:uid="{B6DF0C79-12E8-4186-861B-7921611CDF69}"/>
    <cellStyle name="Note 2 2 2 2 2 2 2 2 7" xfId="18834" xr:uid="{4C81AE30-4BD8-41FE-9D78-13AEF9F0A444}"/>
    <cellStyle name="Note 2 2 2 2 2 2 2 2 7 2" xfId="38240" xr:uid="{8234D000-06FC-4179-932C-471AA3AF0E99}"/>
    <cellStyle name="Note 2 2 2 2 2 2 2 2 70" xfId="31806" xr:uid="{CB4F4E6D-4FA6-4FE8-8E36-471E19DE5B39}"/>
    <cellStyle name="Note 2 2 2 2 2 2 2 2 70 2" xfId="41164" xr:uid="{205DBA11-B5D9-4F15-BD00-3C9AF23E5957}"/>
    <cellStyle name="Note 2 2 2 2 2 2 2 2 71" xfId="37247" xr:uid="{63F55CFE-C7C8-4552-BC84-934BD3D523B2}"/>
    <cellStyle name="Note 2 2 2 2 2 2 2 2 8" xfId="18953" xr:uid="{39FE5C35-1E77-4B0A-981E-E389D80FF119}"/>
    <cellStyle name="Note 2 2 2 2 2 2 2 2 8 2" xfId="38267" xr:uid="{740224B6-208A-4D33-AD00-17E0E36869F8}"/>
    <cellStyle name="Note 2 2 2 2 2 2 2 2 9" xfId="19066" xr:uid="{B1E83285-6B83-4AC2-99A3-5FCD6E7EE852}"/>
    <cellStyle name="Note 2 2 2 2 2 2 2 2 9 2" xfId="38291" xr:uid="{84655704-6673-48CF-9E92-26EEB001C9C6}"/>
    <cellStyle name="Note 2 2 2 2 2 2 2 20" xfId="20902" xr:uid="{390E909D-CB4C-4A0C-BE0B-46BF4F329A89}"/>
    <cellStyle name="Note 2 2 2 2 2 2 2 20 2" xfId="38682" xr:uid="{93E5F654-FCDF-4655-A07A-93C6565D0DAA}"/>
    <cellStyle name="Note 2 2 2 2 2 2 2 21" xfId="22059" xr:uid="{905DDDA8-8524-44C4-AD87-325B4BC9E73A}"/>
    <cellStyle name="Note 2 2 2 2 2 2 2 21 2" xfId="38947" xr:uid="{1011D495-ACA2-40C3-9302-5851C2122381}"/>
    <cellStyle name="Note 2 2 2 2 2 2 2 22" xfId="20947" xr:uid="{663DE503-07B7-42B4-8411-FDE7E1A2719A}"/>
    <cellStyle name="Note 2 2 2 2 2 2 2 22 2" xfId="38693" xr:uid="{D4DC0C8C-00FF-46E2-8855-D9037ECA93BF}"/>
    <cellStyle name="Note 2 2 2 2 2 2 2 23" xfId="24057" xr:uid="{81F4F2CB-284E-44DD-AFB9-F36D76B8273C}"/>
    <cellStyle name="Note 2 2 2 2 2 2 2 23 2" xfId="39398" xr:uid="{6D290573-9345-4254-90CC-41FC88D1DEE7}"/>
    <cellStyle name="Note 2 2 2 2 2 2 2 24" xfId="20337" xr:uid="{B3DA6DA1-621A-4C5C-9C32-A5576D861655}"/>
    <cellStyle name="Note 2 2 2 2 2 2 2 24 2" xfId="38566" xr:uid="{56A17222-3517-4B09-927B-D67E7B81C0EA}"/>
    <cellStyle name="Note 2 2 2 2 2 2 2 25" xfId="23620" xr:uid="{B58FD7FD-02A0-478A-A732-FADE203D54D9}"/>
    <cellStyle name="Note 2 2 2 2 2 2 2 25 2" xfId="39308" xr:uid="{6A2ED003-A0C1-4B83-8969-EC660AD3D404}"/>
    <cellStyle name="Note 2 2 2 2 2 2 2 26" xfId="20836" xr:uid="{4D1C192D-0AF0-4DB9-9415-4E1AFCFA3591}"/>
    <cellStyle name="Note 2 2 2 2 2 2 2 26 2" xfId="38665" xr:uid="{FE444683-A983-4FA6-844C-585511685F3C}"/>
    <cellStyle name="Note 2 2 2 2 2 2 2 27" xfId="24132" xr:uid="{B3E2DEEE-B975-430C-AB30-60E65E3CA8E0}"/>
    <cellStyle name="Note 2 2 2 2 2 2 2 27 2" xfId="39413" xr:uid="{C434269C-B63E-402D-BF83-548786707EA4}"/>
    <cellStyle name="Note 2 2 2 2 2 2 2 28" xfId="22248" xr:uid="{C9F4D00D-C551-49B3-A1E8-38FC92955DF5}"/>
    <cellStyle name="Note 2 2 2 2 2 2 2 28 2" xfId="38988" xr:uid="{4F672A8C-6DF4-457D-B091-604C3596458B}"/>
    <cellStyle name="Note 2 2 2 2 2 2 2 29" xfId="21827" xr:uid="{7ECE02AF-003C-4679-BFB9-21CFF689C62C}"/>
    <cellStyle name="Note 2 2 2 2 2 2 2 29 2" xfId="38892" xr:uid="{D3D6D75C-3844-4B4B-86B1-8A7B6362CF5A}"/>
    <cellStyle name="Note 2 2 2 2 2 2 2 3" xfId="16180" xr:uid="{CE3DEAFE-03BB-4369-8670-5BC616227DD0}"/>
    <cellStyle name="Note 2 2 2 2 2 2 2 3 10" xfId="25679" xr:uid="{66EDCC9A-1511-47C5-8E2E-77EB3606E275}"/>
    <cellStyle name="Note 2 2 2 2 2 2 2 3 10 2" xfId="39757" xr:uid="{74811BDC-3257-4F19-A7D0-6EFD81561DE4}"/>
    <cellStyle name="Note 2 2 2 2 2 2 2 3 11" xfId="25789" xr:uid="{AE00673A-2B2D-4EE1-81DC-64C327116C30}"/>
    <cellStyle name="Note 2 2 2 2 2 2 2 3 11 2" xfId="39785" xr:uid="{C1671166-8FFB-4687-81EA-EC4E71D0A9C7}"/>
    <cellStyle name="Note 2 2 2 2 2 2 2 3 12" xfId="25892" xr:uid="{AFE2611E-1B22-4819-8143-69EC9A09C9E0}"/>
    <cellStyle name="Note 2 2 2 2 2 2 2 3 12 2" xfId="39811" xr:uid="{E53D2234-8596-4E27-9544-B1599521728E}"/>
    <cellStyle name="Note 2 2 2 2 2 2 2 3 13" xfId="25981" xr:uid="{8EDF616C-C50D-4120-9887-B33AA29F7E71}"/>
    <cellStyle name="Note 2 2 2 2 2 2 2 3 13 2" xfId="39833" xr:uid="{BFF04BC6-48A6-4180-B5A0-0695FB44EE1B}"/>
    <cellStyle name="Note 2 2 2 2 2 2 2 3 14" xfId="26061" xr:uid="{9C870AE9-C14D-49AE-A136-7AB27D268D8F}"/>
    <cellStyle name="Note 2 2 2 2 2 2 2 3 14 2" xfId="39854" xr:uid="{0999128A-84CF-4992-A300-9F1E61B763FB}"/>
    <cellStyle name="Note 2 2 2 2 2 2 2 3 15" xfId="26128" xr:uid="{532BFBA8-6018-4B1D-BBAA-B833077A8029}"/>
    <cellStyle name="Note 2 2 2 2 2 2 2 3 15 2" xfId="39873" xr:uid="{C3B9E29A-CCC7-409C-8F9C-AB0513BB8F0E}"/>
    <cellStyle name="Note 2 2 2 2 2 2 2 3 16" xfId="26180" xr:uid="{F2F15712-BB9F-4881-B9D9-572635EA7F98}"/>
    <cellStyle name="Note 2 2 2 2 2 2 2 3 16 2" xfId="39887" xr:uid="{6070FBB0-7F1A-4199-AAC1-C0A55983B6C5}"/>
    <cellStyle name="Note 2 2 2 2 2 2 2 3 17" xfId="26220" xr:uid="{99A2CCA9-5C93-4F16-B36D-3F18559515A7}"/>
    <cellStyle name="Note 2 2 2 2 2 2 2 3 17 2" xfId="39898" xr:uid="{D5D37154-59C9-4DF1-9542-5EA55185D005}"/>
    <cellStyle name="Note 2 2 2 2 2 2 2 3 18" xfId="27895" xr:uid="{86CD0972-257C-4BE9-A468-B778E928496F}"/>
    <cellStyle name="Note 2 2 2 2 2 2 2 3 18 2" xfId="40267" xr:uid="{CD566656-066F-4DAD-8D59-75EED2B0E067}"/>
    <cellStyle name="Note 2 2 2 2 2 2 2 3 19" xfId="30637" xr:uid="{D9BAE36F-DFC8-429A-91A7-B37A34999337}"/>
    <cellStyle name="Note 2 2 2 2 2 2 2 3 19 2" xfId="40880" xr:uid="{BFE4736A-DE60-417E-A0F0-8B6A93927489}"/>
    <cellStyle name="Note 2 2 2 2 2 2 2 3 2" xfId="18348" xr:uid="{C44BAD42-1F56-45F7-B552-B0A335E08D4A}"/>
    <cellStyle name="Note 2 2 2 2 2 2 2 3 2 2" xfId="22317" xr:uid="{17625769-D10F-4E37-96B2-8A60874EEEFC}"/>
    <cellStyle name="Note 2 2 2 2 2 2 2 3 2 2 2" xfId="23002" xr:uid="{5D04825D-5572-417C-9F9F-B3C518455441}"/>
    <cellStyle name="Note 2 2 2 2 2 2 2 3 2 2 2 2" xfId="39176" xr:uid="{975E5437-CD88-40BC-9E06-E9CD5064E700}"/>
    <cellStyle name="Note 2 2 2 2 2 2 2 3 2 2 3" xfId="29710" xr:uid="{25D252F9-9448-4DBF-8848-7F9F27A9FC0B}"/>
    <cellStyle name="Note 2 2 2 2 2 2 2 3 2 2 3 2" xfId="40677" xr:uid="{77FC720F-0BF2-457D-B2E2-F3943D89272D}"/>
    <cellStyle name="Note 2 2 2 2 2 2 2 3 2 2 4" xfId="29648" xr:uid="{C470E689-79C2-4B7E-B01C-D93DA9469A9D}"/>
    <cellStyle name="Note 2 2 2 2 2 2 2 3 2 2 4 2" xfId="40664" xr:uid="{8BD2E19B-80F5-45D5-B3E8-2CC9B8B98C63}"/>
    <cellStyle name="Note 2 2 2 2 2 2 2 3 2 2 5" xfId="29224" xr:uid="{8FF2A738-6A97-4A6C-A219-CAE5285C0762}"/>
    <cellStyle name="Note 2 2 2 2 2 2 2 3 2 2 5 2" xfId="40563" xr:uid="{D16234C9-C1C4-496F-88D6-58BBCC7F085C}"/>
    <cellStyle name="Note 2 2 2 2 2 2 2 3 2 2 6" xfId="15108" xr:uid="{FC990C5A-5BE5-469C-8E4E-863E02CDD7A9}"/>
    <cellStyle name="Note 2 2 2 2 2 2 2 3 2 2 6 2" xfId="37384" xr:uid="{B775BAED-9800-44C3-B69F-56F971EB2391}"/>
    <cellStyle name="Note 2 2 2 2 2 2 2 3 2 2 7" xfId="15596" xr:uid="{46E1B58E-F845-4B8E-9161-FD61CD6AC189}"/>
    <cellStyle name="Note 2 2 2 2 2 2 2 3 2 2 7 2" xfId="37511" xr:uid="{9521EB16-6F09-4298-BC9B-946EC93749E6}"/>
    <cellStyle name="Note 2 2 2 2 2 2 2 3 2 2 8" xfId="27232" xr:uid="{01ABCD85-5A1F-428E-9EFD-8E6979C8C4D8}"/>
    <cellStyle name="Note 2 2 2 2 2 2 2 3 2 2 8 2" xfId="40117" xr:uid="{3158B828-962F-4AAF-BF26-E0307275F757}"/>
    <cellStyle name="Note 2 2 2 2 2 2 2 3 2 2 9" xfId="39003" xr:uid="{30BE2DC9-1A9E-4CB2-A022-ED272380F863}"/>
    <cellStyle name="Note 2 2 2 2 2 2 2 3 2 3" xfId="29317" xr:uid="{DC964D7A-EF21-4DA8-BCC5-5E6845838D95}"/>
    <cellStyle name="Note 2 2 2 2 2 2 2 3 2 3 2" xfId="40586" xr:uid="{C8C94766-F2B3-4FF3-B600-EE9A790F7DB3}"/>
    <cellStyle name="Note 2 2 2 2 2 2 2 3 2 4" xfId="30566" xr:uid="{A098BF43-98BF-4EBF-855B-15D29583F0C4}"/>
    <cellStyle name="Note 2 2 2 2 2 2 2 3 2 4 2" xfId="40860" xr:uid="{6E843177-9E2C-414D-B8FB-55D377DCFAC5}"/>
    <cellStyle name="Note 2 2 2 2 2 2 2 3 2 5" xfId="15871" xr:uid="{F1004887-1930-46CE-AA5F-A9BD5486CDF1}"/>
    <cellStyle name="Note 2 2 2 2 2 2 2 3 2 5 2" xfId="37573" xr:uid="{5981B2B5-4FDC-47BF-BDFF-9FE038BFD964}"/>
    <cellStyle name="Note 2 2 2 2 2 2 2 3 2 6" xfId="29978" xr:uid="{E81872C9-057C-4410-A127-C934A12CE168}"/>
    <cellStyle name="Note 2 2 2 2 2 2 2 3 2 6 2" xfId="40730" xr:uid="{8CDE65BC-EB8C-4389-9EB4-C772E81DE5FE}"/>
    <cellStyle name="Note 2 2 2 2 2 2 2 3 2 7" xfId="15285" xr:uid="{14D10C20-E7DB-4559-892A-CDE7EDB90F55}"/>
    <cellStyle name="Note 2 2 2 2 2 2 2 3 2 7 2" xfId="37428" xr:uid="{946FB2B4-7A80-4762-BD62-AAD25A05803D}"/>
    <cellStyle name="Note 2 2 2 2 2 2 2 3 2 8" xfId="30628" xr:uid="{A91D5A1F-A217-490A-AB1D-501D08B1E1D3}"/>
    <cellStyle name="Note 2 2 2 2 2 2 2 3 2 8 2" xfId="40876" xr:uid="{AD213BF3-84B7-404E-8180-BD35AD80BF04}"/>
    <cellStyle name="Note 2 2 2 2 2 2 2 3 2 9" xfId="38125" xr:uid="{3ACC476F-A311-4014-B88A-7548D970C6D8}"/>
    <cellStyle name="Note 2 2 2 2 2 2 2 3 20" xfId="16008" xr:uid="{7CA1A15D-6F6E-4AFD-B037-153D4664ECE9}"/>
    <cellStyle name="Note 2 2 2 2 2 2 2 3 20 2" xfId="37603" xr:uid="{BF910650-D406-4532-9BBC-901CA29E4569}"/>
    <cellStyle name="Note 2 2 2 2 2 2 2 3 21" xfId="29787" xr:uid="{B492B183-DD63-4862-A669-F3D04D2788F4}"/>
    <cellStyle name="Note 2 2 2 2 2 2 2 3 21 2" xfId="40696" xr:uid="{0FAE2EC2-57B5-46B6-BE30-4D8C884F0BA5}"/>
    <cellStyle name="Note 2 2 2 2 2 2 2 3 22" xfId="27960" xr:uid="{949D00B8-5179-4FA7-BB71-C8F0C5F6F630}"/>
    <cellStyle name="Note 2 2 2 2 2 2 2 3 22 2" xfId="40283" xr:uid="{1A84E95E-CF3A-4C56-A3BB-7C6B2363F790}"/>
    <cellStyle name="Note 2 2 2 2 2 2 2 3 23" xfId="29431" xr:uid="{BE138BCD-0C5D-4492-BFBA-008ADE48C8DF}"/>
    <cellStyle name="Note 2 2 2 2 2 2 2 3 23 2" xfId="40612" xr:uid="{87AD064A-1954-41AD-8413-3A89EEB4D781}"/>
    <cellStyle name="Note 2 2 2 2 2 2 2 3 24" xfId="37640" xr:uid="{C6F14F6D-36E3-4D40-BE2C-6BCF2F58B36F}"/>
    <cellStyle name="Note 2 2 2 2 2 2 2 3 3" xfId="24338" xr:uid="{19F361C3-20B9-4305-A696-663EBBC408AA}"/>
    <cellStyle name="Note 2 2 2 2 2 2 2 3 3 2" xfId="39459" xr:uid="{4AE3945D-D175-4F3C-B577-C3271288FD9C}"/>
    <cellStyle name="Note 2 2 2 2 2 2 2 3 4" xfId="20621" xr:uid="{C9289D31-C104-4C08-9031-DBB1AEF87A15}"/>
    <cellStyle name="Note 2 2 2 2 2 2 2 3 4 2" xfId="38624" xr:uid="{87E50E0C-3AE2-4A30-883F-DBBD177C3678}"/>
    <cellStyle name="Note 2 2 2 2 2 2 2 3 5" xfId="24948" xr:uid="{94046DAA-9AC5-4167-A950-DCB4EE30550D}"/>
    <cellStyle name="Note 2 2 2 2 2 2 2 3 5 2" xfId="39582" xr:uid="{E0E00DF5-C2C0-4410-A684-80C538D27755}"/>
    <cellStyle name="Note 2 2 2 2 2 2 2 3 6" xfId="25115" xr:uid="{543FB2ED-2BCE-4A56-96EF-9D978588E6B5}"/>
    <cellStyle name="Note 2 2 2 2 2 2 2 3 6 2" xfId="39621" xr:uid="{BFC8D750-58E3-4F36-AF51-8D665DBDD179}"/>
    <cellStyle name="Note 2 2 2 2 2 2 2 3 7" xfId="25271" xr:uid="{C8B5C8E8-2030-468D-9A67-A6D026FF0B9F}"/>
    <cellStyle name="Note 2 2 2 2 2 2 2 3 7 2" xfId="39659" xr:uid="{06E904F5-8248-4AFE-BE89-BD9B7E92CF21}"/>
    <cellStyle name="Note 2 2 2 2 2 2 2 3 8" xfId="25416" xr:uid="{F3425BED-BD02-4EFF-89B2-50977A9B8027}"/>
    <cellStyle name="Note 2 2 2 2 2 2 2 3 8 2" xfId="39693" xr:uid="{B882A7C3-9D11-4043-83D7-912329A7EB84}"/>
    <cellStyle name="Note 2 2 2 2 2 2 2 3 9" xfId="25553" xr:uid="{219E8418-CE0B-4F30-88B3-D0F41F0B46AD}"/>
    <cellStyle name="Note 2 2 2 2 2 2 2 3 9 2" xfId="39726" xr:uid="{D2C9C956-4448-400D-A0B2-AB26893E8A7E}"/>
    <cellStyle name="Note 2 2 2 2 2 2 2 30" xfId="21515" xr:uid="{C1A2ECFD-0092-4915-BA37-27D00378780D}"/>
    <cellStyle name="Note 2 2 2 2 2 2 2 30 2" xfId="38820" xr:uid="{81450F33-BF85-4448-8578-A6D38E7E1661}"/>
    <cellStyle name="Note 2 2 2 2 2 2 2 31" xfId="24013" xr:uid="{4ED87F4E-375B-4DB3-97EB-DDB6225335AB}"/>
    <cellStyle name="Note 2 2 2 2 2 2 2 31 2" xfId="39390" xr:uid="{0DBB7A06-8738-49EC-8768-2D12606824C1}"/>
    <cellStyle name="Note 2 2 2 2 2 2 2 32" xfId="19586" xr:uid="{248A3A8E-33F5-49A2-A86B-2C81C03966FA}"/>
    <cellStyle name="Note 2 2 2 2 2 2 2 32 2" xfId="38412" xr:uid="{C67EFDC3-077A-44D9-B280-5A3FA31FA50F}"/>
    <cellStyle name="Note 2 2 2 2 2 2 2 33" xfId="16555" xr:uid="{9070AEF8-C7E9-4D27-A388-90F0DA65A00E}"/>
    <cellStyle name="Note 2 2 2 2 2 2 2 33 2" xfId="37751" xr:uid="{43B4CAFF-B0E4-4B00-BC62-24441135D408}"/>
    <cellStyle name="Note 2 2 2 2 2 2 2 34" xfId="26287" xr:uid="{3A8DA0CB-6074-4575-8D0B-EF48C4D971C2}"/>
    <cellStyle name="Note 2 2 2 2 2 2 2 34 2" xfId="39911" xr:uid="{8D8AA6B8-2F76-497B-8819-DBBF5976DCA7}"/>
    <cellStyle name="Note 2 2 2 2 2 2 2 35" xfId="26368" xr:uid="{FD98A0D9-1DE2-40C7-9E91-19EFAF3B7CF5}"/>
    <cellStyle name="Note 2 2 2 2 2 2 2 35 2" xfId="39928" xr:uid="{8EBC1CB6-BBF7-448E-9946-9CC8ABCA416E}"/>
    <cellStyle name="Note 2 2 2 2 2 2 2 36" xfId="26444" xr:uid="{C3B1405A-B611-4F6D-90AC-DC4C2FB2790B}"/>
    <cellStyle name="Note 2 2 2 2 2 2 2 36 2" xfId="39944" xr:uid="{D4C51ACD-9938-473C-81EF-7B7DFCB532E7}"/>
    <cellStyle name="Note 2 2 2 2 2 2 2 37" xfId="26516" xr:uid="{6EC5D60F-DE99-4DB3-8C93-EC2947FFBD61}"/>
    <cellStyle name="Note 2 2 2 2 2 2 2 37 2" xfId="39959" xr:uid="{F8B161D8-FE1E-449E-B3B4-557D39EE4C27}"/>
    <cellStyle name="Note 2 2 2 2 2 2 2 38" xfId="26581" xr:uid="{24F27233-518D-4E37-B75F-AA5C240BB856}"/>
    <cellStyle name="Note 2 2 2 2 2 2 2 38 2" xfId="39973" xr:uid="{D77275D3-154E-4B1E-AC4A-85CC34A0A1E1}"/>
    <cellStyle name="Note 2 2 2 2 2 2 2 39" xfId="26640" xr:uid="{AB22C495-7C52-47EF-963E-46EEEA0ABC69}"/>
    <cellStyle name="Note 2 2 2 2 2 2 2 39 2" xfId="39985" xr:uid="{B28B9DCC-C1B9-4D61-8E35-8F31D50619B6}"/>
    <cellStyle name="Note 2 2 2 2 2 2 2 4" xfId="18468" xr:uid="{90DC6E4D-81F1-468A-851C-FD5230C05167}"/>
    <cellStyle name="Note 2 2 2 2 2 2 2 4 2" xfId="38154" xr:uid="{28FF5495-DFB1-4335-8AED-2F01D0B14E4A}"/>
    <cellStyle name="Note 2 2 2 2 2 2 2 40" xfId="26695" xr:uid="{EC59611D-484F-44C3-9836-603CBE2E0C6E}"/>
    <cellStyle name="Note 2 2 2 2 2 2 2 40 2" xfId="39997" xr:uid="{5CACDBE2-AE21-460E-887B-D821A172B115}"/>
    <cellStyle name="Note 2 2 2 2 2 2 2 41" xfId="26744" xr:uid="{C65660EA-DDD2-4856-9E60-C82ED16D57EC}"/>
    <cellStyle name="Note 2 2 2 2 2 2 2 41 2" xfId="40008" xr:uid="{DC3C7F30-CE10-4860-BA38-C0E299AAE532}"/>
    <cellStyle name="Note 2 2 2 2 2 2 2 42" xfId="26792" xr:uid="{93CB5D39-6EFE-462B-8C6A-393D13C6F002}"/>
    <cellStyle name="Note 2 2 2 2 2 2 2 42 2" xfId="40019" xr:uid="{5B755E64-0774-4FF3-AC95-C0E2FBF35028}"/>
    <cellStyle name="Note 2 2 2 2 2 2 2 43" xfId="26836" xr:uid="{9A533F73-E9E3-45CE-80FF-AF13877AC224}"/>
    <cellStyle name="Note 2 2 2 2 2 2 2 43 2" xfId="40030" xr:uid="{A379A1C6-6A48-4E8D-B6CB-B7FEA7C5F747}"/>
    <cellStyle name="Note 2 2 2 2 2 2 2 44" xfId="26878" xr:uid="{17A8D59A-6F4D-44F5-B3B4-CEB6975D5B86}"/>
    <cellStyle name="Note 2 2 2 2 2 2 2 44 2" xfId="40040" xr:uid="{0B514609-936C-421E-BE32-40868BA1E7C8}"/>
    <cellStyle name="Note 2 2 2 2 2 2 2 45" xfId="26906" xr:uid="{9F71DFCC-74F7-4392-AAA4-7E9EB35FD02B}"/>
    <cellStyle name="Note 2 2 2 2 2 2 2 45 2" xfId="40050" xr:uid="{A94DF817-7DCC-4CB6-9AC0-2BCFCD47D3F7}"/>
    <cellStyle name="Note 2 2 2 2 2 2 2 46" xfId="15183" xr:uid="{82768E77-AC03-460E-8319-5981BD225BD3}"/>
    <cellStyle name="Note 2 2 2 2 2 2 2 46 2" xfId="37404" xr:uid="{C7D19CFB-A3CA-450C-A6BC-C4C8694D024A}"/>
    <cellStyle name="Note 2 2 2 2 2 2 2 47" xfId="15051" xr:uid="{E6344BEC-6F0A-425E-9D74-31E21DC67867}"/>
    <cellStyle name="Note 2 2 2 2 2 2 2 47 2" xfId="37374" xr:uid="{5B3F5ED9-2D2E-49E0-B73E-D899FF1927D1}"/>
    <cellStyle name="Note 2 2 2 2 2 2 2 48" xfId="15211" xr:uid="{275C477A-65C3-4FF0-9C1C-C58C83E33638}"/>
    <cellStyle name="Note 2 2 2 2 2 2 2 48 2" xfId="37408" xr:uid="{DA6270DD-7B72-4591-986E-E5B8FCF78CFD}"/>
    <cellStyle name="Note 2 2 2 2 2 2 2 49" xfId="14821" xr:uid="{55B66A0C-05BE-4F93-91C0-EAF671F32420}"/>
    <cellStyle name="Note 2 2 2 2 2 2 2 49 2" xfId="37317" xr:uid="{5F41AB26-F0C0-4221-ADFE-3EB464E912C7}"/>
    <cellStyle name="Note 2 2 2 2 2 2 2 5" xfId="18591" xr:uid="{301E7A2C-E1C5-4E5B-9A5C-C338E3D026A6}"/>
    <cellStyle name="Note 2 2 2 2 2 2 2 5 2" xfId="38183" xr:uid="{3F068CCC-2C26-482C-A33E-9C0B32473749}"/>
    <cellStyle name="Note 2 2 2 2 2 2 2 50" xfId="30115" xr:uid="{D4A4A102-912D-4521-B6D0-5874207F8735}"/>
    <cellStyle name="Note 2 2 2 2 2 2 2 50 2" xfId="40761" xr:uid="{AE1918C3-D35E-4EF9-8523-195A3E0ECBAC}"/>
    <cellStyle name="Note 2 2 2 2 2 2 2 51" xfId="15972" xr:uid="{C84E1FB6-BA09-40E4-9867-599AB23C5C03}"/>
    <cellStyle name="Note 2 2 2 2 2 2 2 51 10" xfId="37597" xr:uid="{70E240C2-31B0-4E0B-9187-B3E51D0A168E}"/>
    <cellStyle name="Note 2 2 2 2 2 2 2 51 2" xfId="33286" xr:uid="{6AFDD54C-BB7B-461B-9C87-DDC6EA0401B9}"/>
    <cellStyle name="Note 2 2 2 2 2 2 2 51 2 2" xfId="41494" xr:uid="{FE35A8A1-5294-4BCF-94F3-D475D64ECB59}"/>
    <cellStyle name="Note 2 2 2 2 2 2 2 51 3" xfId="36299" xr:uid="{1AAA767C-2795-41BC-B220-F37B92610844}"/>
    <cellStyle name="Note 2 2 2 2 2 2 2 51 3 2" xfId="42163" xr:uid="{4A732913-793F-42C8-B931-DA7E7422FA8C}"/>
    <cellStyle name="Note 2 2 2 2 2 2 2 51 4" xfId="15908" xr:uid="{29BFB26E-A4EF-4502-BC2B-4D79435B2AA5}"/>
    <cellStyle name="Note 2 2 2 2 2 2 2 51 4 2" xfId="37584" xr:uid="{21F252E5-1EAA-4E19-A39A-739891524299}"/>
    <cellStyle name="Note 2 2 2 2 2 2 2 51 5" xfId="36476" xr:uid="{59EEC90E-A790-40A3-BD88-050FF3B0697A}"/>
    <cellStyle name="Note 2 2 2 2 2 2 2 51 5 2" xfId="42198" xr:uid="{ED71DD2C-1844-4685-9514-EB5CE90D1A07}"/>
    <cellStyle name="Note 2 2 2 2 2 2 2 51 6" xfId="29030" xr:uid="{70BDEEEB-2FE2-43C5-BD08-07CE44B61B9E}"/>
    <cellStyle name="Note 2 2 2 2 2 2 2 51 6 2" xfId="40524" xr:uid="{41227814-B094-48A3-96F2-1746A228595B}"/>
    <cellStyle name="Note 2 2 2 2 2 2 2 51 7" xfId="31818" xr:uid="{58BCBFC3-6722-4A5A-A2B0-761FEB5B5BA5}"/>
    <cellStyle name="Note 2 2 2 2 2 2 2 51 7 2" xfId="41167" xr:uid="{BDF0E58B-328A-4A7C-AB7F-799011C2C3CA}"/>
    <cellStyle name="Note 2 2 2 2 2 2 2 51 8" xfId="15868" xr:uid="{A6E6EA4F-15FE-4CE1-AAA5-9F94D18070C1}"/>
    <cellStyle name="Note 2 2 2 2 2 2 2 51 8 2" xfId="37572" xr:uid="{020E15B3-A907-40A2-88BA-5ED4BA45D129}"/>
    <cellStyle name="Note 2 2 2 2 2 2 2 51 9" xfId="30929" xr:uid="{60B3BDF1-6D5C-46AD-9179-369ABAAD1DF3}"/>
    <cellStyle name="Note 2 2 2 2 2 2 2 51 9 2" xfId="40949" xr:uid="{43819C2F-21F6-4435-BA22-8E2D57DA83FE}"/>
    <cellStyle name="Note 2 2 2 2 2 2 2 52" xfId="34176" xr:uid="{EC8496AE-11A9-4088-98E1-93BCB9406DC6}"/>
    <cellStyle name="Note 2 2 2 2 2 2 2 52 2" xfId="41712" xr:uid="{D03554FF-4F95-4781-8507-515EFE3C92DB}"/>
    <cellStyle name="Note 2 2 2 2 2 2 2 53" xfId="33624" xr:uid="{EF2E17C1-7BC7-41C1-9480-E786FD68BAB9}"/>
    <cellStyle name="Note 2 2 2 2 2 2 2 53 2" xfId="41574" xr:uid="{EEF2C6C8-3A3A-4618-81AA-7D21E6FE2ADB}"/>
    <cellStyle name="Note 2 2 2 2 2 2 2 54" xfId="35374" xr:uid="{C121F01F-30E5-4C86-9BA6-92294F9771F2}"/>
    <cellStyle name="Note 2 2 2 2 2 2 2 54 2" xfId="41961" xr:uid="{092297C6-C0C6-47FF-B477-483DF3F6FA0E}"/>
    <cellStyle name="Note 2 2 2 2 2 2 2 55" xfId="32719" xr:uid="{8DA33996-F730-4E07-B2F2-B6CB190532D5}"/>
    <cellStyle name="Note 2 2 2 2 2 2 2 55 2" xfId="41373" xr:uid="{1ABE652D-679D-4113-852F-B7F63B2DD6C3}"/>
    <cellStyle name="Note 2 2 2 2 2 2 2 56" xfId="35138" xr:uid="{5FDD9E0F-BC99-4797-B7CB-6151A587FC8E}"/>
    <cellStyle name="Note 2 2 2 2 2 2 2 56 2" xfId="41922" xr:uid="{A878A193-05BE-422C-91C6-59CEE808C61C}"/>
    <cellStyle name="Note 2 2 2 2 2 2 2 57" xfId="34771" xr:uid="{5EE4FE97-3F0A-49DA-9C6E-CDEEBEE55C51}"/>
    <cellStyle name="Note 2 2 2 2 2 2 2 57 2" xfId="41832" xr:uid="{14851F86-3103-43CB-8D09-A18813E95763}"/>
    <cellStyle name="Note 2 2 2 2 2 2 2 58" xfId="34893" xr:uid="{3C6C29A6-B085-403B-AC54-1AAE28C7D2D9}"/>
    <cellStyle name="Note 2 2 2 2 2 2 2 58 2" xfId="41859" xr:uid="{B5A9716D-2EF6-4872-8994-3E5D7F21BD73}"/>
    <cellStyle name="Note 2 2 2 2 2 2 2 59" xfId="33837" xr:uid="{E17E47E0-8B2E-49A1-993A-925874740EC6}"/>
    <cellStyle name="Note 2 2 2 2 2 2 2 59 2" xfId="41630" xr:uid="{8926BD57-5EFE-4462-AFD9-582F15E51B44}"/>
    <cellStyle name="Note 2 2 2 2 2 2 2 6" xfId="18713" xr:uid="{BC3BFC64-EEC2-4C64-8866-810CCFA10CDC}"/>
    <cellStyle name="Note 2 2 2 2 2 2 2 6 2" xfId="38208" xr:uid="{B8E9C62A-47C5-4A1A-A501-A3013274576C}"/>
    <cellStyle name="Note 2 2 2 2 2 2 2 60" xfId="34931" xr:uid="{BF983A23-5F3C-42E9-9663-AC4B19E59D17}"/>
    <cellStyle name="Note 2 2 2 2 2 2 2 60 2" xfId="41869" xr:uid="{8F939427-9CDA-4B06-BBD2-5027B31F7FCC}"/>
    <cellStyle name="Note 2 2 2 2 2 2 2 61" xfId="35438" xr:uid="{4B74F3D7-37C6-4B13-BEB4-6C6FDACFEE6C}"/>
    <cellStyle name="Note 2 2 2 2 2 2 2 61 2" xfId="41982" xr:uid="{8F4AAEAF-E2A4-4983-8DF0-F8B2CA6E4332}"/>
    <cellStyle name="Note 2 2 2 2 2 2 2 62" xfId="32668" xr:uid="{D26701C5-375E-44CE-BA85-F31004978E14}"/>
    <cellStyle name="Note 2 2 2 2 2 2 2 62 2" xfId="41354" xr:uid="{AA53F9CB-944E-4AE8-9D98-B2168FAC6E25}"/>
    <cellStyle name="Note 2 2 2 2 2 2 2 63" xfId="33330" xr:uid="{84F6E81C-2C8E-4A81-9E55-293F6B843C35}"/>
    <cellStyle name="Note 2 2 2 2 2 2 2 63 2" xfId="41505" xr:uid="{7E79C0CC-A1E6-49CE-A448-4D510FF02678}"/>
    <cellStyle name="Note 2 2 2 2 2 2 2 64" xfId="27269" xr:uid="{4E4B9F92-24F6-469D-B861-6AB272968ECF}"/>
    <cellStyle name="Note 2 2 2 2 2 2 2 64 2" xfId="40125" xr:uid="{C8CC13C8-E191-408D-AC8E-6482D6D4B461}"/>
    <cellStyle name="Note 2 2 2 2 2 2 2 65" xfId="36649" xr:uid="{FA66867C-6EAA-4AD1-89CD-7BB784D825D2}"/>
    <cellStyle name="Note 2 2 2 2 2 2 2 65 2" xfId="42242" xr:uid="{EDD6EA65-D4A0-4445-B1BF-10E74FF7257D}"/>
    <cellStyle name="Note 2 2 2 2 2 2 2 66" xfId="30321" xr:uid="{09F99581-9154-4167-A8AA-35A994D181F4}"/>
    <cellStyle name="Note 2 2 2 2 2 2 2 66 2" xfId="40814" xr:uid="{1E1B18DE-9184-4BB0-AA87-D44C00E042EB}"/>
    <cellStyle name="Note 2 2 2 2 2 2 2 67" xfId="27981" xr:uid="{2F549E3B-4AF8-4177-86FB-3A7363D3F1EB}"/>
    <cellStyle name="Note 2 2 2 2 2 2 2 67 2" xfId="40297" xr:uid="{69D5691B-2855-4832-AC87-82D64CF93793}"/>
    <cellStyle name="Note 2 2 2 2 2 2 2 68" xfId="32267" xr:uid="{85D298C5-5F0C-43B8-97AF-6AD50F12675E}"/>
    <cellStyle name="Note 2 2 2 2 2 2 2 68 2" xfId="41271" xr:uid="{62ED36EC-0E94-4419-BC74-1906259C23E5}"/>
    <cellStyle name="Note 2 2 2 2 2 2 2 69" xfId="32379" xr:uid="{157E431E-AD6E-4AE9-A04E-7AEA25CF76DD}"/>
    <cellStyle name="Note 2 2 2 2 2 2 2 69 2" xfId="41287" xr:uid="{015DA0A9-3CA7-4DC2-B2C6-C75778F0828A}"/>
    <cellStyle name="Note 2 2 2 2 2 2 2 7" xfId="18827" xr:uid="{F7967FC3-EA81-478E-9245-48B0D6C0032E}"/>
    <cellStyle name="Note 2 2 2 2 2 2 2 7 2" xfId="38235" xr:uid="{10992C1B-DAA9-4ED6-812A-4E89A86F6310}"/>
    <cellStyle name="Note 2 2 2 2 2 2 2 70" xfId="27032" xr:uid="{459B0125-AD13-47D5-9B38-939B33879BE5}"/>
    <cellStyle name="Note 2 2 2 2 2 2 2 70 2" xfId="40076" xr:uid="{535BAC40-AB4C-43C4-9330-5D2A72223298}"/>
    <cellStyle name="Note 2 2 2 2 2 2 2 71" xfId="37192" xr:uid="{5143211D-B831-4A49-8F50-505990CE0A3C}"/>
    <cellStyle name="Note 2 2 2 2 2 2 2 8" xfId="18946" xr:uid="{F442DB6D-5D33-44C7-9C02-84D77A711EEA}"/>
    <cellStyle name="Note 2 2 2 2 2 2 2 8 2" xfId="38262" xr:uid="{BCE77013-5623-45E3-8C4D-4E976B54B253}"/>
    <cellStyle name="Note 2 2 2 2 2 2 2 9" xfId="19059" xr:uid="{9807BE8A-9CCE-4A43-9D5F-6A9009A2CE12}"/>
    <cellStyle name="Note 2 2 2 2 2 2 2 9 2" xfId="38286" xr:uid="{FE44A22E-CFD2-448A-80C5-206D15645D00}"/>
    <cellStyle name="Note 2 2 2 2 2 2 20" xfId="22031" xr:uid="{C0802715-4F8F-4BE4-A3CD-1BC023E52136}"/>
    <cellStyle name="Note 2 2 2 2 2 2 20 2" xfId="38941" xr:uid="{612FE6FC-3F01-4DF4-8742-A84D55694779}"/>
    <cellStyle name="Note 2 2 2 2 2 2 21" xfId="24699" xr:uid="{261E1CAA-13CF-41E0-ADC3-66BB45906224}"/>
    <cellStyle name="Note 2 2 2 2 2 2 21 2" xfId="39530" xr:uid="{14B6C230-E380-4BFA-A127-E329792A9D42}"/>
    <cellStyle name="Note 2 2 2 2 2 2 22" xfId="20151" xr:uid="{92A5318D-6ADF-4127-ACC6-8367456CEEFC}"/>
    <cellStyle name="Note 2 2 2 2 2 2 22 2" xfId="38527" xr:uid="{B0D0F5D4-688A-4E22-BF34-3718BA66AB4C}"/>
    <cellStyle name="Note 2 2 2 2 2 2 23" xfId="22036" xr:uid="{ADA6E6C0-9026-457C-829D-3F43729E5308}"/>
    <cellStyle name="Note 2 2 2 2 2 2 23 2" xfId="38942" xr:uid="{4D093EE5-ABEC-4184-B855-DC69CDBEB49B}"/>
    <cellStyle name="Note 2 2 2 2 2 2 24" xfId="23739" xr:uid="{32C7F675-FFE2-4DBA-9001-839EF8090D68}"/>
    <cellStyle name="Note 2 2 2 2 2 2 24 2" xfId="39325" xr:uid="{A4A4196F-15A3-4029-B5ED-69A96121765C}"/>
    <cellStyle name="Note 2 2 2 2 2 2 25" xfId="22241" xr:uid="{174EE716-864C-4C27-852A-EADE5D214119}"/>
    <cellStyle name="Note 2 2 2 2 2 2 25 2" xfId="38987" xr:uid="{30A77036-7114-47CD-9C05-155263FB5D79}"/>
    <cellStyle name="Note 2 2 2 2 2 2 26" xfId="23602" xr:uid="{3785844A-3C54-47D5-B5A8-5BCACE505CF4}"/>
    <cellStyle name="Note 2 2 2 2 2 2 26 2" xfId="39303" xr:uid="{D29972B8-3FEC-4144-AA6D-8EE39DC87FC5}"/>
    <cellStyle name="Note 2 2 2 2 2 2 27" xfId="20846" xr:uid="{22F0843D-4827-473D-A44F-E65546BEA01D}"/>
    <cellStyle name="Note 2 2 2 2 2 2 27 2" xfId="38667" xr:uid="{DC3B6047-33F8-4A91-A2ED-4EB220B5B95E}"/>
    <cellStyle name="Note 2 2 2 2 2 2 28" xfId="21028" xr:uid="{85FA91AA-37AA-4DDC-93C7-EDBAD7C0A69B}"/>
    <cellStyle name="Note 2 2 2 2 2 2 28 2" xfId="38714" xr:uid="{DEF333D8-1226-4334-AA53-8A0DAA182221}"/>
    <cellStyle name="Note 2 2 2 2 2 2 29" xfId="23538" xr:uid="{39273AC6-E6FF-4900-A70D-25CC20BD4E14}"/>
    <cellStyle name="Note 2 2 2 2 2 2 29 2" xfId="39287" xr:uid="{EBA949B3-4AA6-4ED2-BE9B-5C50AFA93E02}"/>
    <cellStyle name="Note 2 2 2 2 2 2 3" xfId="16173" xr:uid="{D941448F-102D-480B-9CE7-C7ABD2363C3A}"/>
    <cellStyle name="Note 2 2 2 2 2 2 3 10" xfId="24920" xr:uid="{CCC97810-6CC7-4F21-AAF1-FE9868CE7337}"/>
    <cellStyle name="Note 2 2 2 2 2 2 3 10 2" xfId="39576" xr:uid="{337C9ED5-8B58-4A6D-8340-0F559C454DEC}"/>
    <cellStyle name="Note 2 2 2 2 2 2 3 11" xfId="25091" xr:uid="{AB499110-84D5-422E-93D3-4AE2ABEFE56E}"/>
    <cellStyle name="Note 2 2 2 2 2 2 3 11 2" xfId="39615" xr:uid="{CB7E2643-313B-4EC9-82B7-EDCEE9A6B702}"/>
    <cellStyle name="Note 2 2 2 2 2 2 3 12" xfId="25247" xr:uid="{046B7AD9-1E78-41F9-91E7-7C939F62179C}"/>
    <cellStyle name="Note 2 2 2 2 2 2 3 12 2" xfId="39653" xr:uid="{D1A72350-F819-4E57-9DEC-9AE47D760C88}"/>
    <cellStyle name="Note 2 2 2 2 2 2 3 13" xfId="25394" xr:uid="{4B49D80F-0ADA-409F-9597-42C5BD891CA6}"/>
    <cellStyle name="Note 2 2 2 2 2 2 3 13 2" xfId="39688" xr:uid="{5B90919D-CF02-4CC0-9B94-9010C6C6D5F9}"/>
    <cellStyle name="Note 2 2 2 2 2 2 3 14" xfId="25532" xr:uid="{15D1E18C-7302-4892-8062-D21238025EA0}"/>
    <cellStyle name="Note 2 2 2 2 2 2 3 14 2" xfId="39721" xr:uid="{2BF01AAE-0E6B-4089-91A2-C0BD50EC0FF5}"/>
    <cellStyle name="Note 2 2 2 2 2 2 3 15" xfId="25660" xr:uid="{1A9BC7C3-8834-4AA5-B6ED-5DFC525BBD63}"/>
    <cellStyle name="Note 2 2 2 2 2 2 3 15 2" xfId="39752" xr:uid="{6AE5D0F7-0362-4507-834D-BB28261B2B35}"/>
    <cellStyle name="Note 2 2 2 2 2 2 3 16" xfId="25772" xr:uid="{5AD5EF1F-AC0D-4636-8A74-5790773FFF39}"/>
    <cellStyle name="Note 2 2 2 2 2 2 3 16 2" xfId="39781" xr:uid="{8AF84A05-3F81-4BE5-9DB1-B41BC22ACFC6}"/>
    <cellStyle name="Note 2 2 2 2 2 2 3 17" xfId="25876" xr:uid="{F52B67AC-718D-49FF-9309-255FF6AA94A0}"/>
    <cellStyle name="Note 2 2 2 2 2 2 3 17 2" xfId="39807" xr:uid="{C833B747-9934-404B-A7C5-47A34EC06DBA}"/>
    <cellStyle name="Note 2 2 2 2 2 2 3 18" xfId="27844" xr:uid="{05B4BB81-F832-4DDC-85D1-3274A054D6CF}"/>
    <cellStyle name="Note 2 2 2 2 2 2 3 18 2" xfId="40257" xr:uid="{50AF8695-54EE-493E-9C73-1475172301E8}"/>
    <cellStyle name="Note 2 2 2 2 2 2 3 19" xfId="30639" xr:uid="{5A259587-CE14-486B-8FA8-6A0AC8D11B7F}"/>
    <cellStyle name="Note 2 2 2 2 2 2 3 19 2" xfId="40881" xr:uid="{57DD8C89-7356-4BF7-8B05-DA47BFE13E93}"/>
    <cellStyle name="Note 2 2 2 2 2 2 3 2" xfId="18277" xr:uid="{5C7ADD85-D3B4-456F-B39B-4A40FA0B1973}"/>
    <cellStyle name="Note 2 2 2 2 2 2 3 2 2" xfId="22310" xr:uid="{F88647F3-1B26-4C37-89F9-BBFD704E3AE1}"/>
    <cellStyle name="Note 2 2 2 2 2 2 3 2 2 2" xfId="22959" xr:uid="{5F4BE97A-55CB-4289-8B72-B40A700307B8}"/>
    <cellStyle name="Note 2 2 2 2 2 2 3 2 2 2 2" xfId="39168" xr:uid="{0A89A210-360C-46F1-955D-FDCCBB2103E2}"/>
    <cellStyle name="Note 2 2 2 2 2 2 3 2 2 3" xfId="29673" xr:uid="{B5FB79E0-E1C2-401B-964B-7BCE4F97B069}"/>
    <cellStyle name="Note 2 2 2 2 2 2 3 2 2 3 2" xfId="40672" xr:uid="{7CE10247-9D7F-46D1-B77C-34A341B44D62}"/>
    <cellStyle name="Note 2 2 2 2 2 2 3 2 2 4" xfId="27084" xr:uid="{B00F799B-2255-4BFA-B998-03B395F18CEC}"/>
    <cellStyle name="Note 2 2 2 2 2 2 3 2 2 4 2" xfId="40083" xr:uid="{BA76DD61-846D-4850-91B1-8F390BD9FED6}"/>
    <cellStyle name="Note 2 2 2 2 2 2 3 2 2 5" xfId="29929" xr:uid="{1C684671-EE51-4DEB-B1F7-A382BAA9D8D8}"/>
    <cellStyle name="Note 2 2 2 2 2 2 3 2 2 5 2" xfId="40719" xr:uid="{F328DD37-F2F2-41B3-9685-96467AB56138}"/>
    <cellStyle name="Note 2 2 2 2 2 2 3 2 2 6" xfId="30002" xr:uid="{7907D6A4-EB08-448D-B902-424ABB210534}"/>
    <cellStyle name="Note 2 2 2 2 2 2 3 2 2 6 2" xfId="40736" xr:uid="{5D3C0495-D437-4650-966F-15595A73CBFE}"/>
    <cellStyle name="Note 2 2 2 2 2 2 3 2 2 7" xfId="31144" xr:uid="{B0B95C10-A0E2-4C61-8463-F09AC4DC8BAD}"/>
    <cellStyle name="Note 2 2 2 2 2 2 3 2 2 7 2" xfId="41011" xr:uid="{8C7A3E92-6388-4D3D-8B2E-6F38B41D13B5}"/>
    <cellStyle name="Note 2 2 2 2 2 2 3 2 2 8" xfId="14687" xr:uid="{B693C923-791D-4B7B-AE85-106E49370112}"/>
    <cellStyle name="Note 2 2 2 2 2 2 3 2 2 8 2" xfId="37279" xr:uid="{E6415A66-D167-4AB3-9478-17DAF3BC1EEB}"/>
    <cellStyle name="Note 2 2 2 2 2 2 3 2 2 9" xfId="38998" xr:uid="{7C77567B-BFED-4E58-83AD-FCB188496778}"/>
    <cellStyle name="Note 2 2 2 2 2 2 3 2 3" xfId="29310" xr:uid="{A4301E75-2A8D-47C1-BBE9-8BC86361558E}"/>
    <cellStyle name="Note 2 2 2 2 2 2 3 2 3 2" xfId="40581" xr:uid="{D16EF5BA-CD31-4CCD-8582-E6D23667B26F}"/>
    <cellStyle name="Note 2 2 2 2 2 2 3 2 4" xfId="30402" xr:uid="{ACA53BB1-89AF-44A1-9ECA-4916C5DF8D17}"/>
    <cellStyle name="Note 2 2 2 2 2 2 3 2 4 2" xfId="40833" xr:uid="{103B4558-AC83-45C6-B988-0805214A973B}"/>
    <cellStyle name="Note 2 2 2 2 2 2 3 2 5" xfId="16127" xr:uid="{E1C172BC-7FCD-43C5-8DAC-E25B6CC8E655}"/>
    <cellStyle name="Note 2 2 2 2 2 2 3 2 5 2" xfId="37626" xr:uid="{FFF3544E-733A-4165-BB0F-D3C3FCBF251B}"/>
    <cellStyle name="Note 2 2 2 2 2 2 3 2 6" xfId="27284" xr:uid="{649DDD79-FA2A-47BB-A263-89D53E5297A4}"/>
    <cellStyle name="Note 2 2 2 2 2 2 3 2 6 2" xfId="40129" xr:uid="{4777FA73-672E-484D-9B3D-1C3BFE02B6FB}"/>
    <cellStyle name="Note 2 2 2 2 2 2 3 2 7" xfId="28414" xr:uid="{29181B7F-6AB3-472C-AE0A-329BC51280C7}"/>
    <cellStyle name="Note 2 2 2 2 2 2 3 2 7 2" xfId="40394" xr:uid="{B288B5DC-B0CD-457A-A38B-F47373D338BB}"/>
    <cellStyle name="Note 2 2 2 2 2 2 3 2 8" xfId="27636" xr:uid="{3A26FF2F-164D-4877-9A4C-6E8F8BF9ADCE}"/>
    <cellStyle name="Note 2 2 2 2 2 2 3 2 8 2" xfId="40202" xr:uid="{64F3E817-0BD4-4F9F-9704-AA85F23A52A6}"/>
    <cellStyle name="Note 2 2 2 2 2 2 3 2 9" xfId="38114" xr:uid="{60D98EAC-4B7F-4A1A-AA7A-0A15891EF7C2}"/>
    <cellStyle name="Note 2 2 2 2 2 2 3 20" xfId="15924" xr:uid="{0ECF049A-90B8-41FF-B724-B107F47523F5}"/>
    <cellStyle name="Note 2 2 2 2 2 2 3 20 2" xfId="37587" xr:uid="{5513C113-3249-47AA-9F94-2208CC73860A}"/>
    <cellStyle name="Note 2 2 2 2 2 2 3 21" xfId="29407" xr:uid="{F312CC06-1F87-4B43-AC27-E3BC43498824}"/>
    <cellStyle name="Note 2 2 2 2 2 2 3 21 2" xfId="40606" xr:uid="{A662FCFE-572A-4F13-8FEF-41BDFCFC79D4}"/>
    <cellStyle name="Note 2 2 2 2 2 2 3 22" xfId="27136" xr:uid="{285D79A0-3E62-4588-93CA-7F5989CDFEBC}"/>
    <cellStyle name="Note 2 2 2 2 2 2 3 22 2" xfId="40093" xr:uid="{15FB5AD6-F001-45F4-BB3D-E1C52C06D55E}"/>
    <cellStyle name="Note 2 2 2 2 2 2 3 23" xfId="15352" xr:uid="{7FB9A1C1-83E4-4CA8-AA4C-0F03E926626B}"/>
    <cellStyle name="Note 2 2 2 2 2 2 3 23 2" xfId="37450" xr:uid="{F2224465-0802-4DFA-8BDF-C8EA2589515A}"/>
    <cellStyle name="Note 2 2 2 2 2 2 3 24" xfId="37635" xr:uid="{76C0B4DB-E241-4A51-8F26-49D5601F96A6}"/>
    <cellStyle name="Note 2 2 2 2 2 2 3 3" xfId="24294" xr:uid="{71D0267E-AC34-4DE5-8875-626966378291}"/>
    <cellStyle name="Note 2 2 2 2 2 2 3 3 2" xfId="39452" xr:uid="{6A6C4D46-B416-4C10-975F-0C52F4504DB5}"/>
    <cellStyle name="Note 2 2 2 2 2 2 3 4" xfId="21143" xr:uid="{6015BDB8-7F0A-4BAE-B43A-C12FD4C72598}"/>
    <cellStyle name="Note 2 2 2 2 2 2 3 4 2" xfId="38737" xr:uid="{718E7196-0192-4E01-B614-E713FAC65B91}"/>
    <cellStyle name="Note 2 2 2 2 2 2 3 5" xfId="24727" xr:uid="{4CA728C9-9A5A-4BA3-9262-020D27678459}"/>
    <cellStyle name="Note 2 2 2 2 2 2 3 5 2" xfId="39534" xr:uid="{70260D12-7BAF-4BC6-BEDE-7DA00B323D51}"/>
    <cellStyle name="Note 2 2 2 2 2 2 3 6" xfId="20091" xr:uid="{357CA78E-F962-4A4C-9119-24A2AD20A241}"/>
    <cellStyle name="Note 2 2 2 2 2 2 3 6 2" xfId="38516" xr:uid="{4D3A5882-C3CC-4DDE-B8A4-B9D645787A87}"/>
    <cellStyle name="Note 2 2 2 2 2 2 3 7" xfId="21162" xr:uid="{DBA88AB2-4A57-4C4B-9DE4-AE99D2F16FC7}"/>
    <cellStyle name="Note 2 2 2 2 2 2 3 7 2" xfId="38742" xr:uid="{B46CA091-D6A5-4D6D-8607-6B112C72667F}"/>
    <cellStyle name="Note 2 2 2 2 2 2 3 8" xfId="24482" xr:uid="{31D644BD-DE08-4635-B254-60283B5F8F54}"/>
    <cellStyle name="Note 2 2 2 2 2 2 3 8 2" xfId="39493" xr:uid="{842EE408-6C8D-49F9-8BD5-54F69AF3921A}"/>
    <cellStyle name="Note 2 2 2 2 2 2 3 9" xfId="20443" xr:uid="{4489F978-B4EF-42F9-876F-76C0C067F084}"/>
    <cellStyle name="Note 2 2 2 2 2 2 3 9 2" xfId="38586" xr:uid="{5485E6E6-325D-43FA-AE13-AFAF3B796D96}"/>
    <cellStyle name="Note 2 2 2 2 2 2 30" xfId="20388" xr:uid="{83D41931-06F0-4D25-BE34-9098C114BB47}"/>
    <cellStyle name="Note 2 2 2 2 2 2 30 2" xfId="38579" xr:uid="{6B5BE6C9-F679-416D-9014-A95ED608E008}"/>
    <cellStyle name="Note 2 2 2 2 2 2 31" xfId="24650" xr:uid="{49A74A9D-3981-4E2E-AF03-5C26835E87B2}"/>
    <cellStyle name="Note 2 2 2 2 2 2 31 2" xfId="39522" xr:uid="{C938B81C-A493-46ED-8C2D-1D5A3BF4D468}"/>
    <cellStyle name="Note 2 2 2 2 2 2 32" xfId="16515" xr:uid="{5E889147-340C-4387-A273-3984BBD0C5BD}"/>
    <cellStyle name="Note 2 2 2 2 2 2 32 2" xfId="37741" xr:uid="{ABAFE52B-3731-4B9E-9C4F-C467676AE401}"/>
    <cellStyle name="Note 2 2 2 2 2 2 33" xfId="17383" xr:uid="{54B14164-B0F1-4005-88E2-4859ADCE22F6}"/>
    <cellStyle name="Note 2 2 2 2 2 2 33 2" xfId="37914" xr:uid="{9D47E190-794D-42FD-AD70-9E38873F696B}"/>
    <cellStyle name="Note 2 2 2 2 2 2 34" xfId="19705" xr:uid="{1FFAB8BE-DE80-4E92-B9B5-9DA677236EA0}"/>
    <cellStyle name="Note 2 2 2 2 2 2 34 2" xfId="38438" xr:uid="{DC78B451-2D14-46A1-94ED-CE1A992AC7A5}"/>
    <cellStyle name="Note 2 2 2 2 2 2 35" xfId="23425" xr:uid="{E1706311-B2F6-4377-8AF2-969BEA6B30DE}"/>
    <cellStyle name="Note 2 2 2 2 2 2 35 2" xfId="39261" xr:uid="{F954644B-957E-476F-92A1-D13A17886F09}"/>
    <cellStyle name="Note 2 2 2 2 2 2 36" xfId="23379" xr:uid="{B77C9D33-5A2E-4BD6-86B8-3CC39FDE10CA}"/>
    <cellStyle name="Note 2 2 2 2 2 2 36 2" xfId="39254" xr:uid="{0B1E29DB-712A-4876-B12A-CA529822781B}"/>
    <cellStyle name="Note 2 2 2 2 2 2 37" xfId="23179" xr:uid="{45F1E498-943B-4AA5-AB21-D71952335CFB}"/>
    <cellStyle name="Note 2 2 2 2 2 2 37 2" xfId="39217" xr:uid="{553F0514-EFAA-45F8-BD16-895A5B9113C4}"/>
    <cellStyle name="Note 2 2 2 2 2 2 38" xfId="22731" xr:uid="{8C107FAB-F4B4-45E4-8826-896896A970E3}"/>
    <cellStyle name="Note 2 2 2 2 2 2 38 2" xfId="39119" xr:uid="{2B30AF62-11DE-454E-B30D-15413757F518}"/>
    <cellStyle name="Note 2 2 2 2 2 2 39" xfId="22984" xr:uid="{1548ACA1-3E11-4950-BFA4-C1DB5556FACC}"/>
    <cellStyle name="Note 2 2 2 2 2 2 39 2" xfId="39173" xr:uid="{691BEABF-AC10-4B2C-982F-FC20194D6FCB}"/>
    <cellStyle name="Note 2 2 2 2 2 2 4" xfId="18397" xr:uid="{176E27D5-562C-4916-83A7-11090255DC44}"/>
    <cellStyle name="Note 2 2 2 2 2 2 4 2" xfId="38140" xr:uid="{C3A9C3EE-5522-43C4-AF71-5C6F4F7D186A}"/>
    <cellStyle name="Note 2 2 2 2 2 2 40" xfId="23030" xr:uid="{4569FEA9-B546-4277-9640-D2211DAF2C1E}"/>
    <cellStyle name="Note 2 2 2 2 2 2 40 2" xfId="39183" xr:uid="{F0375DF5-8A16-48A0-88AC-3AE8A8AAACD7}"/>
    <cellStyle name="Note 2 2 2 2 2 2 41" xfId="19707" xr:uid="{D3606A48-8374-4563-8D04-92C1A7AE296F}"/>
    <cellStyle name="Note 2 2 2 2 2 2 41 2" xfId="38439" xr:uid="{E78AFF7E-7ADD-407D-96A7-5AAE7D0D629C}"/>
    <cellStyle name="Note 2 2 2 2 2 2 42" xfId="23272" xr:uid="{6B52D428-B0D7-4AFF-AE6B-73A8D91012F3}"/>
    <cellStyle name="Note 2 2 2 2 2 2 42 2" xfId="39237" xr:uid="{2E17B015-7215-4CD1-83E8-F5A7D9F35E80}"/>
    <cellStyle name="Note 2 2 2 2 2 2 43" xfId="17537" xr:uid="{8ACC7CD0-BA7D-4A1C-AAAA-335DB4490B57}"/>
    <cellStyle name="Note 2 2 2 2 2 2 43 2" xfId="37947" xr:uid="{C890DA7A-7E6D-4DD7-85CD-4003201BA72D}"/>
    <cellStyle name="Note 2 2 2 2 2 2 44" xfId="19241" xr:uid="{733B9D47-6AE5-411E-8C8A-CBC63056A58B}"/>
    <cellStyle name="Note 2 2 2 2 2 2 44 2" xfId="38330" xr:uid="{CCA73D17-0DD5-431D-A148-54407732AED1}"/>
    <cellStyle name="Note 2 2 2 2 2 2 45" xfId="14695" xr:uid="{739628B2-91E2-4B53-AE7D-EC13CD15A04A}"/>
    <cellStyle name="Note 2 2 2 2 2 2 45 2" xfId="37284" xr:uid="{E681B260-C8F3-4FE5-A42B-20367E609959}"/>
    <cellStyle name="Note 2 2 2 2 2 2 46" xfId="27109" xr:uid="{2020B0CD-3084-4835-A49E-ECC89F6A2722}"/>
    <cellStyle name="Note 2 2 2 2 2 2 46 2" xfId="40088" xr:uid="{1BDA827F-EF32-40DF-8213-14CB75548AF3}"/>
    <cellStyle name="Note 2 2 2 2 2 2 47" xfId="28823" xr:uid="{3B708F2E-4C56-4FC6-8A66-1CFC2A6FBA9E}"/>
    <cellStyle name="Note 2 2 2 2 2 2 47 2" xfId="40485" xr:uid="{5773D1BB-61A2-4C0E-B5D3-DA67194843F5}"/>
    <cellStyle name="Note 2 2 2 2 2 2 48" xfId="27399" xr:uid="{5FB36656-ED10-4E69-8F80-BB795EC6B39C}"/>
    <cellStyle name="Note 2 2 2 2 2 2 48 2" xfId="40151" xr:uid="{5205CE73-7108-4E0A-9E77-6ABAC371400E}"/>
    <cellStyle name="Note 2 2 2 2 2 2 49" xfId="16206" xr:uid="{6024298D-9F78-4E2C-BC7B-CCE128AB1777}"/>
    <cellStyle name="Note 2 2 2 2 2 2 49 2" xfId="37644" xr:uid="{3EBA94DB-5390-46F2-A46F-B533745D95ED}"/>
    <cellStyle name="Note 2 2 2 2 2 2 5" xfId="18517" xr:uid="{6AA1EFEC-23E1-4E0B-AAF7-5594F128DABF}"/>
    <cellStyle name="Note 2 2 2 2 2 2 5 2" xfId="38169" xr:uid="{FCCA8272-F87D-4B42-BB30-380071324A7C}"/>
    <cellStyle name="Note 2 2 2 2 2 2 50" xfId="30778" xr:uid="{8DB98710-7B3F-4BBC-B2F9-3E5ED4F185BA}"/>
    <cellStyle name="Note 2 2 2 2 2 2 50 2" xfId="40908" xr:uid="{55D8C94F-AAA6-4610-BDD2-6414C39CB1A5}"/>
    <cellStyle name="Note 2 2 2 2 2 2 51" xfId="27154" xr:uid="{94A46173-7439-4EAD-B3EC-B9CD568F54A4}"/>
    <cellStyle name="Note 2 2 2 2 2 2 51 10" xfId="40099" xr:uid="{568B3525-A984-44AC-9E02-E9B8E35F5AD8}"/>
    <cellStyle name="Note 2 2 2 2 2 2 51 2" xfId="33231" xr:uid="{1DBA9715-EE24-4642-9739-C4934C7A2C04}"/>
    <cellStyle name="Note 2 2 2 2 2 2 51 2 2" xfId="41482" xr:uid="{FDF1B949-7B54-4B5C-B2AA-E9E1F9201493}"/>
    <cellStyle name="Note 2 2 2 2 2 2 51 3" xfId="36260" xr:uid="{D6DB629D-F94E-4E72-992E-DEC051E9B9F7}"/>
    <cellStyle name="Note 2 2 2 2 2 2 51 3 2" xfId="42156" xr:uid="{6C8C2B3F-F95B-431A-8EE7-C1485D9923B4}"/>
    <cellStyle name="Note 2 2 2 2 2 2 51 4" xfId="30998" xr:uid="{1E2AC9DA-969A-4E02-8DDC-2E6CF96FB05E}"/>
    <cellStyle name="Note 2 2 2 2 2 2 51 4 2" xfId="40973" xr:uid="{4BEAB1FA-9D6F-4795-A9A2-8683C1E11D05}"/>
    <cellStyle name="Note 2 2 2 2 2 2 51 5" xfId="30581" xr:uid="{3FA24821-3564-4E65-A21D-CCE87BC4A865}"/>
    <cellStyle name="Note 2 2 2 2 2 2 51 5 2" xfId="40866" xr:uid="{86D6164A-FD06-4185-B401-285E5591861B}"/>
    <cellStyle name="Note 2 2 2 2 2 2 51 6" xfId="15217" xr:uid="{F2DF129E-3C87-479E-8C63-562E2995D66F}"/>
    <cellStyle name="Note 2 2 2 2 2 2 51 6 2" xfId="37410" xr:uid="{7F5D4505-8BF1-40A3-A0FF-843D6F2AAA36}"/>
    <cellStyle name="Note 2 2 2 2 2 2 51 7" xfId="28166" xr:uid="{170DC54A-1B4E-4F43-AE31-E12DB16F33C5}"/>
    <cellStyle name="Note 2 2 2 2 2 2 51 7 2" xfId="40335" xr:uid="{B68DA231-EB86-4C51-9024-5CD0A02B34C8}"/>
    <cellStyle name="Note 2 2 2 2 2 2 51 8" xfId="27515" xr:uid="{908AF36F-9A6D-445A-BDC9-018CD5425E96}"/>
    <cellStyle name="Note 2 2 2 2 2 2 51 8 2" xfId="40176" xr:uid="{A95B9213-7F34-4574-9314-98F331F28D75}"/>
    <cellStyle name="Note 2 2 2 2 2 2 51 9" xfId="29003" xr:uid="{BCA15D7C-2193-40D3-82F6-9A64D23E5952}"/>
    <cellStyle name="Note 2 2 2 2 2 2 51 9 2" xfId="40520" xr:uid="{43C036BC-5491-4582-ADDC-DB9EF640A31A}"/>
    <cellStyle name="Note 2 2 2 2 2 2 52" xfId="34790" xr:uid="{0D14ECEC-BA0D-4688-B843-2DF46F945E32}"/>
    <cellStyle name="Note 2 2 2 2 2 2 52 2" xfId="41838" xr:uid="{BDCB4784-F642-4D98-942B-22851110A3EF}"/>
    <cellStyle name="Note 2 2 2 2 2 2 53" xfId="34067" xr:uid="{A32AC00B-0700-4606-B07C-8DBFE07F8CE3}"/>
    <cellStyle name="Note 2 2 2 2 2 2 53 2" xfId="41686" xr:uid="{2AE57E36-B968-47F6-85A7-FD367D142E0D}"/>
    <cellStyle name="Note 2 2 2 2 2 2 54" xfId="33268" xr:uid="{D740BD95-7D11-42A8-A552-7BF35DC58493}"/>
    <cellStyle name="Note 2 2 2 2 2 2 54 2" xfId="41491" xr:uid="{85644C4C-069C-4B47-A8C5-5ED4FC443DBB}"/>
    <cellStyle name="Note 2 2 2 2 2 2 55" xfId="34183" xr:uid="{0401DB7B-CAA0-4C67-81F4-74D05D881E3D}"/>
    <cellStyle name="Note 2 2 2 2 2 2 55 2" xfId="41714" xr:uid="{AEA30FF5-FDAB-4381-B739-71B5032EA7E2}"/>
    <cellStyle name="Note 2 2 2 2 2 2 56" xfId="34486" xr:uid="{24FF7A67-31D1-4A73-85C2-227B78166255}"/>
    <cellStyle name="Note 2 2 2 2 2 2 56 2" xfId="41774" xr:uid="{34E2FF88-8076-44AF-8ADD-FC1C2C6124AF}"/>
    <cellStyle name="Note 2 2 2 2 2 2 57" xfId="35167" xr:uid="{54DC35A8-0417-45BE-A048-10842A6EAA16}"/>
    <cellStyle name="Note 2 2 2 2 2 2 57 2" xfId="41926" xr:uid="{ECCC8322-4824-45C3-89F6-829A66E3DE18}"/>
    <cellStyle name="Note 2 2 2 2 2 2 58" xfId="34363" xr:uid="{6699954E-52FF-4984-9550-DD61072A07D4}"/>
    <cellStyle name="Note 2 2 2 2 2 2 58 2" xfId="41748" xr:uid="{12E68474-5BF1-41E0-9415-866B9F40EB19}"/>
    <cellStyle name="Note 2 2 2 2 2 2 59" xfId="34985" xr:uid="{654AFF85-C7F7-47FF-8D1B-55E92739B2AC}"/>
    <cellStyle name="Note 2 2 2 2 2 2 59 2" xfId="41884" xr:uid="{E57ECA7E-C4A7-475C-9769-3B59440F06D9}"/>
    <cellStyle name="Note 2 2 2 2 2 2 6" xfId="18640" xr:uid="{9EED77EC-AEF1-4E24-9468-BA3FC9F164F1}"/>
    <cellStyle name="Note 2 2 2 2 2 2 6 2" xfId="38198" xr:uid="{440F942E-022F-4329-A220-DA3A26746BDA}"/>
    <cellStyle name="Note 2 2 2 2 2 2 60" xfId="34688" xr:uid="{E6DFD76F-2B3C-436F-8FB7-31256C70CA0B}"/>
    <cellStyle name="Note 2 2 2 2 2 2 60 2" xfId="41818" xr:uid="{2EB3F5A7-4443-41BA-96E5-B9797F302AD9}"/>
    <cellStyle name="Note 2 2 2 2 2 2 61" xfId="34655" xr:uid="{EE02F3EA-2119-4590-A434-8EFCFCCFC7B0}"/>
    <cellStyle name="Note 2 2 2 2 2 2 61 2" xfId="41809" xr:uid="{76F474B7-8433-43B5-98A4-965E50389A30}"/>
    <cellStyle name="Note 2 2 2 2 2 2 62" xfId="35549" xr:uid="{858F6304-9FE4-4D18-B547-3CA4EF80B520}"/>
    <cellStyle name="Note 2 2 2 2 2 2 62 2" xfId="42006" xr:uid="{3FB88DB4-2C4F-4468-A8D9-26EC37A4F306}"/>
    <cellStyle name="Note 2 2 2 2 2 2 63" xfId="32587" xr:uid="{E2F2AA42-A586-4F9A-A9CB-45101E0628EC}"/>
    <cellStyle name="Note 2 2 2 2 2 2 63 2" xfId="41338" xr:uid="{CA5FBCF0-5E38-4275-8BA0-7604B3F7600F}"/>
    <cellStyle name="Note 2 2 2 2 2 2 64" xfId="16016" xr:uid="{54D2C464-8A34-4F1C-9D21-C73B5145987A}"/>
    <cellStyle name="Note 2 2 2 2 2 2 64 2" xfId="37605" xr:uid="{8B39AF31-3C59-4C55-901C-F20894D1F44E}"/>
    <cellStyle name="Note 2 2 2 2 2 2 65" xfId="31457" xr:uid="{C9712363-5A93-40BF-9174-8CA8D08B620C}"/>
    <cellStyle name="Note 2 2 2 2 2 2 65 2" xfId="41090" xr:uid="{BEF84229-1CE9-4C07-BE03-27C551F79AC7}"/>
    <cellStyle name="Note 2 2 2 2 2 2 66" xfId="15363" xr:uid="{572AD2D5-20CB-4152-BC77-1C8E43B4D254}"/>
    <cellStyle name="Note 2 2 2 2 2 2 66 2" xfId="37452" xr:uid="{991844B4-7A37-4E71-B74F-042165D990E1}"/>
    <cellStyle name="Note 2 2 2 2 2 2 67" xfId="32439" xr:uid="{65EA269D-DE8B-4761-B3EC-BC94451C56CE}"/>
    <cellStyle name="Note 2 2 2 2 2 2 67 2" xfId="41307" xr:uid="{9366CA53-E979-4903-B9A1-10E2A96656C6}"/>
    <cellStyle name="Note 2 2 2 2 2 2 68" xfId="31434" xr:uid="{1FC7785B-C218-4D6F-AE02-D36C3FCDA9FD}"/>
    <cellStyle name="Note 2 2 2 2 2 2 68 2" xfId="41081" xr:uid="{670BB117-4F8A-4391-9C00-E11D0144DB6F}"/>
    <cellStyle name="Note 2 2 2 2 2 2 69" xfId="30489" xr:uid="{E4A7C249-8AFF-41C2-A945-3DDA6A41BE6E}"/>
    <cellStyle name="Note 2 2 2 2 2 2 69 2" xfId="40846" xr:uid="{00DDBC1B-0610-48BA-A341-7A49AD987411}"/>
    <cellStyle name="Note 2 2 2 2 2 2 7" xfId="18762" xr:uid="{0CC08343-328B-4DA2-BF89-1288580ABE98}"/>
    <cellStyle name="Note 2 2 2 2 2 2 7 2" xfId="38223" xr:uid="{A543B66F-9A51-43B3-804D-40A6C5558B33}"/>
    <cellStyle name="Note 2 2 2 2 2 2 70" xfId="15763" xr:uid="{B52012A3-094C-4277-A21A-4EC2D354D79C}"/>
    <cellStyle name="Note 2 2 2 2 2 2 70 2" xfId="37550" xr:uid="{DC158664-E17E-4AD3-82AF-9D3E30C4634C}"/>
    <cellStyle name="Note 2 2 2 2 2 2 71" xfId="37185" xr:uid="{0D4439DD-64A8-4065-B620-801A7AA3B702}"/>
    <cellStyle name="Note 2 2 2 2 2 2 72" xfId="14429" xr:uid="{FBE595FE-1B39-4B03-8BE9-C99439AD00C4}"/>
    <cellStyle name="Note 2 2 2 2 2 2 8" xfId="18876" xr:uid="{28ECCE2C-C3A0-46FB-AE5F-BF8B3CD9D27A}"/>
    <cellStyle name="Note 2 2 2 2 2 2 8 2" xfId="38250" xr:uid="{C2E01E34-7CA2-4076-8069-9686295ECFCE}"/>
    <cellStyle name="Note 2 2 2 2 2 2 9" xfId="18995" xr:uid="{F3E15C4D-EDAF-4526-9A72-0058F3EF0640}"/>
    <cellStyle name="Note 2 2 2 2 2 2 9 2" xfId="38277" xr:uid="{FA20F8A6-23BD-4937-988F-DC6E5C1E13A3}"/>
    <cellStyle name="Note 2 2 2 2 2 20" xfId="24693" xr:uid="{EC022C81-A42E-417E-8D0A-7084AD02B773}"/>
    <cellStyle name="Note 2 2 2 2 2 20 2" xfId="39528" xr:uid="{523B852F-B4FB-4C45-8DDF-74BFC6192576}"/>
    <cellStyle name="Note 2 2 2 2 2 21" xfId="22052" xr:uid="{8BB7C584-D4BE-49BD-B63C-163C7CD0A7D3}"/>
    <cellStyle name="Note 2 2 2 2 2 21 2" xfId="38945" xr:uid="{59113546-9C14-4204-9F9D-A49186224B7F}"/>
    <cellStyle name="Note 2 2 2 2 2 22" xfId="23766" xr:uid="{93BB862D-699D-4EEF-87B4-1797C83333B9}"/>
    <cellStyle name="Note 2 2 2 2 2 22 2" xfId="39331" xr:uid="{759B38B0-D23C-4992-A4F8-FE18B74E2126}"/>
    <cellStyle name="Note 2 2 2 2 2 23" xfId="19966" xr:uid="{1BDF154E-93FE-4303-BC1C-6F9AD442E8B4}"/>
    <cellStyle name="Note 2 2 2 2 2 23 2" xfId="38496" xr:uid="{3CC6D0E4-5D6B-4245-B845-D244037C66C2}"/>
    <cellStyle name="Note 2 2 2 2 2 24" xfId="24174" xr:uid="{957DEFAE-68FF-4BA6-9605-9B71B7EC904A}"/>
    <cellStyle name="Note 2 2 2 2 2 24 2" xfId="39427" xr:uid="{B43C1AB4-263F-4050-BA7E-7FF73A2496FE}"/>
    <cellStyle name="Note 2 2 2 2 2 25" xfId="22339" xr:uid="{864AC68A-5655-4431-998F-9DE79629CCEF}"/>
    <cellStyle name="Note 2 2 2 2 2 25 2" xfId="39009" xr:uid="{B237597F-25AF-49E7-B039-CD83A948DADE}"/>
    <cellStyle name="Note 2 2 2 2 2 26" xfId="24087" xr:uid="{16D9BD39-D9E3-4AEB-8802-250BE1DE640F}"/>
    <cellStyle name="Note 2 2 2 2 2 26 2" xfId="39404" xr:uid="{7F340469-80E7-42E7-8D05-44E15906CBE2}"/>
    <cellStyle name="Note 2 2 2 2 2 27" xfId="19944" xr:uid="{D93B4AB0-2902-4FBD-AEFE-BF4604BBCAF1}"/>
    <cellStyle name="Note 2 2 2 2 2 27 2" xfId="38490" xr:uid="{4588ABB6-50EB-46B1-9DB8-8571D0B2B272}"/>
    <cellStyle name="Note 2 2 2 2 2 28" xfId="24698" xr:uid="{CD351676-768B-49DC-9701-8595884F1CE5}"/>
    <cellStyle name="Note 2 2 2 2 2 28 2" xfId="39529" xr:uid="{20AFC5C3-B157-4468-B2AB-2CFBF9523934}"/>
    <cellStyle name="Note 2 2 2 2 2 29" xfId="21712" xr:uid="{8D30EB89-154F-4985-837E-200EB8B74D38}"/>
    <cellStyle name="Note 2 2 2 2 2 29 2" xfId="38870" xr:uid="{DE2EAFBC-855E-4A94-B303-5BEA6768A9DF}"/>
    <cellStyle name="Note 2 2 2 2 2 3" xfId="6376" xr:uid="{20B4041D-3069-4225-918C-49E373B446D2}"/>
    <cellStyle name="Note 2 2 2 2 2 3 2" xfId="37227" xr:uid="{8387F430-2AD4-4588-9DF4-C1ECCE71C730}"/>
    <cellStyle name="Note 2 2 2 2 2 3 3" xfId="14555" xr:uid="{C5AAEABC-95DF-4773-90BD-D7B79A327F13}"/>
    <cellStyle name="Note 2 2 2 2 2 30" xfId="21520" xr:uid="{569B5AD2-D0CB-4E2B-B155-BD410F1F093C}"/>
    <cellStyle name="Note 2 2 2 2 2 30 2" xfId="38822" xr:uid="{417A2A49-F427-4F56-A222-7BB18A3E13D6}"/>
    <cellStyle name="Note 2 2 2 2 2 31" xfId="24747" xr:uid="{54C58A62-2F58-40FC-8289-F7F0A8287EC2}"/>
    <cellStyle name="Note 2 2 2 2 2 31 2" xfId="39540" xr:uid="{DB1F304F-FE2C-4483-93AF-3E9AAF4611E1}"/>
    <cellStyle name="Note 2 2 2 2 2 32" xfId="20261" xr:uid="{AEE43ABB-7146-49EB-A17E-E88AB12218E9}"/>
    <cellStyle name="Note 2 2 2 2 2 32 2" xfId="38553" xr:uid="{73E8A021-35BB-4701-93CF-4FC7C94EE632}"/>
    <cellStyle name="Note 2 2 2 2 2 33" xfId="17192" xr:uid="{5107DC7B-CE9C-4524-9E05-FD31467BFBAB}"/>
    <cellStyle name="Note 2 2 2 2 2 33 2" xfId="37879" xr:uid="{61FD3CC3-4C6D-40FA-BD07-E9A39D2526A9}"/>
    <cellStyle name="Note 2 2 2 2 2 34" xfId="16814" xr:uid="{5016247D-EDC9-421D-BD6A-36B1AC7F27F2}"/>
    <cellStyle name="Note 2 2 2 2 2 34 2" xfId="37806" xr:uid="{2A6967B4-5FD8-4C5D-A59F-3DE79CCB051B}"/>
    <cellStyle name="Note 2 2 2 2 2 35" xfId="23135" xr:uid="{F9FFA9E7-F1E4-4447-89DD-E876964B84BE}"/>
    <cellStyle name="Note 2 2 2 2 2 35 2" xfId="39206" xr:uid="{CCFB5621-AA56-4F5F-95BC-802154DFC145}"/>
    <cellStyle name="Note 2 2 2 2 2 36" xfId="17110" xr:uid="{27C78C2A-46D0-4012-B0F4-CAE3022C90F7}"/>
    <cellStyle name="Note 2 2 2 2 2 36 2" xfId="37859" xr:uid="{D9A6CF93-E1F2-43F7-B492-10DEE0240C54}"/>
    <cellStyle name="Note 2 2 2 2 2 37" xfId="22455" xr:uid="{8B2142E0-98E1-4FBA-A679-94A5EF1626B8}"/>
    <cellStyle name="Note 2 2 2 2 2 37 2" xfId="39069" xr:uid="{47BB5B7A-ED81-402F-972F-BCA521696D54}"/>
    <cellStyle name="Note 2 2 2 2 2 38" xfId="17610" xr:uid="{93F53027-929F-4C15-80FF-0C4C22A9A0B7}"/>
    <cellStyle name="Note 2 2 2 2 2 38 2" xfId="37964" xr:uid="{D60E878E-C34A-415C-8F56-8C09FFAB3363}"/>
    <cellStyle name="Note 2 2 2 2 2 39" xfId="23154" xr:uid="{AAED9D0B-7E79-4C73-9157-C1DE0CA99009}"/>
    <cellStyle name="Note 2 2 2 2 2 39 2" xfId="39210" xr:uid="{E8D1DB49-CA7B-4F17-978D-2EE01707F4C9}"/>
    <cellStyle name="Note 2 2 2 2 2 4" xfId="16072" xr:uid="{95047254-4C76-45B7-BF59-823B50E05B69}"/>
    <cellStyle name="Note 2 2 2 2 2 4 10" xfId="22365" xr:uid="{B4DC90F7-C5C3-416F-A483-3BC8F75F9CB1}"/>
    <cellStyle name="Note 2 2 2 2 2 4 10 2" xfId="39017" xr:uid="{16AC3554-FAF8-415B-A638-6B8FCA251F41}"/>
    <cellStyle name="Note 2 2 2 2 2 4 11" xfId="24834" xr:uid="{9E30ACAA-984C-45AD-A3B7-927C01B72663}"/>
    <cellStyle name="Note 2 2 2 2 2 4 11 2" xfId="39560" xr:uid="{1248A58E-FF31-479B-8152-F25958EE4769}"/>
    <cellStyle name="Note 2 2 2 2 2 4 12" xfId="25012" xr:uid="{03879D58-1E3F-4A5F-AB6D-FB445E832DFB}"/>
    <cellStyle name="Note 2 2 2 2 2 4 12 2" xfId="39600" xr:uid="{2F00AC8A-BE5D-43D1-B287-657E6C3856F4}"/>
    <cellStyle name="Note 2 2 2 2 2 4 13" xfId="25175" xr:uid="{C0F897F6-6D91-4DFF-9FAD-FD699FF39750}"/>
    <cellStyle name="Note 2 2 2 2 2 4 13 2" xfId="39638" xr:uid="{973DA503-A56E-41C4-889A-2314E41365F8}"/>
    <cellStyle name="Note 2 2 2 2 2 4 14" xfId="25329" xr:uid="{39E4036C-C537-4F53-B6B8-F1E16112C788}"/>
    <cellStyle name="Note 2 2 2 2 2 4 14 2" xfId="39675" xr:uid="{8DB76D64-2EB5-431F-82E6-540553C1D0C9}"/>
    <cellStyle name="Note 2 2 2 2 2 4 15" xfId="25473" xr:uid="{9117F357-4707-44AD-A95E-1838C2BF978B}"/>
    <cellStyle name="Note 2 2 2 2 2 4 15 2" xfId="39709" xr:uid="{E678394C-77BC-4FB1-B1AC-B295533A93D0}"/>
    <cellStyle name="Note 2 2 2 2 2 4 16" xfId="25607" xr:uid="{2E3C7C8D-37CA-4C44-B1C3-8ADA4E0BBA6D}"/>
    <cellStyle name="Note 2 2 2 2 2 4 16 2" xfId="39741" xr:uid="{0EF2329C-2F04-478F-9F39-9FAD4584A133}"/>
    <cellStyle name="Note 2 2 2 2 2 4 17" xfId="25725" xr:uid="{9B5D9240-26FF-4229-8B60-0722C778731A}"/>
    <cellStyle name="Note 2 2 2 2 2 4 17 2" xfId="39771" xr:uid="{8E7BC36F-BB40-4958-93AA-5ED855005D94}"/>
    <cellStyle name="Note 2 2 2 2 2 4 18" xfId="27837" xr:uid="{70BD3F35-9AD2-420E-B2AB-1471E74B0100}"/>
    <cellStyle name="Note 2 2 2 2 2 4 18 2" xfId="40252" xr:uid="{6E48F2BB-AF15-4F17-8B1C-9C7A125EF4A6}"/>
    <cellStyle name="Note 2 2 2 2 2 4 19" xfId="30116" xr:uid="{D1038A8E-12BA-40EE-A716-C7F7A08E6CD5}"/>
    <cellStyle name="Note 2 2 2 2 2 4 19 2" xfId="40762" xr:uid="{97BAB203-D3B0-4BA3-9E64-4670B51E5818}"/>
    <cellStyle name="Note 2 2 2 2 2 4 2" xfId="18270" xr:uid="{AA071974-0F17-45E6-9A8C-67D757F47E3A}"/>
    <cellStyle name="Note 2 2 2 2 2 4 2 2" xfId="20009" xr:uid="{B22DE575-CE73-4BEC-B7E6-BBD113B7E4A2}"/>
    <cellStyle name="Note 2 2 2 2 2 4 2 2 2" xfId="22952" xr:uid="{B17AA752-8AE1-4EB8-9DFA-8AEEB3AB6800}"/>
    <cellStyle name="Note 2 2 2 2 2 4 2 2 2 2" xfId="39163" xr:uid="{1DD5EF5D-C7A0-49E3-81C1-750BA4D7F18F}"/>
    <cellStyle name="Note 2 2 2 2 2 4 2 2 3" xfId="29666" xr:uid="{B7932250-BCA3-4A13-BD5C-BA2D9089D96D}"/>
    <cellStyle name="Note 2 2 2 2 2 4 2 2 3 2" xfId="40667" xr:uid="{B6F465D0-24E7-40EC-9054-BEEF5EC97647}"/>
    <cellStyle name="Note 2 2 2 2 2 4 2 2 4" xfId="28162" xr:uid="{61F923CD-E392-4CFE-9FC5-85F804DC8E00}"/>
    <cellStyle name="Note 2 2 2 2 2 4 2 2 4 2" xfId="40332" xr:uid="{8E60DF4F-060B-4818-8296-32C51FF6FF7F}"/>
    <cellStyle name="Note 2 2 2 2 2 4 2 2 5" xfId="14718" xr:uid="{85F85B56-A259-4D1D-B1B0-29E07C971362}"/>
    <cellStyle name="Note 2 2 2 2 2 4 2 2 5 2" xfId="37289" xr:uid="{BBB3749C-40DC-4A41-818C-928172C7F120}"/>
    <cellStyle name="Note 2 2 2 2 2 4 2 2 6" xfId="16027" xr:uid="{216E445F-BB49-4997-B7BB-90D4ADBC8BD3}"/>
    <cellStyle name="Note 2 2 2 2 2 4 2 2 6 2" xfId="37608" xr:uid="{0D891016-BC75-4BD0-82B4-CF5395CD232D}"/>
    <cellStyle name="Note 2 2 2 2 2 4 2 2 7" xfId="31025" xr:uid="{DBD4E73A-7787-4B7E-83F9-52748D1D2752}"/>
    <cellStyle name="Note 2 2 2 2 2 4 2 2 7 2" xfId="40980" xr:uid="{DAF60217-A5C6-4051-914B-06EC91CF246C}"/>
    <cellStyle name="Note 2 2 2 2 2 4 2 2 8" xfId="30183" xr:uid="{A5107367-6828-4FFC-9BDD-D2F1498E0B77}"/>
    <cellStyle name="Note 2 2 2 2 2 4 2 2 8 2" xfId="40780" xr:uid="{344504EA-F7D9-40E4-838E-0087D55788DA}"/>
    <cellStyle name="Note 2 2 2 2 2 4 2 2 9" xfId="38503" xr:uid="{C0CAE69B-C223-43A4-9CEE-49F728F1B1A9}"/>
    <cellStyle name="Note 2 2 2 2 2 4 2 3" xfId="28491" xr:uid="{F1D4B499-FD45-4234-8666-586BC3B1666F}"/>
    <cellStyle name="Note 2 2 2 2 2 4 2 3 2" xfId="40413" xr:uid="{C182E621-68DA-486F-88B9-930900018A2B}"/>
    <cellStyle name="Note 2 2 2 2 2 4 2 4" xfId="27059" xr:uid="{E8BA5BBC-6CC5-4608-97DF-2E2E5162EB50}"/>
    <cellStyle name="Note 2 2 2 2 2 4 2 4 2" xfId="40081" xr:uid="{60D30901-479A-48B9-94C2-84932E602352}"/>
    <cellStyle name="Note 2 2 2 2 2 4 2 5" xfId="28363" xr:uid="{9004C9E2-54B4-4A39-9B90-B1E010A530F1}"/>
    <cellStyle name="Note 2 2 2 2 2 4 2 5 2" xfId="40380" xr:uid="{F84E952E-D9F9-48F5-98B5-5735D74DF93E}"/>
    <cellStyle name="Note 2 2 2 2 2 4 2 6" xfId="15346" xr:uid="{44FA0E0A-074C-4226-B6B0-E2E9E325FAD1}"/>
    <cellStyle name="Note 2 2 2 2 2 4 2 6 2" xfId="37448" xr:uid="{D48376C5-763C-4F78-9944-443B23F32BDE}"/>
    <cellStyle name="Note 2 2 2 2 2 4 2 7" xfId="30941" xr:uid="{6E47E548-5FD4-4A6E-955B-021A0EE46126}"/>
    <cellStyle name="Note 2 2 2 2 2 4 2 7 2" xfId="40955" xr:uid="{D14D30F5-6A4D-4AFC-9BAB-E3A6A2B3F6DF}"/>
    <cellStyle name="Note 2 2 2 2 2 4 2 8" xfId="15602" xr:uid="{AF55A412-6473-4739-93A2-B565E43D4D5F}"/>
    <cellStyle name="Note 2 2 2 2 2 4 2 8 2" xfId="37513" xr:uid="{3F1065A5-B09C-40BB-BE15-B61EBC903491}"/>
    <cellStyle name="Note 2 2 2 2 2 4 2 9" xfId="38109" xr:uid="{211B705E-DF6E-49B7-BD1C-3999F802D8B6}"/>
    <cellStyle name="Note 2 2 2 2 2 4 20" xfId="14948" xr:uid="{9CB48A9D-38A7-4B64-B2CA-28526FC91819}"/>
    <cellStyle name="Note 2 2 2 2 2 4 20 2" xfId="37351" xr:uid="{FB58C4BF-EF8D-4FD7-AB4A-F0D0B0D7BE6F}"/>
    <cellStyle name="Note 2 2 2 2 2 4 21" xfId="30389" xr:uid="{B1053A82-EE5F-4267-AFC4-2BCED3EB66DC}"/>
    <cellStyle name="Note 2 2 2 2 2 4 21 2" xfId="40829" xr:uid="{AA953877-6BD0-4174-B744-723023AF6CCC}"/>
    <cellStyle name="Note 2 2 2 2 2 4 22" xfId="15731" xr:uid="{659A3D8D-B2D2-44AF-BDA2-F16DA8F5F5AC}"/>
    <cellStyle name="Note 2 2 2 2 2 4 22 2" xfId="37539" xr:uid="{5F798748-66F2-466E-9261-555DE147A6FD}"/>
    <cellStyle name="Note 2 2 2 2 2 4 23" xfId="27088" xr:uid="{EB8E31F1-62D2-4090-BF1C-9BF8C5706881}"/>
    <cellStyle name="Note 2 2 2 2 2 4 23 2" xfId="40084" xr:uid="{E36E5655-9984-4A4E-AD26-CBAACF3A9CE2}"/>
    <cellStyle name="Note 2 2 2 2 2 4 24" xfId="37619" xr:uid="{4123683C-8FEA-4643-B3BF-8099F6864357}"/>
    <cellStyle name="Note 2 2 2 2 2 4 3" xfId="24287" xr:uid="{1F351271-5AE2-4CF2-BEA9-8F65C770086A}"/>
    <cellStyle name="Note 2 2 2 2 2 4 3 2" xfId="39447" xr:uid="{154987A9-C929-4123-B97E-DE564754D137}"/>
    <cellStyle name="Note 2 2 2 2 2 4 4" xfId="20139" xr:uid="{7509CECD-6A74-4759-A813-9C2C075997B7}"/>
    <cellStyle name="Note 2 2 2 2 2 4 4 2" xfId="38525" xr:uid="{318D442D-5CA4-4F31-AD64-04E48A3972FC}"/>
    <cellStyle name="Note 2 2 2 2 2 4 5" xfId="23607" xr:uid="{A868E06C-B937-464E-8B56-94B73686F96C}"/>
    <cellStyle name="Note 2 2 2 2 2 4 5 2" xfId="39305" xr:uid="{74F80602-F688-497F-9776-16B762466612}"/>
    <cellStyle name="Note 2 2 2 2 2 4 6" xfId="21604" xr:uid="{C375D4CA-E896-410C-B18B-8A6EEC48A767}"/>
    <cellStyle name="Note 2 2 2 2 2 4 6 2" xfId="38845" xr:uid="{D015C301-D031-4AFA-8678-30D3ACA094AF}"/>
    <cellStyle name="Note 2 2 2 2 2 4 7" xfId="23832" xr:uid="{9A219FB6-186C-404D-B556-885F2DD61218}"/>
    <cellStyle name="Note 2 2 2 2 2 4 7 2" xfId="39344" xr:uid="{C8194582-43B0-420B-92BD-AC118E691D04}"/>
    <cellStyle name="Note 2 2 2 2 2 4 8" xfId="22374" xr:uid="{35883BB2-4B57-4D18-8738-AC3CE2104EDF}"/>
    <cellStyle name="Note 2 2 2 2 2 4 8 2" xfId="39020" xr:uid="{A94E848A-D0C3-4339-A996-1833DA8867DC}"/>
    <cellStyle name="Note 2 2 2 2 2 4 9" xfId="23811" xr:uid="{84A0F451-0E52-47E2-BA2E-DB4B8BF01795}"/>
    <cellStyle name="Note 2 2 2 2 2 4 9 2" xfId="39337" xr:uid="{8D5026BB-4C3E-4AFB-B322-6FC5C45C23FF}"/>
    <cellStyle name="Note 2 2 2 2 2 40" xfId="19467" xr:uid="{8D1CD5E7-7222-4838-95F2-B6A90CAD4508}"/>
    <cellStyle name="Note 2 2 2 2 2 40 2" xfId="38382" xr:uid="{3FEE8BF9-BB53-4D62-A34C-46D93B3292A2}"/>
    <cellStyle name="Note 2 2 2 2 2 41" xfId="23013" xr:uid="{38750E12-92CB-4409-9C78-5BF6FEA6E97B}"/>
    <cellStyle name="Note 2 2 2 2 2 41 2" xfId="39181" xr:uid="{69457E7E-58E0-40B2-A8DC-F97A39C9FAA1}"/>
    <cellStyle name="Note 2 2 2 2 2 42" xfId="23378" xr:uid="{C7180F23-C47F-406A-A9DA-3E36C2E92D5B}"/>
    <cellStyle name="Note 2 2 2 2 2 42 2" xfId="39253" xr:uid="{0B98E733-9D77-471A-9B1B-680769B001FB}"/>
    <cellStyle name="Note 2 2 2 2 2 43" xfId="23130" xr:uid="{84EE9555-25BF-4BEE-87BC-36260C0580D1}"/>
    <cellStyle name="Note 2 2 2 2 2 43 2" xfId="39204" xr:uid="{F61061E9-1CD3-4203-8D9A-EEA0EA2C969B}"/>
    <cellStyle name="Note 2 2 2 2 2 44" xfId="17881" xr:uid="{37077EF1-ACE3-44F2-A921-FEB8898B039A}"/>
    <cellStyle name="Note 2 2 2 2 2 44 2" xfId="38017" xr:uid="{3BE97784-E0F4-4B3D-98F4-93BDEE6AA459}"/>
    <cellStyle name="Note 2 2 2 2 2 45" xfId="23254" xr:uid="{03ED1118-3FB6-401A-905E-704792F7885C}"/>
    <cellStyle name="Note 2 2 2 2 2 45 2" xfId="39235" xr:uid="{71F7B0C6-8664-4C89-8767-D7133FB2F849}"/>
    <cellStyle name="Note 2 2 2 2 2 46" xfId="14772" xr:uid="{4A757145-496A-4620-A49B-4017A9750270}"/>
    <cellStyle name="Note 2 2 2 2 2 46 2" xfId="37305" xr:uid="{92CB5FAD-E328-4943-9786-F972083BCBEF}"/>
    <cellStyle name="Note 2 2 2 2 2 47" xfId="28070" xr:uid="{34DFEBDE-3B2B-499C-AF90-22B675073791}"/>
    <cellStyle name="Note 2 2 2 2 2 47 2" xfId="40313" xr:uid="{6F90DA5B-FB4A-4646-AC51-C4DFE143413A}"/>
    <cellStyle name="Note 2 2 2 2 2 48" xfId="15233" xr:uid="{04108F52-9161-4F5C-B769-236A794CDBD9}"/>
    <cellStyle name="Note 2 2 2 2 2 48 2" xfId="37416" xr:uid="{4E0BCEE2-2472-4DAF-BF9A-51EB248AA892}"/>
    <cellStyle name="Note 2 2 2 2 2 49" xfId="27563" xr:uid="{5DD5872C-011F-4B4A-9AA6-AACEC13C53A9}"/>
    <cellStyle name="Note 2 2 2 2 2 49 2" xfId="40190" xr:uid="{5A6936F0-937D-4681-8A2C-C8D3EBF8901D}"/>
    <cellStyle name="Note 2 2 2 2 2 5" xfId="18390" xr:uid="{056A1AFC-265F-4AAC-BE4D-34E99B194D4C}"/>
    <cellStyle name="Note 2 2 2 2 2 5 2" xfId="38135" xr:uid="{A1636B08-ACC5-4C01-9BD3-FCF82FD95633}"/>
    <cellStyle name="Note 2 2 2 2 2 50" xfId="27951" xr:uid="{A0F23936-B8C8-461E-9B9D-7060474DDC22}"/>
    <cellStyle name="Note 2 2 2 2 2 50 2" xfId="40279" xr:uid="{3A4881D7-7E2B-4A61-9EA1-3FB682E58D9B}"/>
    <cellStyle name="Note 2 2 2 2 2 51" xfId="28345" xr:uid="{B6C86BDC-B925-4A3C-BE3E-0FCE48B265D2}"/>
    <cellStyle name="Note 2 2 2 2 2 51 2" xfId="40375" xr:uid="{60D8051F-34B8-42DB-A289-EAE2FBD26D3B}"/>
    <cellStyle name="Note 2 2 2 2 2 52" xfId="31214" xr:uid="{FB5634A5-18D9-49AB-A84D-1ACD2412C8D4}"/>
    <cellStyle name="Note 2 2 2 2 2 52 10" xfId="41027" xr:uid="{409F7433-EFA5-4E85-B794-19BDE5737F0B}"/>
    <cellStyle name="Note 2 2 2 2 2 52 2" xfId="33224" xr:uid="{5B079576-E40D-47DA-B16E-98E634EE76DC}"/>
    <cellStyle name="Note 2 2 2 2 2 52 2 2" xfId="41477" xr:uid="{07879DB7-EDF7-42B2-ADBF-27C41EC35440}"/>
    <cellStyle name="Note 2 2 2 2 2 52 3" xfId="36253" xr:uid="{587C362F-8820-4023-A42A-885687563048}"/>
    <cellStyle name="Note 2 2 2 2 2 52 3 2" xfId="42151" xr:uid="{960E80E1-8BA2-49DA-90C5-281742AB63C3}"/>
    <cellStyle name="Note 2 2 2 2 2 52 4" xfId="32017" xr:uid="{3DDDE33E-21F0-403A-892C-C2E9AFBA1248}"/>
    <cellStyle name="Note 2 2 2 2 2 52 4 2" xfId="41218" xr:uid="{1B4BD19F-A970-4DEC-8561-32178E03857C}"/>
    <cellStyle name="Note 2 2 2 2 2 52 5" xfId="29045" xr:uid="{3CD60F18-8746-405E-B98A-22A5C8472B36}"/>
    <cellStyle name="Note 2 2 2 2 2 52 5 2" xfId="40529" xr:uid="{77B848CF-68DE-426A-865B-F542AB2C87BF}"/>
    <cellStyle name="Note 2 2 2 2 2 52 6" xfId="27963" xr:uid="{2A6B748D-97F2-487C-BD19-413AEAE12A57}"/>
    <cellStyle name="Note 2 2 2 2 2 52 6 2" xfId="40286" xr:uid="{AF6AB806-4C83-4DB5-9207-D3E0DBB4E23A}"/>
    <cellStyle name="Note 2 2 2 2 2 52 7" xfId="31602" xr:uid="{BDD2192B-F536-4BD7-AB72-9A2C9571C061}"/>
    <cellStyle name="Note 2 2 2 2 2 52 7 2" xfId="41120" xr:uid="{C79626DD-2ADE-47FF-B97E-3E6DD20DE9A7}"/>
    <cellStyle name="Note 2 2 2 2 2 52 8" xfId="32436" xr:uid="{2704BF55-68E5-497F-9CC8-B5C67CCDEA8E}"/>
    <cellStyle name="Note 2 2 2 2 2 52 8 2" xfId="41306" xr:uid="{23C0A4AE-E511-4841-80B3-982AA9532F2E}"/>
    <cellStyle name="Note 2 2 2 2 2 52 9" xfId="32504" xr:uid="{C45ECB5A-C3A2-4FFE-8F1A-09CA941A04C7}"/>
    <cellStyle name="Note 2 2 2 2 2 52 9 2" xfId="41319" xr:uid="{8D03D698-AC22-4672-8698-20311025EA08}"/>
    <cellStyle name="Note 2 2 2 2 2 53" xfId="35238" xr:uid="{6BE0F1CD-E3FB-4E32-9D4B-386C269190D3}"/>
    <cellStyle name="Note 2 2 2 2 2 53 2" xfId="41939" xr:uid="{A856642E-3446-4C69-9BD2-4BDFB59A7D72}"/>
    <cellStyle name="Note 2 2 2 2 2 54" xfId="33632" xr:uid="{9D76DA58-96F9-4246-BCA9-CEC59E270981}"/>
    <cellStyle name="Note 2 2 2 2 2 54 2" xfId="41576" xr:uid="{BC5A1AAF-8669-4DBA-A443-F7706838F61D}"/>
    <cellStyle name="Note 2 2 2 2 2 55" xfId="35018" xr:uid="{77F85C87-8721-46A9-94AF-BE785C0E3067}"/>
    <cellStyle name="Note 2 2 2 2 2 55 2" xfId="41891" xr:uid="{96FA3DC7-2F48-44F9-BB00-0D15EDDEEDA5}"/>
    <cellStyle name="Note 2 2 2 2 2 56" xfId="33974" xr:uid="{7C7BBA11-F62A-48AD-B30F-16A8F2A4EFAD}"/>
    <cellStyle name="Note 2 2 2 2 2 56 2" xfId="41664" xr:uid="{EC62C9D6-3363-43A5-90E5-92799E9FE76B}"/>
    <cellStyle name="Note 2 2 2 2 2 57" xfId="33751" xr:uid="{EF70447C-D09A-429B-9B1E-A7D99CEB38BE}"/>
    <cellStyle name="Note 2 2 2 2 2 57 2" xfId="41605" xr:uid="{CFBA4D52-15AC-4C57-8FBE-85659DD6816D}"/>
    <cellStyle name="Note 2 2 2 2 2 58" xfId="35373" xr:uid="{4800414A-7A12-45D9-ABFC-CB42D3A7541A}"/>
    <cellStyle name="Note 2 2 2 2 2 58 2" xfId="41960" xr:uid="{7DC9DF8B-2E09-4DC6-9151-4E24F5945D7E}"/>
    <cellStyle name="Note 2 2 2 2 2 59" xfId="32720" xr:uid="{57812057-A83A-49DA-9B49-C53CAB0D3616}"/>
    <cellStyle name="Note 2 2 2 2 2 59 2" xfId="41374" xr:uid="{C8E96DD5-9EA5-41CF-9F5B-36032CD6625E}"/>
    <cellStyle name="Note 2 2 2 2 2 6" xfId="18510" xr:uid="{F8D2E546-057B-4218-B5D1-E8BAB1F53058}"/>
    <cellStyle name="Note 2 2 2 2 2 6 2" xfId="38164" xr:uid="{82A012CF-12BF-453B-B33C-8FF51455DAD5}"/>
    <cellStyle name="Note 2 2 2 2 2 60" xfId="35090" xr:uid="{6876C9A5-69D2-4BB9-8DC5-387F205A49C6}"/>
    <cellStyle name="Note 2 2 2 2 2 60 2" xfId="41913" xr:uid="{EE55C601-E581-42D1-B5B0-0E40B66E3605}"/>
    <cellStyle name="Note 2 2 2 2 2 61" xfId="34629" xr:uid="{DC87E174-238E-4CD7-8804-91E4D8814DB1}"/>
    <cellStyle name="Note 2 2 2 2 2 61 2" xfId="41799" xr:uid="{A8E71D1D-B98F-4B1F-8A95-9FFED12341EE}"/>
    <cellStyle name="Note 2 2 2 2 2 62" xfId="34260" xr:uid="{3B7D4962-795A-4593-9ABE-F148CA15E1F2}"/>
    <cellStyle name="Note 2 2 2 2 2 62 2" xfId="41731" xr:uid="{01E0B16F-008D-4218-9698-505BCA2D0324}"/>
    <cellStyle name="Note 2 2 2 2 2 63" xfId="35593" xr:uid="{FAA18FF2-7C6D-4287-B0DC-0E3FDF931156}"/>
    <cellStyle name="Note 2 2 2 2 2 63 2" xfId="42019" xr:uid="{C9594273-80E0-4DEA-8180-FF11F5E2B35B}"/>
    <cellStyle name="Note 2 2 2 2 2 64" xfId="32944" xr:uid="{62579CB9-F35B-4652-891F-E4DD40B416FD}"/>
    <cellStyle name="Note 2 2 2 2 2 64 2" xfId="41411" xr:uid="{A372FC79-1781-4118-86A9-8EBB746292C7}"/>
    <cellStyle name="Note 2 2 2 2 2 65" xfId="28601" xr:uid="{BE27F2A9-5A6D-496B-B1CE-D26D24F20B0C}"/>
    <cellStyle name="Note 2 2 2 2 2 65 2" xfId="40438" xr:uid="{1B72AE51-256F-4DB1-8C79-24E74F010F22}"/>
    <cellStyle name="Note 2 2 2 2 2 66" xfId="30716" xr:uid="{FBBA8520-DEEE-43B2-8AEB-E6795A88A913}"/>
    <cellStyle name="Note 2 2 2 2 2 66 2" xfId="40896" xr:uid="{11787246-BFFD-4B9C-91BF-C113DE4184FF}"/>
    <cellStyle name="Note 2 2 2 2 2 67" xfId="32376" xr:uid="{EC95EEFC-AFEF-44D6-BB35-E8E234000DA2}"/>
    <cellStyle name="Note 2 2 2 2 2 67 2" xfId="41285" xr:uid="{E72CED21-3BCB-4AED-81E5-5FF17F7D3FB8}"/>
    <cellStyle name="Note 2 2 2 2 2 68" xfId="30312" xr:uid="{EAFF8441-5142-42F6-B9C9-D09B40A849C4}"/>
    <cellStyle name="Note 2 2 2 2 2 68 2" xfId="40811" xr:uid="{1BEE9303-88F0-4F3C-BA78-4ADB90CA6F29}"/>
    <cellStyle name="Note 2 2 2 2 2 69" xfId="36647" xr:uid="{3A7874BE-03EC-478A-81C7-7372E4FD98BA}"/>
    <cellStyle name="Note 2 2 2 2 2 69 2" xfId="42240" xr:uid="{80726506-5C34-4E8A-8741-1BBF43DFCC9C}"/>
    <cellStyle name="Note 2 2 2 2 2 7" xfId="18633" xr:uid="{E9175477-3AF4-434A-98B3-32432E817884}"/>
    <cellStyle name="Note 2 2 2 2 2 7 2" xfId="38193" xr:uid="{62B773BC-58B9-40EE-B557-A27F36FF5212}"/>
    <cellStyle name="Note 2 2 2 2 2 70" xfId="27972" xr:uid="{D9FC28AD-3E68-4D1E-9CF8-FF2076FB1A68}"/>
    <cellStyle name="Note 2 2 2 2 2 70 2" xfId="40291" xr:uid="{0F4DBF31-7C89-4635-8ED2-BFEA626739B6}"/>
    <cellStyle name="Note 2 2 2 2 2 71" xfId="15335" xr:uid="{A90CE8DB-C5FF-410F-8ED2-86D34C1094FA}"/>
    <cellStyle name="Note 2 2 2 2 2 71 2" xfId="37442" xr:uid="{3B6D34B9-9644-4B87-95B8-B4B5FA714EB6}"/>
    <cellStyle name="Note 2 2 2 2 2 72" xfId="37130" xr:uid="{854B9E24-AFCF-43B8-B3D2-6CFCC93514C4}"/>
    <cellStyle name="Note 2 2 2 2 2 73" xfId="14422" xr:uid="{6F476AB5-32E9-4772-B8C0-72194452AB67}"/>
    <cellStyle name="Note 2 2 2 2 2 8" xfId="18755" xr:uid="{44B87B6F-969F-4AA9-91B7-5BACEB8AD54E}"/>
    <cellStyle name="Note 2 2 2 2 2 8 2" xfId="38218" xr:uid="{B4A7F919-AB0E-4E8F-8B20-C35AB67C512B}"/>
    <cellStyle name="Note 2 2 2 2 2 9" xfId="18869" xr:uid="{99814CE7-C4D8-4C4F-8DAC-30C9C66A9DC6}"/>
    <cellStyle name="Note 2 2 2 2 2 9 2" xfId="38245" xr:uid="{E4A3EE6B-F9E8-4B2E-821C-C4E4E5DACE61}"/>
    <cellStyle name="Note 2 2 2 2 20" xfId="21869" xr:uid="{2483CD7D-2E18-4CC0-8A96-0BA5B0240E5D}"/>
    <cellStyle name="Note 2 2 2 2 20 2" xfId="38901" xr:uid="{8EAC0869-A743-4F80-8E25-9E8A8CA0F467}"/>
    <cellStyle name="Note 2 2 2 2 21" xfId="21192" xr:uid="{4F68782E-3CCF-498A-A5EC-669C9FA9E30E}"/>
    <cellStyle name="Note 2 2 2 2 21 2" xfId="38749" xr:uid="{13CD0C9D-428C-4703-867D-91DD75B29946}"/>
    <cellStyle name="Note 2 2 2 2 22" xfId="20941" xr:uid="{2BAF2B97-1417-45C9-879B-CD7C0D7DDB8E}"/>
    <cellStyle name="Note 2 2 2 2 22 2" xfId="38691" xr:uid="{20E3BA07-3E25-4B52-8972-FEE7EB2BBC62}"/>
    <cellStyle name="Note 2 2 2 2 23" xfId="24669" xr:uid="{C7E83FE7-9F05-402A-8905-A01F36CF916A}"/>
    <cellStyle name="Note 2 2 2 2 23 2" xfId="39525" xr:uid="{51325F4F-E5FB-4DC7-97D7-AE4AA1A035B0}"/>
    <cellStyle name="Note 2 2 2 2 24" xfId="20526" xr:uid="{EAF76636-0960-4218-A0B7-F1800388DD66}"/>
    <cellStyle name="Note 2 2 2 2 24 2" xfId="38602" xr:uid="{43F7D05A-6070-4EA2-8C08-D79E32624214}"/>
    <cellStyle name="Note 2 2 2 2 25" xfId="21108" xr:uid="{194C5E33-ED31-4C35-AE2C-64328EE9EB31}"/>
    <cellStyle name="Note 2 2 2 2 25 2" xfId="38731" xr:uid="{2E9932E4-0052-46A6-B841-A4E73FD7E662}"/>
    <cellStyle name="Note 2 2 2 2 26" xfId="20704" xr:uid="{12E40E3E-D898-4246-B61B-FE54051E9E9B}"/>
    <cellStyle name="Note 2 2 2 2 26 2" xfId="38641" xr:uid="{B93DBFFA-C144-439F-8E77-E092AC6AF208}"/>
    <cellStyle name="Note 2 2 2 2 27" xfId="20354" xr:uid="{77474271-2CF3-4D53-BA7D-3DEFDB563A0B}"/>
    <cellStyle name="Note 2 2 2 2 27 2" xfId="38571" xr:uid="{89C060DE-1D80-4509-B86A-835C6D6654C0}"/>
    <cellStyle name="Note 2 2 2 2 28" xfId="23757" xr:uid="{E3DC1626-9085-4878-ABC8-61450CDBD296}"/>
    <cellStyle name="Note 2 2 2 2 28 2" xfId="39328" xr:uid="{E246C2DA-164F-45D5-9DC2-E4D39A1D666C}"/>
    <cellStyle name="Note 2 2 2 2 29" xfId="21139" xr:uid="{BD1127A7-7359-46C8-877F-3B29E108F3E5}"/>
    <cellStyle name="Note 2 2 2 2 29 2" xfId="38734" xr:uid="{64804B95-D9DD-4196-A8E5-29103F3873F2}"/>
    <cellStyle name="Note 2 2 2 2 3" xfId="2131" xr:uid="{9149778A-E04B-415D-8BD1-7E3A4489ABF3}"/>
    <cellStyle name="Note 2 2 2 2 3 2" xfId="5217" xr:uid="{89BAE551-F55B-40CC-8F96-33909A859E73}"/>
    <cellStyle name="Note 2 2 2 2 3 2 2" xfId="37222" xr:uid="{D1101FF9-131D-41F5-BEAB-72A85FEE354C}"/>
    <cellStyle name="Note 2 2 2 2 3 3" xfId="6776" xr:uid="{7C2185E5-607E-4729-9B37-BAEE22F091A1}"/>
    <cellStyle name="Note 2 2 2 2 3 4" xfId="14548" xr:uid="{5305F2DF-C648-45F3-8047-4E2300FAA44B}"/>
    <cellStyle name="Note 2 2 2 2 30" xfId="20368" xr:uid="{2B9038C0-1409-453F-BAF3-65016F502ED7}"/>
    <cellStyle name="Note 2 2 2 2 30 2" xfId="38574" xr:uid="{51E8AB60-F8BE-4862-A36B-44D02C6EE529}"/>
    <cellStyle name="Note 2 2 2 2 31" xfId="23652" xr:uid="{5BB56A80-0C18-4C6B-9A2B-85B99EDE9978}"/>
    <cellStyle name="Note 2 2 2 2 31 2" xfId="39312" xr:uid="{C575418B-A2E2-4D92-AF23-16AD6BCAE84A}"/>
    <cellStyle name="Note 2 2 2 2 32" xfId="21608" xr:uid="{1415AF2C-E2B1-431F-8CE6-1E73A8DACC84}"/>
    <cellStyle name="Note 2 2 2 2 32 2" xfId="38847" xr:uid="{4F76992E-6E8E-4D92-946F-97CB1AD87EFB}"/>
    <cellStyle name="Note 2 2 2 2 33" xfId="16293" xr:uid="{563439CE-E033-40F6-A8FF-776299E8279D}"/>
    <cellStyle name="Note 2 2 2 2 33 2" xfId="37695" xr:uid="{E3C5F2D8-9F21-4881-A6DC-70A40277130A}"/>
    <cellStyle name="Note 2 2 2 2 34" xfId="22755" xr:uid="{DB301965-820D-42BD-A135-1321E99A4B91}"/>
    <cellStyle name="Note 2 2 2 2 34 2" xfId="39124" xr:uid="{7EB364A4-230A-4AD2-86B0-2FD53591EB88}"/>
    <cellStyle name="Note 2 2 2 2 35" xfId="23145" xr:uid="{3AB13E85-45F2-4F5A-B13F-0D8EF0110E0A}"/>
    <cellStyle name="Note 2 2 2 2 35 2" xfId="39208" xr:uid="{BD0C84B9-5C4A-47CD-9396-C61532675E41}"/>
    <cellStyle name="Note 2 2 2 2 36" xfId="19362" xr:uid="{C4E06159-3D4C-48C6-85EB-EF607D199707}"/>
    <cellStyle name="Note 2 2 2 2 36 2" xfId="38356" xr:uid="{30D2BFE8-D755-4607-B17D-A1645AB8CB7D}"/>
    <cellStyle name="Note 2 2 2 2 37" xfId="17314" xr:uid="{32DCC69D-D6E4-4BCB-B134-2712D8B3D77A}"/>
    <cellStyle name="Note 2 2 2 2 37 2" xfId="37904" xr:uid="{295FF0C7-5CE3-4AB7-819D-980AFDA7B782}"/>
    <cellStyle name="Note 2 2 2 2 38" xfId="18538" xr:uid="{9BBAFE0B-4535-4199-B98B-97E44284D1E4}"/>
    <cellStyle name="Note 2 2 2 2 38 2" xfId="38172" xr:uid="{90D35C97-0591-4FF2-8779-E0EB4E0310D1}"/>
    <cellStyle name="Note 2 2 2 2 39" xfId="19934" xr:uid="{6A6C431B-61B0-4156-B1D8-6DA93025A1F9}"/>
    <cellStyle name="Note 2 2 2 2 39 2" xfId="38489" xr:uid="{6B97C931-EEA0-42E6-A46D-49DDC0BE8F85}"/>
    <cellStyle name="Note 2 2 2 2 4" xfId="3638" xr:uid="{FFF18897-F0A1-4D73-983D-2F2605028681}"/>
    <cellStyle name="Note 2 2 2 2 4 10" xfId="21349" xr:uid="{A0EE98F7-4203-4A1F-BEAE-780AE2AF02D7}"/>
    <cellStyle name="Note 2 2 2 2 4 10 2" xfId="38781" xr:uid="{41E0B1BE-8452-47DA-A39D-B22EF8FC5F67}"/>
    <cellStyle name="Note 2 2 2 2 4 11" xfId="23594" xr:uid="{8E132FE3-A7FD-4707-953F-644609670539}"/>
    <cellStyle name="Note 2 2 2 2 4 11 2" xfId="39300" xr:uid="{A0969D7D-F112-4E13-ABC9-ECF233AC93E6}"/>
    <cellStyle name="Note 2 2 2 2 4 12" xfId="21603" xr:uid="{90482A3B-29D2-4240-9FDE-B2796B4B1F0E}"/>
    <cellStyle name="Note 2 2 2 2 4 12 2" xfId="38844" xr:uid="{7DF14A5B-A0C9-4B1C-8886-72368339326E}"/>
    <cellStyle name="Note 2 2 2 2 4 13" xfId="22041" xr:uid="{92D3873E-045B-44A8-8FD5-FD814F5FB40B}"/>
    <cellStyle name="Note 2 2 2 2 4 13 2" xfId="38943" xr:uid="{0C2EAA57-AA92-4FD8-A0EF-EF8BFA290F9E}"/>
    <cellStyle name="Note 2 2 2 2 4 14" xfId="20964" xr:uid="{9043B7C2-B184-46A0-961A-E43E9017CC4E}"/>
    <cellStyle name="Note 2 2 2 2 4 14 2" xfId="38696" xr:uid="{6CEFC494-16CE-4A8F-A919-6D5BDEF5681E}"/>
    <cellStyle name="Note 2 2 2 2 4 15" xfId="21023" xr:uid="{20AF29AD-3B46-4CDA-B5FE-7B5A2575C6E3}"/>
    <cellStyle name="Note 2 2 2 2 4 15 2" xfId="38712" xr:uid="{8A15E4FF-066B-4E12-A5BE-52691F4F9FF5}"/>
    <cellStyle name="Note 2 2 2 2 4 16" xfId="23931" xr:uid="{AD83A626-548B-401C-A3F8-F77BDBF8FF60}"/>
    <cellStyle name="Note 2 2 2 2 4 16 2" xfId="39367" xr:uid="{D3F9B11A-FC89-4C56-BD9F-A97E73014F4A}"/>
    <cellStyle name="Note 2 2 2 2 4 17" xfId="21795" xr:uid="{447463FE-D29A-49CE-9532-C5771D9B649E}"/>
    <cellStyle name="Note 2 2 2 2 4 17 2" xfId="38885" xr:uid="{288F0807-DB9C-42E1-A565-99FCA086EAB4}"/>
    <cellStyle name="Note 2 2 2 2 4 18" xfId="27771" xr:uid="{38AF387C-ADBA-4376-8953-E0252D5890DF}"/>
    <cellStyle name="Note 2 2 2 2 4 18 2" xfId="40242" xr:uid="{8C5FE034-7653-4613-A8EC-5C37868851C9}"/>
    <cellStyle name="Note 2 2 2 2 4 19" xfId="28461" xr:uid="{26B75C71-CFED-4E68-8122-221E584AFDBC}"/>
    <cellStyle name="Note 2 2 2 2 4 19 2" xfId="40405" xr:uid="{C1AAA0BB-A2BD-4AB3-8BE1-2E6FFA004339}"/>
    <cellStyle name="Note 2 2 2 2 4 2" xfId="5688" xr:uid="{79B53082-CA00-4C05-BC77-B4178E738633}"/>
    <cellStyle name="Note 2 2 2 2 4 2 10" xfId="18152" xr:uid="{C043FA6B-1452-470C-9CF5-EBE58AFBA800}"/>
    <cellStyle name="Note 2 2 2 2 4 2 2" xfId="20013" xr:uid="{0E466658-EC46-4D2A-81D1-667B4933485F}"/>
    <cellStyle name="Note 2 2 2 2 4 2 2 2" xfId="22901" xr:uid="{279DD189-035A-4488-BEF3-9AF721C67796}"/>
    <cellStyle name="Note 2 2 2 2 4 2 2 2 2" xfId="39156" xr:uid="{912827A0-9617-4102-9EB8-ABC01E9EE567}"/>
    <cellStyle name="Note 2 2 2 2 4 2 2 3" xfId="29622" xr:uid="{5A357CAF-C511-478E-B324-A83C68063A8A}"/>
    <cellStyle name="Note 2 2 2 2 4 2 2 3 2" xfId="40658" xr:uid="{CC6265E2-677A-4279-BA05-95BBCB00C183}"/>
    <cellStyle name="Note 2 2 2 2 4 2 2 4" xfId="28254" xr:uid="{8E8D7A9B-147C-47E4-BA20-53005C1A5FDB}"/>
    <cellStyle name="Note 2 2 2 2 4 2 2 4 2" xfId="40353" xr:uid="{DB3A0808-A7BD-42CB-BEAF-3543BF6EA160}"/>
    <cellStyle name="Note 2 2 2 2 4 2 2 5" xfId="28558" xr:uid="{A2DEF66E-5E79-4155-B96B-E3EF3520EDEA}"/>
    <cellStyle name="Note 2 2 2 2 4 2 2 5 2" xfId="40427" xr:uid="{CA1A1866-A518-459E-971C-631D629B3D2C}"/>
    <cellStyle name="Note 2 2 2 2 4 2 2 6" xfId="28059" xr:uid="{3A267184-4626-416E-A9A1-6D4B7624BE5A}"/>
    <cellStyle name="Note 2 2 2 2 4 2 2 6 2" xfId="40311" xr:uid="{53B22327-62CD-4EA9-B80D-457C74F4A73A}"/>
    <cellStyle name="Note 2 2 2 2 4 2 2 7" xfId="27276" xr:uid="{02FF43B1-7123-4C36-827F-BAD8E3BCA274}"/>
    <cellStyle name="Note 2 2 2 2 4 2 2 7 2" xfId="40126" xr:uid="{BBE27068-8879-421A-A6E3-021C8BE10AC2}"/>
    <cellStyle name="Note 2 2 2 2 4 2 2 8" xfId="30698" xr:uid="{19DD60AA-5D7B-4797-86F2-C76CB11DDBB5}"/>
    <cellStyle name="Note 2 2 2 2 4 2 2 8 2" xfId="40892" xr:uid="{C72BAA57-98F7-4CFD-8CF4-D7B0436C6CD7}"/>
    <cellStyle name="Note 2 2 2 2 4 2 2 9" xfId="38505" xr:uid="{D3BA1ABA-1715-44AA-9030-87C7EFBE2A16}"/>
    <cellStyle name="Note 2 2 2 2 4 2 3" xfId="28495" xr:uid="{B58D37B7-1BD2-4B6A-B433-BB9CC3A96C9A}"/>
    <cellStyle name="Note 2 2 2 2 4 2 3 2" xfId="40415" xr:uid="{D8EAFABA-52E7-405E-B473-8780009C3084}"/>
    <cellStyle name="Note 2 2 2 2 4 2 4" xfId="30048" xr:uid="{C8897BF3-8D3E-4659-85E1-604E029F3E0B}"/>
    <cellStyle name="Note 2 2 2 2 4 2 4 2" xfId="40750" xr:uid="{61B13714-149B-4ACF-8FA0-CD78E3CC371E}"/>
    <cellStyle name="Note 2 2 2 2 4 2 5" xfId="27693" xr:uid="{8FDF9BE0-33C5-4A57-B776-B8672420E0F2}"/>
    <cellStyle name="Note 2 2 2 2 4 2 5 2" xfId="40221" xr:uid="{A6EEBD8A-D113-4335-BFC1-A194DE86FEE0}"/>
    <cellStyle name="Note 2 2 2 2 4 2 6" xfId="30829" xr:uid="{E9BA2647-D81E-49E1-AF11-763198103319}"/>
    <cellStyle name="Note 2 2 2 2 4 2 6 2" xfId="40922" xr:uid="{821A9594-4FC0-4EDF-884C-0DAF7DB4BB82}"/>
    <cellStyle name="Note 2 2 2 2 4 2 7" xfId="30513" xr:uid="{A6C07607-37EE-4F52-B78D-A07FE83C3D5C}"/>
    <cellStyle name="Note 2 2 2 2 4 2 7 2" xfId="40852" xr:uid="{2C353EE6-F56A-4115-A4D3-09183B6510C5}"/>
    <cellStyle name="Note 2 2 2 2 4 2 8" xfId="28449" xr:uid="{85D46D64-8FB2-4CB5-A344-141D9CE7CBF5}"/>
    <cellStyle name="Note 2 2 2 2 4 2 8 2" xfId="40399" xr:uid="{08261BC2-6752-4162-AC97-F1820FE2208C}"/>
    <cellStyle name="Note 2 2 2 2 4 2 9" xfId="38086" xr:uid="{19053F79-AC35-4EE6-A113-88E073126B76}"/>
    <cellStyle name="Note 2 2 2 2 4 20" xfId="14741" xr:uid="{E8DDA7CC-70B3-46E7-B75D-130EE6394624}"/>
    <cellStyle name="Note 2 2 2 2 4 20 2" xfId="37297" xr:uid="{45FF0A4F-8178-413E-8746-12F51367B64E}"/>
    <cellStyle name="Note 2 2 2 2 4 21" xfId="28909" xr:uid="{D5A0B180-320E-4D1B-A20E-9DB2D67989B2}"/>
    <cellStyle name="Note 2 2 2 2 4 21 2" xfId="40503" xr:uid="{5FD551ED-EDD7-4C53-A84A-2AB5596C3A32}"/>
    <cellStyle name="Note 2 2 2 2 4 22" xfId="30726" xr:uid="{71AA8530-752A-4EDE-B9C2-2F7BEF7DB89D}"/>
    <cellStyle name="Note 2 2 2 2 4 22 2" xfId="40898" xr:uid="{93453329-87D8-4B6E-9145-851FC435CE74}"/>
    <cellStyle name="Note 2 2 2 2 4 23" xfId="30904" xr:uid="{7967A4BF-A2EE-4ECF-B70D-E6FA6AD8B29C}"/>
    <cellStyle name="Note 2 2 2 2 4 23 2" xfId="40944" xr:uid="{0AE1A1E7-CA10-4169-B3AC-86A8A005EA4E}"/>
    <cellStyle name="Note 2 2 2 2 4 24" xfId="37614" xr:uid="{0362FAE4-6630-48B8-88B4-C0B55E2F6380}"/>
    <cellStyle name="Note 2 2 2 2 4 25" xfId="16065" xr:uid="{DCA41F7A-0C8B-4870-A0D8-8933AD0A4566}"/>
    <cellStyle name="Note 2 2 2 2 4 3" xfId="7201" xr:uid="{CEC74875-772D-407E-87D8-E27F6C23DC9B}"/>
    <cellStyle name="Note 2 2 2 2 4 3 2" xfId="39436" xr:uid="{4FB58BEF-D3A3-413A-A6AA-66015C0897D8}"/>
    <cellStyle name="Note 2 2 2 2 4 3 3" xfId="24217" xr:uid="{AA9F4261-CAC8-4731-873E-5FF364076EB7}"/>
    <cellStyle name="Note 2 2 2 2 4 4" xfId="7848" xr:uid="{BEA5778D-DB8A-4AA1-B7F8-ECC6A7214E06}"/>
    <cellStyle name="Note 2 2 2 2 4 4 2" xfId="38615" xr:uid="{BA98A8CA-F249-46F4-A31A-2181AFDDA1EA}"/>
    <cellStyle name="Note 2 2 2 2 4 4 3" xfId="20575" xr:uid="{9510B1C2-EB0A-4706-B8A1-D3A40F41D1EA}"/>
    <cellStyle name="Note 2 2 2 2 4 5" xfId="8420" xr:uid="{2F83ADAB-C781-4F6C-89A2-50813701B11B}"/>
    <cellStyle name="Note 2 2 2 2 4 5 2" xfId="39497" xr:uid="{A0B182CD-E6F0-4115-8CE8-0D70FA0CDA98}"/>
    <cellStyle name="Note 2 2 2 2 4 5 3" xfId="24500" xr:uid="{299E938E-F0F5-464A-91EB-1A90C767DFC0}"/>
    <cellStyle name="Note 2 2 2 2 4 6" xfId="21783" xr:uid="{A1A12595-9886-46E5-B87A-D6B2EBE5A473}"/>
    <cellStyle name="Note 2 2 2 2 4 6 2" xfId="38883" xr:uid="{1D34FED3-F153-473F-B9CF-B38E45930A36}"/>
    <cellStyle name="Note 2 2 2 2 4 7" xfId="24487" xr:uid="{BE63A07A-AC85-481A-88BE-EF737505D224}"/>
    <cellStyle name="Note 2 2 2 2 4 7 2" xfId="39494" xr:uid="{20E03928-00E0-4D0B-B20D-265882025BCA}"/>
    <cellStyle name="Note 2 2 2 2 4 8" xfId="20197" xr:uid="{4BA1BBBA-C11D-497A-87A7-F21980FF7C2B}"/>
    <cellStyle name="Note 2 2 2 2 4 8 2" xfId="38539" xr:uid="{D7CD2CF3-3FDE-400C-96F3-C7E6173741F0}"/>
    <cellStyle name="Note 2 2 2 2 4 9" xfId="24357" xr:uid="{E71362D8-E0E3-4364-8465-A21CC15F04F7}"/>
    <cellStyle name="Note 2 2 2 2 4 9 2" xfId="39464" xr:uid="{D41062A8-5BC7-4D93-ACA6-3D9835D3817F}"/>
    <cellStyle name="Note 2 2 2 2 40" xfId="17180" xr:uid="{5509B1D3-7884-4BED-B46F-5CC62BFFF9C7}"/>
    <cellStyle name="Note 2 2 2 2 40 2" xfId="37878" xr:uid="{1E2FB428-87AF-4E02-83AC-0552F865AA32}"/>
    <cellStyle name="Note 2 2 2 2 41" xfId="21547" xr:uid="{0C7E3E9E-45FA-420D-8EDF-56738C9679CC}"/>
    <cellStyle name="Note 2 2 2 2 41 2" xfId="38829" xr:uid="{BA5BCD42-4C7C-4F23-91A6-F3F7023EDEB6}"/>
    <cellStyle name="Note 2 2 2 2 42" xfId="22533" xr:uid="{FCDDB125-58CA-40D8-8845-95AD995F0658}"/>
    <cellStyle name="Note 2 2 2 2 42 2" xfId="39086" xr:uid="{10569465-8C03-4DE3-8C56-E1F3976FB1ED}"/>
    <cellStyle name="Note 2 2 2 2 43" xfId="18087" xr:uid="{4CFC8321-DAE5-4DAA-B581-08E7C3F8B7D5}"/>
    <cellStyle name="Note 2 2 2 2 43 2" xfId="38069" xr:uid="{296B4F9A-5C03-4562-BF37-1D80245AFAF6}"/>
    <cellStyle name="Note 2 2 2 2 44" xfId="22600" xr:uid="{5E9652D4-32DB-452E-A935-027C3BA84F26}"/>
    <cellStyle name="Note 2 2 2 2 44 2" xfId="39095" xr:uid="{BB28BD3C-0D6F-49F1-8B3D-5FEC24683085}"/>
    <cellStyle name="Note 2 2 2 2 45" xfId="17245" xr:uid="{3DFBEA41-EF82-410D-8D6B-3FECF8533E98}"/>
    <cellStyle name="Note 2 2 2 2 45 2" xfId="37890" xr:uid="{1A89E85D-025A-445D-81FB-65B24122F560}"/>
    <cellStyle name="Note 2 2 2 2 46" xfId="14778" xr:uid="{2CEBEEDF-06B3-40E1-8235-BEF9858C68EB}"/>
    <cellStyle name="Note 2 2 2 2 46 2" xfId="37309" xr:uid="{81B00864-30E2-48BB-BDEC-7354A5E2987E}"/>
    <cellStyle name="Note 2 2 2 2 47" xfId="30038" xr:uid="{887402E7-5B8F-41AB-B48B-39337475359C}"/>
    <cellStyle name="Note 2 2 2 2 47 2" xfId="40746" xr:uid="{25B54C2C-DF1E-4E5C-9013-0D5DE54913A0}"/>
    <cellStyle name="Note 2 2 2 2 48" xfId="30943" xr:uid="{FE924EC4-3576-4F5B-8AD6-8367DC04A92C}"/>
    <cellStyle name="Note 2 2 2 2 48 2" xfId="40956" xr:uid="{3E543556-119D-427C-A127-114B69A344F5}"/>
    <cellStyle name="Note 2 2 2 2 49" xfId="30626" xr:uid="{6000D0F2-D32A-4D37-9230-093D8909E37A}"/>
    <cellStyle name="Note 2 2 2 2 49 2" xfId="40875" xr:uid="{1624F47A-F33C-4104-B415-24ACF2AB76EC}"/>
    <cellStyle name="Note 2 2 2 2 5" xfId="4323" xr:uid="{942B1F93-37B0-40E0-9B95-B57575B540C2}"/>
    <cellStyle name="Note 2 2 2 2 5 2" xfId="37714" xr:uid="{DFE3B0F1-A293-4CB9-B379-6AB9EBCCD3A3}"/>
    <cellStyle name="Note 2 2 2 2 5 3" xfId="16389" xr:uid="{ACFE6057-EAE5-42EF-A2CB-589765EE1917}"/>
    <cellStyle name="Note 2 2 2 2 50" xfId="14912" xr:uid="{63240E93-E14A-4FF5-A8F1-FC332D1A16AF}"/>
    <cellStyle name="Note 2 2 2 2 50 2" xfId="37341" xr:uid="{6D9CE487-C6A3-4D1D-8E82-8E125DD449ED}"/>
    <cellStyle name="Note 2 2 2 2 51" xfId="15875" xr:uid="{A666CF76-E480-4B3C-8CD5-4258D28ECEE1}"/>
    <cellStyle name="Note 2 2 2 2 51 2" xfId="37576" xr:uid="{2C168753-8222-4E2A-A8A4-761C6390D188}"/>
    <cellStyle name="Note 2 2 2 2 52" xfId="28972" xr:uid="{DF3D6872-C60A-4DC8-B2AA-348BC8C58F7B}"/>
    <cellStyle name="Note 2 2 2 2 52 10" xfId="40516" xr:uid="{844867D4-FAD1-4D93-B2EB-617AF750993A}"/>
    <cellStyle name="Note 2 2 2 2 52 2" xfId="33162" xr:uid="{37FB7DF9-C6B5-4AE0-BE2B-A3F5DCED9BEA}"/>
    <cellStyle name="Note 2 2 2 2 52 2 2" xfId="41466" xr:uid="{80290F8A-1C34-40BC-980D-2B0DED4F40F2}"/>
    <cellStyle name="Note 2 2 2 2 52 3" xfId="36215" xr:uid="{207A2D43-3117-4B74-96FD-9909C68C8DDB}"/>
    <cellStyle name="Note 2 2 2 2 52 3 2" xfId="42146" xr:uid="{CC33234C-53CE-486A-B550-AC917E3E1DAB}"/>
    <cellStyle name="Note 2 2 2 2 52 4" xfId="31898" xr:uid="{A0552CB7-5D35-4265-A500-ABA8D4F75FF5}"/>
    <cellStyle name="Note 2 2 2 2 52 4 2" xfId="41188" xr:uid="{5AC29E34-4CE2-4EF4-8DD7-6438BCE099D3}"/>
    <cellStyle name="Note 2 2 2 2 52 5" xfId="15867" xr:uid="{74D3EF00-EE38-4171-8A13-52F6DCC819F7}"/>
    <cellStyle name="Note 2 2 2 2 52 5 2" xfId="37571" xr:uid="{DB7CA7E1-6C0F-457D-A44E-CE275F883E4D}"/>
    <cellStyle name="Note 2 2 2 2 52 6" xfId="15322" xr:uid="{442B9965-45A9-422E-B99E-DBB14499B501}"/>
    <cellStyle name="Note 2 2 2 2 52 6 2" xfId="37438" xr:uid="{708E0F55-2497-458E-82FF-24A89BBBA226}"/>
    <cellStyle name="Note 2 2 2 2 52 7" xfId="31692" xr:uid="{13CB9D1F-1DDD-4DF9-97FC-C428CA589F81}"/>
    <cellStyle name="Note 2 2 2 2 52 7 2" xfId="41142" xr:uid="{F89614EB-F558-408B-97CD-F4ED4FA562F2}"/>
    <cellStyle name="Note 2 2 2 2 52 8" xfId="15231" xr:uid="{68F86CB6-E33D-4C92-A245-9EE1EC13220E}"/>
    <cellStyle name="Note 2 2 2 2 52 8 2" xfId="37414" xr:uid="{A2C0E7A0-923B-4777-BA1D-3A03F70D9678}"/>
    <cellStyle name="Note 2 2 2 2 52 9" xfId="36554" xr:uid="{C2DB536F-3061-43F3-BE79-82B4E4A39CC4}"/>
    <cellStyle name="Note 2 2 2 2 52 9 2" xfId="42216" xr:uid="{E1E4CE59-BDF2-4615-BE13-451B86711D20}"/>
    <cellStyle name="Note 2 2 2 2 53" xfId="34532" xr:uid="{F3C615EC-9BA8-4B56-8E4F-0234AA79D361}"/>
    <cellStyle name="Note 2 2 2 2 53 2" xfId="41785" xr:uid="{D6270E2A-F1A0-4312-917F-22D1CA099DE3}"/>
    <cellStyle name="Note 2 2 2 2 54" xfId="35658" xr:uid="{3CE35493-A2E1-4D94-8CF7-748A70639F95}"/>
    <cellStyle name="Note 2 2 2 2 54 2" xfId="42032" xr:uid="{2B7BE7C6-ACBF-4690-BE0F-338F7A3FF8C8}"/>
    <cellStyle name="Note 2 2 2 2 55" xfId="35712" xr:uid="{1633FF3E-88CA-43A8-B44E-6D2E98F05EE4}"/>
    <cellStyle name="Note 2 2 2 2 55 2" xfId="42041" xr:uid="{583307FB-AA7D-4E3C-984D-D852D480B6EE}"/>
    <cellStyle name="Note 2 2 2 2 56" xfId="35760" xr:uid="{72AC5583-D07E-4234-AB43-90AE44E9BA13}"/>
    <cellStyle name="Note 2 2 2 2 56 2" xfId="42050" xr:uid="{675F17F7-5C91-4100-BF4D-16B075CBD17C}"/>
    <cellStyle name="Note 2 2 2 2 57" xfId="35805" xr:uid="{71AC593F-CE42-4FA2-A1F3-8A6D547ECEA0}"/>
    <cellStyle name="Note 2 2 2 2 57 2" xfId="42059" xr:uid="{7761A4C7-2330-4845-8215-00F5948351AA}"/>
    <cellStyle name="Note 2 2 2 2 58" xfId="35847" xr:uid="{570280A8-CEE2-4E33-9C25-96DC7653E8AD}"/>
    <cellStyle name="Note 2 2 2 2 58 2" xfId="42067" xr:uid="{8888AF5D-1526-4216-A8BB-716AA8B59567}"/>
    <cellStyle name="Note 2 2 2 2 59" xfId="35886" xr:uid="{C957027A-7049-4641-BAD8-134C493662BD}"/>
    <cellStyle name="Note 2 2 2 2 59 2" xfId="42075" xr:uid="{6995A52E-B80F-415C-BF32-F6FCCAC86EC0}"/>
    <cellStyle name="Note 2 2 2 2 6" xfId="9120" xr:uid="{CA0DCAF1-499A-4927-A153-785E025BD618}"/>
    <cellStyle name="Note 2 2 2 2 6 2" xfId="37919" xr:uid="{C914C16D-BBBE-4072-A083-F5A912D32DB4}"/>
    <cellStyle name="Note 2 2 2 2 6 3" xfId="17405" xr:uid="{E43406EF-912E-49CE-A36D-DD3FA79A32B7}"/>
    <cellStyle name="Note 2 2 2 2 60" xfId="35922" xr:uid="{46A8BA33-5EFF-411C-91CD-C8C004CD5EB4}"/>
    <cellStyle name="Note 2 2 2 2 60 2" xfId="42082" xr:uid="{F8EF4940-C390-4054-A5D3-DA2960E50660}"/>
    <cellStyle name="Note 2 2 2 2 61" xfId="35954" xr:uid="{03A489D2-1FA7-4517-A06B-792A37F9541B}"/>
    <cellStyle name="Note 2 2 2 2 61 2" xfId="42087" xr:uid="{FCADBC40-7136-4431-9EFD-68475AF87382}"/>
    <cellStyle name="Note 2 2 2 2 62" xfId="35983" xr:uid="{0424969D-6FB8-4E35-8A1C-5896AFF4AE24}"/>
    <cellStyle name="Note 2 2 2 2 62 2" xfId="42092" xr:uid="{1491B101-77CD-472F-8F97-04741A792DCE}"/>
    <cellStyle name="Note 2 2 2 2 63" xfId="36007" xr:uid="{881422BB-CE60-4F72-9C0E-9DD4128C2562}"/>
    <cellStyle name="Note 2 2 2 2 63 2" xfId="42095" xr:uid="{1E183B43-9B0C-41C1-A68B-35E8366A7217}"/>
    <cellStyle name="Note 2 2 2 2 64" xfId="36024" xr:uid="{BD1345A1-3405-4BE9-A127-D189DF779B67}"/>
    <cellStyle name="Note 2 2 2 2 64 2" xfId="42097" xr:uid="{21B05D08-A9C1-4130-A520-5A434E05B343}"/>
    <cellStyle name="Note 2 2 2 2 65" xfId="30275" xr:uid="{E1339947-1944-44B0-B62F-4F1A42C82FBE}"/>
    <cellStyle name="Note 2 2 2 2 65 2" xfId="40805" xr:uid="{BFC2DA14-2E50-4447-B7F2-0AFE9CADCB51}"/>
    <cellStyle name="Note 2 2 2 2 66" xfId="31866" xr:uid="{3F0F18BD-78C9-443A-ACE7-AA034D9745B6}"/>
    <cellStyle name="Note 2 2 2 2 66 2" xfId="41176" xr:uid="{790555DA-A0AD-4015-AE51-B11E49C60568}"/>
    <cellStyle name="Note 2 2 2 2 67" xfId="32363" xr:uid="{0AB517B4-DC51-4E8B-9BD8-7414B7AC2EFA}"/>
    <cellStyle name="Note 2 2 2 2 67 2" xfId="41282" xr:uid="{22C13A9C-F37A-4DD8-AA25-5792E4619A81}"/>
    <cellStyle name="Note 2 2 2 2 68" xfId="32244" xr:uid="{F3160F53-904F-4974-BADD-FF8DDAE8F3B1}"/>
    <cellStyle name="Note 2 2 2 2 68 2" xfId="41261" xr:uid="{165A08F3-4E0B-41DE-A33A-3DFB836B71A8}"/>
    <cellStyle name="Note 2 2 2 2 69" xfId="36052" xr:uid="{6A6DC449-8782-44BE-9652-CB6E8E9F8EDB}"/>
    <cellStyle name="Note 2 2 2 2 69 2" xfId="42101" xr:uid="{C4CC84A2-BDAA-4922-8A4B-A05A3F096A32}"/>
    <cellStyle name="Note 2 2 2 2 7" xfId="16938" xr:uid="{904615DC-F028-4CCA-B415-443E43BE9B19}"/>
    <cellStyle name="Note 2 2 2 2 7 2" xfId="37830" xr:uid="{640337FE-B219-4A88-AB56-E6E8EE748199}"/>
    <cellStyle name="Note 2 2 2 2 70" xfId="32058" xr:uid="{D8120010-FFA7-46A1-AEA9-CEEDE4F34EF8}"/>
    <cellStyle name="Note 2 2 2 2 70 2" xfId="41231" xr:uid="{0AC39B7A-6248-4523-9610-C75B13CE0232}"/>
    <cellStyle name="Note 2 2 2 2 71" xfId="29517" xr:uid="{5B0DBE25-395E-49D9-873E-9EA9DB1A56DF}"/>
    <cellStyle name="Note 2 2 2 2 71 2" xfId="40633" xr:uid="{7328A777-E5B4-42D8-B58C-A61048908F21}"/>
    <cellStyle name="Note 2 2 2 2 72" xfId="37123" xr:uid="{A650CCD5-B832-4817-9206-5F99C27F13F5}"/>
    <cellStyle name="Note 2 2 2 2 73" xfId="14196" xr:uid="{4AF266DF-2996-46C5-A377-6576A9D2F06A}"/>
    <cellStyle name="Note 2 2 2 2 8" xfId="18174" xr:uid="{2A5EF7FC-7413-447D-AD34-C14B2E18C7A9}"/>
    <cellStyle name="Note 2 2 2 2 8 2" xfId="38090" xr:uid="{98294CCC-E3B2-4582-A026-299206AB9D36}"/>
    <cellStyle name="Note 2 2 2 2 9" xfId="17797" xr:uid="{B8BD122C-C687-48C8-B037-6D55EE07F56D}"/>
    <cellStyle name="Note 2 2 2 2 9 2" xfId="37999" xr:uid="{BA59D162-AC90-4176-BFA0-6EE51D803F08}"/>
    <cellStyle name="Note 2 2 2 20" xfId="24375" xr:uid="{07D297B2-34D4-4F85-A5CC-80227C367FDC}"/>
    <cellStyle name="Note 2 2 2 20 2" xfId="39470" xr:uid="{ED96CDA4-FFE6-46F2-B5D6-77DD7E3CDD88}"/>
    <cellStyle name="Note 2 2 2 21" xfId="21658" xr:uid="{010F94E1-69A9-43B5-8286-42D6410C204C}"/>
    <cellStyle name="Note 2 2 2 21 2" xfId="38859" xr:uid="{8172360B-4BE3-4BBB-8D50-20E2287472D4}"/>
    <cellStyle name="Note 2 2 2 22" xfId="24365" xr:uid="{AEF7D8E4-89FD-4184-8A2B-AE0BE3ABB63E}"/>
    <cellStyle name="Note 2 2 2 22 2" xfId="39468" xr:uid="{1A4CE53D-0928-499E-AD7C-00C6E10A07A3}"/>
    <cellStyle name="Note 2 2 2 23" xfId="22028" xr:uid="{64C07D0D-3FAA-486D-871D-861B8D6FFB5C}"/>
    <cellStyle name="Note 2 2 2 23 2" xfId="38940" xr:uid="{93A534E9-77A7-4871-B6B3-067484FE220A}"/>
    <cellStyle name="Note 2 2 2 24" xfId="23600" xr:uid="{B5FF9524-E83C-43D4-B120-083EA6966A54}"/>
    <cellStyle name="Note 2 2 2 24 2" xfId="39302" xr:uid="{7C3B0C02-95FD-4B48-BCC6-13675D0DB69D}"/>
    <cellStyle name="Note 2 2 2 25" xfId="22117" xr:uid="{4EA1EFE1-7E40-4FFF-9290-19CD1556F84B}"/>
    <cellStyle name="Note 2 2 2 25 2" xfId="38956" xr:uid="{33A55CBE-E419-42BB-A431-A3739B0ED29F}"/>
    <cellStyle name="Note 2 2 2 26" xfId="24930" xr:uid="{393931F9-2FD8-4537-B335-9369DF38C6FD}"/>
    <cellStyle name="Note 2 2 2 26 2" xfId="39580" xr:uid="{6EEE1CDC-120E-4628-A069-3CBC9F3B74FB}"/>
    <cellStyle name="Note 2 2 2 27" xfId="25100" xr:uid="{25B0D19D-CEB4-48D8-9820-6340741ED979}"/>
    <cellStyle name="Note 2 2 2 27 2" xfId="39619" xr:uid="{D9A03988-E791-4A7A-9BBA-2B89D92C2FD0}"/>
    <cellStyle name="Note 2 2 2 28" xfId="25256" xr:uid="{FDA992DC-AFFC-4867-A935-D13535876536}"/>
    <cellStyle name="Note 2 2 2 28 2" xfId="39657" xr:uid="{45CE5845-F47C-4E2D-96DE-FC1EF2395C85}"/>
    <cellStyle name="Note 2 2 2 29" xfId="25402" xr:uid="{4045B4A1-F68D-427A-9E79-E985706B9187}"/>
    <cellStyle name="Note 2 2 2 29 2" xfId="39691" xr:uid="{BAAD8876-51E8-4499-A5EE-F912E0B94A8C}"/>
    <cellStyle name="Note 2 2 2 3" xfId="1051" xr:uid="{18D42954-15FD-4AD8-94B9-D9DDE757F82F}"/>
    <cellStyle name="Note 2 2 2 3 2" xfId="4578" xr:uid="{BA8E7A6F-8C1E-4DEF-9F04-A79161BCFC40}"/>
    <cellStyle name="Note 2 2 2 3 2 2" xfId="37165" xr:uid="{7C9B8890-7ECC-4E63-95CF-A4D56E21EED1}"/>
    <cellStyle name="Note 2 2 2 3 3" xfId="6166" xr:uid="{C9CCF03E-A44F-4963-B2C9-4807FF18A041}"/>
    <cellStyle name="Note 2 2 2 3 4" xfId="14387" xr:uid="{D239003F-C27E-4A51-B3E5-EF22A6E482C4}"/>
    <cellStyle name="Note 2 2 2 30" xfId="25540" xr:uid="{4BD5512D-E104-49F3-818A-631853EC8391}"/>
    <cellStyle name="Note 2 2 2 30 2" xfId="39724" xr:uid="{3B49D4CB-C615-4BCB-8E91-B31126A291FA}"/>
    <cellStyle name="Note 2 2 2 31" xfId="25668" xr:uid="{AE9C65C7-7496-45E9-8D86-8DC0FD07F78C}"/>
    <cellStyle name="Note 2 2 2 31 2" xfId="39755" xr:uid="{6EF64DA5-2527-446F-9668-03D75183B742}"/>
    <cellStyle name="Note 2 2 2 32" xfId="25779" xr:uid="{70136A07-6FEC-4067-B0BB-68A680F24BA3}"/>
    <cellStyle name="Note 2 2 2 32 2" xfId="39784" xr:uid="{F0F20D76-7BA6-45E9-97A1-F52CE8DC04ED}"/>
    <cellStyle name="Note 2 2 2 33" xfId="25883" xr:uid="{5BE7972C-2584-4A06-8272-91109498F9AC}"/>
    <cellStyle name="Note 2 2 2 33 2" xfId="39810" xr:uid="{CC6B4383-27BB-45B5-9632-13C902D8EB08}"/>
    <cellStyle name="Note 2 2 2 34" xfId="17849" xr:uid="{88B4F223-FDEC-4ADD-8F35-8B7544D840AC}"/>
    <cellStyle name="Note 2 2 2 34 2" xfId="38011" xr:uid="{4129A436-934A-428A-B21C-3BD37EB5F6C6}"/>
    <cellStyle name="Note 2 2 2 35" xfId="16619" xr:uid="{061D2AA9-7A04-4754-B9AC-BC8C017129E6}"/>
    <cellStyle name="Note 2 2 2 35 2" xfId="37766" xr:uid="{FB5D4662-D3D3-4CBC-A3D3-E61115A4ADFC}"/>
    <cellStyle name="Note 2 2 2 36" xfId="22606" xr:uid="{9BB838C3-7561-48CA-9A10-93C1EFA1C60F}"/>
    <cellStyle name="Note 2 2 2 36 2" xfId="39098" xr:uid="{6DC0BCCC-C591-457A-A4A6-E1B15361FFC2}"/>
    <cellStyle name="Note 2 2 2 37" xfId="17626" xr:uid="{A84E6A63-E024-4B35-A359-2A9ED74FF22F}"/>
    <cellStyle name="Note 2 2 2 37 2" xfId="37970" xr:uid="{7A9B3B5A-9887-42FA-8657-5611F506C939}"/>
    <cellStyle name="Note 2 2 2 38" xfId="23082" xr:uid="{4D9711F9-06A5-4127-828A-6F2040804A7D}"/>
    <cellStyle name="Note 2 2 2 38 2" xfId="39191" xr:uid="{BBFC4F80-DAED-45A2-B8BA-00BBDA454DA9}"/>
    <cellStyle name="Note 2 2 2 39" xfId="23249" xr:uid="{9D372373-5107-437F-A66F-C0F17442E3C5}"/>
    <cellStyle name="Note 2 2 2 39 2" xfId="39234" xr:uid="{33221D2D-548F-4582-91EC-890402F72525}"/>
    <cellStyle name="Note 2 2 2 4" xfId="1894" xr:uid="{ADED9E5A-9529-44FC-AB32-08D105B4EA3A}"/>
    <cellStyle name="Note 2 2 2 4 2" xfId="5006" xr:uid="{7435D388-7F1C-4A9E-A111-827D87760B23}"/>
    <cellStyle name="Note 2 2 2 4 2 2" xfId="37217" xr:uid="{938BD320-EB0B-4B5C-BC37-1388722B7289}"/>
    <cellStyle name="Note 2 2 2 4 3" xfId="6566" xr:uid="{8499D89C-882E-4B55-B266-BBA7971A643E}"/>
    <cellStyle name="Note 2 2 2 4 4" xfId="14513" xr:uid="{8340F2FC-375F-47C7-9F3E-858579646BC6}"/>
    <cellStyle name="Note 2 2 2 40" xfId="19245" xr:uid="{EC72B837-E07C-4B5A-A333-5381B0B6E047}"/>
    <cellStyle name="Note 2 2 2 40 2" xfId="38331" xr:uid="{F75AB3C3-907E-48F7-A879-41A81093E820}"/>
    <cellStyle name="Note 2 2 2 41" xfId="18104" xr:uid="{A5A43867-B4E7-4BCD-BBB2-E07E9BFC49A7}"/>
    <cellStyle name="Note 2 2 2 41 2" xfId="38074" xr:uid="{B6A58B61-8EF0-4DC5-86E3-C7771DB05EBD}"/>
    <cellStyle name="Note 2 2 2 42" xfId="26242" xr:uid="{BC1DEBA4-144F-41CF-A21E-81B3E1968CC3}"/>
    <cellStyle name="Note 2 2 2 42 2" xfId="39902" xr:uid="{2C786557-D5CC-4833-8612-64AAD457BA62}"/>
    <cellStyle name="Note 2 2 2 43" xfId="26329" xr:uid="{D9866DC6-561C-477C-A5C6-4DF3CDB9BFEF}"/>
    <cellStyle name="Note 2 2 2 43 2" xfId="39920" xr:uid="{95D56F7C-6E58-421A-A137-B6F5A5C4A7CB}"/>
    <cellStyle name="Note 2 2 2 44" xfId="26408" xr:uid="{4E1B651E-7A2E-4B87-AB91-870F1696EA9B}"/>
    <cellStyle name="Note 2 2 2 44 2" xfId="39937" xr:uid="{0391D528-5BF6-4807-9DBD-4E2D5C827ED3}"/>
    <cellStyle name="Note 2 2 2 45" xfId="26482" xr:uid="{C0062455-97EC-4D49-96B2-C1E5489DDDD3}"/>
    <cellStyle name="Note 2 2 2 45 2" xfId="39953" xr:uid="{CEA51473-FCF7-4DFE-933E-86B1EA227C56}"/>
    <cellStyle name="Note 2 2 2 46" xfId="26550" xr:uid="{D089F1A3-F041-4BFF-88EB-6A5977AD4BA9}"/>
    <cellStyle name="Note 2 2 2 46 2" xfId="39968" xr:uid="{C78B96EF-78ED-4B53-B2E8-29FBCF3C11A0}"/>
    <cellStyle name="Note 2 2 2 47" xfId="15043" xr:uid="{87F1CA71-4B4C-40F9-A16F-263EC17C9E3F}"/>
    <cellStyle name="Note 2 2 2 47 2" xfId="37371" xr:uid="{25EABD7B-3D82-49C1-94C1-C88CF66C0F14}"/>
    <cellStyle name="Note 2 2 2 48" xfId="30893" xr:uid="{236F434B-3B22-4079-80AB-5B494A573B36}"/>
    <cellStyle name="Note 2 2 2 48 2" xfId="40941" xr:uid="{245E5E0E-2403-4781-A05C-F8AAF17A6094}"/>
    <cellStyle name="Note 2 2 2 49" xfId="31089" xr:uid="{2E3E2E7B-3F30-4164-9926-E28C14A5E621}"/>
    <cellStyle name="Note 2 2 2 49 2" xfId="40994" xr:uid="{199FAC8A-C279-45E1-92F3-8EA84F5F984E}"/>
    <cellStyle name="Note 2 2 2 5" xfId="3389" xr:uid="{B294BBD0-0340-4ED1-A457-DE40BA1BDF77}"/>
    <cellStyle name="Note 2 2 2 5 10" xfId="23524" xr:uid="{5F3E3788-BB26-4031-9530-39EAB9A98D80}"/>
    <cellStyle name="Note 2 2 2 5 10 2" xfId="39285" xr:uid="{43F07AC8-0720-4D32-81F7-3D8F6F5AEAEF}"/>
    <cellStyle name="Note 2 2 2 5 11" xfId="21595" xr:uid="{EAB8DBDC-B467-468C-8C76-80511FB3692D}"/>
    <cellStyle name="Note 2 2 2 5 11 2" xfId="38842" xr:uid="{95365B4C-2E05-48E5-BE89-92E0D37D1C2D}"/>
    <cellStyle name="Note 2 2 2 5 12" xfId="24833" xr:uid="{1AA4F57E-0191-4C46-80AE-1918C7F708DA}"/>
    <cellStyle name="Note 2 2 2 5 12 2" xfId="39559" xr:uid="{BDF6B3AF-738B-40DD-8C74-E8CB4169CC94}"/>
    <cellStyle name="Note 2 2 2 5 13" xfId="25011" xr:uid="{7A8C0A55-F39B-4C81-95B0-E6C69123677D}"/>
    <cellStyle name="Note 2 2 2 5 13 2" xfId="39599" xr:uid="{63ACD394-ABF9-4925-8618-C947FA1FE7A1}"/>
    <cellStyle name="Note 2 2 2 5 14" xfId="25174" xr:uid="{0B51019F-140D-4D69-948A-DFA3F8A6941F}"/>
    <cellStyle name="Note 2 2 2 5 14 2" xfId="39637" xr:uid="{DA409B81-2ADE-4DF1-B748-2D2D4697B255}"/>
    <cellStyle name="Note 2 2 2 5 15" xfId="25328" xr:uid="{C5B4FA84-89B8-4531-8EEC-B30944F15A03}"/>
    <cellStyle name="Note 2 2 2 5 15 2" xfId="39674" xr:uid="{3DB494B0-56B2-4FEF-A034-49F80E46F728}"/>
    <cellStyle name="Note 2 2 2 5 16" xfId="25472" xr:uid="{5DCEC79C-41A1-4AA1-8F67-D8B65510E2B8}"/>
    <cellStyle name="Note 2 2 2 5 16 2" xfId="39708" xr:uid="{09DE902D-9AD1-48F1-BB48-8A35C8C6219C}"/>
    <cellStyle name="Note 2 2 2 5 17" xfId="25606" xr:uid="{B5091CBB-7BB9-477C-A147-4163361601CC}"/>
    <cellStyle name="Note 2 2 2 5 17 2" xfId="39740" xr:uid="{B24033BB-773F-4806-A2EC-9FEAE62072E3}"/>
    <cellStyle name="Note 2 2 2 5 18" xfId="27764" xr:uid="{AA611C05-89E1-42C2-9C1B-28BEAAAC88FB}"/>
    <cellStyle name="Note 2 2 2 5 18 2" xfId="40237" xr:uid="{1DA230E6-AB22-40EA-B7A2-E771610248BF}"/>
    <cellStyle name="Note 2 2 2 5 19" xfId="27226" xr:uid="{4B02CECA-0977-4089-A579-81295492E058}"/>
    <cellStyle name="Note 2 2 2 5 19 2" xfId="40114" xr:uid="{9290CEB4-6A4C-4463-928D-9DE9617B1FAD}"/>
    <cellStyle name="Note 2 2 2 5 2" xfId="5451" xr:uid="{2068C8AC-57FE-4BC6-8065-E1A019542B01}"/>
    <cellStyle name="Note 2 2 2 5 2 10" xfId="18145" xr:uid="{FEAAB49A-8085-43A3-B701-FCE19DDF97B4}"/>
    <cellStyle name="Note 2 2 2 5 2 2" xfId="20446" xr:uid="{F73931CD-8DA9-4E17-8A76-F3AA5408D344}"/>
    <cellStyle name="Note 2 2 2 5 2 2 2" xfId="22894" xr:uid="{AF0C8B35-57AD-4C0B-A93E-5EF2191D5356}"/>
    <cellStyle name="Note 2 2 2 5 2 2 2 2" xfId="39151" xr:uid="{388BA1EE-4158-4AE5-94AD-0F6AEED0F3B7}"/>
    <cellStyle name="Note 2 2 2 5 2 2 3" xfId="29615" xr:uid="{CAC6BFF6-209D-47D3-BF13-B10B5B38188C}"/>
    <cellStyle name="Note 2 2 2 5 2 2 3 2" xfId="40653" xr:uid="{79EFAF4E-38E1-4248-99B4-4AB93A90F6FC}"/>
    <cellStyle name="Note 2 2 2 5 2 2 4" xfId="29189" xr:uid="{66D46873-2E0F-457F-9B62-84EE19DB2BA4}"/>
    <cellStyle name="Note 2 2 2 5 2 2 4 2" xfId="40561" xr:uid="{0A43C9A4-07A0-4B98-BA4A-8C542CBC6C47}"/>
    <cellStyle name="Note 2 2 2 5 2 2 5" xfId="15011" xr:uid="{919B82A7-19EF-404C-BAED-E23C9CE95E0B}"/>
    <cellStyle name="Note 2 2 2 5 2 2 5 2" xfId="37364" xr:uid="{D6321D0B-E72B-4975-86B7-734ADC3856EE}"/>
    <cellStyle name="Note 2 2 2 5 2 2 6" xfId="29120" xr:uid="{32F6E50F-0227-4F90-89CF-DD5A316A6E05}"/>
    <cellStyle name="Note 2 2 2 5 2 2 6 2" xfId="40544" xr:uid="{DDFE3E19-2A8D-4CA5-AAB1-2595DBA3877B}"/>
    <cellStyle name="Note 2 2 2 5 2 2 7" xfId="30842" xr:uid="{DD0EBDA7-AE1A-4047-A13B-01CFDC6B215A}"/>
    <cellStyle name="Note 2 2 2 5 2 2 7 2" xfId="40926" xr:uid="{F0EC1EF0-5951-4748-8C9C-8B26A6FB1E5C}"/>
    <cellStyle name="Note 2 2 2 5 2 2 8" xfId="28450" xr:uid="{FAE67228-FBE8-41D0-9822-43A34772D542}"/>
    <cellStyle name="Note 2 2 2 5 2 2 8 2" xfId="40400" xr:uid="{345B877E-7AA4-4B70-9943-C6868BB97FB7}"/>
    <cellStyle name="Note 2 2 2 5 2 2 9" xfId="38589" xr:uid="{A17FD34B-F6B5-4E5C-AF0E-745EA80246DC}"/>
    <cellStyle name="Note 2 2 2 5 2 3" xfId="28661" xr:uid="{99B1FAAE-DC2F-4F99-942A-5CD34A082ADA}"/>
    <cellStyle name="Note 2 2 2 5 2 3 2" xfId="40447" xr:uid="{86BBBFBB-88FE-4FA7-8688-E1001E30A7FE}"/>
    <cellStyle name="Note 2 2 2 5 2 4" xfId="29581" xr:uid="{74FD195E-2CA6-41C0-8682-3BE8FE5C52A4}"/>
    <cellStyle name="Note 2 2 2 5 2 4 2" xfId="40648" xr:uid="{839546E5-B425-4A4E-8387-8D390BA50234}"/>
    <cellStyle name="Note 2 2 2 5 2 5" xfId="29946" xr:uid="{4C2E1EEF-11CA-4911-8150-2E7F529BA627}"/>
    <cellStyle name="Note 2 2 2 5 2 5 2" xfId="40723" xr:uid="{922070E2-9851-42AA-AB5E-9E41DA9FAD6E}"/>
    <cellStyle name="Note 2 2 2 5 2 6" xfId="31107" xr:uid="{4E51D3FE-0552-479C-AC02-46DBC303F9E4}"/>
    <cellStyle name="Note 2 2 2 5 2 6 2" xfId="41000" xr:uid="{EE589654-C7AE-4AB6-909D-C84FAD5F463E}"/>
    <cellStyle name="Note 2 2 2 5 2 7" xfId="31312" xr:uid="{F37A884D-F212-47C6-BFEB-2B9672C9A6DC}"/>
    <cellStyle name="Note 2 2 2 5 2 7 2" xfId="41049" xr:uid="{BED8FF4B-39B8-4237-989D-A3F083F1E884}"/>
    <cellStyle name="Note 2 2 2 5 2 8" xfId="31479" xr:uid="{3BC79BD6-2F93-4C47-8C9F-AA379A50E43B}"/>
    <cellStyle name="Note 2 2 2 5 2 8 2" xfId="41096" xr:uid="{EF9565AF-A8D6-4E85-BD5B-0B674F8D9905}"/>
    <cellStyle name="Note 2 2 2 5 2 9" xfId="38081" xr:uid="{C4D6C816-262E-4C64-A5BC-A2B5142EDF09}"/>
    <cellStyle name="Note 2 2 2 5 20" xfId="28456" xr:uid="{75C948BD-AC60-432F-AA36-46B1D1F16B81}"/>
    <cellStyle name="Note 2 2 2 5 20 2" xfId="40403" xr:uid="{60C6FF22-BD6B-4DE8-9970-7BBF743A2519}"/>
    <cellStyle name="Note 2 2 2 5 21" xfId="30531" xr:uid="{1A2A9F05-C9A8-4B83-9AB9-DDAF54D978AF}"/>
    <cellStyle name="Note 2 2 2 5 21 2" xfId="40854" xr:uid="{15A0792B-D068-49A2-9332-2E7E70C363F0}"/>
    <cellStyle name="Note 2 2 2 5 22" xfId="27044" xr:uid="{00814CCD-DFB4-4350-9D52-20CEC49F97A4}"/>
    <cellStyle name="Note 2 2 2 5 22 2" xfId="40079" xr:uid="{246B72C7-4ED8-4F62-A3BA-B17A03D30956}"/>
    <cellStyle name="Note 2 2 2 5 23" xfId="15964" xr:uid="{286BF015-0969-42E9-97A4-50856B088493}"/>
    <cellStyle name="Note 2 2 2 5 23 2" xfId="37596" xr:uid="{CE12564B-2278-415A-87C0-58FF3FEA56C0}"/>
    <cellStyle name="Note 2 2 2 5 24" xfId="37523" xr:uid="{319E442F-7185-4777-B2FC-8884CD970A90}"/>
    <cellStyle name="Note 2 2 2 5 25" xfId="15666" xr:uid="{4B8BEA93-95B3-43F7-8A17-52D4A03348C8}"/>
    <cellStyle name="Note 2 2 2 5 3" xfId="6988" xr:uid="{37584FC5-A872-491F-A374-96C3C1D57585}"/>
    <cellStyle name="Note 2 2 2 5 3 2" xfId="39431" xr:uid="{B621FBF9-B70A-460A-B60B-A87F98AEC335}"/>
    <cellStyle name="Note 2 2 2 5 3 3" xfId="24210" xr:uid="{09B20CFD-E19D-4A33-86F8-CFE37584A0C3}"/>
    <cellStyle name="Note 2 2 2 5 4" xfId="7638" xr:uid="{613DF7D3-B263-4DFA-BFFE-52B10C40E926}"/>
    <cellStyle name="Note 2 2 2 5 4 2" xfId="38740" xr:uid="{EEC027BD-1EFC-4269-930D-61BD0556A179}"/>
    <cellStyle name="Note 2 2 2 5 4 3" xfId="21147" xr:uid="{94FF020A-E487-4A51-B5C0-F9AD16F2DEF6}"/>
    <cellStyle name="Note 2 2 2 5 5" xfId="8210" xr:uid="{DDC889F5-6402-48C5-8ACE-C31B251F6616}"/>
    <cellStyle name="Note 2 2 2 5 5 2" xfId="39327" xr:uid="{B824B5BC-CA2F-4A5A-8A12-3A751F4642E1}"/>
    <cellStyle name="Note 2 2 2 5 5 3" xfId="23750" xr:uid="{86D3EA7C-4917-4E94-AC5B-15013B2D018B}"/>
    <cellStyle name="Note 2 2 2 5 6" xfId="20223" xr:uid="{CDCCC0DE-C56B-4EF5-9CCF-C813F7443B07}"/>
    <cellStyle name="Note 2 2 2 5 6 2" xfId="38543" xr:uid="{83673A88-E1C8-4573-9333-E8D40CDD0EBF}"/>
    <cellStyle name="Note 2 2 2 5 7" xfId="22012" xr:uid="{C01A46C5-EACD-43B7-8421-48149BAFF06C}"/>
    <cellStyle name="Note 2 2 2 5 7 2" xfId="38934" xr:uid="{9F00215B-B9C0-44FB-AA0F-C45CD55287AB}"/>
    <cellStyle name="Note 2 2 2 5 8" xfId="21580" xr:uid="{9A20DA0E-3F1A-4750-BA7A-CDE75DD75C25}"/>
    <cellStyle name="Note 2 2 2 5 8 2" xfId="38837" xr:uid="{EDC7C331-EA64-4829-976B-77D110C0210B}"/>
    <cellStyle name="Note 2 2 2 5 9" xfId="21024" xr:uid="{0E2CF65A-560E-4838-92B0-5E9D57E5C5D4}"/>
    <cellStyle name="Note 2 2 2 5 9 2" xfId="38713" xr:uid="{8C1297D3-B797-432D-93C7-D07A3EE05B42}"/>
    <cellStyle name="Note 2 2 2 50" xfId="31297" xr:uid="{68DBA1B2-5744-4424-86B4-369319CBE2EB}"/>
    <cellStyle name="Note 2 2 2 50 2" xfId="41044" xr:uid="{037839A5-75C2-4D1C-99B1-FFCA11BF7966}"/>
    <cellStyle name="Note 2 2 2 51" xfId="31490" xr:uid="{34AC7A03-8E13-447C-BBBA-F5FFFEDA8720}"/>
    <cellStyle name="Note 2 2 2 51 2" xfId="41098" xr:uid="{BFBAA22E-59CE-4E1E-A12F-56E040EAC8F8}"/>
    <cellStyle name="Note 2 2 2 52" xfId="31585" xr:uid="{4E78B599-0CB4-4F94-B42D-E7416302F728}"/>
    <cellStyle name="Note 2 2 2 52 2" xfId="41118" xr:uid="{CF8BE7CB-E267-4585-8E86-D9F078A1DE50}"/>
    <cellStyle name="Note 2 2 2 53" xfId="31774" xr:uid="{B4F357CF-C745-4E4F-B634-CE5B50F46F43}"/>
    <cellStyle name="Note 2 2 2 53 10" xfId="41158" xr:uid="{8FF1F765-EA6A-4A60-9BC2-60BEF2F28F80}"/>
    <cellStyle name="Note 2 2 2 53 2" xfId="33155" xr:uid="{B6E8F765-ED43-4F6B-8C38-FC0625772693}"/>
    <cellStyle name="Note 2 2 2 53 2 2" xfId="41461" xr:uid="{4ECA206A-1DBC-4EBE-9509-5D5DCA0758AA}"/>
    <cellStyle name="Note 2 2 2 53 3" xfId="36208" xr:uid="{D6EF90BC-D5C7-4070-BB5E-0F7E27904A56}"/>
    <cellStyle name="Note 2 2 2 53 3 2" xfId="42141" xr:uid="{5682ED98-86B3-4E54-ABF4-D710282EB5E4}"/>
    <cellStyle name="Note 2 2 2 53 4" xfId="29804" xr:uid="{D9685C3B-5AB6-4E59-81BF-7DD0062AD646}"/>
    <cellStyle name="Note 2 2 2 53 4 2" xfId="40699" xr:uid="{5695F015-5483-490D-BA73-289673F56031}"/>
    <cellStyle name="Note 2 2 2 53 5" xfId="28319" xr:uid="{B142BAD9-5A8F-49B6-B863-63E2813604B3}"/>
    <cellStyle name="Note 2 2 2 53 5 2" xfId="40369" xr:uid="{F65E0773-938D-45AE-B380-C728C21CEA7F}"/>
    <cellStyle name="Note 2 2 2 53 6" xfId="36606" xr:uid="{C3D90E85-D381-4D3C-B53A-BF90118A44A6}"/>
    <cellStyle name="Note 2 2 2 53 6 2" xfId="42229" xr:uid="{F017ACE8-5932-4EF1-A2B9-320B2E8B01FB}"/>
    <cellStyle name="Note 2 2 2 53 7" xfId="27679" xr:uid="{94CB605B-D169-4318-A6A3-B4A6B0827C44}"/>
    <cellStyle name="Note 2 2 2 53 7 2" xfId="40217" xr:uid="{3623F506-92C7-41DF-8C8C-0CF9548F34EA}"/>
    <cellStyle name="Note 2 2 2 53 8" xfId="15583" xr:uid="{C8F9A2D0-0A30-4BB0-8DEB-FA16FDB97D2B}"/>
    <cellStyle name="Note 2 2 2 53 8 2" xfId="37507" xr:uid="{15E45A62-3FA2-4590-8CDE-49D8E022CB89}"/>
    <cellStyle name="Note 2 2 2 53 9" xfId="26934" xr:uid="{FDF1D68B-9DAF-4742-B79C-039A254BAF6F}"/>
    <cellStyle name="Note 2 2 2 53 9 2" xfId="40054" xr:uid="{DC076DD6-0860-4497-B1F3-F0A0F87CD1D6}"/>
    <cellStyle name="Note 2 2 2 54" xfId="34885" xr:uid="{CE80522C-C594-49EB-97B7-2A4972D516B6}"/>
    <cellStyle name="Note 2 2 2 54 2" xfId="41857" xr:uid="{B661F9B6-426E-4B9F-B96C-5F202FF92DE9}"/>
    <cellStyle name="Note 2 2 2 55" xfId="34084" xr:uid="{6E8FBF13-08AC-44D7-8413-CE2EF312B72F}"/>
    <cellStyle name="Note 2 2 2 55 2" xfId="41691" xr:uid="{9D38FDE6-FE9B-49CA-A0F0-6605820B62E1}"/>
    <cellStyle name="Note 2 2 2 56" xfId="33471" xr:uid="{0CF61E6F-26E8-4989-B065-5688164DAF06}"/>
    <cellStyle name="Note 2 2 2 56 2" xfId="41540" xr:uid="{1D513CCB-1CB1-4ED6-BD86-4D1A16252F95}"/>
    <cellStyle name="Note 2 2 2 57" xfId="33639" xr:uid="{12655FD6-2F36-4C58-94E7-12A85BFAF827}"/>
    <cellStyle name="Note 2 2 2 57 2" xfId="41580" xr:uid="{BC50C4A6-6575-4C0C-BCEA-13DE27AC4C1C}"/>
    <cellStyle name="Note 2 2 2 58" xfId="34030" xr:uid="{A0E5F8D0-EA3D-44FC-BBA4-5FE29B6E233B}"/>
    <cellStyle name="Note 2 2 2 58 2" xfId="41676" xr:uid="{DABAED8A-7A9B-4F23-8CF0-10FEA78325CE}"/>
    <cellStyle name="Note 2 2 2 59" xfId="33339" xr:uid="{59DA8CF2-6B28-4B76-892A-ECCFAAE2A76B}"/>
    <cellStyle name="Note 2 2 2 59 2" xfId="41509" xr:uid="{1BBBD9DD-B4FE-4E5E-BDBE-C76425C2BB45}"/>
    <cellStyle name="Note 2 2 2 6" xfId="4086" xr:uid="{4B672F55-B29F-402C-BBAB-69B060DD2778}"/>
    <cellStyle name="Note 2 2 2 6 2" xfId="37718" xr:uid="{74680124-25B0-4A46-A35B-63CAE93E24E5}"/>
    <cellStyle name="Note 2 2 2 6 3" xfId="16395" xr:uid="{AE509DCE-09BE-468E-95AC-4669734EF025}"/>
    <cellStyle name="Note 2 2 2 60" xfId="34095" xr:uid="{AA4217FF-410F-49A3-840F-3B26C21BC2EF}"/>
    <cellStyle name="Note 2 2 2 60 2" xfId="41692" xr:uid="{D71F106D-D102-4C76-844B-A8675613AAA1}"/>
    <cellStyle name="Note 2 2 2 61" xfId="35340" xr:uid="{2725D24F-D910-45D2-98EF-BF28B1452E9E}"/>
    <cellStyle name="Note 2 2 2 61 2" xfId="41954" xr:uid="{C2D70ED9-C8B5-486B-A70B-73A7269478E1}"/>
    <cellStyle name="Note 2 2 2 62" xfId="32744" xr:uid="{5F8F0BC7-EE46-4EDA-9790-FC6B817016A0}"/>
    <cellStyle name="Note 2 2 2 62 2" xfId="41378" xr:uid="{8087D082-E6F7-44A0-B19A-D1316E527C3B}"/>
    <cellStyle name="Note 2 2 2 63" xfId="33916" xr:uid="{E1EE68FA-0D8C-4612-9C39-E2E408A93549}"/>
    <cellStyle name="Note 2 2 2 63 2" xfId="41651" xr:uid="{B00154B4-F5F6-41D2-9C4B-5A8B24C1D3AB}"/>
    <cellStyle name="Note 2 2 2 64" xfId="34796" xr:uid="{50830D08-D02E-41C8-AEF6-53AA23C61D8B}"/>
    <cellStyle name="Note 2 2 2 64 2" xfId="41841" xr:uid="{22214717-BC54-461F-8F98-74696ABDE9AE}"/>
    <cellStyle name="Note 2 2 2 65" xfId="33559" xr:uid="{700F964E-F38B-4438-B899-AC6C5C026D8F}"/>
    <cellStyle name="Note 2 2 2 65 2" xfId="41562" xr:uid="{33227D02-25FD-45AA-A3CB-4126A57EAE84}"/>
    <cellStyle name="Note 2 2 2 66" xfId="15498" xr:uid="{E6D15533-39A4-466D-8A3F-A6F220BD9BD8}"/>
    <cellStyle name="Note 2 2 2 66 2" xfId="37486" xr:uid="{841164BA-B783-4C90-9742-441625FD0F19}"/>
    <cellStyle name="Note 2 2 2 67" xfId="31222" xr:uid="{0A8F97BC-AF19-40B4-B483-D1084933CCA5}"/>
    <cellStyle name="Note 2 2 2 67 2" xfId="41028" xr:uid="{9B77C5A3-DFA4-49D0-BC30-872721AB5F50}"/>
    <cellStyle name="Note 2 2 2 68" xfId="31558" xr:uid="{D9B4ADD0-C7A6-49BE-BD08-20273FDDCC0C}"/>
    <cellStyle name="Note 2 2 2 68 2" xfId="41113" xr:uid="{3173B868-10B0-4AE1-B173-CABEC9C7344B}"/>
    <cellStyle name="Note 2 2 2 69" xfId="31648" xr:uid="{8EDC1FBC-FF98-4FB4-9A1A-7CAE445DEAC1}"/>
    <cellStyle name="Note 2 2 2 69 2" xfId="41135" xr:uid="{D8971627-B5B9-4DD0-95E3-1C1BAD7C1FFB}"/>
    <cellStyle name="Note 2 2 2 7" xfId="8883" xr:uid="{C671794C-D240-4064-9885-F42650343687}"/>
    <cellStyle name="Note 2 2 2 7 2" xfId="37943" xr:uid="{14487A99-958E-46C8-8CA2-C13B00AFAB00}"/>
    <cellStyle name="Note 2 2 2 7 3" xfId="17514" xr:uid="{71CDFB15-E02A-4784-8D29-C586676E4A85}"/>
    <cellStyle name="Note 2 2 2 70" xfId="31746" xr:uid="{A0644849-8591-421D-B77C-795B5B275670}"/>
    <cellStyle name="Note 2 2 2 70 2" xfId="41153" xr:uid="{DB73E28A-B323-4C08-A545-39A2BBF550AE}"/>
    <cellStyle name="Note 2 2 2 71" xfId="36697" xr:uid="{F26BCFAD-93DB-48E8-8098-A73AE4EA1A08}"/>
    <cellStyle name="Note 2 2 2 71 2" xfId="42252" xr:uid="{7281B022-45B2-4BD8-8156-A70733AA5031}"/>
    <cellStyle name="Note 2 2 2 72" xfId="36747" xr:uid="{21837DCA-B3FE-4658-9493-F4A54C1C5C9A}"/>
    <cellStyle name="Note 2 2 2 72 2" xfId="42262" xr:uid="{CB02A0CD-BCA7-4CFB-A6DF-86FAC8246EFE}"/>
    <cellStyle name="Note 2 2 2 73" xfId="37087" xr:uid="{12141EB6-5BE7-4C36-9950-061E25B4778F}"/>
    <cellStyle name="Note 2 2 2 74" xfId="44304" xr:uid="{563A1918-D68E-48A4-B811-1D5F6DD69CD4}"/>
    <cellStyle name="Note 2 2 2 75" xfId="14189" xr:uid="{45C80EA7-8FA9-493B-80DE-264AD722ECD0}"/>
    <cellStyle name="Note 2 2 2 8" xfId="16851" xr:uid="{020339D3-7F0B-44C7-B770-CE1F5F723271}"/>
    <cellStyle name="Note 2 2 2 8 2" xfId="37814" xr:uid="{B4587DE9-2634-4DAE-883F-9E699A480DBD}"/>
    <cellStyle name="Note 2 2 2 9" xfId="17520" xr:uid="{B111D782-97EE-479F-9733-3F4D6A66DF73}"/>
    <cellStyle name="Note 2 2 2 9 2" xfId="37945" xr:uid="{53985EB1-683A-42B8-9E77-C9E2D40BF39C}"/>
    <cellStyle name="Note 2 2 20" xfId="16903" xr:uid="{745204F9-CD45-4258-B48E-BFA5D31FBAF1}"/>
    <cellStyle name="Note 2 2 20 2" xfId="21041" xr:uid="{F79A5CE8-37DA-4962-B3B4-4F9463487D96}"/>
    <cellStyle name="Note 2 2 20 2 2" xfId="38716" xr:uid="{9CCA1922-4061-493E-B75D-3E1737344331}"/>
    <cellStyle name="Note 2 2 20 3" xfId="37822" xr:uid="{C974F552-A6D1-4B42-B008-31672D68A53B}"/>
    <cellStyle name="Note 2 2 21" xfId="24912" xr:uid="{FBBA57AD-F2EC-4DA3-965D-8C83620B5BFE}"/>
    <cellStyle name="Note 2 2 21 2" xfId="39574" xr:uid="{BB293320-1F3A-4884-8126-02A7FAD722B0}"/>
    <cellStyle name="Note 2 2 22" xfId="25085" xr:uid="{1E62DB47-C266-4E27-895A-76679E066E43}"/>
    <cellStyle name="Note 2 2 22 2" xfId="39614" xr:uid="{61E819C6-1B96-424B-AC14-4598F3C3ED9C}"/>
    <cellStyle name="Note 2 2 23" xfId="25241" xr:uid="{307A5304-F547-4037-B045-41406230C67A}"/>
    <cellStyle name="Note 2 2 23 2" xfId="39652" xr:uid="{5C8A3B87-46C7-4D01-9C88-090E95B53806}"/>
    <cellStyle name="Note 2 2 24" xfId="25388" xr:uid="{312DAADE-76A4-4711-A3D5-43FC64E65E2E}"/>
    <cellStyle name="Note 2 2 24 2" xfId="39687" xr:uid="{26FE531C-9315-4E4A-9B15-A2EC465C2193}"/>
    <cellStyle name="Note 2 2 25" xfId="25527" xr:uid="{C9E5AFFB-5587-49C8-8616-C82CBCEE2707}"/>
    <cellStyle name="Note 2 2 25 2" xfId="39720" xr:uid="{D0597AA5-440F-457F-B830-3ACC7D403505}"/>
    <cellStyle name="Note 2 2 26" xfId="25655" xr:uid="{E4EAAC45-6132-49A0-AF5C-A073A708E6FE}"/>
    <cellStyle name="Note 2 2 26 2" xfId="39751" xr:uid="{2699E487-01E2-4134-894C-E57978C99E73}"/>
    <cellStyle name="Note 2 2 27" xfId="25768" xr:uid="{B0B72228-3F57-4B36-9620-F4E9585C59D9}"/>
    <cellStyle name="Note 2 2 27 2" xfId="39780" xr:uid="{2A472F15-CEDC-4D41-8A2E-F9A8E31C9055}"/>
    <cellStyle name="Note 2 2 28" xfId="25872" xr:uid="{7C10DC30-E3FE-4A4B-BF79-2CF44F0280AF}"/>
    <cellStyle name="Note 2 2 28 2" xfId="39806" xr:uid="{C93D3861-6D08-4863-8613-D203D749A879}"/>
    <cellStyle name="Note 2 2 29" xfId="25967" xr:uid="{0B2C6A39-1ACC-4E05-B605-8E8EFE63B180}"/>
    <cellStyle name="Note 2 2 29 2" xfId="39831" xr:uid="{4623D801-DB80-4A42-BDDB-D585C0FFF9FE}"/>
    <cellStyle name="Note 2 2 3" xfId="665" xr:uid="{F01E9E98-76D0-4402-91A3-6AC883D9EA58}"/>
    <cellStyle name="Note 2 2 3 2" xfId="1153" xr:uid="{F1A43D58-C3DD-47D4-8C8D-521A71043EF6}"/>
    <cellStyle name="Note 2 2 3 2 2" xfId="4754" xr:uid="{406119FC-ED51-4E1E-8FCC-3113FF73BEC4}"/>
    <cellStyle name="Note 2 2 3 2 3" xfId="6317" xr:uid="{1D76B94D-2327-4C25-B719-F6D2752AF97A}"/>
    <cellStyle name="Note 2 2 3 2 4" xfId="37155" xr:uid="{6BD8712E-A615-4F3E-8AE5-5B4539244972}"/>
    <cellStyle name="Note 2 2 3 3" xfId="2070" xr:uid="{F5CB904D-A96C-4C58-A3AC-DBBDDF2E9616}"/>
    <cellStyle name="Note 2 2 3 3 2" xfId="5158" xr:uid="{4BA7D35B-1867-46FD-BD7D-B700082C3213}"/>
    <cellStyle name="Note 2 2 3 3 3" xfId="6717" xr:uid="{89161FC0-A5B3-4894-AAA6-582D560DA11E}"/>
    <cellStyle name="Note 2 2 3 4" xfId="3572" xr:uid="{EC98F7B7-A743-47DD-901E-68C82795E50F}"/>
    <cellStyle name="Note 2 2 3 4 2" xfId="5627" xr:uid="{66A462AE-35CD-44AB-9223-D83F50D77B53}"/>
    <cellStyle name="Note 2 2 3 4 3" xfId="7142" xr:uid="{4FCC6FA6-D9BE-48F0-8097-E3994E3B7547}"/>
    <cellStyle name="Note 2 2 3 4 4" xfId="7789" xr:uid="{3265A851-4F4C-4D2C-8F3D-258E2771D85C}"/>
    <cellStyle name="Note 2 2 3 4 5" xfId="8361" xr:uid="{AEEEF732-CB86-463F-9284-10943E5C28FD}"/>
    <cellStyle name="Note 2 2 3 5" xfId="4262" xr:uid="{BA3E5684-C685-4A13-BC2F-7E3F5CC033F3}"/>
    <cellStyle name="Note 2 2 3 6" xfId="9059" xr:uid="{754BCFE8-A190-4E51-B22B-399930958A43}"/>
    <cellStyle name="Note 2 2 3 7" xfId="14245" xr:uid="{5BF94E12-9E49-4F58-9FF6-6F1737BD588B}"/>
    <cellStyle name="Note 2 2 30" xfId="26047" xr:uid="{3C9A04BE-66EF-43C2-A59C-8E1C84EE9444}"/>
    <cellStyle name="Note 2 2 30 2" xfId="39852" xr:uid="{C5AE466C-ADD1-4CF9-9163-E499DA493882}"/>
    <cellStyle name="Note 2 2 31" xfId="26117" xr:uid="{27187041-B566-4063-8D10-82335121D7C3}"/>
    <cellStyle name="Note 2 2 31 2" xfId="39871" xr:uid="{DF9BC948-BA5C-460F-8FA3-7B4474C5C3D3}"/>
    <cellStyle name="Note 2 2 32" xfId="26169" xr:uid="{2E7DB970-1575-4B39-897A-1036A5C3C917}"/>
    <cellStyle name="Note 2 2 32 2" xfId="39885" xr:uid="{8C50696D-75D0-41AB-8725-EC3C4668E9A9}"/>
    <cellStyle name="Note 2 2 33" xfId="26213" xr:uid="{5D9F8DE3-C746-4053-9272-55F4243DBF96}"/>
    <cellStyle name="Note 2 2 33 2" xfId="39896" xr:uid="{C4959E4F-D234-4FBC-BA4E-22263595233E}"/>
    <cellStyle name="Note 2 2 34" xfId="26228" xr:uid="{C30D37EA-CDBB-4B88-B49C-838D7619E020}"/>
    <cellStyle name="Note 2 2 34 2" xfId="39901" xr:uid="{0076128A-303E-4498-A895-F08F415E2B02}"/>
    <cellStyle name="Note 2 2 35" xfId="22489" xr:uid="{6203FEA4-2861-4C78-8D7A-496F54AE2B58}"/>
    <cellStyle name="Note 2 2 35 2" xfId="39078" xr:uid="{EC241DC9-607B-460E-B1B2-55C3FE5A9864}"/>
    <cellStyle name="Note 2 2 36" xfId="19141" xr:uid="{DD9EDEF2-FB0F-4DDF-A641-DB4A6F0AB920}"/>
    <cellStyle name="Note 2 2 36 2" xfId="38308" xr:uid="{9BA46E71-E677-4541-9BE4-2E9A078C8243}"/>
    <cellStyle name="Note 2 2 37" xfId="17130" xr:uid="{D2B7308A-57DE-4907-ABF0-5AAA80802A0B}"/>
    <cellStyle name="Note 2 2 37 2" xfId="37864" xr:uid="{466BF084-E667-4112-8D87-79C75C9F65EB}"/>
    <cellStyle name="Note 2 2 38" xfId="18906" xr:uid="{4552F35F-350A-47B5-A486-68E09628148B}"/>
    <cellStyle name="Note 2 2 38 2" xfId="38253" xr:uid="{3DFD4CF6-3AC1-4999-86C6-7370C83715B0}"/>
    <cellStyle name="Note 2 2 39" xfId="26314" xr:uid="{BF9E4159-1FF1-4FF7-8DAC-2313F8B2ADF8}"/>
    <cellStyle name="Note 2 2 39 2" xfId="39919" xr:uid="{9B96A703-F9AD-4E6C-847C-EBE7CC53FDD9}"/>
    <cellStyle name="Note 2 2 4" xfId="994" xr:uid="{7DB01D2A-A7D0-4F22-8C74-3B68F457661E}"/>
    <cellStyle name="Note 2 2 4 2" xfId="4517" xr:uid="{FFADDD85-017C-4026-96C5-2DE46971C1CB}"/>
    <cellStyle name="Note 2 2 4 2 2" xfId="37160" xr:uid="{4161C4F6-1B62-49EA-9F55-6B4D1C49BD29}"/>
    <cellStyle name="Note 2 2 4 3" xfId="6107" xr:uid="{74FBC0C7-A71E-4002-B8FF-0B3F74257A30}"/>
    <cellStyle name="Note 2 2 4 4" xfId="14380" xr:uid="{5C1DC2D6-6D73-4D92-B1A7-238E1D004806}"/>
    <cellStyle name="Note 2 2 40" xfId="26394" xr:uid="{CD5999D6-8E11-492D-8B22-4811ACF96531}"/>
    <cellStyle name="Note 2 2 40 2" xfId="39936" xr:uid="{B0347A86-2611-4637-AB17-C041FC997C2D}"/>
    <cellStyle name="Note 2 2 41" xfId="26470" xr:uid="{C29FD5B4-4EAE-4231-922D-68DB4E95CD2D}"/>
    <cellStyle name="Note 2 2 41 2" xfId="39952" xr:uid="{83AB7D36-0EEB-4D4C-94B4-582589F4A232}"/>
    <cellStyle name="Note 2 2 42" xfId="26542" xr:uid="{EA739354-2992-49D7-92DC-B15C29FB5E28}"/>
    <cellStyle name="Note 2 2 42 2" xfId="39967" xr:uid="{40265868-06E9-4D49-AD0B-C96CC8506013}"/>
    <cellStyle name="Note 2 2 43" xfId="26607" xr:uid="{8C8B2198-6376-4125-93AE-C5B583F4159E}"/>
    <cellStyle name="Note 2 2 43 2" xfId="39981" xr:uid="{ED1B350C-7AB5-44B6-817B-172E31F064EB}"/>
    <cellStyle name="Note 2 2 44" xfId="26666" xr:uid="{4E4B1B54-C90A-479D-A3B8-8C8E7EE691DF}"/>
    <cellStyle name="Note 2 2 44 2" xfId="39993" xr:uid="{C38B696A-8A39-4407-90F5-85C5DB7C9934}"/>
    <cellStyle name="Note 2 2 45" xfId="26721" xr:uid="{8C9E736D-CE97-4F63-B36D-9C871856ED72}"/>
    <cellStyle name="Note 2 2 45 2" xfId="40005" xr:uid="{AD188036-67FB-47A4-9F19-0CCE9465DD56}"/>
    <cellStyle name="Note 2 2 46" xfId="26770" xr:uid="{86231211-9988-465F-A8EF-6781F5431A5F}"/>
    <cellStyle name="Note 2 2 46 2" xfId="40016" xr:uid="{C263A719-8ED9-4D52-BA0E-BC53A388A2A0}"/>
    <cellStyle name="Note 2 2 47" xfId="26818" xr:uid="{A9631308-2A99-499F-AE6E-65409C853BA8}"/>
    <cellStyle name="Note 2 2 47 2" xfId="40027" xr:uid="{DB87A98F-2BC9-4855-B133-5B69B21ADF71}"/>
    <cellStyle name="Note 2 2 48" xfId="15209" xr:uid="{30CB1D5D-32CA-4C32-B561-A4D2EAAA4AC2}"/>
    <cellStyle name="Note 2 2 48 2" xfId="37407" xr:uid="{4BAC5C02-AD11-4E68-99B8-D46754822224}"/>
    <cellStyle name="Note 2 2 49" xfId="30667" xr:uid="{29F93AEB-55C4-41C3-943B-7FC573C1220E}"/>
    <cellStyle name="Note 2 2 49 2" xfId="40885" xr:uid="{4D5DD60C-AC6C-43B4-B230-AAE2065E109A}"/>
    <cellStyle name="Note 2 2 5" xfId="1638" xr:uid="{BAEF02CF-9A4F-4812-8218-2C584754CAC3}"/>
    <cellStyle name="Note 2 2 5 2" xfId="4947" xr:uid="{216E44A2-3AA0-4EBB-818C-0E98006A4550}"/>
    <cellStyle name="Note 2 2 5 2 2" xfId="37212" xr:uid="{C269F452-1C23-4586-9BFE-9F690D02447F}"/>
    <cellStyle name="Note 2 2 5 3" xfId="6507" xr:uid="{BBDDA0FF-ACF6-4BB2-B8AA-E0DBA106EB2B}"/>
    <cellStyle name="Note 2 2 5 4" xfId="2948" xr:uid="{3A9D8EC0-EA50-40F2-8AF2-CD8C78558F76}"/>
    <cellStyle name="Note 2 2 5 5" xfId="14506" xr:uid="{107E0ED0-C13B-4649-BE74-549B2D0E5DE0}"/>
    <cellStyle name="Note 2 2 50" xfId="14661" xr:uid="{D320B782-215C-46D4-B14A-888385B1FF14}"/>
    <cellStyle name="Note 2 2 50 2" xfId="37274" xr:uid="{51C290DC-6116-4FC2-AFF0-7EBAF99F3A0D}"/>
    <cellStyle name="Note 2 2 51" xfId="29642" xr:uid="{A8EF37E7-49DB-455B-9A8C-1216734A2D33}"/>
    <cellStyle name="Note 2 2 51 2" xfId="40661" xr:uid="{9B3C971D-70D3-4A49-8DAB-F83C137F13FE}"/>
    <cellStyle name="Note 2 2 52" xfId="15824" xr:uid="{AFCDFEA8-929C-4602-B05B-65A11CD8A877}"/>
    <cellStyle name="Note 2 2 52 2" xfId="37562" xr:uid="{F06AF079-44DE-4A78-9CEA-8A0B9FCBCE43}"/>
    <cellStyle name="Note 2 2 53" xfId="30171" xr:uid="{6C58E2EA-6AC4-47A9-8AE6-5A5C11283FD2}"/>
    <cellStyle name="Note 2 2 53 2" xfId="40777" xr:uid="{6B2B084C-5DE7-4DFE-8600-12B780827064}"/>
    <cellStyle name="Note 2 2 54" xfId="28413" xr:uid="{9880C31E-695F-45E5-BD9A-AD05B4BFD7A7}"/>
    <cellStyle name="Note 2 2 54 10" xfId="40393" xr:uid="{B9270E21-669A-4E67-A284-E37E638DAECD}"/>
    <cellStyle name="Note 2 2 54 2" xfId="32968" xr:uid="{B47A5580-C33F-482F-A755-33E3EA12FA3E}"/>
    <cellStyle name="Note 2 2 54 2 2" xfId="41415" xr:uid="{7CE4AAFF-146B-4173-83DF-C7ACA3D9D78A}"/>
    <cellStyle name="Note 2 2 54 3" xfId="36152" xr:uid="{913A8FCE-0EBE-4E6F-8528-32C6287EBE84}"/>
    <cellStyle name="Note 2 2 54 3 2" xfId="42129" xr:uid="{AB5820A1-AEAF-4DC8-A34E-60F7773B8BB1}"/>
    <cellStyle name="Note 2 2 54 4" xfId="31951" xr:uid="{69106398-0B92-4EE2-8AB5-5870D80D69B8}"/>
    <cellStyle name="Note 2 2 54 4 2" xfId="41203" xr:uid="{28D7AEBC-E2B8-4F45-B725-2F85B992761A}"/>
    <cellStyle name="Note 2 2 54 5" xfId="15263" xr:uid="{6EDA698B-9DE1-4308-8D6A-2007354E7FA0}"/>
    <cellStyle name="Note 2 2 54 5 2" xfId="37424" xr:uid="{0C56E613-B9F4-4972-8278-3F1C61AA6B7E}"/>
    <cellStyle name="Note 2 2 54 6" xfId="27742" xr:uid="{4A5DDC8A-E35E-4E63-8CBB-656E3E791007}"/>
    <cellStyle name="Note 2 2 54 6 2" xfId="40233" xr:uid="{089F3A94-0EE0-4ED3-897B-3EE9FED78EEB}"/>
    <cellStyle name="Note 2 2 54 7" xfId="36103" xr:uid="{BF252912-4585-40D2-8990-7D534929FA3A}"/>
    <cellStyle name="Note 2 2 54 7 2" xfId="42117" xr:uid="{2C61B331-A8FA-4EDA-AE53-796C7847059D}"/>
    <cellStyle name="Note 2 2 54 8" xfId="31873" xr:uid="{9BEA9042-21CD-4C47-972C-AFA0E2C3CF29}"/>
    <cellStyle name="Note 2 2 54 8 2" xfId="41179" xr:uid="{82D3F998-0888-4118-935C-EE593D1940F3}"/>
    <cellStyle name="Note 2 2 54 9" xfId="15167" xr:uid="{CE9FEA50-8D90-4963-B5FC-294816353E4E}"/>
    <cellStyle name="Note 2 2 54 9 2" xfId="37401" xr:uid="{DBC855FF-DDDA-41CC-8053-22106D9961DF}"/>
    <cellStyle name="Note 2 2 55" xfId="35616" xr:uid="{9BC9362A-12E4-45BC-8241-BCF878E9EF23}"/>
    <cellStyle name="Note 2 2 55 2" xfId="42023" xr:uid="{CFF18D70-C3C8-4977-A387-DCEED7551ADF}"/>
    <cellStyle name="Note 2 2 56" xfId="33074" xr:uid="{F82D050E-03D0-4705-821F-3B79AC7FEDDB}"/>
    <cellStyle name="Note 2 2 56 2" xfId="41440" xr:uid="{AC047C62-8D87-4309-A0D7-E3493CB22ABE}"/>
    <cellStyle name="Note 2 2 57" xfId="33100" xr:uid="{B1214CF1-B2CA-4DD9-9D40-E92B8E610910}"/>
    <cellStyle name="Note 2 2 57 2" xfId="41445" xr:uid="{4319E974-6CAC-4723-8645-3D2E08871F25}"/>
    <cellStyle name="Note 2 2 58" xfId="35525" xr:uid="{1D8FAA11-2D5B-484F-9216-7F3CFD22C72E}"/>
    <cellStyle name="Note 2 2 58 2" xfId="41999" xr:uid="{ECAE9B15-F644-48E0-A245-AC49516F02CC}"/>
    <cellStyle name="Note 2 2 59" xfId="32603" xr:uid="{9DEF0B44-A993-4631-9A94-40A6A641502F}"/>
    <cellStyle name="Note 2 2 59 2" xfId="41344" xr:uid="{11DED56E-E989-450E-B377-13134F075285}"/>
    <cellStyle name="Note 2 2 6" xfId="1833" xr:uid="{A83A71CB-2320-40C4-833B-54AA41504E42}"/>
    <cellStyle name="Note 2 2 6 10" xfId="24923" xr:uid="{749FBF96-AAA9-4DA5-B5C7-0315E97F806D}"/>
    <cellStyle name="Note 2 2 6 10 2" xfId="39578" xr:uid="{FC53C964-73D2-48C4-BB18-E4DA4A7AD079}"/>
    <cellStyle name="Note 2 2 6 11" xfId="25094" xr:uid="{3AA03CBC-56D8-4145-B47E-ED6106C32CBB}"/>
    <cellStyle name="Note 2 2 6 11 2" xfId="39617" xr:uid="{4F044BE2-8A10-48FC-95A2-1499C08AB1A2}"/>
    <cellStyle name="Note 2 2 6 12" xfId="25250" xr:uid="{558A5BD2-8B2B-4FB0-9E8E-90EF942C9C5F}"/>
    <cellStyle name="Note 2 2 6 12 2" xfId="39655" xr:uid="{3D59D723-6534-459A-8804-786A97FC71D1}"/>
    <cellStyle name="Note 2 2 6 13" xfId="25397" xr:uid="{1BFFADA8-27EF-43F7-9231-67D49AC436E2}"/>
    <cellStyle name="Note 2 2 6 13 2" xfId="39690" xr:uid="{D892BDBA-4149-4497-B1A2-ABA78C75925C}"/>
    <cellStyle name="Note 2 2 6 14" xfId="25535" xr:uid="{6AB2C509-33A5-4C74-84CE-6BF8080CE298}"/>
    <cellStyle name="Note 2 2 6 14 2" xfId="39723" xr:uid="{43597B93-FDAD-40AC-9C59-ADBA4B7C0003}"/>
    <cellStyle name="Note 2 2 6 15" xfId="25663" xr:uid="{48BCE1F8-1AB3-4B5E-9467-1268B59594DF}"/>
    <cellStyle name="Note 2 2 6 15 2" xfId="39754" xr:uid="{CA616B10-C5B9-4E98-AF44-4CFE14A73D03}"/>
    <cellStyle name="Note 2 2 6 16" xfId="25775" xr:uid="{FF48BCCB-A4C6-42E1-9933-F70A6A39DD67}"/>
    <cellStyle name="Note 2 2 6 16 2" xfId="39783" xr:uid="{22B569F6-A4C3-46CC-9D55-BC5CB570F279}"/>
    <cellStyle name="Note 2 2 6 17" xfId="25879" xr:uid="{AF982195-5056-444E-9F95-76E8A26B9394}"/>
    <cellStyle name="Note 2 2 6 17 2" xfId="39809" xr:uid="{ABDB1B8D-81DC-4100-9125-2CCB3D73116B}"/>
    <cellStyle name="Note 2 2 6 18" xfId="27543" xr:uid="{92C52771-93C9-4A86-950D-27D6A8A4FA5D}"/>
    <cellStyle name="Note 2 2 6 18 2" xfId="40183" xr:uid="{1AF20C0E-B989-42AB-8D6F-2644A78C86C4}"/>
    <cellStyle name="Note 2 2 6 19" xfId="15837" xr:uid="{A97A6F38-82E7-413C-86D0-D096B4C5E5C8}"/>
    <cellStyle name="Note 2 2 6 19 2" xfId="37565" xr:uid="{015DDDD8-BCA8-4B01-8ECB-9852615342BA}"/>
    <cellStyle name="Note 2 2 6 2" xfId="5390" xr:uid="{4A391869-9E1B-4EAB-8DDD-848D147B1C45}"/>
    <cellStyle name="Note 2 2 6 2 10" xfId="17622" xr:uid="{924148A6-83CB-4F70-933B-43B2D1BE33F8}"/>
    <cellStyle name="Note 2 2 6 2 2" xfId="20741" xr:uid="{7A6F5066-E54D-4695-880F-0180FBDE0CDD}"/>
    <cellStyle name="Note 2 2 6 2 2 2" xfId="22764" xr:uid="{8CB5E697-1F36-4B3C-B759-3A7C39A96B2D}"/>
    <cellStyle name="Note 2 2 6 2 2 2 2" xfId="39127" xr:uid="{8C2CCC25-C853-482E-9388-0DB719C38729}"/>
    <cellStyle name="Note 2 2 6 2 2 3" xfId="29536" xr:uid="{C3DB19A9-4155-4608-8E7C-064B7E81FB43}"/>
    <cellStyle name="Note 2 2 6 2 2 3 2" xfId="40641" xr:uid="{8A6AEB93-015C-4AD4-AB40-D567B88D8506}"/>
    <cellStyle name="Note 2 2 6 2 2 4" xfId="30033" xr:uid="{C2FC7712-807E-4CB4-B828-AD34169D0826}"/>
    <cellStyle name="Note 2 2 6 2 2 4 2" xfId="40745" xr:uid="{ECED11E9-E679-4B02-821D-7F3895A09772}"/>
    <cellStyle name="Note 2 2 6 2 2 5" xfId="30857" xr:uid="{5C19FD7E-F6E8-4973-B3EF-32603809CF07}"/>
    <cellStyle name="Note 2 2 6 2 2 5 2" xfId="40930" xr:uid="{4667B04C-21AA-4D83-B1A8-E9594F9D785F}"/>
    <cellStyle name="Note 2 2 6 2 2 6" xfId="29940" xr:uid="{241FC473-CD7F-4F92-BC40-8AD87861F155}"/>
    <cellStyle name="Note 2 2 6 2 2 6 2" xfId="40722" xr:uid="{078C5F71-2FCD-4C05-B606-60AF8B5B8FDE}"/>
    <cellStyle name="Note 2 2 6 2 2 7" xfId="15471" xr:uid="{D5D0E350-90BB-4602-BCDD-A6BBFA86EDB2}"/>
    <cellStyle name="Note 2 2 6 2 2 7 2" xfId="37480" xr:uid="{DA75029E-B6AF-4919-A25D-A4E7A5FFF808}"/>
    <cellStyle name="Note 2 2 6 2 2 8" xfId="28899" xr:uid="{2D66B62A-541B-49F1-939B-40261E6B8DF0}"/>
    <cellStyle name="Note 2 2 6 2 2 8 2" xfId="40500" xr:uid="{F9B754B3-AEF7-4527-9B6F-8FD6EB6375C1}"/>
    <cellStyle name="Note 2 2 6 2 2 9" xfId="38648" xr:uid="{50AE30A5-E406-4E7B-9EE9-C123604B8A4B}"/>
    <cellStyle name="Note 2 2 6 2 3" xfId="28750" xr:uid="{03D51BE4-9173-4567-8DF4-32EFF48C519A}"/>
    <cellStyle name="Note 2 2 6 2 3 2" xfId="40471" xr:uid="{4C09DD84-CA4E-4E1F-832B-CD2401547408}"/>
    <cellStyle name="Note 2 2 6 2 4" xfId="29949" xr:uid="{711A9BAE-3BD6-49B5-9E50-5C39A031F9C8}"/>
    <cellStyle name="Note 2 2 6 2 4 2" xfId="40724" xr:uid="{AD6B8215-83C6-4829-BBA8-6DBF194533A4}"/>
    <cellStyle name="Note 2 2 6 2 5" xfId="29522" xr:uid="{821A26C9-14E7-462A-9AA1-D836926F9CC7}"/>
    <cellStyle name="Note 2 2 6 2 5 2" xfId="40634" xr:uid="{86D58380-883E-4522-A117-C61AC84C7CEE}"/>
    <cellStyle name="Note 2 2 6 2 6" xfId="27495" xr:uid="{5E88F403-CE38-4812-87AA-A00DB80EDE1F}"/>
    <cellStyle name="Note 2 2 6 2 6 2" xfId="40171" xr:uid="{60D8713A-D9B6-4D28-85C4-65C6689EEDF8}"/>
    <cellStyle name="Note 2 2 6 2 7" xfId="27022" xr:uid="{77D65799-8A27-4BDB-A4DF-F2EED54A0225}"/>
    <cellStyle name="Note 2 2 6 2 7 2" xfId="40075" xr:uid="{5F06B043-CA98-44B0-BF97-C66F9959E596}"/>
    <cellStyle name="Note 2 2 6 2 8" xfId="15937" xr:uid="{7317B0E4-1CC8-43A2-8160-E82BB0628BBE}"/>
    <cellStyle name="Note 2 2 6 2 8 2" xfId="37591" xr:uid="{B0C20B42-5A49-4536-B838-CC4E4EA91FF4}"/>
    <cellStyle name="Note 2 2 6 2 9" xfId="37969" xr:uid="{CDA4F1E0-6BC0-4290-9BFA-E1399C8D5639}"/>
    <cellStyle name="Note 2 2 6 20" xfId="27172" xr:uid="{FBA82AA1-E976-41EF-83FD-5F62D034F0C0}"/>
    <cellStyle name="Note 2 2 6 20 2" xfId="40102" xr:uid="{D8077DF6-39EE-45ED-B002-59E930894E12}"/>
    <cellStyle name="Note 2 2 6 21" xfId="30579" xr:uid="{2367840D-43CF-4FAB-BD12-9A6C63CC0C14}"/>
    <cellStyle name="Note 2 2 6 21 2" xfId="40864" xr:uid="{7C2FB8E6-4D73-499F-A0CC-7E931FCD912A}"/>
    <cellStyle name="Note 2 2 6 22" xfId="14744" xr:uid="{FA87997F-926A-49BC-A1CE-91CA8E307058}"/>
    <cellStyle name="Note 2 2 6 22 2" xfId="37298" xr:uid="{FB5F3416-DBE5-480E-B304-EEC91BFB92DF}"/>
    <cellStyle name="Note 2 2 6 23" xfId="31582" xr:uid="{112292A6-CB43-4CAB-8084-36B965E51D9E}"/>
    <cellStyle name="Note 2 2 6 23 2" xfId="41116" xr:uid="{F2C191C1-D995-488D-89A6-2FD9D75E858F}"/>
    <cellStyle name="Note 2 2 6 24" xfId="37467" xr:uid="{579B88FB-44C3-48F1-878A-FF91B4FD5A52}"/>
    <cellStyle name="Note 2 2 6 25" xfId="15429" xr:uid="{9A2BE5AB-2F37-43FC-B113-0442432DF24B}"/>
    <cellStyle name="Note 2 2 6 3" xfId="6929" xr:uid="{E17AA750-DC2F-49F4-A725-F8DBE0EDEF24}"/>
    <cellStyle name="Note 2 2 6 3 2" xfId="39393" xr:uid="{161F80B6-8210-4506-9B36-453447DA1133}"/>
    <cellStyle name="Note 2 2 6 3 3" xfId="24022" xr:uid="{E7D3C31D-5638-4582-8B8F-BEAD3BF201D1}"/>
    <cellStyle name="Note 2 2 6 4" xfId="7579" xr:uid="{3D48905D-7969-46A0-90B3-3847072CCF09}"/>
    <cellStyle name="Note 2 2 6 4 2" xfId="38867" xr:uid="{2CF0E4EC-1F18-493B-AA38-61D6F813F37C}"/>
    <cellStyle name="Note 2 2 6 4 3" xfId="21706" xr:uid="{73DE0DD2-01BC-4603-99B7-9BC4E44F9C86}"/>
    <cellStyle name="Note 2 2 6 5" xfId="6027" xr:uid="{CF4EA9B2-4F57-49D4-8A48-F20EC7338E06}"/>
    <cellStyle name="Note 2 2 6 5 2" xfId="38972" xr:uid="{C4579875-7615-4E21-8408-7EAFA044CF84}"/>
    <cellStyle name="Note 2 2 6 5 3" xfId="22177" xr:uid="{FA621A77-3DC6-4EEC-93D5-01E8A6689176}"/>
    <cellStyle name="Note 2 2 6 6" xfId="24563" xr:uid="{0C25A73E-2E56-453D-B6C8-0C97AA849D98}"/>
    <cellStyle name="Note 2 2 6 6 2" xfId="39509" xr:uid="{4EFE2E18-3002-442D-AB63-2997CCB059B8}"/>
    <cellStyle name="Note 2 2 6 7" xfId="20740" xr:uid="{4774EA5F-61E3-4709-845C-786F87B5E1E9}"/>
    <cellStyle name="Note 2 2 6 7 2" xfId="38647" xr:uid="{4765D80F-6337-4B81-A689-69807D23A546}"/>
    <cellStyle name="Note 2 2 6 8" xfId="23815" xr:uid="{0B992BF9-5E01-461D-AAC8-0F1B0D883718}"/>
    <cellStyle name="Note 2 2 6 8 2" xfId="39338" xr:uid="{DD79213E-35EB-4DCA-8AB3-5002E7779481}"/>
    <cellStyle name="Note 2 2 6 9" xfId="20781" xr:uid="{02619984-36D1-4527-B635-425654505294}"/>
    <cellStyle name="Note 2 2 6 9 2" xfId="38657" xr:uid="{EF90BF2E-F8FA-4023-AA51-37FF713969B6}"/>
    <cellStyle name="Note 2 2 60" xfId="33926" xr:uid="{F8012219-27FE-43ED-B9D6-6B8AB8378FE4}"/>
    <cellStyle name="Note 2 2 60 2" xfId="41654" xr:uid="{C4F49390-15F7-4E1D-8E92-D77416557023}"/>
    <cellStyle name="Note 2 2 61" xfId="33803" xr:uid="{A57C7091-8A08-4743-BD4D-B3216E208926}"/>
    <cellStyle name="Note 2 2 61 2" xfId="41623" xr:uid="{CCAB61A7-8D5A-47A4-8BFC-599AD5788473}"/>
    <cellStyle name="Note 2 2 62" xfId="35701" xr:uid="{93F7221D-8E7D-407A-A400-4E023A22B0BA}"/>
    <cellStyle name="Note 2 2 62 2" xfId="42040" xr:uid="{8738A7DA-AEB1-4E0F-B465-D644AA93287A}"/>
    <cellStyle name="Note 2 2 63" xfId="35750" xr:uid="{36FCFD59-DACB-44E7-A8BA-3C95FA33B720}"/>
    <cellStyle name="Note 2 2 63 2" xfId="42049" xr:uid="{FCA17BE6-8881-4743-9DC9-42370EC548F4}"/>
    <cellStyle name="Note 2 2 64" xfId="35796" xr:uid="{DE2F6DAE-C06E-420C-9A05-B9A185C30589}"/>
    <cellStyle name="Note 2 2 64 2" xfId="42058" xr:uid="{D086755F-4437-448F-A077-6823A9360FB7}"/>
    <cellStyle name="Note 2 2 65" xfId="35838" xr:uid="{32BD1FC3-1883-4F53-A500-F5342FAD43C5}"/>
    <cellStyle name="Note 2 2 65 2" xfId="42066" xr:uid="{6A93C8B6-2E4A-4E94-AFC6-C6BC4DECC5F2}"/>
    <cellStyle name="Note 2 2 66" xfId="35880" xr:uid="{F9B1E7EF-6D8B-452E-AE03-84B9C9FB9505}"/>
    <cellStyle name="Note 2 2 66 2" xfId="42074" xr:uid="{986234BA-1C35-4533-9207-7BABDFE595A7}"/>
    <cellStyle name="Note 2 2 67" xfId="31825" xr:uid="{C4DD6859-8E77-484E-A73B-8BAAFC314F4F}"/>
    <cellStyle name="Note 2 2 67 2" xfId="41169" xr:uid="{77476905-5409-42B2-A094-63709C53C4F8}"/>
    <cellStyle name="Note 2 2 68" xfId="29904" xr:uid="{C1BA7D14-DD75-4C7F-A856-EF5F8B9141EC}"/>
    <cellStyle name="Note 2 2 68 2" xfId="40715" xr:uid="{84CA96F8-155A-4A84-9BB0-6DDB7261A850}"/>
    <cellStyle name="Note 2 2 69" xfId="36706" xr:uid="{B8E085F0-27C9-4F43-B4EA-39182BDB5BC2}"/>
    <cellStyle name="Note 2 2 69 2" xfId="42254" xr:uid="{906732A9-71E0-4AA0-AB5B-2ECA06F3BFDF}"/>
    <cellStyle name="Note 2 2 7" xfId="4025" xr:uid="{1C2EB681-C5B1-4E6A-8F79-E4524A62E978}"/>
    <cellStyle name="Note 2 2 7 2" xfId="37796" xr:uid="{33AA5A0A-92C8-4790-B3AD-D974A884CF36}"/>
    <cellStyle name="Note 2 2 7 3" xfId="16763" xr:uid="{D5979244-35E7-4638-885E-4A59AB65E010}"/>
    <cellStyle name="Note 2 2 70" xfId="36755" xr:uid="{600528F1-8601-4DE4-95A3-3215F02958BB}"/>
    <cellStyle name="Note 2 2 70 2" xfId="42263" xr:uid="{2CDFFBA1-8387-4419-9652-7CC0540C9AA8}"/>
    <cellStyle name="Note 2 2 71" xfId="36791" xr:uid="{72D6D012-21F9-4BAA-9248-61DF47748417}"/>
    <cellStyle name="Note 2 2 71 2" xfId="42267" xr:uid="{DBD3771A-F07C-46DF-88E9-2ED3F55BE8B3}"/>
    <cellStyle name="Note 2 2 72" xfId="36819" xr:uid="{62821983-5FF9-4647-81FA-655F6188EE79}"/>
    <cellStyle name="Note 2 2 72 2" xfId="42271" xr:uid="{08D2D47F-E2ED-4DE1-BD13-98B02F7AF049}"/>
    <cellStyle name="Note 2 2 73" xfId="36830" xr:uid="{3BC808A2-4717-470D-8D42-DB8A38F29A85}"/>
    <cellStyle name="Note 2 2 73 2" xfId="42272" xr:uid="{A4219A77-0BA5-4CB4-95C2-D35263B3B76C}"/>
    <cellStyle name="Note 2 2 74" xfId="37046" xr:uid="{37A77BA1-6D67-4967-9DF3-E4B4C70AFD96}"/>
    <cellStyle name="Note 2 2 75" xfId="44140" xr:uid="{9B48ADE8-5D2E-4EDB-8460-0021E988C2C5}"/>
    <cellStyle name="Note 2 2 76" xfId="45066" xr:uid="{AC681023-9261-4E99-AEE3-E046B2B70D65}"/>
    <cellStyle name="Note 2 2 77" xfId="45565" xr:uid="{1C643732-A6D2-401B-9CF8-2297C01975BF}"/>
    <cellStyle name="Note 2 2 78" xfId="13161" xr:uid="{28573AE1-86D4-4A19-9BD4-43130A1D12FB}"/>
    <cellStyle name="Note 2 2 8" xfId="8822" xr:uid="{1A24BA3C-53C2-4174-A990-BEB6D1E6F105}"/>
    <cellStyle name="Note 2 2 8 2" xfId="38101" xr:uid="{42CA5420-E922-441C-908E-8647DAE14486}"/>
    <cellStyle name="Note 2 2 8 3" xfId="18230" xr:uid="{5ADEF218-8B2A-4A40-BCD0-132AB62A6A22}"/>
    <cellStyle name="Note 2 2 9" xfId="16325" xr:uid="{2B55E41F-A020-4665-B3E4-554A9CF820A2}"/>
    <cellStyle name="Note 2 2 9 2" xfId="37704" xr:uid="{92077248-0AEE-4CE3-A4C8-CFDC9D5D3FCC}"/>
    <cellStyle name="Note 2 20" xfId="406" xr:uid="{909CA7CF-4C19-405D-9A86-1B778A5DFFD3}"/>
    <cellStyle name="Note 2 20 2" xfId="575" xr:uid="{59B7FBA2-2F34-42F6-99EA-63C841AEA150}"/>
    <cellStyle name="Note 2 20 2 2" xfId="826" xr:uid="{3011B78F-AB4A-4BDA-BD3B-1D8ADF68A8B6}"/>
    <cellStyle name="Note 2 20 2 2 2" xfId="1269" xr:uid="{2050F190-D1BA-4173-BC0E-42703FF7AF0A}"/>
    <cellStyle name="Note 2 20 2 2 2 2" xfId="4909" xr:uid="{07CB8851-6E98-4306-96A9-11ED4749EBBB}"/>
    <cellStyle name="Note 2 20 2 2 2 3" xfId="6470" xr:uid="{D7A66E7A-30E8-4C86-B8B7-43EE7EAD4A39}"/>
    <cellStyle name="Note 2 20 2 2 3" xfId="2225" xr:uid="{9B79FF59-99CF-4FCB-A5B9-9408D0C1DF5B}"/>
    <cellStyle name="Note 2 20 2 2 3 2" xfId="5311" xr:uid="{B272FF5C-E65D-4737-AC0E-8FC39607F3FF}"/>
    <cellStyle name="Note 2 20 2 2 3 3" xfId="6870" xr:uid="{CACA7D48-4E38-43E1-AFFF-F04B3368604F}"/>
    <cellStyle name="Note 2 20 2 2 4" xfId="3734" xr:uid="{3559F7CF-845D-45AF-953B-864C95BAC2A2}"/>
    <cellStyle name="Note 2 20 2 2 4 2" xfId="5782" xr:uid="{43B0C294-2AC7-460A-AF7B-C70EFB191038}"/>
    <cellStyle name="Note 2 20 2 2 4 3" xfId="7295" xr:uid="{2E96097A-45D4-46E7-AFA9-E7E59ACEDE58}"/>
    <cellStyle name="Note 2 20 2 2 4 4" xfId="7942" xr:uid="{D2749D5F-65B3-44B2-A957-9F8830019EAD}"/>
    <cellStyle name="Note 2 20 2 2 4 5" xfId="8514" xr:uid="{507E11EF-2BB5-4152-BAE7-560F65F86CC1}"/>
    <cellStyle name="Note 2 20 2 2 5" xfId="4417" xr:uid="{53D0F715-5A71-43B4-A795-4097393D000E}"/>
    <cellStyle name="Note 2 20 2 2 6" xfId="9214" xr:uid="{6790A185-16C7-4E03-A0BE-6C766B0B2028}"/>
    <cellStyle name="Note 2 20 2 3" xfId="1110" xr:uid="{22C6CDE9-60BA-44B0-A6DD-44D846D45B38}"/>
    <cellStyle name="Note 2 20 2 3 2" xfId="4672" xr:uid="{D21A36E6-8537-4E12-9D87-2FA8CCFA9CB2}"/>
    <cellStyle name="Note 2 20 2 3 3" xfId="6260" xr:uid="{29FFE1A0-C918-456E-A81E-55C8C79C1321}"/>
    <cellStyle name="Note 2 20 2 4" xfId="1988" xr:uid="{D0481481-775E-4400-81C4-7F30D84B3748}"/>
    <cellStyle name="Note 2 20 2 4 2" xfId="5100" xr:uid="{C76355A0-763D-4174-B773-667801A6A179}"/>
    <cellStyle name="Note 2 20 2 4 3" xfId="6660" xr:uid="{B92BCDA2-31B2-4E63-B905-FF22062B5F5A}"/>
    <cellStyle name="Note 2 20 2 5" xfId="3485" xr:uid="{E4427A84-E8DF-4622-BCF5-15F173DB97BE}"/>
    <cellStyle name="Note 2 20 2 5 2" xfId="5545" xr:uid="{ACFA59EF-4874-4540-83F9-8E273731363C}"/>
    <cellStyle name="Note 2 20 2 5 3" xfId="7082" xr:uid="{B4E4FF04-1599-41A1-90BF-A11659A729F7}"/>
    <cellStyle name="Note 2 20 2 5 4" xfId="7732" xr:uid="{D7216732-0364-443D-A9D7-536EC96EF45E}"/>
    <cellStyle name="Note 2 20 2 5 5" xfId="8304" xr:uid="{7DD674FD-1F78-4314-AE42-05A8F3D91CE2}"/>
    <cellStyle name="Note 2 20 2 6" xfId="4180" xr:uid="{08274A1B-9A56-4D24-BD41-D454BC7DF0C0}"/>
    <cellStyle name="Note 2 20 2 7" xfId="8977" xr:uid="{175C320E-B970-42D6-B0CC-33635BD7BDC1}"/>
    <cellStyle name="Note 2 20 2 8" xfId="38387" xr:uid="{1BEC6C35-7C53-4A8D-83BA-6970934301DF}"/>
    <cellStyle name="Note 2 20 3" xfId="666" xr:uid="{9841C73F-F631-4FC3-AFF8-BA941326D1DC}"/>
    <cellStyle name="Note 2 20 3 2" xfId="1154" xr:uid="{5D9B2AC9-74BD-4D5B-8B14-E0E95612B30B}"/>
    <cellStyle name="Note 2 20 3 2 2" xfId="4755" xr:uid="{263AE912-DD5A-4C6D-AE36-9F18C0F5D247}"/>
    <cellStyle name="Note 2 20 3 2 3" xfId="6318" xr:uid="{42AB3319-88C9-45CA-AFE0-1D516E2D5C8D}"/>
    <cellStyle name="Note 2 20 3 3" xfId="2071" xr:uid="{140E0B99-7FD1-4965-B64D-9AD1B4B010C2}"/>
    <cellStyle name="Note 2 20 3 3 2" xfId="5159" xr:uid="{1943F4CE-A5E9-44F1-B6E5-8942B5700761}"/>
    <cellStyle name="Note 2 20 3 3 3" xfId="6718" xr:uid="{CC7DC3C5-FB7F-49AB-A5AB-286E22F77AB2}"/>
    <cellStyle name="Note 2 20 3 4" xfId="3573" xr:uid="{F8F482A1-24A2-4F5F-9209-828DFF62BADD}"/>
    <cellStyle name="Note 2 20 3 4 2" xfId="5628" xr:uid="{5E2C5EC0-8CD4-483F-ACC2-3B09B22F5810}"/>
    <cellStyle name="Note 2 20 3 4 3" xfId="7143" xr:uid="{1507D920-014D-4059-983B-87392C5C529F}"/>
    <cellStyle name="Note 2 20 3 4 4" xfId="7790" xr:uid="{2CC8B406-4961-44A7-8579-0B9A8E60914F}"/>
    <cellStyle name="Note 2 20 3 4 5" xfId="8362" xr:uid="{EBEDA955-2921-4222-A19B-0D9F8D57D635}"/>
    <cellStyle name="Note 2 20 3 5" xfId="4263" xr:uid="{618951DC-A4DA-427B-86E4-F4E28FD5DB51}"/>
    <cellStyle name="Note 2 20 3 6" xfId="9060" xr:uid="{59259C17-E3C0-41A8-9903-FA2ADE28F509}"/>
    <cellStyle name="Note 2 20 4" xfId="995" xr:uid="{300F2DAC-313E-4169-9601-F7F936646F4C}"/>
    <cellStyle name="Note 2 20 4 2" xfId="4518" xr:uid="{3016868A-5C97-4174-B08F-114DC6A6902A}"/>
    <cellStyle name="Note 2 20 4 3" xfId="6108" xr:uid="{ACC8A323-3971-46F5-BB20-25FBC2E62CB8}"/>
    <cellStyle name="Note 2 20 5" xfId="1834" xr:uid="{7CB4DEA1-E858-436B-81CB-C757EA58DD62}"/>
    <cellStyle name="Note 2 20 5 2" xfId="4948" xr:uid="{E9B9AF1C-0FCA-482E-8CE5-FDA0E3136F31}"/>
    <cellStyle name="Note 2 20 5 3" xfId="6508" xr:uid="{50C99C95-0178-46D3-B1BE-7E658ED82BAD}"/>
    <cellStyle name="Note 2 20 6" xfId="3324" xr:uid="{ADB06FC4-9B24-49E1-8CD6-4F27E4ADBA5E}"/>
    <cellStyle name="Note 2 20 6 2" xfId="5391" xr:uid="{24E4F893-3568-4445-B9C3-7D8D157579D3}"/>
    <cellStyle name="Note 2 20 6 3" xfId="6930" xr:uid="{22DBC5D8-4125-47F8-B7F1-78C433086950}"/>
    <cellStyle name="Note 2 20 6 4" xfId="7580" xr:uid="{9D1F28EF-FCCC-40A5-8B10-85A2C5A714B6}"/>
    <cellStyle name="Note 2 20 6 5" xfId="6023" xr:uid="{74753472-C18D-4797-885A-7470B8574C99}"/>
    <cellStyle name="Note 2 20 7" xfId="4026" xr:uid="{614C269F-8A8A-44D9-9682-D801AD426C8F}"/>
    <cellStyle name="Note 2 20 8" xfId="8823" xr:uid="{B09C6206-8195-4F79-BB20-77BAD6FEB43B}"/>
    <cellStyle name="Note 2 20 9" xfId="19487" xr:uid="{2327D4D2-27BB-4951-921C-16EAF7AF6A7F}"/>
    <cellStyle name="Note 2 21" xfId="407" xr:uid="{A75D45B1-14B3-48E0-9453-7F7C159BC7D6}"/>
    <cellStyle name="Note 2 21 2" xfId="570" xr:uid="{191DC1CF-74B5-42A0-B0C3-E3F5103C2FB5}"/>
    <cellStyle name="Note 2 21 2 2" xfId="821" xr:uid="{6DBBFCC2-907E-4FAD-BA30-E2BDDBBF7844}"/>
    <cellStyle name="Note 2 21 2 2 2" xfId="1268" xr:uid="{6771151D-5FF2-4AE2-B3F0-E498E01CC028}"/>
    <cellStyle name="Note 2 21 2 2 2 2" xfId="4904" xr:uid="{38910B76-8B9E-4363-9568-B871D66DD59E}"/>
    <cellStyle name="Note 2 21 2 2 2 3" xfId="6465" xr:uid="{C66BD66F-5B13-431E-A486-0A9F421605D7}"/>
    <cellStyle name="Note 2 21 2 2 3" xfId="2220" xr:uid="{847F9B42-7DDC-407F-A3BA-CA8EFD1CC24D}"/>
    <cellStyle name="Note 2 21 2 2 3 2" xfId="5306" xr:uid="{2A45C3D7-E818-4D22-A3E2-B2F7F4659A83}"/>
    <cellStyle name="Note 2 21 2 2 3 3" xfId="6865" xr:uid="{9AD44CA9-284D-4AB6-A1FE-973FAECACD31}"/>
    <cellStyle name="Note 2 21 2 2 4" xfId="3729" xr:uid="{79489E72-BA3E-461D-897B-63D847B11ED0}"/>
    <cellStyle name="Note 2 21 2 2 4 2" xfId="5777" xr:uid="{B79362B2-38D1-4FAB-969D-FA75ED425818}"/>
    <cellStyle name="Note 2 21 2 2 4 3" xfId="7290" xr:uid="{F374AAF2-8A1E-4423-9903-396AFA8E5AAC}"/>
    <cellStyle name="Note 2 21 2 2 4 4" xfId="7937" xr:uid="{F20B8432-1620-45C9-92F2-55B329516654}"/>
    <cellStyle name="Note 2 21 2 2 4 5" xfId="8509" xr:uid="{E8C7F60D-891F-4084-A93F-5D352A537BD9}"/>
    <cellStyle name="Note 2 21 2 2 5" xfId="4412" xr:uid="{EDDF7EFD-5FA3-48D1-97FA-127CF32E936A}"/>
    <cellStyle name="Note 2 21 2 2 6" xfId="9209" xr:uid="{28D724F5-08E0-4084-BCBC-27FFD61273F3}"/>
    <cellStyle name="Note 2 21 2 3" xfId="1109" xr:uid="{EBC8DFBD-4FA6-4AFC-89DB-93D2E2A5C022}"/>
    <cellStyle name="Note 2 21 2 3 2" xfId="4667" xr:uid="{256D0C34-8A9A-47DF-ACE4-AF8427A7AA0E}"/>
    <cellStyle name="Note 2 21 2 3 3" xfId="6255" xr:uid="{DB4E7722-EFD1-47BF-80C1-363915C4CF04}"/>
    <cellStyle name="Note 2 21 2 4" xfId="1983" xr:uid="{FA3BE1ED-E9E0-4C78-BEC2-B6F495083A30}"/>
    <cellStyle name="Note 2 21 2 4 2" xfId="5095" xr:uid="{0329A2FC-4CB7-447B-9129-53B57F4CA796}"/>
    <cellStyle name="Note 2 21 2 4 3" xfId="6655" xr:uid="{5E1C350A-FEFC-4A7E-A2D6-B774A92DB559}"/>
    <cellStyle name="Note 2 21 2 5" xfId="3480" xr:uid="{E6897619-7562-4518-B8BB-52D7F400F440}"/>
    <cellStyle name="Note 2 21 2 5 2" xfId="5540" xr:uid="{035D73F1-6306-4817-B5FC-D1EDF1A6E9A0}"/>
    <cellStyle name="Note 2 21 2 5 3" xfId="7077" xr:uid="{BA273AF6-450C-4F9E-A586-3F1C0EA68987}"/>
    <cellStyle name="Note 2 21 2 5 4" xfId="7727" xr:uid="{6A0242CA-BE9E-48CD-B49F-C47D931344CE}"/>
    <cellStyle name="Note 2 21 2 5 5" xfId="8299" xr:uid="{E512D4FE-CABF-40A6-A21B-AB6E11DC8911}"/>
    <cellStyle name="Note 2 21 2 6" xfId="4175" xr:uid="{511CDADD-FCC5-41E4-8DC6-DB254094F404}"/>
    <cellStyle name="Note 2 21 2 7" xfId="8972" xr:uid="{61C0DBD1-022B-48D5-87B2-8C8775BF80A5}"/>
    <cellStyle name="Note 2 21 2 8" xfId="20697" xr:uid="{610FB433-656C-48B9-9073-FF234EB5CBEA}"/>
    <cellStyle name="Note 2 21 3" xfId="667" xr:uid="{F2D1EC90-35E8-4222-AEA0-521B9BA0F83A}"/>
    <cellStyle name="Note 2 21 3 2" xfId="1155" xr:uid="{2ABB824E-634D-4C00-B219-C4959D3F7F81}"/>
    <cellStyle name="Note 2 21 3 2 2" xfId="4756" xr:uid="{8164F845-EB43-412B-AC99-03A294CD6107}"/>
    <cellStyle name="Note 2 21 3 2 3" xfId="6319" xr:uid="{E11CAC64-CA7D-41A0-A7BE-BCC1020A3209}"/>
    <cellStyle name="Note 2 21 3 3" xfId="2072" xr:uid="{7DD0FA1D-D522-43A6-A9F0-B42456C4251A}"/>
    <cellStyle name="Note 2 21 3 3 2" xfId="5160" xr:uid="{492BBD00-CF34-4FCC-8727-72B8122D3B6D}"/>
    <cellStyle name="Note 2 21 3 3 3" xfId="6719" xr:uid="{434E0CDA-02BD-4D9D-854C-A3EC11D816DF}"/>
    <cellStyle name="Note 2 21 3 4" xfId="3574" xr:uid="{420B85A7-06F4-4F9A-84E6-5A6FF34F09F7}"/>
    <cellStyle name="Note 2 21 3 4 2" xfId="5629" xr:uid="{D2E33E23-7388-4BA0-95BE-5A46C585CC03}"/>
    <cellStyle name="Note 2 21 3 4 3" xfId="7144" xr:uid="{34FD0045-A1BD-4318-B86D-47DAF7ADFF27}"/>
    <cellStyle name="Note 2 21 3 4 4" xfId="7791" xr:uid="{6BD42B20-B56A-4500-BAE4-1CA0EF36F7F4}"/>
    <cellStyle name="Note 2 21 3 4 5" xfId="8363" xr:uid="{EC2D4395-98D2-4A7C-B6C0-89E12F463268}"/>
    <cellStyle name="Note 2 21 3 5" xfId="4264" xr:uid="{EAABD3E7-98F3-4523-8EA9-0E4AD320CB5D}"/>
    <cellStyle name="Note 2 21 3 6" xfId="9061" xr:uid="{C8A34273-7D39-4C47-8500-7C693BDFE064}"/>
    <cellStyle name="Note 2 21 3 7" xfId="37701" xr:uid="{09EE5364-4C58-40FB-A0C9-7AC894B76FFA}"/>
    <cellStyle name="Note 2 21 4" xfId="996" xr:uid="{510CF1DB-8574-46EE-A7E7-2C4094CC8260}"/>
    <cellStyle name="Note 2 21 4 2" xfId="4519" xr:uid="{1ED4C55E-9C41-4706-8906-07A0C30EDABA}"/>
    <cellStyle name="Note 2 21 4 3" xfId="6109" xr:uid="{BE47A0B6-943B-4F77-8372-7F0EE298F41C}"/>
    <cellStyle name="Note 2 21 5" xfId="1835" xr:uid="{6245F86B-6DD9-455A-99EC-331D5996DD62}"/>
    <cellStyle name="Note 2 21 5 2" xfId="4949" xr:uid="{8F0B0AAE-B29C-4A2E-B4BD-3914D560E06E}"/>
    <cellStyle name="Note 2 21 5 3" xfId="6509" xr:uid="{CE75B844-0E4A-4682-916B-CAB0C2CAB6BC}"/>
    <cellStyle name="Note 2 21 6" xfId="3325" xr:uid="{8E75F3C7-93A4-489C-A4A3-113387D6BCC5}"/>
    <cellStyle name="Note 2 21 6 2" xfId="5392" xr:uid="{D95880B5-4DD3-4CEC-BC9B-9C416332EBCF}"/>
    <cellStyle name="Note 2 21 6 3" xfId="6931" xr:uid="{41E9EB2D-DC10-4E52-A7D2-117DC9E0C782}"/>
    <cellStyle name="Note 2 21 6 4" xfId="7581" xr:uid="{6D79E997-22AA-4A7F-9AD9-BC69CFE93057}"/>
    <cellStyle name="Note 2 21 6 5" xfId="6006" xr:uid="{A877286E-37AD-424D-BA60-B891EE776930}"/>
    <cellStyle name="Note 2 21 7" xfId="4027" xr:uid="{A61D932C-B839-4BAD-ABD8-157022E487E1}"/>
    <cellStyle name="Note 2 21 8" xfId="8824" xr:uid="{5249CA74-A01A-42FC-AC4C-DC75C2545B51}"/>
    <cellStyle name="Note 2 21 9" xfId="16311" xr:uid="{38CD4734-C933-42C4-B576-FF58509216B5}"/>
    <cellStyle name="Note 2 22" xfId="473" xr:uid="{0D745E04-2B08-4A15-9BC3-19B7E1C30A9D}"/>
    <cellStyle name="Note 2 22 2" xfId="724" xr:uid="{F4CE5E88-8244-441F-90B2-C3D476F763AC}"/>
    <cellStyle name="Note 2 22 2 2" xfId="1207" xr:uid="{06A72900-8997-4D4E-AE78-AE29875245D9}"/>
    <cellStyle name="Note 2 22 2 2 2" xfId="4810" xr:uid="{33F46CE5-7385-4EF9-A7D8-593C8E630A33}"/>
    <cellStyle name="Note 2 22 2 2 3" xfId="6371" xr:uid="{BD74C74D-CD57-479B-8E10-0E84E2A1B4AA}"/>
    <cellStyle name="Note 2 22 2 3" xfId="2126" xr:uid="{CE3D4D1F-8622-44F5-B59F-31E7453096B1}"/>
    <cellStyle name="Note 2 22 2 3 2" xfId="5212" xr:uid="{347F25A7-0714-4FA8-BCCA-2238E896A917}"/>
    <cellStyle name="Note 2 22 2 3 3" xfId="6771" xr:uid="{F8BA48BA-8957-4A85-8171-EC05E559E7B4}"/>
    <cellStyle name="Note 2 22 2 4" xfId="3632" xr:uid="{1918861E-06E6-4DE1-B3EC-5EA85D890C10}"/>
    <cellStyle name="Note 2 22 2 4 2" xfId="5683" xr:uid="{D4F680AE-7A21-4662-80D5-D073C03F0D55}"/>
    <cellStyle name="Note 2 22 2 4 3" xfId="7196" xr:uid="{B4BCF788-5598-4DF0-BC7A-79E5B14F073C}"/>
    <cellStyle name="Note 2 22 2 4 4" xfId="7843" xr:uid="{43A54983-CBA2-4C06-9ACB-B4E2EE2A7891}"/>
    <cellStyle name="Note 2 22 2 4 5" xfId="8415" xr:uid="{0151C784-FB8D-4988-9575-6F7247A4340A}"/>
    <cellStyle name="Note 2 22 2 5" xfId="4318" xr:uid="{E260C4EB-5EC4-4E36-AFA8-9590C828BC80}"/>
    <cellStyle name="Note 2 22 2 6" xfId="9115" xr:uid="{36C88719-15FC-49C2-A5C7-034CD1E642C0}"/>
    <cellStyle name="Note 2 22 3" xfId="1048" xr:uid="{BCD8CD2D-7758-4023-90BF-50BBDC322BA0}"/>
    <cellStyle name="Note 2 22 3 2" xfId="4573" xr:uid="{C2782A8D-B71E-4CD7-922B-8A6A327C437C}"/>
    <cellStyle name="Note 2 22 3 3" xfId="6161" xr:uid="{01E37A4C-2DBE-4EC9-8EC0-5F3179D421E1}"/>
    <cellStyle name="Note 2 22 4" xfId="1889" xr:uid="{92AA3131-B69C-44BD-B132-787D7874A1D7}"/>
    <cellStyle name="Note 2 22 4 2" xfId="5001" xr:uid="{8A09B0A6-C154-4DEB-A376-44D8A612340D}"/>
    <cellStyle name="Note 2 22 4 3" xfId="6561" xr:uid="{B49FD7D5-957B-434A-A4B6-D366AA54CF86}"/>
    <cellStyle name="Note 2 22 5" xfId="3383" xr:uid="{F2046F5C-5099-4E8F-A194-FCA5015FC0CD}"/>
    <cellStyle name="Note 2 22 5 2" xfId="5446" xr:uid="{45FBC396-3BB9-4C19-B9C1-A0415435F2BF}"/>
    <cellStyle name="Note 2 22 5 3" xfId="6983" xr:uid="{AF91E96C-C120-4190-8165-40B30CBF4539}"/>
    <cellStyle name="Note 2 22 5 4" xfId="7633" xr:uid="{ED22114A-6D55-4E86-A51B-891CEB61A051}"/>
    <cellStyle name="Note 2 22 5 5" xfId="8205" xr:uid="{CAFFDCFE-1C98-4B4D-A6BE-9EBF7C8F5E31}"/>
    <cellStyle name="Note 2 22 6" xfId="4081" xr:uid="{6A954FD1-24CC-4E23-BC7E-94B49F484078}"/>
    <cellStyle name="Note 2 22 7" xfId="8878" xr:uid="{2C8455E9-FE85-443A-A367-AC428283E0A9}"/>
    <cellStyle name="Note 2 22 8" xfId="21079" xr:uid="{9C0B725D-B29D-49E8-B954-8D7485910E7E}"/>
    <cellStyle name="Note 2 23" xfId="654" xr:uid="{FF40E684-B5E7-41C5-B1DA-EA63B374B38D}"/>
    <cellStyle name="Note 2 23 2" xfId="1142" xr:uid="{729F9409-477A-4EB4-BD47-68ACD4FD2264}"/>
    <cellStyle name="Note 2 23 2 2" xfId="4743" xr:uid="{8207BD13-07E9-41CE-8581-1A69A3A70D22}"/>
    <cellStyle name="Note 2 23 2 3" xfId="6306" xr:uid="{E6668451-8A43-4566-B4B7-48736D815E10}"/>
    <cellStyle name="Note 2 23 3" xfId="2059" xr:uid="{2D470335-4566-4CB4-893D-69D3FDD34104}"/>
    <cellStyle name="Note 2 23 3 2" xfId="5147" xr:uid="{07031099-C048-416C-873C-61C13ED5977D}"/>
    <cellStyle name="Note 2 23 3 3" xfId="6706" xr:uid="{628861E5-AF3E-482E-8F19-D2B0EE71B4FD}"/>
    <cellStyle name="Note 2 23 4" xfId="3561" xr:uid="{85E42ADD-E689-48E7-9B6F-20723978D8E3}"/>
    <cellStyle name="Note 2 23 4 2" xfId="5616" xr:uid="{53733513-756E-46CF-AF4F-3A71B5FDF62A}"/>
    <cellStyle name="Note 2 23 4 3" xfId="7131" xr:uid="{880679BF-2C43-4104-B86B-20F3D03B9D5C}"/>
    <cellStyle name="Note 2 23 4 4" xfId="7778" xr:uid="{BDC9F2D3-33B0-404E-9086-1FDE9D8CC7D7}"/>
    <cellStyle name="Note 2 23 4 5" xfId="8350" xr:uid="{D1CF27E3-2E0A-47B0-9F2F-D983AC6D8967}"/>
    <cellStyle name="Note 2 23 5" xfId="4251" xr:uid="{C3FBC9F4-D6DD-4864-BA14-D717D56C9B27}"/>
    <cellStyle name="Note 2 23 6" xfId="9048" xr:uid="{5C50B4FF-0558-4253-A58E-0A336CB49E6F}"/>
    <cellStyle name="Note 2 23 7" xfId="21289" xr:uid="{587F0341-218D-4BF7-B3AB-03AEAC48D1B4}"/>
    <cellStyle name="Note 2 24" xfId="983" xr:uid="{C7920431-ED5A-4BF0-A53E-C58C4CF3A64E}"/>
    <cellStyle name="Note 2 24 2" xfId="4506" xr:uid="{A31AA231-A56D-4051-A433-244C20005F29}"/>
    <cellStyle name="Note 2 24 3" xfId="6096" xr:uid="{C3C05182-F800-49A4-A874-ADF891D48DD7}"/>
    <cellStyle name="Note 2 24 4" xfId="21576" xr:uid="{81BD5BD3-3171-4138-A9A9-AA2DE4648607}"/>
    <cellStyle name="Note 2 25" xfId="1533" xr:uid="{F9DC9AF1-9BA0-4695-BDC4-566D1292E5D9}"/>
    <cellStyle name="Note 2 25 2" xfId="4936" xr:uid="{7F5184C7-74A8-4C4B-9326-E53480B05E47}"/>
    <cellStyle name="Note 2 25 3" xfId="6496" xr:uid="{D50345A7-B99A-468E-AAEF-5FC0FAC26186}"/>
    <cellStyle name="Note 2 25 4" xfId="2947" xr:uid="{3C8DE11B-681D-4D59-9DF1-F504F8E5C103}"/>
    <cellStyle name="Note 2 26" xfId="1822" xr:uid="{74D01F8B-EB48-41EA-A688-B2F0683C4BA6}"/>
    <cellStyle name="Note 2 26 2" xfId="5379" xr:uid="{39655ECB-7815-480A-A0DC-EFF35D975557}"/>
    <cellStyle name="Note 2 26 3" xfId="6918" xr:uid="{686A7CAB-ED27-46B4-A74D-C6CC5D2718B2}"/>
    <cellStyle name="Note 2 26 4" xfId="7568" xr:uid="{99837C47-2737-4BC6-99F7-A145C5334AD6}"/>
    <cellStyle name="Note 2 26 5" xfId="6031" xr:uid="{0180CCCF-D36D-42A8-B137-CC9AD4B8A17E}"/>
    <cellStyle name="Note 2 26 6" xfId="21359" xr:uid="{55EA6296-0064-4614-8B12-9C287A4FAD10}"/>
    <cellStyle name="Note 2 27" xfId="4014" xr:uid="{3A480D66-86DC-44D9-9BE5-DCB073AC3503}"/>
    <cellStyle name="Note 2 27 2" xfId="24240" xr:uid="{42CAAFD3-C437-4D73-9752-B4EFCC198ACE}"/>
    <cellStyle name="Note 2 28" xfId="8811" xr:uid="{E4DCDECF-821C-4C3C-9F95-BFCE906955A7}"/>
    <cellStyle name="Note 2 28 2" xfId="21286" xr:uid="{589B4843-BC1E-4449-B7CC-F48BE334E27E}"/>
    <cellStyle name="Note 2 29" xfId="23701" xr:uid="{AA710C02-F59A-4F00-992D-0B5AC6EB9397}"/>
    <cellStyle name="Note 2 3" xfId="408" xr:uid="{204D0B91-B080-4098-8DFF-B160A92DDDEA}"/>
    <cellStyle name="Note 2 3 2" xfId="504" xr:uid="{FEEE02E7-0D76-4985-94BE-531588E46AFB}"/>
    <cellStyle name="Note 2 3 2 2" xfId="755" xr:uid="{C9189665-6BB3-41B8-B9E3-A107A17D4F1B}"/>
    <cellStyle name="Note 2 3 2 2 2" xfId="1223" xr:uid="{5E061CF0-BAA9-47EB-A8B4-69D1DC4E87AD}"/>
    <cellStyle name="Note 2 3 2 2 2 2" xfId="4840" xr:uid="{5722837D-2E03-4278-A3C5-9357E4047D70}"/>
    <cellStyle name="Note 2 3 2 2 2 3" xfId="6401" xr:uid="{EF4F780F-9AC8-41B5-BC89-B4739ABBC985}"/>
    <cellStyle name="Note 2 3 2 2 3" xfId="2156" xr:uid="{232AA555-6D6D-4DE3-8010-41DECD0D299D}"/>
    <cellStyle name="Note 2 3 2 2 3 2" xfId="5242" xr:uid="{1F21F536-7372-470E-A545-428A0506A73E}"/>
    <cellStyle name="Note 2 3 2 2 3 3" xfId="6801" xr:uid="{80C09978-6F7A-4C17-9959-8C71C22F3704}"/>
    <cellStyle name="Note 2 3 2 2 4" xfId="3663" xr:uid="{988B0DBC-043F-4113-B823-2BA7AB617BB8}"/>
    <cellStyle name="Note 2 3 2 2 4 2" xfId="5713" xr:uid="{838F9433-288B-492B-8E99-D39D71743674}"/>
    <cellStyle name="Note 2 3 2 2 4 3" xfId="7226" xr:uid="{6DF1FB97-CDF6-46B7-BBFD-44A474813BFC}"/>
    <cellStyle name="Note 2 3 2 2 4 4" xfId="7873" xr:uid="{1A9A3691-6C93-4108-91DC-3B2711A5B997}"/>
    <cellStyle name="Note 2 3 2 2 4 5" xfId="8445" xr:uid="{26732479-284D-4E77-BFA9-DE80A08023F6}"/>
    <cellStyle name="Note 2 3 2 2 5" xfId="4348" xr:uid="{D32616F2-D28D-43BF-94F7-EDE50F5A0643}"/>
    <cellStyle name="Note 2 3 2 2 6" xfId="9145" xr:uid="{EEDF0C89-176A-496B-BCDC-58AD999DBDA7}"/>
    <cellStyle name="Note 2 3 2 3" xfId="1064" xr:uid="{A1321D26-1F37-427A-A068-DA4E3EC35D37}"/>
    <cellStyle name="Note 2 3 2 3 2" xfId="4603" xr:uid="{C77E0933-80F5-4702-BB73-AADC0F4E9A0B}"/>
    <cellStyle name="Note 2 3 2 3 3" xfId="6191" xr:uid="{0A11C85E-6981-4EC3-8C53-C39B64DFCB42}"/>
    <cellStyle name="Note 2 3 2 4" xfId="1919" xr:uid="{2B1E2012-69BF-4706-9E6C-6B92460CB9A8}"/>
    <cellStyle name="Note 2 3 2 4 2" xfId="5031" xr:uid="{4B97D5AF-B611-4BD7-82B7-EB9AE4B00F97}"/>
    <cellStyle name="Note 2 3 2 4 3" xfId="6591" xr:uid="{5756CE3F-FD17-403C-BE0C-9A5DAA6334D3}"/>
    <cellStyle name="Note 2 3 2 5" xfId="3414" xr:uid="{2C3FAB0B-2E13-4467-AE2C-1DC0F6DFA3C5}"/>
    <cellStyle name="Note 2 3 2 5 2" xfId="5476" xr:uid="{F052FAAC-964F-40B2-B294-583795FE10A6}"/>
    <cellStyle name="Note 2 3 2 5 3" xfId="7013" xr:uid="{596E262C-2A9C-4077-81F4-A70C8C91379C}"/>
    <cellStyle name="Note 2 3 2 5 4" xfId="7663" xr:uid="{83238287-7C0F-4994-A425-D83ECB6851F9}"/>
    <cellStyle name="Note 2 3 2 5 5" xfId="8235" xr:uid="{68A575FF-B17D-4E8F-ABA8-99E99CAF3970}"/>
    <cellStyle name="Note 2 3 2 6" xfId="4111" xr:uid="{49FD96A8-967F-475F-A6CF-B67F77E4A208}"/>
    <cellStyle name="Note 2 3 2 7" xfId="8908" xr:uid="{82EACF7A-4379-4B5B-B117-0474BD324448}"/>
    <cellStyle name="Note 2 3 2 8" xfId="37069" xr:uid="{7F9F9080-2F63-4110-A6B6-E29328E73027}"/>
    <cellStyle name="Note 2 3 3" xfId="668" xr:uid="{AD49DB7B-DC39-4EBA-9289-B3B7D734657E}"/>
    <cellStyle name="Note 2 3 3 2" xfId="1156" xr:uid="{54F877E7-C1E0-4E3B-8FCF-195B8FA7E845}"/>
    <cellStyle name="Note 2 3 3 2 2" xfId="4757" xr:uid="{B45378FD-A01B-4B5A-A274-B2CE6D4A4D4C}"/>
    <cellStyle name="Note 2 3 3 2 3" xfId="6320" xr:uid="{87DDC6B5-245B-444C-B544-BC6B4900FEBC}"/>
    <cellStyle name="Note 2 3 3 3" xfId="2073" xr:uid="{D2167B8B-FB8C-4226-AE84-D2CE76DE72D9}"/>
    <cellStyle name="Note 2 3 3 3 2" xfId="5161" xr:uid="{7E630D1E-ECB3-4703-9933-EEA7DA3274AA}"/>
    <cellStyle name="Note 2 3 3 3 3" xfId="6720" xr:uid="{9479F65F-2BD0-4B05-B8DE-0383A701E207}"/>
    <cellStyle name="Note 2 3 3 4" xfId="3575" xr:uid="{52FBF2AF-F7CD-4A99-83D0-D538CEA139F4}"/>
    <cellStyle name="Note 2 3 3 4 2" xfId="5630" xr:uid="{FA858BAE-F622-4C70-8DD4-8C44E9CD5828}"/>
    <cellStyle name="Note 2 3 3 4 3" xfId="7145" xr:uid="{EA5DF4E4-FDE5-4343-B6E2-87FEE264B5FD}"/>
    <cellStyle name="Note 2 3 3 4 4" xfId="7792" xr:uid="{0CFA5AD9-AFF1-445A-8A2A-FC2130A2389E}"/>
    <cellStyle name="Note 2 3 3 4 5" xfId="8364" xr:uid="{CA5BA372-98DF-4060-BBEE-E444A0AF97AB}"/>
    <cellStyle name="Note 2 3 3 5" xfId="4265" xr:uid="{51E3C76C-00D4-4A03-B357-3103503B9458}"/>
    <cellStyle name="Note 2 3 3 6" xfId="9062" xr:uid="{454CC7E5-C339-4A66-82D1-D7ACEE7300EF}"/>
    <cellStyle name="Note 2 3 3 7" xfId="44238" xr:uid="{1CC79C9C-F174-408F-9492-5BF1EB69BF49}"/>
    <cellStyle name="Note 2 3 4" xfId="997" xr:uid="{EA9125F8-B7C5-4BB9-A2CE-629DF0B9DA3D}"/>
    <cellStyle name="Note 2 3 4 2" xfId="4520" xr:uid="{C9905DC6-DBB0-4017-BD75-C42FF7A341CB}"/>
    <cellStyle name="Note 2 3 4 3" xfId="6110" xr:uid="{19466BAC-0622-4AF3-8E94-243FCCE9DCFD}"/>
    <cellStyle name="Note 2 3 4 4" xfId="45576" xr:uid="{E012682A-36A9-4336-8423-12EB47ADCB3A}"/>
    <cellStyle name="Note 2 3 5" xfId="1836" xr:uid="{DDB51087-C727-42B0-8B9E-53C8F4006D6B}"/>
    <cellStyle name="Note 2 3 5 2" xfId="4950" xr:uid="{1E48F066-B298-43C3-A7E1-DF593F9487F8}"/>
    <cellStyle name="Note 2 3 5 3" xfId="6510" xr:uid="{044E335E-2DB8-4EB1-8C18-F3377FBD4CA7}"/>
    <cellStyle name="Note 2 3 6" xfId="3326" xr:uid="{B788B82F-2D3B-4F8C-A112-99FEB0528984}"/>
    <cellStyle name="Note 2 3 6 2" xfId="5393" xr:uid="{DBFDBA50-A508-416C-8B7B-6A85F5442DC1}"/>
    <cellStyle name="Note 2 3 6 3" xfId="6932" xr:uid="{83FA779C-935E-46BD-9529-699A4601C732}"/>
    <cellStyle name="Note 2 3 6 4" xfId="7582" xr:uid="{4271BDD5-34B8-4C78-AADB-7770D0B91CB8}"/>
    <cellStyle name="Note 2 3 6 5" xfId="6011" xr:uid="{BF08F863-B598-4A20-B392-D13D874B9F2A}"/>
    <cellStyle name="Note 2 3 7" xfId="4028" xr:uid="{029B4200-8B54-4EF4-9996-0C26BA2136EA}"/>
    <cellStyle name="Note 2 3 8" xfId="8825" xr:uid="{F6F5D19A-36C1-49DC-880F-1F334DCFE43A}"/>
    <cellStyle name="Note 2 3 9" xfId="13066" xr:uid="{B26976B0-2E42-495B-8010-E95927AA6A40}"/>
    <cellStyle name="Note 2 30" xfId="21673" xr:uid="{07BFCE7E-599F-40E0-90A0-02510095D039}"/>
    <cellStyle name="Note 2 31" xfId="24067" xr:uid="{6425D7BB-DFA9-40B3-B48A-2B47828051FC}"/>
    <cellStyle name="Note 2 32" xfId="21983" xr:uid="{3687116C-E505-4BF1-AC35-87C2CDBE51E6}"/>
    <cellStyle name="Note 2 33" xfId="24845" xr:uid="{987EDF0F-015F-4A95-B342-90304669DF49}"/>
    <cellStyle name="Note 2 34" xfId="25022" xr:uid="{51A1038C-70DA-4733-81E4-7764EAD11781}"/>
    <cellStyle name="Note 2 35" xfId="25183" xr:uid="{06F8342A-D612-4F80-8009-13DA15BC9586}"/>
    <cellStyle name="Note 2 36" xfId="23088" xr:uid="{D79632AB-D791-4EF5-8F3B-F1726C8335ED}"/>
    <cellStyle name="Note 2 36 2" xfId="39192" xr:uid="{61958715-0BB4-42B1-83F1-CB64C91C05BE}"/>
    <cellStyle name="Note 2 37" xfId="23313" xr:uid="{C622749E-DBFC-45E4-A422-2E1C4D01854E}"/>
    <cellStyle name="Note 2 37 2" xfId="39242" xr:uid="{45D8CFC6-A37A-41B5-BFCB-5FBB0089713B}"/>
    <cellStyle name="Note 2 38" xfId="18037" xr:uid="{7BD2CE8C-70A3-4FE9-81CA-38AD28082B69}"/>
    <cellStyle name="Note 2 38 2" xfId="38056" xr:uid="{B4ED4B3B-C5F8-4154-9150-CE1DE832C38F}"/>
    <cellStyle name="Note 2 39" xfId="17630" xr:uid="{9290B643-D409-48ED-A42B-7839F9C8C873}"/>
    <cellStyle name="Note 2 39 2" xfId="37971" xr:uid="{22036261-5BB9-4C3D-88A4-25D5D92AAA55}"/>
    <cellStyle name="Note 2 4" xfId="409" xr:uid="{CB4187BE-2486-4E86-8877-C7E533619BBE}"/>
    <cellStyle name="Note 2 4 2" xfId="492" xr:uid="{92571AC0-2A1A-4E16-A06B-92A1A2C08F93}"/>
    <cellStyle name="Note 2 4 2 2" xfId="743" xr:uid="{26A3CA62-7198-468F-8ED2-D470E1D98379}"/>
    <cellStyle name="Note 2 4 2 2 2" xfId="1219" xr:uid="{E67FE9D2-41D3-4D27-AC35-7B4B26C060EE}"/>
    <cellStyle name="Note 2 4 2 2 2 2" xfId="4828" xr:uid="{30F647A9-E08C-4E89-A060-C67487306228}"/>
    <cellStyle name="Note 2 4 2 2 2 3" xfId="6389" xr:uid="{83C1602A-BEC4-420A-9396-18749B3F7EDC}"/>
    <cellStyle name="Note 2 4 2 2 3" xfId="2144" xr:uid="{1E23C4B9-561E-4B73-B40A-667B2B679CD5}"/>
    <cellStyle name="Note 2 4 2 2 3 2" xfId="5230" xr:uid="{2FE2B271-1968-4987-A163-B250A3125FD5}"/>
    <cellStyle name="Note 2 4 2 2 3 3" xfId="6789" xr:uid="{80FE021E-A2C5-4FE6-AA0D-1712FBC3201F}"/>
    <cellStyle name="Note 2 4 2 2 4" xfId="3651" xr:uid="{9EEDD9C6-6C83-42E2-9681-BBE23F834812}"/>
    <cellStyle name="Note 2 4 2 2 4 2" xfId="5701" xr:uid="{AEC6BB45-1831-478B-90A8-3C5F86D802AD}"/>
    <cellStyle name="Note 2 4 2 2 4 3" xfId="7214" xr:uid="{664B1DFD-604A-4998-A80A-3A2AA2E4F056}"/>
    <cellStyle name="Note 2 4 2 2 4 4" xfId="7861" xr:uid="{8CDD210B-5F19-4C2E-AB88-7CD118D6C316}"/>
    <cellStyle name="Note 2 4 2 2 4 5" xfId="8433" xr:uid="{37380E24-035F-4147-9354-698E17CEE09E}"/>
    <cellStyle name="Note 2 4 2 2 5" xfId="4336" xr:uid="{7F80691C-2E9D-4B49-87EA-66813CAFAD55}"/>
    <cellStyle name="Note 2 4 2 2 6" xfId="9133" xr:uid="{A25B6CBE-C19F-4706-9262-02D0B292906D}"/>
    <cellStyle name="Note 2 4 2 2 7" xfId="37150" xr:uid="{1B613DD4-CA1D-417B-8282-53899C8A91E1}"/>
    <cellStyle name="Note 2 4 2 3" xfId="1060" xr:uid="{7B052476-C994-47DB-AD98-08BA47899CFE}"/>
    <cellStyle name="Note 2 4 2 3 2" xfId="4591" xr:uid="{FEC93803-2A07-40F7-8AE4-5C8CECB4BAD3}"/>
    <cellStyle name="Note 2 4 2 3 3" xfId="6179" xr:uid="{64FAD182-F60C-4355-B2F2-6806EFA26F3E}"/>
    <cellStyle name="Note 2 4 2 4" xfId="1907" xr:uid="{A13370A9-3E10-4363-835D-AAE6787E3A03}"/>
    <cellStyle name="Note 2 4 2 4 2" xfId="5019" xr:uid="{BDDA8163-8E5A-4C0A-BA86-4B04DAF30A5B}"/>
    <cellStyle name="Note 2 4 2 4 3" xfId="6579" xr:uid="{792B78DC-65B7-42CB-8DAB-C3EDAEF95290}"/>
    <cellStyle name="Note 2 4 2 5" xfId="3402" xr:uid="{AB492BCA-95FE-485A-AE75-178D556455CD}"/>
    <cellStyle name="Note 2 4 2 5 2" xfId="5464" xr:uid="{168195D0-9530-4BFF-AFCA-C91BB7990BB6}"/>
    <cellStyle name="Note 2 4 2 5 3" xfId="7001" xr:uid="{C6D2CC5E-1C4F-4D24-9CA1-B22A0B07AAF6}"/>
    <cellStyle name="Note 2 4 2 5 4" xfId="7651" xr:uid="{D1AFA820-263F-44F4-B080-C6BD87C5130D}"/>
    <cellStyle name="Note 2 4 2 5 5" xfId="8223" xr:uid="{8B30E422-CBD5-4F7D-971F-B09E905EC94E}"/>
    <cellStyle name="Note 2 4 2 6" xfId="4099" xr:uid="{7A38C574-9746-40F2-A27A-03E478F06873}"/>
    <cellStyle name="Note 2 4 2 7" xfId="8896" xr:uid="{1A8A628A-84DA-4A21-AE49-FF94406C34C8}"/>
    <cellStyle name="Note 2 4 2 8" xfId="14238" xr:uid="{1A9E4CC5-3D86-473C-B231-75F30F3AFBB1}"/>
    <cellStyle name="Note 2 4 3" xfId="669" xr:uid="{F79C07E0-C6C5-4C2D-A7A4-C2DB07197753}"/>
    <cellStyle name="Note 2 4 3 2" xfId="1157" xr:uid="{DD52D3CA-CC77-4FA9-A019-18B4F4EA3350}"/>
    <cellStyle name="Note 2 4 3 2 2" xfId="4758" xr:uid="{01C862F1-6AEC-4538-BA30-0CAFC73E81C0}"/>
    <cellStyle name="Note 2 4 3 2 3" xfId="6321" xr:uid="{1DE0F59D-3989-4A9D-BDEE-DB1EB4FD2C6E}"/>
    <cellStyle name="Note 2 4 3 3" xfId="2074" xr:uid="{80F4772D-020B-4CA9-8759-787714CC0CE1}"/>
    <cellStyle name="Note 2 4 3 3 2" xfId="5162" xr:uid="{A2103750-1112-4CF2-8F0F-FC2CBC59AAFB}"/>
    <cellStyle name="Note 2 4 3 3 3" xfId="6721" xr:uid="{ACE6C6DF-19DB-4D38-A2EA-9E9C30293FDB}"/>
    <cellStyle name="Note 2 4 3 4" xfId="3576" xr:uid="{20508937-AFD2-4994-B368-35E329277417}"/>
    <cellStyle name="Note 2 4 3 4 2" xfId="5631" xr:uid="{D7257C6B-AD3D-414C-BDDB-37D7180BAEF3}"/>
    <cellStyle name="Note 2 4 3 4 3" xfId="7146" xr:uid="{7DD3DC03-2E56-4CEC-809D-B75BD13CEC09}"/>
    <cellStyle name="Note 2 4 3 4 4" xfId="7793" xr:uid="{9BE3D8ED-94C2-4301-BE60-7FFC08AC9372}"/>
    <cellStyle name="Note 2 4 3 4 5" xfId="8365" xr:uid="{1C607DB3-1846-426D-913C-2FB0FC4EF3D7}"/>
    <cellStyle name="Note 2 4 3 5" xfId="4266" xr:uid="{22ABC3E5-8B40-4965-BB6A-FDB107364BBC}"/>
    <cellStyle name="Note 2 4 3 6" xfId="9063" xr:uid="{B5A3CD3A-A6B7-4C66-ACC4-D523181287FC}"/>
    <cellStyle name="Note 2 4 3 7" xfId="44404" xr:uid="{7C0EDAF0-9099-421E-AC6B-4703DF4F7AD5}"/>
    <cellStyle name="Note 2 4 4" xfId="998" xr:uid="{C63CA37F-532B-46BA-8675-0071A57C1B8A}"/>
    <cellStyle name="Note 2 4 4 2" xfId="4521" xr:uid="{39F60E5F-8D77-45DD-98AA-AFC4F79AE69C}"/>
    <cellStyle name="Note 2 4 4 3" xfId="6111" xr:uid="{F498C139-9E67-41C1-9ED9-080A0F00D5C9}"/>
    <cellStyle name="Note 2 4 4 4" xfId="44432" xr:uid="{2B981015-E1B5-4834-92BC-723208040D59}"/>
    <cellStyle name="Note 2 4 5" xfId="1837" xr:uid="{DC4D16E5-EE93-4F5E-8517-C5BCB699101C}"/>
    <cellStyle name="Note 2 4 5 2" xfId="4951" xr:uid="{3F0BDBB9-7578-4D14-8BD5-89AA0D5AD647}"/>
    <cellStyle name="Note 2 4 5 3" xfId="6511" xr:uid="{DFEB528C-E1A4-4B7F-A997-16607657FECB}"/>
    <cellStyle name="Note 2 4 6" xfId="3327" xr:uid="{611DC388-86BD-4182-B2F8-B96F43A407C3}"/>
    <cellStyle name="Note 2 4 6 2" xfId="5394" xr:uid="{DE24AB91-8D77-4E32-925C-8E6F673A318C}"/>
    <cellStyle name="Note 2 4 6 3" xfId="6933" xr:uid="{9D7D1F9A-AED7-43BB-B64F-C07BD6F5EA54}"/>
    <cellStyle name="Note 2 4 6 4" xfId="7583" xr:uid="{6B428CD1-D9B9-48C7-99D1-6F912C964B1D}"/>
    <cellStyle name="Note 2 4 6 5" xfId="6028" xr:uid="{C7516D48-B6B8-4A61-8572-23C0BAD39DBB}"/>
    <cellStyle name="Note 2 4 7" xfId="4029" xr:uid="{BB507F50-BD38-46AD-91F5-CE4636C27C8E}"/>
    <cellStyle name="Note 2 4 8" xfId="8826" xr:uid="{6AE5A2AA-93CF-46B8-804D-11616FF0C43C}"/>
    <cellStyle name="Note 2 4 9" xfId="14151" xr:uid="{E5194459-1416-455B-995B-C82E201660AD}"/>
    <cellStyle name="Note 2 40" xfId="17159" xr:uid="{D4432947-EB9C-4B22-ACF3-B9F1596757A7}"/>
    <cellStyle name="Note 2 40 2" xfId="37873" xr:uid="{73599482-6FB2-4447-A4A0-B67FAEEAB2D6}"/>
    <cellStyle name="Note 2 41" xfId="22853" xr:uid="{FE1B4F0D-6102-4BF2-AE51-DB8D1E5A630B}"/>
    <cellStyle name="Note 2 41 2" xfId="39141" xr:uid="{07AB03EA-6046-4282-BBBE-56598DDC0F37}"/>
    <cellStyle name="Note 2 42" xfId="22439" xr:uid="{396958C9-AF49-4CD8-8D06-FE0E1981D8D0}"/>
    <cellStyle name="Note 2 42 2" xfId="39064" xr:uid="{6DD84ABA-81FF-42E0-9FED-008BE8FEBEBA}"/>
    <cellStyle name="Note 2 43" xfId="19582" xr:uid="{6EDAA592-B89B-4DE8-9C8C-C9E4A0A74F5C}"/>
    <cellStyle name="Note 2 43 2" xfId="38411" xr:uid="{6C839E19-6FDB-4A2F-A9A9-6AAA0C15F901}"/>
    <cellStyle name="Note 2 44" xfId="16813" xr:uid="{C5052787-FAF0-455E-A524-3A94DFC852BF}"/>
    <cellStyle name="Note 2 44 2" xfId="37805" xr:uid="{D218801A-5705-4FD2-A587-1ADF5D9BFEC1}"/>
    <cellStyle name="Note 2 45" xfId="19489" xr:uid="{C904F1EA-F823-46BB-9F22-381F90FAC6E2}"/>
    <cellStyle name="Note 2 45 2" xfId="38388" xr:uid="{8D2E02FC-0AD9-4BE6-9A8D-E64913777097}"/>
    <cellStyle name="Note 2 46" xfId="22979" xr:uid="{AF319B05-9623-430B-ADF0-EEC971F4515D}"/>
    <cellStyle name="Note 2 46 2" xfId="39171" xr:uid="{65975880-872B-45E7-9AB2-42EFD37EC766}"/>
    <cellStyle name="Note 2 47" xfId="22730" xr:uid="{251C145E-3E59-4BB2-90F6-F6F1EC461647}"/>
    <cellStyle name="Note 2 47 2" xfId="39118" xr:uid="{F7C95C0D-6DD8-4564-9B2A-0A981BB462BD}"/>
    <cellStyle name="Note 2 48" xfId="23010" xr:uid="{CDD80450-FDC6-4D3A-9B5F-2978ADEE3959}"/>
    <cellStyle name="Note 2 48 2" xfId="39180" xr:uid="{FD6A297C-D1C3-418A-982D-E602600DFF40}"/>
    <cellStyle name="Note 2 49" xfId="15467" xr:uid="{4E1BB285-CE36-4F23-8DF4-D03F5FAFA417}"/>
    <cellStyle name="Note 2 5" xfId="410" xr:uid="{2A0BED43-B979-4747-AEC5-4E4A5A696EA3}"/>
    <cellStyle name="Note 2 5 2" xfId="486" xr:uid="{F418DB35-DCE0-45CC-837C-33F5E3D62FB6}"/>
    <cellStyle name="Note 2 5 2 2" xfId="737" xr:uid="{3F2D9BEA-F7C2-44D7-BCB9-07F338B223A7}"/>
    <cellStyle name="Note 2 5 2 2 2" xfId="1215" xr:uid="{2DA0ECD6-D437-4DA3-BFD9-AD939CB80A7F}"/>
    <cellStyle name="Note 2 5 2 2 2 2" xfId="4822" xr:uid="{A42DBCEE-7E85-4E92-90EB-57575493E3E1}"/>
    <cellStyle name="Note 2 5 2 2 2 3" xfId="6383" xr:uid="{2D071A83-6290-4F6D-A79B-B396E16AB291}"/>
    <cellStyle name="Note 2 5 2 2 3" xfId="2138" xr:uid="{C35011D2-74B2-4567-9AB1-DA2880659501}"/>
    <cellStyle name="Note 2 5 2 2 3 2" xfId="5224" xr:uid="{E36615A1-69DF-4CB2-8EB0-93F7A62E5C77}"/>
    <cellStyle name="Note 2 5 2 2 3 3" xfId="6783" xr:uid="{AB5C3EA3-460A-4577-AA02-49F4BEC777BB}"/>
    <cellStyle name="Note 2 5 2 2 4" xfId="3645" xr:uid="{9B281319-5A10-455D-9718-48F36D435B94}"/>
    <cellStyle name="Note 2 5 2 2 4 2" xfId="5695" xr:uid="{A5BE34DD-8234-471D-BF2E-8F081280D488}"/>
    <cellStyle name="Note 2 5 2 2 4 3" xfId="7208" xr:uid="{03E94AA3-7BA8-46A0-8BAA-CA677F4D0281}"/>
    <cellStyle name="Note 2 5 2 2 4 4" xfId="7855" xr:uid="{C4506D7A-82A2-4CA4-8D75-D3A3A4A95772}"/>
    <cellStyle name="Note 2 5 2 2 4 5" xfId="8427" xr:uid="{9AAFCE15-4B13-41B2-BAFE-93A494DB793D}"/>
    <cellStyle name="Note 2 5 2 2 5" xfId="4330" xr:uid="{2C19206C-242E-4B2D-9F45-8E3802811673}"/>
    <cellStyle name="Note 2 5 2 2 6" xfId="9127" xr:uid="{4C303265-33C0-4DF6-93F9-6EB70C6611B4}"/>
    <cellStyle name="Note 2 5 2 3" xfId="1056" xr:uid="{A1A2B500-AED1-49BD-A6DE-475A949E5B8C}"/>
    <cellStyle name="Note 2 5 2 3 2" xfId="4585" xr:uid="{EB7B4002-4A96-49D8-9C3F-1D9517FA9CF0}"/>
    <cellStyle name="Note 2 5 2 3 3" xfId="6173" xr:uid="{79BB5801-D8C9-4150-A87D-A31C93648DE4}"/>
    <cellStyle name="Note 2 5 2 4" xfId="1901" xr:uid="{3727B421-0753-4F40-88BD-7BAC54D5B821}"/>
    <cellStyle name="Note 2 5 2 4 2" xfId="5013" xr:uid="{1B500FF6-2575-4FCE-A37B-4C0F55DBE29F}"/>
    <cellStyle name="Note 2 5 2 4 3" xfId="6573" xr:uid="{097C9479-79B0-493A-B524-8D226E2DFCFF}"/>
    <cellStyle name="Note 2 5 2 5" xfId="3396" xr:uid="{886BA48B-EFE6-4618-87BF-C117F3E4B5A3}"/>
    <cellStyle name="Note 2 5 2 5 2" xfId="5458" xr:uid="{D68BE1A5-DF15-424D-A5F6-262D17F7AF42}"/>
    <cellStyle name="Note 2 5 2 5 3" xfId="6995" xr:uid="{E8233C2C-B7C3-4606-A70D-5B6F01CDB780}"/>
    <cellStyle name="Note 2 5 2 5 4" xfId="7645" xr:uid="{3F28906D-26BA-4048-8F54-58E7E69827F5}"/>
    <cellStyle name="Note 2 5 2 5 5" xfId="8217" xr:uid="{8B17793C-C26E-4296-B27E-81E93B387900}"/>
    <cellStyle name="Note 2 5 2 6" xfId="4093" xr:uid="{DD030516-DBBA-4D40-AA17-A8251E3329AC}"/>
    <cellStyle name="Note 2 5 2 7" xfId="8890" xr:uid="{CE5EFBB3-DF14-494A-B1A3-2E61E71EDFF9}"/>
    <cellStyle name="Note 2 5 3" xfId="670" xr:uid="{49EBC5D4-56C4-4020-BC1D-90E295941C14}"/>
    <cellStyle name="Note 2 5 3 2" xfId="1158" xr:uid="{B8FBB200-0997-40D7-9D72-11CC07EB964B}"/>
    <cellStyle name="Note 2 5 3 2 2" xfId="4759" xr:uid="{DC890D44-433D-4AF2-8149-5917486077CA}"/>
    <cellStyle name="Note 2 5 3 2 3" xfId="6322" xr:uid="{1A08EFB9-2988-4DD6-BA1C-4A2B9EFC1E07}"/>
    <cellStyle name="Note 2 5 3 3" xfId="2075" xr:uid="{B3148EBB-2C5A-4C2D-B982-E899FF1F22A9}"/>
    <cellStyle name="Note 2 5 3 3 2" xfId="5163" xr:uid="{9AE18BBE-76EB-4A7C-91B3-FACF1D1EE396}"/>
    <cellStyle name="Note 2 5 3 3 3" xfId="6722" xr:uid="{9FF6DF68-AEF8-4169-89A0-70CFA7575968}"/>
    <cellStyle name="Note 2 5 3 4" xfId="3577" xr:uid="{2D7ADB65-8005-41FD-A764-2A4094B85DCA}"/>
    <cellStyle name="Note 2 5 3 4 2" xfId="5632" xr:uid="{0C33317C-0852-484E-A06C-30496F870C05}"/>
    <cellStyle name="Note 2 5 3 4 3" xfId="7147" xr:uid="{15DA2F90-D109-4B08-8F80-26DFE23AD776}"/>
    <cellStyle name="Note 2 5 3 4 4" xfId="7794" xr:uid="{F779C06C-DCE7-4D08-B37A-BBBA79E15551}"/>
    <cellStyle name="Note 2 5 3 4 5" xfId="8366" xr:uid="{4CFE5B54-9433-4D45-960D-7C7C4A827ACB}"/>
    <cellStyle name="Note 2 5 3 5" xfId="4267" xr:uid="{89FB9B08-A40F-42FA-8C29-278BF8065E48}"/>
    <cellStyle name="Note 2 5 3 6" xfId="9064" xr:uid="{A3FE5C06-5710-4B9E-91AA-BFD3B858EF20}"/>
    <cellStyle name="Note 2 5 4" xfId="999" xr:uid="{277AE611-BFBC-4846-B8FD-464C639B7158}"/>
    <cellStyle name="Note 2 5 4 2" xfId="4522" xr:uid="{EF8814D6-9777-4041-9112-F70F58F41FD4}"/>
    <cellStyle name="Note 2 5 4 3" xfId="6112" xr:uid="{71C370EA-B4F5-41AB-88BF-527C35BE3BA8}"/>
    <cellStyle name="Note 2 5 5" xfId="1838" xr:uid="{4CF27F8F-C0EE-40F2-A445-F8EA6230966B}"/>
    <cellStyle name="Note 2 5 5 2" xfId="4952" xr:uid="{4441C4D0-90F1-449A-A6E7-3CF2F40BC7F0}"/>
    <cellStyle name="Note 2 5 5 3" xfId="6512" xr:uid="{F18E4AF7-C532-44C1-A48B-5E46E8774E93}"/>
    <cellStyle name="Note 2 5 6" xfId="3328" xr:uid="{E70E2432-1E9B-4ACF-8BA8-5B2B8B87CCB5}"/>
    <cellStyle name="Note 2 5 6 2" xfId="5395" xr:uid="{59E0A6BD-453B-40A3-88EC-A7B325F8A4F9}"/>
    <cellStyle name="Note 2 5 6 3" xfId="6934" xr:uid="{2A50F190-A3CF-403E-8357-B60A18DDC05F}"/>
    <cellStyle name="Note 2 5 6 4" xfId="7584" xr:uid="{A0FEA4F3-30A5-4D7C-82C8-4F87B3357D29}"/>
    <cellStyle name="Note 2 5 6 5" xfId="8156" xr:uid="{8B535859-8FD2-48CE-9155-B8CF3BB5B04B}"/>
    <cellStyle name="Note 2 5 7" xfId="4030" xr:uid="{184BE98F-1E09-4424-A6C0-38033A988274}"/>
    <cellStyle name="Note 2 5 8" xfId="8827" xr:uid="{80C412FD-1BEC-4DDE-8382-6314B87CB7BC}"/>
    <cellStyle name="Note 2 5 9" xfId="14355" xr:uid="{926793C7-B115-45C8-8FAE-CC9E8599C8FE}"/>
    <cellStyle name="Note 2 50" xfId="15747" xr:uid="{ED7E15AD-8899-4B38-AD85-BF7AEEB18948}"/>
    <cellStyle name="Note 2 51" xfId="27359" xr:uid="{99AA297A-116F-4686-A5CB-D66844EE2FB5}"/>
    <cellStyle name="Note 2 52" xfId="29906" xr:uid="{7F13907E-80ED-4483-9BD1-FD7C3D8BAF83}"/>
    <cellStyle name="Note 2 53" xfId="31111" xr:uid="{B5180319-EE8C-477B-B187-32D0DC0B01C7}"/>
    <cellStyle name="Note 2 54" xfId="28511" xr:uid="{38AFAEB1-9B8F-4A28-80B6-83219B50510A}"/>
    <cellStyle name="Note 2 55" xfId="15976" xr:uid="{AC8F8EBD-EC4B-4755-A391-240CDC60E483}"/>
    <cellStyle name="Note 2 55 2" xfId="32854" xr:uid="{0D6F47A6-B88F-4827-9AD6-6FC786AE74D6}"/>
    <cellStyle name="Note 2 55 2 2" xfId="41393" xr:uid="{B9AE5A0F-09D2-4A9D-A883-671B398161F5}"/>
    <cellStyle name="Note 2 55 3" xfId="36132" xr:uid="{5C5CC4C1-765C-49F1-A213-30B6044558BF}"/>
    <cellStyle name="Note 2 55 3 2" xfId="42122" xr:uid="{21FA5C01-B868-45C0-B093-550AA19B08DF}"/>
    <cellStyle name="Note 2 55 4" xfId="31765" xr:uid="{FDA168D2-DE93-4AA7-B72E-2403525F3F3F}"/>
    <cellStyle name="Note 2 55 4 2" xfId="41155" xr:uid="{A87CE40F-3577-4A73-98E6-F96D887705BC}"/>
    <cellStyle name="Note 2 55 5" xfId="31986" xr:uid="{1A5B3E76-31F0-4306-91B3-016587FA7C77}"/>
    <cellStyle name="Note 2 55 5 2" xfId="41209" xr:uid="{F3DE9BA4-6F18-4940-9436-E5B8F382F509}"/>
    <cellStyle name="Note 2 55 6" xfId="31357" xr:uid="{27030B32-513D-46EF-BE00-8FA4DEFBFCAA}"/>
    <cellStyle name="Note 2 55 6 2" xfId="41065" xr:uid="{EBB2C10B-682D-4FF5-8B01-536335298932}"/>
    <cellStyle name="Note 2 55 7" xfId="29227" xr:uid="{CE994467-2691-42AD-B0A2-A60FE643CE60}"/>
    <cellStyle name="Note 2 55 7 2" xfId="40565" xr:uid="{FDE5E004-CF82-4126-BCE0-53E903B33DE0}"/>
    <cellStyle name="Note 2 55 8" xfId="31528" xr:uid="{C1C74B55-F6F2-4922-83E0-0146063BDF96}"/>
    <cellStyle name="Note 2 55 8 2" xfId="41105" xr:uid="{A0D0F0FE-ABEA-42E9-9B41-7B91EEDFF340}"/>
    <cellStyle name="Note 2 55 9" xfId="27218" xr:uid="{1CE10FB6-0272-4744-A812-CCE616A40B0B}"/>
    <cellStyle name="Note 2 55 9 2" xfId="40113" xr:uid="{150B8690-C753-4CC2-A939-FD8362D8293A}"/>
    <cellStyle name="Note 2 56" xfId="35396" xr:uid="{13B8D75C-6417-4438-B643-9389A054B166}"/>
    <cellStyle name="Note 2 56 2" xfId="41970" xr:uid="{BE947E28-C250-45B8-AF2D-37917E650444}"/>
    <cellStyle name="Note 2 57" xfId="32702" xr:uid="{76397A15-1A72-4891-AD8F-67B400BCDE38}"/>
    <cellStyle name="Note 2 57 2" xfId="41364" xr:uid="{85B8EDC8-84ED-4C80-8636-9768578DC752}"/>
    <cellStyle name="Note 2 58" xfId="34665" xr:uid="{22423909-A3F7-431A-A852-6555F432BA5B}"/>
    <cellStyle name="Note 2 58 2" xfId="41812" xr:uid="{5A8E2BD0-AACF-4796-B252-15CEC763B4B1}"/>
    <cellStyle name="Note 2 59" xfId="34907" xr:uid="{E0409800-6EF8-413B-91ED-FA3EA43A5705}"/>
    <cellStyle name="Note 2 59 2" xfId="41863" xr:uid="{BAB9000F-4656-46F7-8FF1-A61EF0C80359}"/>
    <cellStyle name="Note 2 6" xfId="411" xr:uid="{CAECE717-D2DD-44EE-8903-E5A7B35F476A}"/>
    <cellStyle name="Note 2 6 2" xfId="494" xr:uid="{063CF617-A8F9-40C5-AB23-334CD638F2D3}"/>
    <cellStyle name="Note 2 6 2 2" xfId="745" xr:uid="{1F40A147-4DED-4266-B4C1-1573BFDB71A2}"/>
    <cellStyle name="Note 2 6 2 2 2" xfId="1220" xr:uid="{46652508-0200-4855-A398-C5335AE3B3C0}"/>
    <cellStyle name="Note 2 6 2 2 2 2" xfId="4830" xr:uid="{57327193-B938-4F37-9277-594DCCA53C07}"/>
    <cellStyle name="Note 2 6 2 2 2 3" xfId="6391" xr:uid="{3AB7BC8D-4219-4EED-9C0F-4782605EB3B6}"/>
    <cellStyle name="Note 2 6 2 2 3" xfId="2146" xr:uid="{35AAB3F9-4DEB-46DE-86F1-86B8706295CA}"/>
    <cellStyle name="Note 2 6 2 2 3 2" xfId="5232" xr:uid="{4D4BA012-E52B-49F3-BA4D-BE78408AC78E}"/>
    <cellStyle name="Note 2 6 2 2 3 3" xfId="6791" xr:uid="{1ED3B0F9-1F38-4397-9C2C-E7EB2E65F4B1}"/>
    <cellStyle name="Note 2 6 2 2 4" xfId="3653" xr:uid="{7D4A3001-AD0D-405E-94B6-4DCA980EFDAA}"/>
    <cellStyle name="Note 2 6 2 2 4 2" xfId="5703" xr:uid="{B1090E3C-3C91-42F3-9989-3CA62FEEBF22}"/>
    <cellStyle name="Note 2 6 2 2 4 3" xfId="7216" xr:uid="{4CF64CF9-E7C6-479F-AA94-7460DF6A6AC3}"/>
    <cellStyle name="Note 2 6 2 2 4 4" xfId="7863" xr:uid="{DAA96C81-BA6A-4A6E-964B-B057C78A9805}"/>
    <cellStyle name="Note 2 6 2 2 4 5" xfId="8435" xr:uid="{174D2067-FEA5-42E7-A323-73DA212F22FB}"/>
    <cellStyle name="Note 2 6 2 2 5" xfId="4338" xr:uid="{60F41577-6607-4A96-BAB9-8F442D77F794}"/>
    <cellStyle name="Note 2 6 2 2 6" xfId="9135" xr:uid="{5E74DB9B-FFAD-42D3-B1A5-4912CBB6E02E}"/>
    <cellStyle name="Note 2 6 2 3" xfId="1061" xr:uid="{07378EAC-AEB5-4442-A957-695FAB3031AA}"/>
    <cellStyle name="Note 2 6 2 3 2" xfId="4593" xr:uid="{9B0E70B4-234B-40D8-95FE-E98386CC6088}"/>
    <cellStyle name="Note 2 6 2 3 3" xfId="6181" xr:uid="{86E97B8D-AFEB-4DFA-A2FA-88B24EFF6109}"/>
    <cellStyle name="Note 2 6 2 4" xfId="1909" xr:uid="{F1F122CC-C04C-44E3-BB12-4EFB0ACB12B0}"/>
    <cellStyle name="Note 2 6 2 4 2" xfId="5021" xr:uid="{EFD3135C-6AE0-4FB0-9670-0FC85D11A3D6}"/>
    <cellStyle name="Note 2 6 2 4 3" xfId="6581" xr:uid="{7054AD48-BA9F-43B1-B2B5-8D1B72C854AF}"/>
    <cellStyle name="Note 2 6 2 5" xfId="3404" xr:uid="{21B7C6E8-1DE4-465E-862A-080783E74BAE}"/>
    <cellStyle name="Note 2 6 2 5 2" xfId="5466" xr:uid="{B3DEF23A-053E-4A18-817D-4FFC748C6567}"/>
    <cellStyle name="Note 2 6 2 5 3" xfId="7003" xr:uid="{E280F886-5B37-406F-A834-6FFD70861576}"/>
    <cellStyle name="Note 2 6 2 5 4" xfId="7653" xr:uid="{90218CAB-A4D7-44C9-ACA9-CEEF2CB8D65E}"/>
    <cellStyle name="Note 2 6 2 5 5" xfId="8225" xr:uid="{E8AD1F1C-2B9D-4FBA-B7D6-952687EC64EB}"/>
    <cellStyle name="Note 2 6 2 6" xfId="4101" xr:uid="{A52EF68C-8495-446C-8821-7277BA156D43}"/>
    <cellStyle name="Note 2 6 2 7" xfId="8898" xr:uid="{17FCF4F9-F721-4EE7-B7B4-05D15A7174CD}"/>
    <cellStyle name="Note 2 6 3" xfId="671" xr:uid="{D3A69479-B0F4-4049-9805-3CC727546D59}"/>
    <cellStyle name="Note 2 6 3 2" xfId="1159" xr:uid="{C373FB14-FF79-490F-8FB8-DC86AA688BAA}"/>
    <cellStyle name="Note 2 6 3 2 2" xfId="4760" xr:uid="{1CD13A72-648A-4DDE-B9DC-470D923C19A6}"/>
    <cellStyle name="Note 2 6 3 2 3" xfId="6323" xr:uid="{322CC03E-A407-40E9-8683-F8063C78F480}"/>
    <cellStyle name="Note 2 6 3 3" xfId="2076" xr:uid="{E82B7116-41BB-46B1-A489-CDFDCAC8E18D}"/>
    <cellStyle name="Note 2 6 3 3 2" xfId="5164" xr:uid="{57477EB7-67A1-45E9-9190-0188D1AA369C}"/>
    <cellStyle name="Note 2 6 3 3 3" xfId="6723" xr:uid="{FE738ACB-62C4-4C62-85E5-0A3FEA55425D}"/>
    <cellStyle name="Note 2 6 3 4" xfId="3578" xr:uid="{2D8F6EBD-B0A8-4EA1-A892-2A6E420ED06D}"/>
    <cellStyle name="Note 2 6 3 4 2" xfId="5633" xr:uid="{1F9174CE-0429-4B8C-BEDE-15FA387D5082}"/>
    <cellStyle name="Note 2 6 3 4 3" xfId="7148" xr:uid="{9C967B9F-C719-456E-8352-564911335CC7}"/>
    <cellStyle name="Note 2 6 3 4 4" xfId="7795" xr:uid="{297F686B-BE24-4D8C-9916-33E2E73ABCC7}"/>
    <cellStyle name="Note 2 6 3 4 5" xfId="8367" xr:uid="{07E3E8C7-5325-4AA0-AF95-B52C352D56E3}"/>
    <cellStyle name="Note 2 6 3 5" xfId="4268" xr:uid="{80D75026-0608-437C-805D-953FD7A9366B}"/>
    <cellStyle name="Note 2 6 3 6" xfId="9065" xr:uid="{0CA9FF75-5734-4879-B79B-039030B97F01}"/>
    <cellStyle name="Note 2 6 4" xfId="1000" xr:uid="{8C966E26-EC32-4C1F-8DB5-456A37196EA6}"/>
    <cellStyle name="Note 2 6 4 2" xfId="4523" xr:uid="{43D282BF-9D21-4256-A1B5-B9CA670B32C5}"/>
    <cellStyle name="Note 2 6 4 3" xfId="6113" xr:uid="{6C0FB7C7-2409-4C8C-B3EF-B5E8AABA2FDC}"/>
    <cellStyle name="Note 2 6 5" xfId="1839" xr:uid="{0FDC39D2-472C-43C7-A959-0B1355A50000}"/>
    <cellStyle name="Note 2 6 5 2" xfId="4953" xr:uid="{FFC3F05C-B3C0-4AD4-8CC0-1B5662F9AB9D}"/>
    <cellStyle name="Note 2 6 5 3" xfId="6513" xr:uid="{45782418-0A0A-4E16-8E23-C57E63CA8830}"/>
    <cellStyle name="Note 2 6 6" xfId="3329" xr:uid="{A0CFACB6-E9CF-457E-88D8-47B64802D0E5}"/>
    <cellStyle name="Note 2 6 6 2" xfId="5396" xr:uid="{DF20FEE3-E7EC-41F0-B95B-3CAD75CE6ACC}"/>
    <cellStyle name="Note 2 6 6 3" xfId="6935" xr:uid="{7BA08377-A1B5-4D40-B47C-645BC8417AC1}"/>
    <cellStyle name="Note 2 6 6 4" xfId="7585" xr:uid="{26FD6F62-41DD-4977-A94F-E4105F221C8A}"/>
    <cellStyle name="Note 2 6 6 5" xfId="8157" xr:uid="{6379FE44-5925-41CB-A394-65E699613CB7}"/>
    <cellStyle name="Note 2 6 7" xfId="4031" xr:uid="{A2EBDE7F-E4A9-427D-9FC6-3136BC3AD0FA}"/>
    <cellStyle name="Note 2 6 8" xfId="8828" xr:uid="{AC310FB9-229E-4C40-B0A1-D8F5FCC3E47A}"/>
    <cellStyle name="Note 2 6 9" xfId="14481" xr:uid="{2719AA4E-6809-4CB8-9AD5-96A5CD46093E}"/>
    <cellStyle name="Note 2 60" xfId="33826" xr:uid="{4FE47A7A-6DB9-4CEF-BCAF-8565AC7E52EA}"/>
    <cellStyle name="Note 2 60 2" xfId="41629" xr:uid="{CC52F6E4-F821-410C-AF53-FA55C855B5F5}"/>
    <cellStyle name="Note 2 61" xfId="35326" xr:uid="{79EF0E5D-94C9-4B88-87FD-C5B5B6DFDECB}"/>
    <cellStyle name="Note 2 61 2" xfId="41952" xr:uid="{BAFD537F-FBB1-4876-B18D-83EC57658578}"/>
    <cellStyle name="Note 2 62" xfId="32755" xr:uid="{9897A0ED-5193-402B-AA9A-D26E4CA03DDB}"/>
    <cellStyle name="Note 2 62 2" xfId="41379" xr:uid="{19C2740E-CFE8-422A-9607-61C6CABE7490}"/>
    <cellStyle name="Note 2 63" xfId="32858" xr:uid="{C49A9918-E09C-4BFE-8924-08846E01351C}"/>
    <cellStyle name="Note 2 63 2" xfId="41395" xr:uid="{C03B6FC7-7B83-4E6B-9BCA-77F116C045EB}"/>
    <cellStyle name="Note 2 64" xfId="35058" xr:uid="{C13F609B-DEF8-47D8-85D4-3A946E5E7314}"/>
    <cellStyle name="Note 2 64 2" xfId="41902" xr:uid="{675FC893-504A-491C-B7DF-31D5B3E7E3EE}"/>
    <cellStyle name="Note 2 65" xfId="34675" xr:uid="{C1C5DA82-6964-49CF-BBE2-3F698F30C052}"/>
    <cellStyle name="Note 2 65 2" xfId="41814" xr:uid="{A177FC2B-C42A-4568-9B41-462A15B31826}"/>
    <cellStyle name="Note 2 66" xfId="33618" xr:uid="{7616DF54-6144-4962-9665-B438090BE1E0}"/>
    <cellStyle name="Note 2 66 2" xfId="41573" xr:uid="{B320F16C-92DA-4BF2-8D84-EE3ED3E5DC9C}"/>
    <cellStyle name="Note 2 67" xfId="35553" xr:uid="{0C51DA8B-E035-4196-B4C5-F69FA16C12F3}"/>
    <cellStyle name="Note 2 67 2" xfId="42007" xr:uid="{70F83427-8458-4F78-92CE-D7079931D8D7}"/>
    <cellStyle name="Note 2 68" xfId="27935" xr:uid="{6D425F70-40DE-4754-8663-FCB7C386E499}"/>
    <cellStyle name="Note 2 69" xfId="15845" xr:uid="{EC6A3101-7C89-494D-BF47-F470732C0D77}"/>
    <cellStyle name="Note 2 7" xfId="412" xr:uid="{9CC5C7BE-A171-4B5F-B5A4-1D7ECC5FB7D0}"/>
    <cellStyle name="Note 2 7 10" xfId="22119" xr:uid="{CE5BC879-E065-4E49-8A09-10FF052E0E43}"/>
    <cellStyle name="Note 2 7 10 2" xfId="38957" xr:uid="{EE495D38-0C52-4561-A3EC-2698BFE22CA1}"/>
    <cellStyle name="Note 2 7 11" xfId="21194" xr:uid="{CC199B75-C793-4384-BA8C-EE07E954312E}"/>
    <cellStyle name="Note 2 7 11 2" xfId="38750" xr:uid="{41760996-D7F1-4B63-9739-E5E029BFE347}"/>
    <cellStyle name="Note 2 7 12" xfId="20937" xr:uid="{F1733F9F-CA7B-4772-9339-1FF57FB9C940}"/>
    <cellStyle name="Note 2 7 12 2" xfId="38689" xr:uid="{78369966-C27E-4D39-9967-405D934E22A1}"/>
    <cellStyle name="Note 2 7 13" xfId="24872" xr:uid="{1613BDC3-933A-42D0-9CC3-404BE90A35F9}"/>
    <cellStyle name="Note 2 7 13 2" xfId="39567" xr:uid="{3FE490BC-5AA3-42EC-8983-2BF8A62D50E4}"/>
    <cellStyle name="Note 2 7 14" xfId="25048" xr:uid="{4DDF8057-CA87-4C44-A8E2-1EFB7EC3411C}"/>
    <cellStyle name="Note 2 7 14 2" xfId="39607" xr:uid="{78828C56-7219-4359-8E04-35A9BF9D8D2B}"/>
    <cellStyle name="Note 2 7 15" xfId="25206" xr:uid="{CB5E751C-2A40-43D4-A6F7-2B8D0FE80E5C}"/>
    <cellStyle name="Note 2 7 15 2" xfId="39645" xr:uid="{435D65D8-2B34-41D1-9703-3AD6C4A0C6FD}"/>
    <cellStyle name="Note 2 7 16" xfId="25356" xr:uid="{F4217ABC-D468-4E28-8514-76333814F0F5}"/>
    <cellStyle name="Note 2 7 16 2" xfId="39681" xr:uid="{C5037CEA-6A26-4408-B1D6-284F0E0C58EB}"/>
    <cellStyle name="Note 2 7 17" xfId="25498" xr:uid="{9E988F98-FC5A-416C-BF4F-DD50D0E6AE49}"/>
    <cellStyle name="Note 2 7 17 2" xfId="39715" xr:uid="{967FE6DB-B13B-4062-AD6C-238CEB7F2277}"/>
    <cellStyle name="Note 2 7 18" xfId="27414" xr:uid="{0D8CF583-75C3-47C1-8221-16178D8BF32C}"/>
    <cellStyle name="Note 2 7 18 2" xfId="40154" xr:uid="{DAC29CD0-F2BB-4B21-8216-23A31CB608D1}"/>
    <cellStyle name="Note 2 7 19" xfId="28578" xr:uid="{1445FC1E-079B-4114-9A0A-40C0C9DB0ACF}"/>
    <cellStyle name="Note 2 7 19 2" xfId="40432" xr:uid="{8F4EFB26-F3E2-4F6B-80B8-DA2DC44FD2A8}"/>
    <cellStyle name="Note 2 7 2" xfId="516" xr:uid="{23529E9E-8436-473E-BC8A-6BD9CB301C1F}"/>
    <cellStyle name="Note 2 7 2 10" xfId="17312" xr:uid="{85E1ADBB-74B2-4008-9567-5FD7F6F3A599}"/>
    <cellStyle name="Note 2 7 2 2" xfId="767" xr:uid="{3E141DD7-A53B-4866-A9AC-0305078920DC}"/>
    <cellStyle name="Note 2 7 2 2 2" xfId="1232" xr:uid="{FFBF0D0E-925C-4E85-A730-CCF722AC9226}"/>
    <cellStyle name="Note 2 7 2 2 2 2" xfId="4852" xr:uid="{38261766-238C-47D0-8A11-C75CFD49A415}"/>
    <cellStyle name="Note 2 7 2 2 2 2 2" xfId="39108" xr:uid="{E6D858DB-26DA-4362-ACA2-99CB1B8ACB13}"/>
    <cellStyle name="Note 2 7 2 2 2 3" xfId="6413" xr:uid="{D0289283-32CF-448F-81DB-58E2CA80526C}"/>
    <cellStyle name="Note 2 7 2 2 2 4" xfId="22686" xr:uid="{0254246C-8F1D-487E-B343-7B1E4988EB37}"/>
    <cellStyle name="Note 2 7 2 2 3" xfId="2168" xr:uid="{54E31A36-2706-4D6E-BA57-8B033B88BA2E}"/>
    <cellStyle name="Note 2 7 2 2 3 2" xfId="5254" xr:uid="{9D048DAB-B37A-4223-A178-2677A29D83A6}"/>
    <cellStyle name="Note 2 7 2 2 3 2 2" xfId="40628" xr:uid="{5843D00D-9BC2-4477-802C-E6DF157B3DB6}"/>
    <cellStyle name="Note 2 7 2 2 3 3" xfId="6813" xr:uid="{D7492FB6-C635-4F5D-A69A-CF386660401B}"/>
    <cellStyle name="Note 2 7 2 2 3 4" xfId="29506" xr:uid="{5E1FD650-23F3-41CD-BB33-2F486AB9314C}"/>
    <cellStyle name="Note 2 7 2 2 4" xfId="3675" xr:uid="{50626F99-BC44-42E6-B6E3-3A14F1A9241F}"/>
    <cellStyle name="Note 2 7 2 2 4 2" xfId="5725" xr:uid="{DB8442EA-646B-402C-96A5-F999149683D5}"/>
    <cellStyle name="Note 2 7 2 2 4 2 2" xfId="40901" xr:uid="{00D20681-5C95-4C17-9699-B92850F8FA6A}"/>
    <cellStyle name="Note 2 7 2 2 4 3" xfId="7238" xr:uid="{BFBA1F3E-446B-449F-842F-FDF1AC35ACAC}"/>
    <cellStyle name="Note 2 7 2 2 4 4" xfId="7885" xr:uid="{59209D9D-C81E-4234-B25D-915ABF57266A}"/>
    <cellStyle name="Note 2 7 2 2 4 5" xfId="8457" xr:uid="{2CF85443-C476-4911-817D-EC0D161E70C7}"/>
    <cellStyle name="Note 2 7 2 2 4 6" xfId="30734" xr:uid="{812F3DBF-245C-40EF-B9E0-D97E90A2D6D6}"/>
    <cellStyle name="Note 2 7 2 2 5" xfId="4360" xr:uid="{3F0687F2-B305-400A-B9FD-425B5843380F}"/>
    <cellStyle name="Note 2 7 2 2 5 2" xfId="37488" xr:uid="{2922EB3C-5C06-4684-8342-7093CA863E27}"/>
    <cellStyle name="Note 2 7 2 2 5 3" xfId="15502" xr:uid="{5627A334-0832-4716-B6E3-39FD4B015C35}"/>
    <cellStyle name="Note 2 7 2 2 6" xfId="9157" xr:uid="{D73E2749-D22F-4699-83A0-6FFCE93F7EA6}"/>
    <cellStyle name="Note 2 7 2 2 6 2" xfId="37395" xr:uid="{2591ED79-17EA-4D66-A8ED-402E6A0C43FB}"/>
    <cellStyle name="Note 2 7 2 2 6 3" xfId="15141" xr:uid="{57121EC0-0011-4259-B7CD-414F5D74966D}"/>
    <cellStyle name="Note 2 7 2 2 7" xfId="27487" xr:uid="{140A1466-3154-4AE0-95D1-45AA71A7E4F1}"/>
    <cellStyle name="Note 2 7 2 2 7 2" xfId="40169" xr:uid="{42B8D786-52A8-4D6E-B59A-4DF773CEB51F}"/>
    <cellStyle name="Note 2 7 2 2 8" xfId="30405" xr:uid="{A11124BB-EC39-4A1A-94CD-3BB81F20F82B}"/>
    <cellStyle name="Note 2 7 2 2 8 2" xfId="40834" xr:uid="{B70F9457-A529-45E9-8A0A-31124C88C85E}"/>
    <cellStyle name="Note 2 7 2 2 9" xfId="21445" xr:uid="{DF28306D-01D4-42BC-BCE7-D90131CD127C}"/>
    <cellStyle name="Note 2 7 2 3" xfId="1073" xr:uid="{097D8062-B930-432F-88A0-C8CC3199673F}"/>
    <cellStyle name="Note 2 7 2 3 2" xfId="4615" xr:uid="{761F92EC-B2AC-4CC9-8D9F-E0425D805060}"/>
    <cellStyle name="Note 2 7 2 3 3" xfId="6203" xr:uid="{2D6659F4-CCFC-4693-AA69-6B073653AE37}"/>
    <cellStyle name="Note 2 7 2 3 4" xfId="28984" xr:uid="{C8CE5922-3259-48FD-BEE7-1DF814345263}"/>
    <cellStyle name="Note 2 7 2 4" xfId="1931" xr:uid="{12B14739-A277-4EE2-8A7A-2A52092DF179}"/>
    <cellStyle name="Note 2 7 2 4 2" xfId="5043" xr:uid="{C5590D85-8120-4B31-91FE-6225F169929E}"/>
    <cellStyle name="Note 2 7 2 4 3" xfId="6603" xr:uid="{FDF8854C-203C-4916-920D-DCC8A631D426}"/>
    <cellStyle name="Note 2 7 2 4 4" xfId="27298" xr:uid="{AA53630F-320A-48F2-BDDB-A05B6A905C1D}"/>
    <cellStyle name="Note 2 7 2 5" xfId="3426" xr:uid="{B1B1038D-2D39-4847-AAB8-E5FF5C2EA11F}"/>
    <cellStyle name="Note 2 7 2 5 2" xfId="5488" xr:uid="{DCD57A62-68D8-4EAA-8FD3-38BB498F9F4A}"/>
    <cellStyle name="Note 2 7 2 5 3" xfId="7025" xr:uid="{3CC51747-8EF7-428B-BD48-83A4312862F5}"/>
    <cellStyle name="Note 2 7 2 5 4" xfId="7675" xr:uid="{0FD1B1FD-F079-4E4F-A39C-49116076A564}"/>
    <cellStyle name="Note 2 7 2 5 5" xfId="8247" xr:uid="{473A37D2-012D-4668-BBE4-4C06898731E6}"/>
    <cellStyle name="Note 2 7 2 5 6" xfId="27470" xr:uid="{B8848646-B92C-4389-ADE7-5F3FFA8ADCD5}"/>
    <cellStyle name="Note 2 7 2 6" xfId="4123" xr:uid="{FA7EAC3C-D255-4228-B808-DF9D48970760}"/>
    <cellStyle name="Note 2 7 2 6 2" xfId="27283" xr:uid="{27D5731E-CE3F-4801-B68E-090D1B805601}"/>
    <cellStyle name="Note 2 7 2 7" xfId="8920" xr:uid="{C7EABFB5-56D0-4BF8-A51B-A345FBB803ED}"/>
    <cellStyle name="Note 2 7 2 7 2" xfId="15898" xr:uid="{F225B4AF-E7F4-4998-90FF-FD572150E95C}"/>
    <cellStyle name="Note 2 7 2 8" xfId="29958" xr:uid="{C16FFDDE-94B7-468D-B63C-6843F2F87CCA}"/>
    <cellStyle name="Note 2 7 2 9" xfId="37902" xr:uid="{24BBE3A0-72AE-43BB-A265-1B9A7A0CF8B0}"/>
    <cellStyle name="Note 2 7 20" xfId="29582" xr:uid="{DE520839-F399-4E6F-85E4-D52C8BFBB666}"/>
    <cellStyle name="Note 2 7 20 2" xfId="40649" xr:uid="{E097EE83-D472-45A0-88EA-C6D0C845B7EB}"/>
    <cellStyle name="Note 2 7 21" xfId="15386" xr:uid="{DEF48D35-EFDD-4871-B884-599F34E1B9CD}"/>
    <cellStyle name="Note 2 7 21 2" xfId="37458" xr:uid="{0F6D4FD1-E1EB-4C89-8142-7324C6106B9D}"/>
    <cellStyle name="Note 2 7 22" xfId="31096" xr:uid="{70EC18E4-E7EF-4753-B39E-0E98B6D123BF}"/>
    <cellStyle name="Note 2 7 22 2" xfId="40996" xr:uid="{17EF6822-6E3F-4A1F-8066-157D9FE51D07}"/>
    <cellStyle name="Note 2 7 23" xfId="15311" xr:uid="{75B08450-2F69-4677-9F7B-5F0F88992201}"/>
    <cellStyle name="Note 2 7 23 2" xfId="37435" xr:uid="{5132768E-F237-4B4D-AD18-DD9A71D97490}"/>
    <cellStyle name="Note 2 7 24" xfId="14655" xr:uid="{D0AE096B-3211-4260-ACBA-20A1195E0018}"/>
    <cellStyle name="Note 2 7 3" xfId="672" xr:uid="{D51A337A-C74E-4F41-979E-02B9E9466D81}"/>
    <cellStyle name="Note 2 7 3 2" xfId="1160" xr:uid="{4749023E-BA63-46BF-AD07-9A16622B5DE4}"/>
    <cellStyle name="Note 2 7 3 2 2" xfId="4761" xr:uid="{135BC9EF-C540-4A6D-86CB-F3DFEAD5EFA0}"/>
    <cellStyle name="Note 2 7 3 2 3" xfId="6324" xr:uid="{BDDFC779-DDB9-4B0D-831E-5806340E1513}"/>
    <cellStyle name="Note 2 7 3 2 4" xfId="39362" xr:uid="{3385E0C9-A35B-4155-9EF1-6162D482EE65}"/>
    <cellStyle name="Note 2 7 3 3" xfId="2077" xr:uid="{C441A7DB-9976-4978-AF6C-6F9BDB4FCF8A}"/>
    <cellStyle name="Note 2 7 3 3 2" xfId="5165" xr:uid="{4C3C4104-B0C2-4FC7-8B20-59500983646E}"/>
    <cellStyle name="Note 2 7 3 3 3" xfId="6724" xr:uid="{96172AD6-1286-4E56-9601-D9AA7EEA2DB3}"/>
    <cellStyle name="Note 2 7 3 4" xfId="3579" xr:uid="{ED18ED59-3659-48BC-97C1-A00544F50DBC}"/>
    <cellStyle name="Note 2 7 3 4 2" xfId="5634" xr:uid="{779B5892-32BA-40D9-8229-1A9BABF5D304}"/>
    <cellStyle name="Note 2 7 3 4 3" xfId="7149" xr:uid="{56075897-D916-444E-8E66-5199B5719779}"/>
    <cellStyle name="Note 2 7 3 4 4" xfId="7796" xr:uid="{80BE451C-AF73-4F12-873D-576238E1980B}"/>
    <cellStyle name="Note 2 7 3 4 5" xfId="8368" xr:uid="{48E32072-BCAA-4105-8D01-2E2203F45242}"/>
    <cellStyle name="Note 2 7 3 5" xfId="4269" xr:uid="{CD77B861-0E39-4F29-92FE-E0513F383D1F}"/>
    <cellStyle name="Note 2 7 3 6" xfId="9066" xr:uid="{551D3043-604A-4A84-BA2E-6B483542407C}"/>
    <cellStyle name="Note 2 7 3 7" xfId="23912" xr:uid="{4E57B532-3739-415B-A94E-B8A04D470DD6}"/>
    <cellStyle name="Note 2 7 4" xfId="1001" xr:uid="{0AC2FDB1-5AAB-45D0-AE90-249F032C9BBA}"/>
    <cellStyle name="Note 2 7 4 2" xfId="4524" xr:uid="{B0B78BAC-5958-4B89-BEDF-34D3C043A418}"/>
    <cellStyle name="Note 2 7 4 2 2" xfId="38815" xr:uid="{7C5FFA7B-B578-4C32-A867-A4EF83976489}"/>
    <cellStyle name="Note 2 7 4 3" xfId="6114" xr:uid="{E700963A-396E-4C43-AAAC-182BD395223F}"/>
    <cellStyle name="Note 2 7 4 4" xfId="21497" xr:uid="{8F2CC553-C042-4A68-B925-0036A861278C}"/>
    <cellStyle name="Note 2 7 5" xfId="1840" xr:uid="{C1987A84-9D71-47C1-9885-4675583186D0}"/>
    <cellStyle name="Note 2 7 5 2" xfId="4954" xr:uid="{63B0C1ED-4CF6-42D1-A547-2F98E641D5AD}"/>
    <cellStyle name="Note 2 7 5 2 2" xfId="38600" xr:uid="{34FA8A3D-45EE-47D2-B501-3880CD907342}"/>
    <cellStyle name="Note 2 7 5 3" xfId="6514" xr:uid="{9570B152-0BE8-4661-82D6-BED64D83C469}"/>
    <cellStyle name="Note 2 7 5 4" xfId="20514" xr:uid="{88A03491-8097-4BA7-8624-E77AA5675A14}"/>
    <cellStyle name="Note 2 7 6" xfId="3330" xr:uid="{69734E25-8C3D-4B3C-AD6D-915D98B82A31}"/>
    <cellStyle name="Note 2 7 6 2" xfId="5397" xr:uid="{9A8DE236-D565-4088-BC31-22FE365361AF}"/>
    <cellStyle name="Note 2 7 6 2 2" xfId="38807" xr:uid="{73F62EF7-1AC4-458F-BFEF-E2620C24F868}"/>
    <cellStyle name="Note 2 7 6 3" xfId="6936" xr:uid="{D4935585-450A-49AC-92EC-FC89B0C14531}"/>
    <cellStyle name="Note 2 7 6 4" xfId="7586" xr:uid="{E45CCA24-CA49-4ECE-8C36-BF37987C3E4B}"/>
    <cellStyle name="Note 2 7 6 5" xfId="8158" xr:uid="{8E950C44-C6D7-4918-A9E4-BF0C779CD0B0}"/>
    <cellStyle name="Note 2 7 6 6" xfId="21452" xr:uid="{9B80F787-5696-40C6-B894-BE63856245F6}"/>
    <cellStyle name="Note 2 7 7" xfId="4032" xr:uid="{E584497A-1EDB-4CAD-9B1B-6896FE39ABEF}"/>
    <cellStyle name="Note 2 7 7 2" xfId="39472" xr:uid="{163D85BB-0374-4213-A9E8-8405F6C99567}"/>
    <cellStyle name="Note 2 7 7 3" xfId="24384" xr:uid="{6E97E8C5-F685-4847-8C81-A7873532E44C}"/>
    <cellStyle name="Note 2 7 8" xfId="8829" xr:uid="{EB751C44-289B-4189-885A-B6A5D1A09235}"/>
    <cellStyle name="Note 2 7 8 2" xfId="38518" xr:uid="{9C3D9ECB-77B9-4533-BE4E-9BA31B3050AA}"/>
    <cellStyle name="Note 2 7 8 3" xfId="20112" xr:uid="{C52625C3-E7E6-412E-8FB3-B2141BAC9109}"/>
    <cellStyle name="Note 2 7 9" xfId="21974" xr:uid="{983EDAB0-C59B-432B-BEE3-18A97309E728}"/>
    <cellStyle name="Note 2 7 9 2" xfId="38926" xr:uid="{205940FF-C7FD-4FED-B900-86CCD4602F27}"/>
    <cellStyle name="Note 2 70" xfId="31180" xr:uid="{7F572AFD-5942-400F-8F4B-95B499BB0595}"/>
    <cellStyle name="Note 2 71" xfId="30543" xr:uid="{69B6062D-CDCC-4A57-90EA-B6A703DCC864}"/>
    <cellStyle name="Note 2 72" xfId="27572" xr:uid="{0AED03E3-4E4B-441A-830E-0FA68A8C2CA9}"/>
    <cellStyle name="Note 2 73" xfId="31387" xr:uid="{ABDD238F-09C9-492B-A8A0-E388D01A45D0}"/>
    <cellStyle name="Note 2 74" xfId="32165" xr:uid="{2237CD70-4E73-43CC-84E5-8D73BDF8FD51}"/>
    <cellStyle name="Note 2 75" xfId="37012" xr:uid="{92C285C8-A7D9-4A7C-BDE7-C327ACCA46E9}"/>
    <cellStyle name="Note 2 76" xfId="43941" xr:uid="{F56BCE18-AAEF-48EB-94FA-A57953117B5A}"/>
    <cellStyle name="Note 2 77" xfId="44078" xr:uid="{E43B8FD7-06CC-451F-9971-C063F68BFB0D}"/>
    <cellStyle name="Note 2 78" xfId="45065" xr:uid="{AA0F8CCB-67EA-468E-AC48-4757D4C56D53}"/>
    <cellStyle name="Note 2 79" xfId="45450" xr:uid="{6D896AA2-70EB-4293-B52B-3C98BAAD9989}"/>
    <cellStyle name="Note 2 8" xfId="413" xr:uid="{8DDF0232-0E2C-4390-A6F7-DD7BBA35B75C}"/>
    <cellStyle name="Note 2 8 2" xfId="510" xr:uid="{8021739F-4CEC-46CF-96A3-F449366F1F2E}"/>
    <cellStyle name="Note 2 8 2 2" xfId="761" xr:uid="{F7655854-4907-4506-9C21-E8B752F6C8A2}"/>
    <cellStyle name="Note 2 8 2 2 2" xfId="1227" xr:uid="{0A84B6C6-2D79-43E2-A329-5A252B27CC49}"/>
    <cellStyle name="Note 2 8 2 2 2 2" xfId="4846" xr:uid="{DC99C166-8CE8-4C63-AE09-8302679F6415}"/>
    <cellStyle name="Note 2 8 2 2 2 3" xfId="6407" xr:uid="{4FA5B2B4-FA81-4868-BCB7-84D72D5FA33B}"/>
    <cellStyle name="Note 2 8 2 2 3" xfId="2162" xr:uid="{8C5D2F86-60B0-43EC-928E-41BCF0452FAB}"/>
    <cellStyle name="Note 2 8 2 2 3 2" xfId="5248" xr:uid="{4BC8BDA0-E127-459C-ACE5-D400422A535D}"/>
    <cellStyle name="Note 2 8 2 2 3 3" xfId="6807" xr:uid="{9823F5DB-9A29-4DF2-8F55-06DFF1CD62B8}"/>
    <cellStyle name="Note 2 8 2 2 4" xfId="3669" xr:uid="{4EBE1C97-10C7-40C0-BC34-B6C69CEEB3C1}"/>
    <cellStyle name="Note 2 8 2 2 4 2" xfId="5719" xr:uid="{50920CBC-F3E7-435A-9383-70546284DC3B}"/>
    <cellStyle name="Note 2 8 2 2 4 3" xfId="7232" xr:uid="{6050AE4B-C4CD-4DBA-A559-E65F5F3616F4}"/>
    <cellStyle name="Note 2 8 2 2 4 4" xfId="7879" xr:uid="{C77D174F-839C-42AF-A726-208CC80923DE}"/>
    <cellStyle name="Note 2 8 2 2 4 5" xfId="8451" xr:uid="{2FC82AE4-50E2-49E5-A9E3-5B8D9CA864D7}"/>
    <cellStyle name="Note 2 8 2 2 5" xfId="4354" xr:uid="{6A9B9592-367A-487B-9D44-91C995121EF5}"/>
    <cellStyle name="Note 2 8 2 2 6" xfId="9151" xr:uid="{2DAE4160-BB86-47A6-B4CA-6D68856D0C1D}"/>
    <cellStyle name="Note 2 8 2 3" xfId="1068" xr:uid="{1BB11D35-7998-4B2D-8E9E-9C34F72D6ADD}"/>
    <cellStyle name="Note 2 8 2 3 2" xfId="4609" xr:uid="{F39D9C59-316D-4DF7-9AD4-E934341BE16C}"/>
    <cellStyle name="Note 2 8 2 3 3" xfId="6197" xr:uid="{383960C8-3429-4301-98E5-5A52CBDF76B5}"/>
    <cellStyle name="Note 2 8 2 4" xfId="1925" xr:uid="{65A66461-8D15-4DB1-9170-7A74C8DD11EE}"/>
    <cellStyle name="Note 2 8 2 4 2" xfId="5037" xr:uid="{13934E59-5851-4299-84B8-7114CAD3BBC7}"/>
    <cellStyle name="Note 2 8 2 4 3" xfId="6597" xr:uid="{064B9E6E-9A17-43EE-9793-6DD954C38C7A}"/>
    <cellStyle name="Note 2 8 2 5" xfId="3420" xr:uid="{CE7D3164-33C6-41FA-BD99-688493DEFC84}"/>
    <cellStyle name="Note 2 8 2 5 2" xfId="5482" xr:uid="{FF4C0556-4BBB-47E3-A4E8-E1C849559A26}"/>
    <cellStyle name="Note 2 8 2 5 3" xfId="7019" xr:uid="{3A04731B-F8E5-43F8-AF5A-73876EB2BE8C}"/>
    <cellStyle name="Note 2 8 2 5 4" xfId="7669" xr:uid="{D172550F-4612-407D-B14E-27677C72D078}"/>
    <cellStyle name="Note 2 8 2 5 5" xfId="8241" xr:uid="{12F128E3-6737-460F-88ED-9548534F3394}"/>
    <cellStyle name="Note 2 8 2 6" xfId="4117" xr:uid="{BD3D9711-6BD9-4805-A63F-A7B50FC50E7B}"/>
    <cellStyle name="Note 2 8 2 7" xfId="8914" xr:uid="{04F06C93-244C-4CD6-BC72-9B8DF89603CC}"/>
    <cellStyle name="Note 2 8 2 8" xfId="37983" xr:uid="{A12115DE-3579-4504-8944-1C94E7D61563}"/>
    <cellStyle name="Note 2 8 3" xfId="673" xr:uid="{78F920D8-1D42-4A3C-9652-6EE87E4B74F7}"/>
    <cellStyle name="Note 2 8 3 2" xfId="1161" xr:uid="{09104135-9E7A-41DF-B473-E338522FAF88}"/>
    <cellStyle name="Note 2 8 3 2 2" xfId="4762" xr:uid="{DDB7B85A-7EEF-4240-A374-23214AD7DE58}"/>
    <cellStyle name="Note 2 8 3 2 3" xfId="6325" xr:uid="{56C3D1C7-7117-42EB-AF34-90A41420FF9A}"/>
    <cellStyle name="Note 2 8 3 3" xfId="2078" xr:uid="{97143280-7702-4ED1-B6DF-7A93AF22C07A}"/>
    <cellStyle name="Note 2 8 3 3 2" xfId="5166" xr:uid="{B81C7758-26DC-480F-BF23-5028677B4CFB}"/>
    <cellStyle name="Note 2 8 3 3 3" xfId="6725" xr:uid="{DC2BB759-31A0-4531-B620-32F7DCADDA7B}"/>
    <cellStyle name="Note 2 8 3 4" xfId="3580" xr:uid="{9A6AEF55-38A7-4CBF-A9D7-A5575F238F98}"/>
    <cellStyle name="Note 2 8 3 4 2" xfId="5635" xr:uid="{8BCF2435-CF1F-47E1-8C71-9BC2E1935F38}"/>
    <cellStyle name="Note 2 8 3 4 3" xfId="7150" xr:uid="{F61E3D23-9358-4E4E-B6B0-C11EDA53D1E1}"/>
    <cellStyle name="Note 2 8 3 4 4" xfId="7797" xr:uid="{856420CE-5BC7-487D-BCA2-785BA0CDCE0C}"/>
    <cellStyle name="Note 2 8 3 4 5" xfId="8369" xr:uid="{0CA942D6-3D16-402F-8CAE-73F9AD3F3463}"/>
    <cellStyle name="Note 2 8 3 5" xfId="4270" xr:uid="{5A559440-1DA4-4E45-A366-4C6ADBDA3BC6}"/>
    <cellStyle name="Note 2 8 3 6" xfId="9067" xr:uid="{3DEAE1F0-7EC8-4D1D-B2FF-FCC257366D11}"/>
    <cellStyle name="Note 2 8 4" xfId="1002" xr:uid="{87299993-945A-4C12-88C3-492744A3252B}"/>
    <cellStyle name="Note 2 8 4 2" xfId="4525" xr:uid="{AD620419-E556-4C12-99AA-064B70D29436}"/>
    <cellStyle name="Note 2 8 4 3" xfId="6115" xr:uid="{FE5FED7E-3E30-45D0-90EF-0C473CD4325E}"/>
    <cellStyle name="Note 2 8 5" xfId="1841" xr:uid="{DEAE1CD5-8EF2-413F-90C6-77E94A117553}"/>
    <cellStyle name="Note 2 8 5 2" xfId="4955" xr:uid="{7F1114E1-BC39-4335-9CFD-6B1D9F3DD70E}"/>
    <cellStyle name="Note 2 8 5 3" xfId="6515" xr:uid="{CFED3626-1462-45ED-B152-B22E8E4EF4F0}"/>
    <cellStyle name="Note 2 8 6" xfId="3331" xr:uid="{4BAA0160-16AC-4A5E-B28D-58A1FCE37B0B}"/>
    <cellStyle name="Note 2 8 6 2" xfId="5398" xr:uid="{5EB8AE03-CA20-4201-B8BC-D191B94B4ADB}"/>
    <cellStyle name="Note 2 8 6 3" xfId="6937" xr:uid="{B4A5E50A-5D0D-403C-B6FA-6A0733FEC989}"/>
    <cellStyle name="Note 2 8 6 4" xfId="7587" xr:uid="{F0D011F2-E8B5-428F-9A30-6ED2550340BC}"/>
    <cellStyle name="Note 2 8 6 5" xfId="8159" xr:uid="{35A232ED-03DC-4F76-BBE1-568A8BBC4FF8}"/>
    <cellStyle name="Note 2 8 7" xfId="4033" xr:uid="{ABC8B2B8-FBFD-4628-AC33-387C178F1F2C}"/>
    <cellStyle name="Note 2 8 8" xfId="8830" xr:uid="{86B523FE-D60F-4BB8-A0B0-6E0F50B320AD}"/>
    <cellStyle name="Note 2 8 9" xfId="17722" xr:uid="{4E315F82-B692-4DF4-BE12-AA994675117F}"/>
    <cellStyle name="Note 2 80" xfId="45461" xr:uid="{365A3A9B-E2E9-45D8-A414-BBBF12FD3D14}"/>
    <cellStyle name="Note 2 81" xfId="12516" xr:uid="{C927BC07-00F7-495B-9A88-6064AE7FCDA4}"/>
    <cellStyle name="Note 2 9" xfId="414" xr:uid="{1685460F-DFDC-441D-B2E9-F72C62C59A26}"/>
    <cellStyle name="Note 2 9 2" xfId="514" xr:uid="{A3F82E70-D8BB-4ED6-8102-DCE804086D26}"/>
    <cellStyle name="Note 2 9 2 2" xfId="765" xr:uid="{237E8896-8F0B-482A-8977-A40B6F6C4710}"/>
    <cellStyle name="Note 2 9 2 2 2" xfId="1230" xr:uid="{90D92778-15B3-4F6C-99A9-833996E54A15}"/>
    <cellStyle name="Note 2 9 2 2 2 2" xfId="4850" xr:uid="{A4F339C4-1D03-4418-8894-1B31624ED412}"/>
    <cellStyle name="Note 2 9 2 2 2 3" xfId="6411" xr:uid="{0037BFED-DD4D-4E39-9F57-56AD80548BB4}"/>
    <cellStyle name="Note 2 9 2 2 3" xfId="2166" xr:uid="{F0ECE790-17D7-4638-BF94-302C3D425E4E}"/>
    <cellStyle name="Note 2 9 2 2 3 2" xfId="5252" xr:uid="{1097F8D5-C48A-4959-A23D-ABF9FAE9DF6D}"/>
    <cellStyle name="Note 2 9 2 2 3 3" xfId="6811" xr:uid="{FCFDFD64-B85D-4FF6-B53F-E5ADE0AC4A15}"/>
    <cellStyle name="Note 2 9 2 2 4" xfId="3673" xr:uid="{F5073407-6D81-402D-8E8E-C7E3A453352E}"/>
    <cellStyle name="Note 2 9 2 2 4 2" xfId="5723" xr:uid="{887544C2-C7D7-43F6-B645-CE101B5C6F04}"/>
    <cellStyle name="Note 2 9 2 2 4 3" xfId="7236" xr:uid="{EE0577E6-C5B0-4318-B828-E136C8D6952E}"/>
    <cellStyle name="Note 2 9 2 2 4 4" xfId="7883" xr:uid="{57FC9B6E-C21B-4E6E-B7D5-AD2E56261181}"/>
    <cellStyle name="Note 2 9 2 2 4 5" xfId="8455" xr:uid="{9D740593-EFC5-4D7A-8A89-861BC3ABCCDA}"/>
    <cellStyle name="Note 2 9 2 2 5" xfId="4358" xr:uid="{56361934-553C-404C-987C-72A30F325453}"/>
    <cellStyle name="Note 2 9 2 2 6" xfId="9155" xr:uid="{AE0671B4-00C7-4A8D-9720-1A2C02C67F59}"/>
    <cellStyle name="Note 2 9 2 3" xfId="1071" xr:uid="{5F1E5260-367D-4E04-8BBE-2402F70FF044}"/>
    <cellStyle name="Note 2 9 2 3 2" xfId="4613" xr:uid="{B3819CF3-7365-4441-B493-50CDD4AB93BF}"/>
    <cellStyle name="Note 2 9 2 3 3" xfId="6201" xr:uid="{C2373381-0CFE-4AEA-8759-EF829AB5ADAD}"/>
    <cellStyle name="Note 2 9 2 4" xfId="1929" xr:uid="{D8F33370-8608-4F4A-B500-ECEE1B3B27BF}"/>
    <cellStyle name="Note 2 9 2 4 2" xfId="5041" xr:uid="{E76966E8-F298-4694-AA48-BCBC9C238F98}"/>
    <cellStyle name="Note 2 9 2 4 3" xfId="6601" xr:uid="{3D0644B3-BBF3-4FC5-B29B-56557BF56D99}"/>
    <cellStyle name="Note 2 9 2 5" xfId="3424" xr:uid="{66050F9E-BD42-4AC8-B0DA-275F4E952F45}"/>
    <cellStyle name="Note 2 9 2 5 2" xfId="5486" xr:uid="{06BDC373-20F5-4529-918C-58990400BB9C}"/>
    <cellStyle name="Note 2 9 2 5 3" xfId="7023" xr:uid="{1185D2A6-79EB-4830-9D0B-9AA432104365}"/>
    <cellStyle name="Note 2 9 2 5 4" xfId="7673" xr:uid="{48364EF1-91FE-4CCA-9804-93931E566132}"/>
    <cellStyle name="Note 2 9 2 5 5" xfId="8245" xr:uid="{40CC075A-601C-4F01-9E71-24DFF4290EB8}"/>
    <cellStyle name="Note 2 9 2 6" xfId="4121" xr:uid="{0F2FD102-CE9E-4A96-A3B1-3911FF0557F2}"/>
    <cellStyle name="Note 2 9 2 7" xfId="8918" xr:uid="{CE3CBBF9-FA26-4C32-8B32-039289BECB5F}"/>
    <cellStyle name="Note 2 9 2 8" xfId="37783" xr:uid="{E8B5AAEF-FA02-40E9-BA4C-E5196FCE50E2}"/>
    <cellStyle name="Note 2 9 3" xfId="674" xr:uid="{8B566CD2-917A-4EAC-87F9-BE95F1DFFD29}"/>
    <cellStyle name="Note 2 9 3 2" xfId="1162" xr:uid="{CC1BC2DB-C154-450D-AD89-27B7F753A00C}"/>
    <cellStyle name="Note 2 9 3 2 2" xfId="4763" xr:uid="{8C1E6E7D-9A3A-4BFB-B664-74285DD6157B}"/>
    <cellStyle name="Note 2 9 3 2 3" xfId="6326" xr:uid="{605F2656-06DE-4D18-9A4D-A3426628DB9D}"/>
    <cellStyle name="Note 2 9 3 3" xfId="2079" xr:uid="{F4BADF5F-4508-4609-968A-C813BD14B8E1}"/>
    <cellStyle name="Note 2 9 3 3 2" xfId="5167" xr:uid="{385947E9-0FDF-4551-8824-92E7FA672D67}"/>
    <cellStyle name="Note 2 9 3 3 3" xfId="6726" xr:uid="{4FE47828-3C79-4CB5-B7BF-2AC9F7305442}"/>
    <cellStyle name="Note 2 9 3 4" xfId="3581" xr:uid="{E4024BFB-C5EA-402A-8496-B3870FC6AF6D}"/>
    <cellStyle name="Note 2 9 3 4 2" xfId="5636" xr:uid="{34E8F905-BA70-4E3A-BFDE-233EFC9975F1}"/>
    <cellStyle name="Note 2 9 3 4 3" xfId="7151" xr:uid="{6AA38C6B-A065-45A7-8780-78FE01F6D8C3}"/>
    <cellStyle name="Note 2 9 3 4 4" xfId="7798" xr:uid="{239E02F4-8039-424D-A707-04680B3D410D}"/>
    <cellStyle name="Note 2 9 3 4 5" xfId="8370" xr:uid="{A55AD38D-F1A0-4746-A9E2-9833FF7BD08D}"/>
    <cellStyle name="Note 2 9 3 5" xfId="4271" xr:uid="{60207B8B-4FB4-46C4-B52B-F561157AAC7D}"/>
    <cellStyle name="Note 2 9 3 6" xfId="9068" xr:uid="{D5B0587D-DDE8-4D35-8659-1D60FBAAF9FC}"/>
    <cellStyle name="Note 2 9 4" xfId="1003" xr:uid="{236CA049-F23C-4724-B744-E60D62525947}"/>
    <cellStyle name="Note 2 9 4 2" xfId="4526" xr:uid="{1F2D09EC-68EC-4FDA-9B35-0391AE287CB3}"/>
    <cellStyle name="Note 2 9 4 3" xfId="6116" xr:uid="{A1E6BE1B-65EE-452D-BD43-FDDD2F9873C9}"/>
    <cellStyle name="Note 2 9 5" xfId="1842" xr:uid="{2C2BD8C3-8771-41AF-A238-B94CC1A6DAAA}"/>
    <cellStyle name="Note 2 9 5 2" xfId="4956" xr:uid="{597A3B05-7364-4AAB-B9F5-5A4A88B4C58A}"/>
    <cellStyle name="Note 2 9 5 3" xfId="6516" xr:uid="{98A83DBE-FEFD-47BD-B4FE-3BA6C74E0C21}"/>
    <cellStyle name="Note 2 9 6" xfId="3332" xr:uid="{5A3C2EE7-2D9F-413F-8DB8-FFD63086AF29}"/>
    <cellStyle name="Note 2 9 6 2" xfId="5399" xr:uid="{C092166E-9702-4824-9066-A7FAD4D5CD85}"/>
    <cellStyle name="Note 2 9 6 3" xfId="6938" xr:uid="{DAA61CE1-D9A8-4C24-8EA9-CAF787CCFF72}"/>
    <cellStyle name="Note 2 9 6 4" xfId="7588" xr:uid="{BD8E23B2-F889-481B-A728-2405012C38C0}"/>
    <cellStyle name="Note 2 9 6 5" xfId="8160" xr:uid="{3E43E2D6-5A85-420D-B718-0DB3460C5C4A}"/>
    <cellStyle name="Note 2 9 7" xfId="4034" xr:uid="{D803DAFB-82AB-4AD6-850B-5DA9A03D0797}"/>
    <cellStyle name="Note 2 9 8" xfId="8831" xr:uid="{FDD5D38C-CC1D-46BD-890E-02C1E4B238F1}"/>
    <cellStyle name="Note 2 9 9" xfId="16699" xr:uid="{7126E905-8029-4F96-97EB-3A6DCD0332B2}"/>
    <cellStyle name="Note 20" xfId="17018" xr:uid="{9E729449-8707-4A07-B90C-0B6554AA0A81}"/>
    <cellStyle name="Note 20 2" xfId="45402" xr:uid="{25180643-A984-492E-8E3B-89516A1102AE}"/>
    <cellStyle name="Note 20 3" xfId="45401" xr:uid="{60E4F194-DC04-4574-A3AA-1736F814BEB9}"/>
    <cellStyle name="Note 21" xfId="17246" xr:uid="{62FC004E-8A74-404A-8BCB-A89AFA54C55A}"/>
    <cellStyle name="Note 21 2" xfId="45330" xr:uid="{D61D2278-A57A-4EB2-9C47-51E1F90D0996}"/>
    <cellStyle name="Note 21 2 2" xfId="45405" xr:uid="{35E712D2-C12C-442C-B21D-A55140553743}"/>
    <cellStyle name="Note 21 2 3" xfId="45404" xr:uid="{E4077A4F-EBDA-40F7-BB9B-5068474A0188}"/>
    <cellStyle name="Note 21 3" xfId="45406" xr:uid="{2F7CBAAC-6342-49A0-88EF-34E352604555}"/>
    <cellStyle name="Note 21 4" xfId="45403" xr:uid="{60CF5176-B4F7-4931-8807-7FC504B0A2DE}"/>
    <cellStyle name="Note 22" xfId="17064" xr:uid="{013399CF-29FD-4E44-90E1-205580667669}"/>
    <cellStyle name="Note 22 2" xfId="45331" xr:uid="{8D0BA00D-FBDC-4D62-8C7F-20118801A6C5}"/>
    <cellStyle name="Note 22 2 2" xfId="45409" xr:uid="{13A42954-AB74-49D8-96CD-5BFBBEC55D0F}"/>
    <cellStyle name="Note 22 2 3" xfId="45408" xr:uid="{55E8B44B-9162-4685-AFC3-F006A8267FF0}"/>
    <cellStyle name="Note 22 3" xfId="45410" xr:uid="{D0B229BF-5299-45F1-A305-4927B0AE91D4}"/>
    <cellStyle name="Note 22 4" xfId="45407" xr:uid="{DA5A26D4-7E4E-4EF5-9AB3-5D9A0BE97523}"/>
    <cellStyle name="Note 23" xfId="19373" xr:uid="{011A7638-0870-44CD-A34F-28F43BEB8F3F}"/>
    <cellStyle name="Note 23 2" xfId="45332" xr:uid="{A866FD8B-C2CA-4E4D-A81F-83B2A7786FA7}"/>
    <cellStyle name="Note 23 3" xfId="45411" xr:uid="{C075998D-3905-4519-83C1-6DC596679C1C}"/>
    <cellStyle name="Note 24" xfId="18089" xr:uid="{2A1DB7DE-7DD4-44AC-BE33-5E54D50E2980}"/>
    <cellStyle name="Note 24 2" xfId="45068" xr:uid="{04A9E287-39E8-48AE-B675-1A4FCB9350E0}"/>
    <cellStyle name="Note 24 2 2" xfId="45414" xr:uid="{39745B73-659F-4D3D-8E26-DD9625893776}"/>
    <cellStyle name="Note 24 2 3" xfId="45413" xr:uid="{97DCCD64-F17B-4E3B-9072-166320EB9ED7}"/>
    <cellStyle name="Note 24 3" xfId="45415" xr:uid="{72B2EFDA-5197-47E2-BC73-E5B0E5117557}"/>
    <cellStyle name="Note 24 4" xfId="45412" xr:uid="{9247C423-D727-450A-A259-27A0CAFDE8A9}"/>
    <cellStyle name="Note 24 5" xfId="45067" xr:uid="{1FE49B0D-FCFA-406E-9281-1E53EB9D0BB5}"/>
    <cellStyle name="Note 25" xfId="23282" xr:uid="{0AD3CB4F-7559-4A82-B5D3-0A8EAC9142D9}"/>
    <cellStyle name="Note 25 2" xfId="45069" xr:uid="{9530B09E-611A-47D9-8BF8-EF8B945FD483}"/>
    <cellStyle name="Note 26" xfId="22524" xr:uid="{36158F33-1BB9-4F17-B6A9-9FF6C74C52B0}"/>
    <cellStyle name="Note 26 2" xfId="45333" xr:uid="{B9EC57C0-9745-42E5-9722-D30B76AB8084}"/>
    <cellStyle name="Note 26 3" xfId="45416" xr:uid="{EE55F4A2-9CCA-4593-967D-75EAF049CC69}"/>
    <cellStyle name="Note 27" xfId="22977" xr:uid="{8E6D31CD-9FD4-4717-BC18-228BF20E975A}"/>
    <cellStyle name="Note 27 2" xfId="45044" xr:uid="{989C5D89-1C20-405F-B45F-086AA1F021CE}"/>
    <cellStyle name="Note 28" xfId="23091" xr:uid="{B4634033-60B1-400D-AA3D-96AED9415474}"/>
    <cellStyle name="Note 28 2" xfId="45334" xr:uid="{FC4AD245-D24D-4960-99FD-328E45FE9A4F}"/>
    <cellStyle name="Note 28 3" xfId="45432" xr:uid="{539F937D-BFEA-4709-901F-9BFE7D2FD909}"/>
    <cellStyle name="Note 29" xfId="22501" xr:uid="{10D0D86B-E807-49F5-903D-D3C20E2FB515}"/>
    <cellStyle name="Note 3" xfId="1534" xr:uid="{82EBC4B9-C718-40E7-97F5-CFA348C45535}"/>
    <cellStyle name="Note 3 2" xfId="1639" xr:uid="{4B1894F1-489A-4550-91F5-5E6F46EDB21E}"/>
    <cellStyle name="Note 3 2 2" xfId="45071" xr:uid="{A299FD81-02A9-4B42-BF5D-22EA77B11A53}"/>
    <cellStyle name="Note 3 2 3" xfId="45564" xr:uid="{A60B4BBF-4ED2-45C6-8CAE-50D857E5E338}"/>
    <cellStyle name="Note 3 2 4" xfId="37047" xr:uid="{6732FDA6-19EC-4B97-9803-03DA2DAF37AD}"/>
    <cellStyle name="Note 3 3" xfId="43942" xr:uid="{A931738D-2F4C-40EF-A25C-6BC271AC4EBA}"/>
    <cellStyle name="Note 3 3 2" xfId="45575" xr:uid="{0D3050E3-C7C3-4BE3-B183-F483E6679DF6}"/>
    <cellStyle name="Note 3 4" xfId="44403" xr:uid="{F245919C-E0A5-4942-BD64-B7AE3A537B67}"/>
    <cellStyle name="Note 3 5" xfId="44431" xr:uid="{862A4133-DD35-4ED1-9B36-B85AED6655F2}"/>
    <cellStyle name="Note 3 6" xfId="45070" xr:uid="{40399420-4639-4582-AEB3-F051A0E7D04B}"/>
    <cellStyle name="Note 3 7" xfId="45449" xr:uid="{2DDB8662-E75C-44C4-8FF8-5E05D13CFCFF}"/>
    <cellStyle name="Note 3 8" xfId="45460" xr:uid="{A059D7A1-AEB6-4637-A6EC-F4E45C552D72}"/>
    <cellStyle name="Note 3 9" xfId="12517" xr:uid="{9607BA81-CAF0-4569-AB4F-D730D437E8A8}"/>
    <cellStyle name="Note 30" xfId="22624" xr:uid="{42838072-4837-44CE-901C-7F9FC30B0588}"/>
    <cellStyle name="Note 31" xfId="23328" xr:uid="{681AB736-C200-4A13-B7CB-A4D9C898730B}"/>
    <cellStyle name="Note 32" xfId="19932" xr:uid="{7C37C69E-F104-4EBC-BED8-FD004E0974F9}"/>
    <cellStyle name="Note 33" xfId="23336" xr:uid="{46A6CFE3-F01F-4BFA-AD2C-0358EE6F2071}"/>
    <cellStyle name="Note 34" xfId="23020" xr:uid="{069AF4AA-3B1C-4CD0-80FD-42A005BA33C7}"/>
    <cellStyle name="Note 35" xfId="23143" xr:uid="{6F280263-3664-4496-AA57-05E1E79A8999}"/>
    <cellStyle name="Note 36" xfId="23235" xr:uid="{09E8460C-2E9E-45D8-B77C-582A7916347E}"/>
    <cellStyle name="Note 37" xfId="29809" xr:uid="{2992BC06-94A9-4228-AF2A-5426FE720C8A}"/>
    <cellStyle name="Note 38" xfId="32881" xr:uid="{D2D1A95E-9CC2-404C-9BFF-54A1DD584536}"/>
    <cellStyle name="Note 39" xfId="35021" xr:uid="{4ED6A9E0-3D92-47AF-96CC-236918021581}"/>
    <cellStyle name="Note 4" xfId="1535" xr:uid="{140190FD-D447-41B4-8A0C-B6AD71499643}"/>
    <cellStyle name="Note 4 2" xfId="1640" xr:uid="{B9B5EDD3-3C14-47B7-BE09-900540812DAA}"/>
    <cellStyle name="Note 4 2 2" xfId="45073" xr:uid="{38602F2C-BB89-4FEE-AE52-39B3A5FB7A44}"/>
    <cellStyle name="Note 4 3" xfId="45072" xr:uid="{DFDF6AE6-5AD7-497E-906C-A3DB95B61912}"/>
    <cellStyle name="Note 40" xfId="33965" xr:uid="{A81E2A2B-0D03-48E8-8BBC-2C33153EC94C}"/>
    <cellStyle name="Note 41" xfId="34908" xr:uid="{BB16F1BC-43D1-4EF6-9260-C9BB4692DF55}"/>
    <cellStyle name="Note 42" xfId="33782" xr:uid="{D54C64F4-DF25-4C84-B0E5-7EA5CED9AC9D}"/>
    <cellStyle name="Note 43" xfId="34660" xr:uid="{EA111344-DD4C-42E7-A0A8-7BC56564CA5D}"/>
    <cellStyle name="Note 44" xfId="34891" xr:uid="{F54948C2-56A7-493A-B6A6-208EC218A442}"/>
    <cellStyle name="Note 45" xfId="35181" xr:uid="{A17FC063-AA28-451E-B923-7758DA0C61C1}"/>
    <cellStyle name="Note 46" xfId="34371" xr:uid="{21E91886-26D3-4448-BAEC-75371F4356EA}"/>
    <cellStyle name="Note 47" xfId="34107" xr:uid="{A775FE2A-FE76-407B-9F3F-B1C46A8FCE05}"/>
    <cellStyle name="Note 48" xfId="33966" xr:uid="{5B5ADA2B-29D1-4B98-875E-97D356D94EAD}"/>
    <cellStyle name="Note 49" xfId="35618" xr:uid="{C742D6DD-112C-4D7C-9E5C-161FC1BA5689}"/>
    <cellStyle name="Note 5" xfId="1536" xr:uid="{EFA35EE8-6277-4082-AD5B-D4F2FFD1AEC9}"/>
    <cellStyle name="Note 5 2" xfId="1641" xr:uid="{F32BA32A-6669-437F-9D07-D062AF57C21B}"/>
    <cellStyle name="Note 5 2 2" xfId="45075" xr:uid="{31A5CA13-6B32-4115-B75F-FF925B81EE97}"/>
    <cellStyle name="Note 5 3" xfId="45074" xr:uid="{1BFDB1CE-A963-47E7-994F-9FE6F4B68B6B}"/>
    <cellStyle name="Note 50" xfId="36998" xr:uid="{8863DAB8-DE4E-4494-967C-CDFB14D5E2F7}"/>
    <cellStyle name="Note 51" xfId="42286" xr:uid="{7CE36388-6503-4EEC-BAE1-DD6D00D7A083}"/>
    <cellStyle name="Note 52" xfId="42335" xr:uid="{94B1190E-4840-4CD4-8C0A-6D2E2CBE3EDF}"/>
    <cellStyle name="Note 53" xfId="42356" xr:uid="{3963EF3D-2F33-4E7F-8BD0-BB52047E64FA}"/>
    <cellStyle name="Note 54" xfId="42377" xr:uid="{7300DE5A-5AA4-42EE-85C3-FEFCF0B77EA0}"/>
    <cellStyle name="Note 55" xfId="42398" xr:uid="{3E2BC392-8076-4B79-9688-1A5679AF7A45}"/>
    <cellStyle name="Note 56" xfId="42419" xr:uid="{E58D3D5D-A89C-42CB-8547-30CDE992031B}"/>
    <cellStyle name="Note 57" xfId="42443" xr:uid="{6828AD13-A360-4CB3-95E4-23077451AF92}"/>
    <cellStyle name="Note 58" xfId="42464" xr:uid="{59A67633-53C0-40B6-BF0B-E587604BFDC6}"/>
    <cellStyle name="Note 59" xfId="42484" xr:uid="{AACF8942-B533-4824-BD34-304B3110CC87}"/>
    <cellStyle name="Note 6" xfId="1537" xr:uid="{39EA5702-B16D-4092-9AD4-DE2755B51A33}"/>
    <cellStyle name="Note 6 2" xfId="1642" xr:uid="{11DAF093-424E-4B5B-8B23-39115AF7B1E2}"/>
    <cellStyle name="Note 6 2 2" xfId="45077" xr:uid="{CA8D0AD3-2C8E-425C-9ADB-2791F91231E5}"/>
    <cellStyle name="Note 6 3" xfId="45076" xr:uid="{241D8C6E-FE05-40F1-BF19-3F22E9FF24C4}"/>
    <cellStyle name="Note 60" xfId="42503" xr:uid="{C6AD3200-4AFE-44C1-8A2A-74C89927FF29}"/>
    <cellStyle name="Note 61" xfId="42524" xr:uid="{3D7E7E0E-7B63-4865-996B-00623C05589A}"/>
    <cellStyle name="Note 62" xfId="42545" xr:uid="{5E3737C4-6687-4D45-94B0-9A131B6FD1EB}"/>
    <cellStyle name="Note 63" xfId="42566" xr:uid="{6D156F25-6829-462D-84E9-889AFF84EAF2}"/>
    <cellStyle name="Note 64" xfId="42587" xr:uid="{6D17750F-7588-4CB6-B9F3-5C326EF0088F}"/>
    <cellStyle name="Note 65" xfId="42608" xr:uid="{783581FF-DA68-494E-9195-C458BF22E0CB}"/>
    <cellStyle name="Note 66" xfId="42629" xr:uid="{9B44BF7C-A3B3-4515-B3DD-96DFA92A77AA}"/>
    <cellStyle name="Note 67" xfId="42650" xr:uid="{EDE1E82E-3F20-4795-A5C8-DC269A30AC5B}"/>
    <cellStyle name="Note 68" xfId="42671" xr:uid="{1FA04DDC-C5A1-484B-BD53-30034A454A04}"/>
    <cellStyle name="Note 69" xfId="42692" xr:uid="{5473E055-AE98-434E-ADC2-ECB531334D22}"/>
    <cellStyle name="Note 7" xfId="1538" xr:uid="{FD85ADBE-8759-4CEF-9B97-C603021D0B4D}"/>
    <cellStyle name="Note 7 2" xfId="1643" xr:uid="{9E2CACE0-1982-4DBB-AE10-874BD6C52807}"/>
    <cellStyle name="Note 7 2 2" xfId="45079" xr:uid="{E52B6279-9BD6-4A1C-AC2F-D1E4744E5E85}"/>
    <cellStyle name="Note 7 3" xfId="45078" xr:uid="{D9B76638-DF67-49FC-852D-5A77A3371E54}"/>
    <cellStyle name="Note 70" xfId="42713" xr:uid="{5F3B7972-ED74-4C9F-BB72-19904094E6FD}"/>
    <cellStyle name="Note 71" xfId="42716" xr:uid="{624C453F-696F-45C2-AFE8-57ECACABC321}"/>
    <cellStyle name="Note 72" xfId="42755" xr:uid="{AF6EA1F8-3961-44D8-A498-94D75F865C05}"/>
    <cellStyle name="Note 73" xfId="42778" xr:uid="{20F3EC16-A82A-4A95-97A5-A4EEDFB7CAF0}"/>
    <cellStyle name="Note 74" xfId="42786" xr:uid="{EF5E9984-6D4F-4E97-84BD-6074DFCC4590}"/>
    <cellStyle name="Note 75" xfId="42818" xr:uid="{41959787-3006-4098-B9B1-B6FCECCF2641}"/>
    <cellStyle name="Note 76" xfId="42839" xr:uid="{AA1B0807-5D96-4EB5-B619-8A2B2C2AA869}"/>
    <cellStyle name="Note 77" xfId="42860" xr:uid="{083A39C8-028B-44DA-8CE7-AC7E2B558E8C}"/>
    <cellStyle name="Note 78" xfId="42881" xr:uid="{F870FD93-2AB1-446A-8751-F12303C21964}"/>
    <cellStyle name="Note 79" xfId="42902" xr:uid="{9463500D-166B-4CDF-AA98-E64C8690AD7F}"/>
    <cellStyle name="Note 8" xfId="1578" xr:uid="{E1B7D2ED-F5B7-4AD6-9197-26295574CE5F}"/>
    <cellStyle name="Note 8 2" xfId="1671" xr:uid="{C639EE58-9744-4566-8C72-772A7A87A308}"/>
    <cellStyle name="Note 8 2 2" xfId="45081" xr:uid="{E65440CB-C12C-4925-A8A3-6BDD8ADDE80B}"/>
    <cellStyle name="Note 8 3" xfId="45080" xr:uid="{553C44DA-45BD-47D7-819A-97AF5F2BC5A2}"/>
    <cellStyle name="Note 80" xfId="42923" xr:uid="{12A6C973-E577-42A9-92AA-EEC0E6E03033}"/>
    <cellStyle name="Note 81" xfId="42944" xr:uid="{EE4C44FB-E30A-46FF-9C0A-68F32F32BD7F}"/>
    <cellStyle name="Note 82" xfId="42965" xr:uid="{BBBF3D29-C17C-4902-B46D-4134BF79EC0D}"/>
    <cellStyle name="Note 83" xfId="43024" xr:uid="{64FBD38F-F614-4AE7-BC1E-150867269456}"/>
    <cellStyle name="Note 84" xfId="43038" xr:uid="{6A3F6F3C-D4C1-4EAA-BD0C-02ED2C0D3067}"/>
    <cellStyle name="Note 85" xfId="43054" xr:uid="{47BF07E2-5C7A-4D27-8122-1B75D62ADCE0}"/>
    <cellStyle name="Note 86" xfId="43075" xr:uid="{C4A2AD23-92DC-42BD-9AE2-1EF115830746}"/>
    <cellStyle name="Note 87" xfId="43096" xr:uid="{F534F7DA-1B4C-4AB7-8E3E-C1935997D10F}"/>
    <cellStyle name="Note 88" xfId="43120" xr:uid="{99A11F8D-C0A4-4341-A9AC-42BFDEC8EF54}"/>
    <cellStyle name="Note 89" xfId="43141" xr:uid="{768A91B5-C9EA-4B36-81FA-B0ED2BA624EB}"/>
    <cellStyle name="Note 9" xfId="14460" xr:uid="{9E00C6C9-892F-4F1E-8BED-3B57153E45C0}"/>
    <cellStyle name="Note 9 2" xfId="45083" xr:uid="{940C2B92-BC10-462C-9D9D-844B3D0A2ACA}"/>
    <cellStyle name="Note 9 3" xfId="45082" xr:uid="{5303A7AA-C7A9-4DFB-B67D-4D20D3AFFBAF}"/>
    <cellStyle name="Note 90" xfId="43162" xr:uid="{BB30D823-F6FF-4443-9F24-D1D189B5188F}"/>
    <cellStyle name="Note 91" xfId="43183" xr:uid="{800611A7-BAB2-4B7D-A226-8CBDB114E32F}"/>
    <cellStyle name="Note 92" xfId="43204" xr:uid="{4D9E6F0F-EF6A-4A32-BC6A-656A41AC949B}"/>
    <cellStyle name="Note 93" xfId="43225" xr:uid="{F43E59F4-3605-4A58-9F65-E1F6158EFAC2}"/>
    <cellStyle name="Note 94" xfId="43246" xr:uid="{7F921E84-36D5-4D2B-BBB2-103ECC7D1AB3}"/>
    <cellStyle name="Note 95" xfId="43267" xr:uid="{E91A5225-2A39-4A3B-A202-BB042C881D22}"/>
    <cellStyle name="Note 96" xfId="43288" xr:uid="{9ECCCE52-BF9E-4806-9FBF-3B6ABE8DE933}"/>
    <cellStyle name="Note 97" xfId="43309" xr:uid="{923C35EA-F70E-421B-9148-8E500BE866D7}"/>
    <cellStyle name="Note 98" xfId="43330" xr:uid="{73F6BCCB-FF45-4D4A-9009-2FF2233C0582}"/>
    <cellStyle name="Note 99" xfId="43351" xr:uid="{2C851CF3-A627-4EFA-81A8-8E3785CC440F}"/>
    <cellStyle name="Number 0.0x" xfId="13160" xr:uid="{7C24D07F-C74A-41C4-A144-1DDE5807C9F1}"/>
    <cellStyle name="Number 0.0x 2" xfId="13159" xr:uid="{EF5F0E23-38FE-48B1-A7CC-04F3F6B90FAC}"/>
    <cellStyle name="Output 10" xfId="14623" xr:uid="{FBA2EB2C-1797-4889-9E69-B303069488AD}"/>
    <cellStyle name="Output 100" xfId="43367" xr:uid="{54D49F09-6042-495B-8A49-7A8088F28F17}"/>
    <cellStyle name="Output 101" xfId="43388" xr:uid="{B8CE2352-0743-47F8-AA8A-770819DBE7C6}"/>
    <cellStyle name="Output 102" xfId="43409" xr:uid="{F0398C1C-D661-4A86-943F-4DC2D8640538}"/>
    <cellStyle name="Output 103" xfId="43422" xr:uid="{B4459ABF-B025-420D-93BD-C1B6F67C30D0}"/>
    <cellStyle name="Output 104" xfId="43453" xr:uid="{9F68170B-E331-439E-B533-C3B656E626E8}"/>
    <cellStyle name="Output 105" xfId="43472" xr:uid="{B721B34D-1D78-4F8C-9FBA-098D7583BB80}"/>
    <cellStyle name="Output 106" xfId="43494" xr:uid="{AEC0EAFB-795A-4B8B-B2F9-61E9C6F8CD17}"/>
    <cellStyle name="Output 107" xfId="43517" xr:uid="{973091E2-973B-4582-8B72-BDEFFCA08BD4}"/>
    <cellStyle name="Output 108" xfId="43538" xr:uid="{A0A01BFD-5FF9-4888-9F13-304E73D55E09}"/>
    <cellStyle name="Output 109" xfId="43559" xr:uid="{6C81D0F4-E09B-43E6-BD6F-15334E20DAEE}"/>
    <cellStyle name="Output 11" xfId="17740" xr:uid="{47620467-1DDE-444D-96F5-2576D10727B7}"/>
    <cellStyle name="Output 110" xfId="43580" xr:uid="{93E9C8E8-7A0D-4E14-8143-0696D251D661}"/>
    <cellStyle name="Output 111" xfId="43601" xr:uid="{8E09A013-E849-46CE-832F-9144EE4CA430}"/>
    <cellStyle name="Output 112" xfId="43622" xr:uid="{0264B3C3-6AB3-476F-87B8-71C90A08B75E}"/>
    <cellStyle name="Output 113" xfId="43643" xr:uid="{1608528D-EACD-4765-B7CC-E91DC852F1F3}"/>
    <cellStyle name="Output 114" xfId="43664" xr:uid="{4EEB26F8-F4CF-4EC7-A25D-3092F2115803}"/>
    <cellStyle name="Output 115" xfId="43685" xr:uid="{C1478469-BE16-403B-AB3F-9917BC10C1BF}"/>
    <cellStyle name="Output 116" xfId="43706" xr:uid="{BB58D8C7-ADCB-4885-8798-FFA1F79AAD6D}"/>
    <cellStyle name="Output 117" xfId="43734" xr:uid="{253DF68C-3D50-4DE8-A997-F996196BDD08}"/>
    <cellStyle name="Output 118" xfId="43755" xr:uid="{1F898BC6-2884-43B8-B1FC-BE21EE34F0C0}"/>
    <cellStyle name="Output 119" xfId="43766" xr:uid="{58F7E1D2-6F66-4313-BB83-500C2455948B}"/>
    <cellStyle name="Output 12" xfId="17888" xr:uid="{E905A45B-DC73-43F3-B200-EB8A6592A610}"/>
    <cellStyle name="Output 120" xfId="42309" xr:uid="{2441D0DB-ECAB-4255-BEB0-12E6060EF3E6}"/>
    <cellStyle name="Output 121" xfId="26" xr:uid="{D2CFD881-CEF5-4E47-98D8-E7E75E52030E}"/>
    <cellStyle name="Output 13" xfId="16568" xr:uid="{B08492AC-BA6D-40EB-A651-77EA2078B888}"/>
    <cellStyle name="Output 14" xfId="17489" xr:uid="{257CA233-349B-450E-BD0B-A9F4172A8040}"/>
    <cellStyle name="Output 15" xfId="16872" xr:uid="{B3191967-8C51-4EE3-96C7-3E1110D13F8E}"/>
    <cellStyle name="Output 16" xfId="18005" xr:uid="{CD0922AD-B56C-4DF6-BD20-85286F1F2BB0}"/>
    <cellStyle name="Output 17" xfId="16481" xr:uid="{E1CB48CE-4378-4775-B33B-E208B2CA0F05}"/>
    <cellStyle name="Output 18" xfId="18232" xr:uid="{9892FA01-8296-4C4D-B2D2-312B1B6DCE48}"/>
    <cellStyle name="Output 19" xfId="16323" xr:uid="{E75701F9-0DFD-4F30-A34A-213FCD50239D}"/>
    <cellStyle name="Output 2" xfId="415" xr:uid="{1A23E8DB-F10B-4164-A450-7EA70C283687}"/>
    <cellStyle name="Output 2 10" xfId="416" xr:uid="{56A200F7-CAE2-4566-BB8A-6E8805950E0A}"/>
    <cellStyle name="Output 2 10 10" xfId="17061" xr:uid="{437ABEF1-FC1C-43F1-AAAD-8D662E67D89E}"/>
    <cellStyle name="Output 2 10 2" xfId="488" xr:uid="{44F7C01E-D569-4C4B-A8CA-51F344683E5B}"/>
    <cellStyle name="Output 2 10 2 2" xfId="739" xr:uid="{BE5F09B4-02BD-42B8-B209-A30D9111B10C}"/>
    <cellStyle name="Output 2 10 2 2 2" xfId="1217" xr:uid="{BE92553D-92C2-4F67-9E57-E55DD912BEC0}"/>
    <cellStyle name="Output 2 10 2 2 2 2" xfId="4824" xr:uid="{32B16D20-BC8E-4627-A68B-1C3F15F79E5D}"/>
    <cellStyle name="Output 2 10 2 2 2 3" xfId="6385" xr:uid="{14114788-9551-4D20-8A81-BEB30AB3DC5D}"/>
    <cellStyle name="Output 2 10 2 2 2 4" xfId="2852" xr:uid="{A3648186-8DFF-48A2-8587-F28C3B33266F}"/>
    <cellStyle name="Output 2 10 2 2 2 5" xfId="9501" xr:uid="{FFDD2F0D-BB14-4B82-BDE7-5CCEC555C1EA}"/>
    <cellStyle name="Output 2 10 2 2 3" xfId="1440" xr:uid="{AAAE0479-FCC1-4F1B-B92D-85E479FE9FAB}"/>
    <cellStyle name="Output 2 10 2 2 3 2" xfId="5226" xr:uid="{C075A76D-6E86-4A30-9C0B-52B463439289}"/>
    <cellStyle name="Output 2 10 2 2 3 3" xfId="6785" xr:uid="{F9A75BE3-676A-494D-BAAE-688E60B11637}"/>
    <cellStyle name="Output 2 10 2 2 3 4" xfId="3172" xr:uid="{4BEB1256-9236-4E3C-9701-2F62D20FC9CB}"/>
    <cellStyle name="Output 2 10 2 2 3 5" xfId="9707" xr:uid="{7254783F-875F-4631-86B3-A6BC99E256CF}"/>
    <cellStyle name="Output 2 10 2 2 4" xfId="2140" xr:uid="{87CCD4FD-F439-4DF2-8FBC-3CBEE900E1F3}"/>
    <cellStyle name="Output 2 10 2 2 4 2" xfId="5697" xr:uid="{E4E90A61-C7EE-4DAC-A2FB-07C1816A6669}"/>
    <cellStyle name="Output 2 10 2 2 4 3" xfId="7210" xr:uid="{6618EFD6-A8EE-4944-9EBE-9115834A6A35}"/>
    <cellStyle name="Output 2 10 2 2 4 4" xfId="7857" xr:uid="{902B510D-7536-453A-B7AB-25E2066412BB}"/>
    <cellStyle name="Output 2 10 2 2 4 5" xfId="8429" xr:uid="{C04A32D6-DDE4-4F69-A5E1-BCAB91B604D7}"/>
    <cellStyle name="Output 2 10 2 2 4 6" xfId="3647" xr:uid="{5336D025-81E1-46ED-B4D2-39DA4C23E249}"/>
    <cellStyle name="Output 2 10 2 2 4 7" xfId="10008" xr:uid="{829450E9-0B7A-4C6B-B60F-7AB797F17BE7}"/>
    <cellStyle name="Output 2 10 2 2 5" xfId="3877" xr:uid="{A7DD00C2-21CD-48ED-90F7-59128623849B}"/>
    <cellStyle name="Output 2 10 2 2 5 2" xfId="5925" xr:uid="{64DCFDDD-93B4-4106-9ED7-A1FCD188DDE3}"/>
    <cellStyle name="Output 2 10 2 2 5 3" xfId="7437" xr:uid="{A3362D3C-F72F-4518-81E9-1AA3AE5094D3}"/>
    <cellStyle name="Output 2 10 2 2 5 4" xfId="8084" xr:uid="{94F3A0D0-299F-4AAA-8D05-9FFB66517E56}"/>
    <cellStyle name="Output 2 10 2 2 5 5" xfId="8656" xr:uid="{66A4B2B6-B0A1-4D7B-A0AC-73F6B6CA5F6B}"/>
    <cellStyle name="Output 2 10 2 2 6" xfId="4332" xr:uid="{2813F753-E775-4F69-B798-0A9B2B2F89D5}"/>
    <cellStyle name="Output 2 10 2 2 7" xfId="2479" xr:uid="{E7CD79B9-B7FA-4AA0-ADAC-6392A65BD06C}"/>
    <cellStyle name="Output 2 10 2 2 8" xfId="9129" xr:uid="{BD25D6B2-BC09-4E7C-AD66-69CB8A61E4F9}"/>
    <cellStyle name="Output 2 10 2 3" xfId="1058" xr:uid="{8A126FEC-B370-45FE-9E13-094121E760CF}"/>
    <cellStyle name="Output 2 10 2 3 2" xfId="4587" xr:uid="{9A966B53-05F2-4961-8DC7-2B33EB8CAC83}"/>
    <cellStyle name="Output 2 10 2 3 3" xfId="6175" xr:uid="{775A8A73-0908-4EE9-B60B-B476B92B640C}"/>
    <cellStyle name="Output 2 10 2 3 4" xfId="2657" xr:uid="{EF21FD80-0F9F-4A91-92DE-A6056E6011E1}"/>
    <cellStyle name="Output 2 10 2 3 5" xfId="9384" xr:uid="{B87F5332-D70F-45B8-AF8F-9148E24FEAE6}"/>
    <cellStyle name="Output 2 10 2 4" xfId="1356" xr:uid="{E0120886-0A7F-4004-9C2E-CEF47902B6EE}"/>
    <cellStyle name="Output 2 10 2 4 2" xfId="5015" xr:uid="{8B3C6BC4-A33E-4BE8-BACD-1240A16DE9F4}"/>
    <cellStyle name="Output 2 10 2 4 3" xfId="6575" xr:uid="{3ED97C04-CCF9-48F2-B94D-8271ABED7700}"/>
    <cellStyle name="Output 2 10 2 4 4" xfId="3003" xr:uid="{DDBCD542-FD1B-42CF-B532-C460331CAAE4}"/>
    <cellStyle name="Output 2 10 2 4 5" xfId="9623" xr:uid="{65EB1981-0C8A-4EC7-A254-7AFABD15B58B}"/>
    <cellStyle name="Output 2 10 2 5" xfId="1903" xr:uid="{8C407C5B-4D0E-4153-A161-6B85B18B5A81}"/>
    <cellStyle name="Output 2 10 2 5 2" xfId="5460" xr:uid="{668B01AD-0360-42F3-92AE-B4E2AA0E9D51}"/>
    <cellStyle name="Output 2 10 2 5 3" xfId="6997" xr:uid="{EDE74001-D360-4117-AE2A-DE9E0B52729D}"/>
    <cellStyle name="Output 2 10 2 5 4" xfId="7647" xr:uid="{F1B24E2D-0516-4164-8FB4-A0839AF0A95D}"/>
    <cellStyle name="Output 2 10 2 5 5" xfId="8219" xr:uid="{360CBD45-94C2-4A60-A5C1-E332B4AF5289}"/>
    <cellStyle name="Output 2 10 2 5 6" xfId="3398" xr:uid="{0E66F7F1-4B33-4B09-8D05-CCEE199B2D85}"/>
    <cellStyle name="Output 2 10 2 5 7" xfId="9897" xr:uid="{E8C11367-5D38-4082-8ACB-88D38883C169}"/>
    <cellStyle name="Output 2 10 2 6" xfId="4095" xr:uid="{6BE8A54A-0D0E-441E-8922-5BEBA73AEBC3}"/>
    <cellStyle name="Output 2 10 2 7" xfId="2368" xr:uid="{CACE52E1-42A9-4890-A238-F9A7E80E3495}"/>
    <cellStyle name="Output 2 10 2 8" xfId="8892" xr:uid="{6FDFBFF7-9A5C-43C0-9EF9-E644558399E8}"/>
    <cellStyle name="Output 2 10 2 9" xfId="37849" xr:uid="{FD38806A-4107-423F-89EF-73ECAA6F49EF}"/>
    <cellStyle name="Output 2 10 3" xfId="676" xr:uid="{E5C7C9FD-D1B9-42D3-841A-5C5B5154B3BD}"/>
    <cellStyle name="Output 2 10 3 2" xfId="1164" xr:uid="{F1C93773-8537-425C-B6A7-F8E620B293F7}"/>
    <cellStyle name="Output 2 10 3 2 2" xfId="4765" xr:uid="{8E910777-DCF8-4158-86B3-27C48E756BBF}"/>
    <cellStyle name="Output 2 10 3 2 3" xfId="6328" xr:uid="{FFC0D152-265A-4BEF-B3E9-35A068405BD1}"/>
    <cellStyle name="Output 2 10 3 2 4" xfId="2797" xr:uid="{7147585A-E5D8-41C8-B7CF-01FFC79ED079}"/>
    <cellStyle name="Output 2 10 3 2 5" xfId="9452" xr:uid="{4988EAB4-6752-4B9A-AA6D-E48D18E64754}"/>
    <cellStyle name="Output 2 10 3 3" xfId="1393" xr:uid="{59E8015C-5272-4116-8ADF-7B7DEE5D9FB4}"/>
    <cellStyle name="Output 2 10 3 3 2" xfId="5169" xr:uid="{4CE10EA9-3561-4EB6-BFD5-54E8B3FA25C1}"/>
    <cellStyle name="Output 2 10 3 3 3" xfId="6728" xr:uid="{52E27CB4-2509-4346-B975-CEA8D630FE73}"/>
    <cellStyle name="Output 2 10 3 3 4" xfId="3119" xr:uid="{5644D4A5-3391-4AF3-9E13-955B68E334A3}"/>
    <cellStyle name="Output 2 10 3 3 5" xfId="9660" xr:uid="{D0810F32-1197-4554-869A-E5EC6CBCA35A}"/>
    <cellStyle name="Output 2 10 3 4" xfId="2081" xr:uid="{70752111-4F3B-4BDA-954A-379DA92990E5}"/>
    <cellStyle name="Output 2 10 3 4 2" xfId="5638" xr:uid="{1D1EE70E-0502-4187-8941-59B92F6CE2A7}"/>
    <cellStyle name="Output 2 10 3 4 3" xfId="7153" xr:uid="{15C9C211-B7B0-4258-A914-72F71B68A1B5}"/>
    <cellStyle name="Output 2 10 3 4 4" xfId="7800" xr:uid="{DFB7C40E-66FF-4F86-B1F8-949AB0CD9B9E}"/>
    <cellStyle name="Output 2 10 3 4 5" xfId="8372" xr:uid="{45B30675-9E78-451C-950B-3F38BA89B843}"/>
    <cellStyle name="Output 2 10 3 4 6" xfId="3583" xr:uid="{CA8FBD94-539C-4091-BCF3-75C783250610}"/>
    <cellStyle name="Output 2 10 3 4 7" xfId="9959" xr:uid="{4566F62D-451C-4AFE-8EBD-8A71BA064318}"/>
    <cellStyle name="Output 2 10 3 5" xfId="3824" xr:uid="{4AEB01DC-4125-4561-A38C-9DDADEB0FFBA}"/>
    <cellStyle name="Output 2 10 3 5 2" xfId="5872" xr:uid="{6BC61B24-D30D-468A-99F2-E9F14E0782C9}"/>
    <cellStyle name="Output 2 10 3 5 3" xfId="7384" xr:uid="{98362FF1-8DD5-4640-A45D-27AAA256612B}"/>
    <cellStyle name="Output 2 10 3 5 4" xfId="8031" xr:uid="{5CAB8A5E-B43A-4B22-8936-9D74DC1F013F}"/>
    <cellStyle name="Output 2 10 3 5 5" xfId="8603" xr:uid="{B2E9DC0E-8397-4512-BB24-C3D4795BDADE}"/>
    <cellStyle name="Output 2 10 3 6" xfId="4273" xr:uid="{BC4EE312-5E91-4E2D-91C0-EEF97C617522}"/>
    <cellStyle name="Output 2 10 3 7" xfId="2430" xr:uid="{843D829F-C483-43E6-BFB0-39E3AA786E00}"/>
    <cellStyle name="Output 2 10 3 8" xfId="9070" xr:uid="{E086CF1C-F405-4FC0-849E-A7123D5DE3D9}"/>
    <cellStyle name="Output 2 10 4" xfId="1005" xr:uid="{A7DE03EB-9D72-41BD-BDA0-40F4C4A9F0FC}"/>
    <cellStyle name="Output 2 10 4 2" xfId="4528" xr:uid="{476D14F0-83E7-43C0-BDE1-72BF72DDB6FB}"/>
    <cellStyle name="Output 2 10 4 3" xfId="6118" xr:uid="{DDC8380F-A994-4568-ABCD-E488F27069E9}"/>
    <cellStyle name="Output 2 10 4 4" xfId="2602" xr:uid="{907BA747-4C05-45DD-9419-BEE1DBBCC8CA}"/>
    <cellStyle name="Output 2 10 4 5" xfId="9335" xr:uid="{A30EA822-A79F-4C6B-8C5A-1C0D761BB727}"/>
    <cellStyle name="Output 2 10 5" xfId="1249" xr:uid="{383050FA-848A-4340-AEF4-5FBC0F3B7281}"/>
    <cellStyle name="Output 2 10 5 2" xfId="4958" xr:uid="{35CD9950-9A27-4615-B3DA-E697E45A4195}"/>
    <cellStyle name="Output 2 10 5 3" xfId="6518" xr:uid="{8366E7E7-EE45-4290-A960-FE4C3D00808F}"/>
    <cellStyle name="Output 2 10 5 4" xfId="2950" xr:uid="{AA91562D-9FAE-4101-B05C-DEB3A3AFB22D}"/>
    <cellStyle name="Output 2 10 5 5" xfId="9522" xr:uid="{A22BE3AC-00B2-455E-8458-FDE343B79C15}"/>
    <cellStyle name="Output 2 10 6" xfId="1844" xr:uid="{24561EAA-520B-4204-AAF1-84BCA075E04D}"/>
    <cellStyle name="Output 2 10 6 2" xfId="5401" xr:uid="{72639746-B600-4ED4-82F4-D36770EABD0A}"/>
    <cellStyle name="Output 2 10 6 3" xfId="6940" xr:uid="{C443ED38-4DE0-4572-843A-9AF014ECB1E7}"/>
    <cellStyle name="Output 2 10 6 4" xfId="7590" xr:uid="{AF2B925E-BADA-477A-8F35-ED06CBCBDF94}"/>
    <cellStyle name="Output 2 10 6 5" xfId="8162" xr:uid="{51723E1F-1006-4F76-AD7D-F9C7D96CF7BE}"/>
    <cellStyle name="Output 2 10 6 6" xfId="3334" xr:uid="{34F58B08-42F4-4E95-948C-DF216A3054F2}"/>
    <cellStyle name="Output 2 10 6 7" xfId="9848" xr:uid="{57E15803-EB76-478E-9666-780C3A17CEAE}"/>
    <cellStyle name="Output 2 10 7" xfId="4036" xr:uid="{F2CFC26A-102F-47FA-AFB7-6A579CA5EF41}"/>
    <cellStyle name="Output 2 10 8" xfId="2319" xr:uid="{B93FC36F-80C7-43BA-9F11-26E269064FD4}"/>
    <cellStyle name="Output 2 10 9" xfId="8833" xr:uid="{DD3A173B-8BDA-472C-9486-30E6F09458E9}"/>
    <cellStyle name="Output 2 11" xfId="417" xr:uid="{00ECB92B-D365-470D-9464-AC812A25EC33}"/>
    <cellStyle name="Output 2 11 10" xfId="17207" xr:uid="{157BB0E2-0117-4501-846E-32C26C17B3A7}"/>
    <cellStyle name="Output 2 11 2" xfId="526" xr:uid="{A93EB7DD-4E75-4B67-A0FE-86AAB65D0C3D}"/>
    <cellStyle name="Output 2 11 2 2" xfId="777" xr:uid="{15B0F16D-2114-4CDB-B92E-BC7DAF77AE6C}"/>
    <cellStyle name="Output 2 11 2 2 2" xfId="1240" xr:uid="{49280CC0-0A45-43A5-A8A8-76D75EF0D3F5}"/>
    <cellStyle name="Output 2 11 2 2 2 2" xfId="4861" xr:uid="{C87DF9AE-8E5C-48E8-9B8E-D0B7158BF93A}"/>
    <cellStyle name="Output 2 11 2 2 2 3" xfId="6422" xr:uid="{8CEB744C-B248-4AC2-904E-0EDA9C1890F3}"/>
    <cellStyle name="Output 2 11 2 2 2 4" xfId="2882" xr:uid="{2A7CF7F2-F461-4910-BA8E-E4E455621988}"/>
    <cellStyle name="Output 2 11 2 2 2 5" xfId="9517" xr:uid="{3E700665-E8D0-44D0-A464-133D02D5333F}"/>
    <cellStyle name="Output 2 11 2 2 3" xfId="1454" xr:uid="{D48159AE-F668-4BD4-A3B8-9A008183F581}"/>
    <cellStyle name="Output 2 11 2 2 3 2" xfId="5263" xr:uid="{1808AE64-6CCF-4AC0-BB69-43D287E0360A}"/>
    <cellStyle name="Output 2 11 2 2 3 3" xfId="6822" xr:uid="{E1A75AD7-0985-4A45-BE1B-F3FAE2C899DB}"/>
    <cellStyle name="Output 2 11 2 2 3 4" xfId="3202" xr:uid="{2AC8C982-D6A8-4062-99C2-38A847F46F26}"/>
    <cellStyle name="Output 2 11 2 2 3 5" xfId="9721" xr:uid="{60D4A98F-6567-4A29-BED6-99B199573E3D}"/>
    <cellStyle name="Output 2 11 2 2 4" xfId="2177" xr:uid="{766AB8BE-EE8F-496F-B513-0128EC9D0711}"/>
    <cellStyle name="Output 2 11 2 2 4 2" xfId="5734" xr:uid="{26F6713F-5045-4BEE-84D1-055F7984FF08}"/>
    <cellStyle name="Output 2 11 2 2 4 3" xfId="7247" xr:uid="{810C9042-11B7-4D8E-9F58-6870A89CEF66}"/>
    <cellStyle name="Output 2 11 2 2 4 4" xfId="7894" xr:uid="{0D8C6480-F0CF-4BE7-B72D-91A4E389259E}"/>
    <cellStyle name="Output 2 11 2 2 4 5" xfId="8466" xr:uid="{F99907A5-A86A-40C3-A267-1AFB08D9E014}"/>
    <cellStyle name="Output 2 11 2 2 4 6" xfId="3685" xr:uid="{EB43110D-0FCB-4250-9905-AEAEEB9C542E}"/>
    <cellStyle name="Output 2 11 2 2 4 7" xfId="10022" xr:uid="{35D6F0C4-4D09-405E-81C8-5D108D486BB7}"/>
    <cellStyle name="Output 2 11 2 2 5" xfId="3907" xr:uid="{24844BD8-CAE6-4668-9DE0-6BF23729C98A}"/>
    <cellStyle name="Output 2 11 2 2 5 2" xfId="5955" xr:uid="{DA5E7F7E-D9C8-48AE-A196-8C35592305EB}"/>
    <cellStyle name="Output 2 11 2 2 5 3" xfId="7467" xr:uid="{7E0B93C1-1903-48E6-AA98-66385B360BD5}"/>
    <cellStyle name="Output 2 11 2 2 5 4" xfId="8114" xr:uid="{66659EC8-B752-4D1B-8250-48B9CC2E0562}"/>
    <cellStyle name="Output 2 11 2 2 5 5" xfId="8686" xr:uid="{7B8F1FBB-A237-4A31-B105-C547CA6434D1}"/>
    <cellStyle name="Output 2 11 2 2 6" xfId="4369" xr:uid="{E18B3C55-F698-4B33-92E2-0D721DC17857}"/>
    <cellStyle name="Output 2 11 2 2 7" xfId="2493" xr:uid="{9DDC6A16-2DF5-46D8-B41A-B0E3D364E3C2}"/>
    <cellStyle name="Output 2 11 2 2 8" xfId="9166" xr:uid="{2454E0B5-3E83-409C-9FB4-FF3C3DB3839A}"/>
    <cellStyle name="Output 2 11 2 3" xfId="1081" xr:uid="{87BFCADB-A93B-4796-A87F-E12236B699B2}"/>
    <cellStyle name="Output 2 11 2 3 2" xfId="4624" xr:uid="{A418C885-3D7B-4657-9369-C51842496F91}"/>
    <cellStyle name="Output 2 11 2 3 3" xfId="6212" xr:uid="{625E8398-42B9-4531-BFA8-1D8E5EEB48A5}"/>
    <cellStyle name="Output 2 11 2 3 4" xfId="2687" xr:uid="{0E392018-E3A4-4585-BE86-0CE23B8E45F6}"/>
    <cellStyle name="Output 2 11 2 3 5" xfId="9400" xr:uid="{0EE560A4-1070-4635-AA84-DA21901502E0}"/>
    <cellStyle name="Output 2 11 2 4" xfId="1370" xr:uid="{92DE4872-50D8-47A8-A636-BDFBFD3119C1}"/>
    <cellStyle name="Output 2 11 2 4 2" xfId="5052" xr:uid="{19DEE108-5D2A-4D04-98E1-57850CA24467}"/>
    <cellStyle name="Output 2 11 2 4 3" xfId="6612" xr:uid="{3D9CB7E4-CEF6-4466-BF37-B4E896E2E9AB}"/>
    <cellStyle name="Output 2 11 2 4 4" xfId="3033" xr:uid="{2E5BE3A1-2CA3-4127-8DC1-3497721404F8}"/>
    <cellStyle name="Output 2 11 2 4 5" xfId="9637" xr:uid="{D70A920A-EC15-410E-891B-B86983B3159E}"/>
    <cellStyle name="Output 2 11 2 5" xfId="1940" xr:uid="{F8CA36B0-49E6-4899-948C-EEEF1A58D029}"/>
    <cellStyle name="Output 2 11 2 5 2" xfId="5497" xr:uid="{5569AA53-C9D2-49D7-A260-5B5CB6A4399E}"/>
    <cellStyle name="Output 2 11 2 5 3" xfId="7034" xr:uid="{41D8ADE5-7FFE-4164-9058-56C24972F4F7}"/>
    <cellStyle name="Output 2 11 2 5 4" xfId="7684" xr:uid="{EB5AEB4F-AD76-4824-BE6B-B020DC566EAF}"/>
    <cellStyle name="Output 2 11 2 5 5" xfId="8256" xr:uid="{F583C402-BF7C-456B-BFC0-DE9133B4C735}"/>
    <cellStyle name="Output 2 11 2 5 6" xfId="3436" xr:uid="{C2779BB7-D5AA-4C6A-B4BC-9589056A744C}"/>
    <cellStyle name="Output 2 11 2 5 7" xfId="9911" xr:uid="{2EC1CE40-1F85-4104-AE1E-DAAD551F8847}"/>
    <cellStyle name="Output 2 11 2 6" xfId="4132" xr:uid="{0EF55D8E-4D6D-4E9B-A710-746A5F97A3F4}"/>
    <cellStyle name="Output 2 11 2 7" xfId="2382" xr:uid="{EEE01643-0E06-4EF5-B271-97E56C5E7808}"/>
    <cellStyle name="Output 2 11 2 8" xfId="8929" xr:uid="{4EEC6A94-C8D5-449E-B970-D28A9D8D6C8F}"/>
    <cellStyle name="Output 2 11 2 9" xfId="37883" xr:uid="{7B57E9EF-FDB5-43A6-8764-5E270CF7ADF6}"/>
    <cellStyle name="Output 2 11 3" xfId="677" xr:uid="{98DBD0A9-9528-4218-B3C3-C274846087FB}"/>
    <cellStyle name="Output 2 11 3 2" xfId="1165" xr:uid="{AA95647A-171B-46C9-9072-F63D30FE1AB8}"/>
    <cellStyle name="Output 2 11 3 2 2" xfId="4766" xr:uid="{5E3481E3-C947-4376-81BC-F71D7ACA19D5}"/>
    <cellStyle name="Output 2 11 3 2 3" xfId="6329" xr:uid="{CB8E7CD1-5336-4219-ABB4-4D63268CBFD4}"/>
    <cellStyle name="Output 2 11 3 2 4" xfId="2798" xr:uid="{CE81E779-5735-4E08-8A76-077B01BDF3F1}"/>
    <cellStyle name="Output 2 11 3 2 5" xfId="9453" xr:uid="{5084071B-DC50-4107-AEAD-0A7037861178}"/>
    <cellStyle name="Output 2 11 3 3" xfId="1394" xr:uid="{DCBD5966-7622-4E54-8FD8-6CFF60DF1C70}"/>
    <cellStyle name="Output 2 11 3 3 2" xfId="5170" xr:uid="{FC547ABA-ACE8-4114-B647-D423C13648E3}"/>
    <cellStyle name="Output 2 11 3 3 3" xfId="6729" xr:uid="{CAB7D269-B76F-46B6-8660-38C3DFE752F5}"/>
    <cellStyle name="Output 2 11 3 3 4" xfId="3120" xr:uid="{98F70C4E-AE96-48D7-9097-B9082641F455}"/>
    <cellStyle name="Output 2 11 3 3 5" xfId="9661" xr:uid="{6BE9FEC8-3385-4B0B-8B38-E1A3A2A9E964}"/>
    <cellStyle name="Output 2 11 3 4" xfId="2082" xr:uid="{4C029953-BE46-4C11-B184-F10BD3A15C18}"/>
    <cellStyle name="Output 2 11 3 4 2" xfId="5639" xr:uid="{C67F8975-E759-4437-9BF2-3FC5F146A00C}"/>
    <cellStyle name="Output 2 11 3 4 3" xfId="7154" xr:uid="{C4450EEA-8D11-4D14-95FE-6FC965B36CFB}"/>
    <cellStyle name="Output 2 11 3 4 4" xfId="7801" xr:uid="{123E6918-E29A-42B3-AA81-73EC9CDB7E53}"/>
    <cellStyle name="Output 2 11 3 4 5" xfId="8373" xr:uid="{2015AF70-1EC4-45C0-A118-13D1B5BB8F64}"/>
    <cellStyle name="Output 2 11 3 4 6" xfId="3584" xr:uid="{CAD206E8-324D-457B-92F1-3A1890333F1F}"/>
    <cellStyle name="Output 2 11 3 4 7" xfId="9960" xr:uid="{E3EC2973-C504-45BE-8CB4-3BF4E6F4F306}"/>
    <cellStyle name="Output 2 11 3 5" xfId="3825" xr:uid="{096F0328-E0B2-4775-BE8B-C83A77499A85}"/>
    <cellStyle name="Output 2 11 3 5 2" xfId="5873" xr:uid="{FDE45FAA-DABC-480B-A559-6A290D3D3EA5}"/>
    <cellStyle name="Output 2 11 3 5 3" xfId="7385" xr:uid="{69F7952D-E01B-46FD-B009-B25ACD2EF55D}"/>
    <cellStyle name="Output 2 11 3 5 4" xfId="8032" xr:uid="{DF63C737-5665-4610-A6B1-5DFA13E3BEBB}"/>
    <cellStyle name="Output 2 11 3 5 5" xfId="8604" xr:uid="{967A7397-7114-44B9-8DA7-08C858B32310}"/>
    <cellStyle name="Output 2 11 3 6" xfId="4274" xr:uid="{A66DE4B9-2F77-4CA2-AC32-69561500A09C}"/>
    <cellStyle name="Output 2 11 3 7" xfId="2431" xr:uid="{3CD90F16-B714-4BC9-BDDC-B1516D65618C}"/>
    <cellStyle name="Output 2 11 3 8" xfId="9071" xr:uid="{724B7F23-4BAB-4C0D-8B1B-099F23122624}"/>
    <cellStyle name="Output 2 11 4" xfId="1006" xr:uid="{51CEFDC5-F9AA-42B7-B36F-3FA1807A6773}"/>
    <cellStyle name="Output 2 11 4 2" xfId="4529" xr:uid="{1F8AE05F-23B6-4421-BC17-3E86944A4109}"/>
    <cellStyle name="Output 2 11 4 3" xfId="6119" xr:uid="{A91E0B57-0C45-41CF-A80D-5BAB1C3F9DB2}"/>
    <cellStyle name="Output 2 11 4 4" xfId="2603" xr:uid="{359F5CBE-FBEF-4D99-9ED3-4D9D9923E409}"/>
    <cellStyle name="Output 2 11 4 5" xfId="9336" xr:uid="{0C4E7063-1C91-4B13-A225-D4F52A6FE2EA}"/>
    <cellStyle name="Output 2 11 5" xfId="1090" xr:uid="{EB6053E6-8B56-4F1C-93ED-673CCAB694DB}"/>
    <cellStyle name="Output 2 11 5 2" xfId="4959" xr:uid="{A50729FB-25A3-441F-8E1A-9D77DA76949D}"/>
    <cellStyle name="Output 2 11 5 3" xfId="6519" xr:uid="{ED788C82-616D-4C51-8E1F-CF91A7936A13}"/>
    <cellStyle name="Output 2 11 5 4" xfId="2951" xr:uid="{FA88973B-BAA8-4B45-923C-6004AF890422}"/>
    <cellStyle name="Output 2 11 5 5" xfId="9405" xr:uid="{EF59F217-FF26-4CB7-9E78-A3F08A9C8230}"/>
    <cellStyle name="Output 2 11 6" xfId="1845" xr:uid="{8517961D-D73F-4B61-987D-4EFADB25D449}"/>
    <cellStyle name="Output 2 11 6 2" xfId="5402" xr:uid="{2B1CD295-D67D-4E91-A6F1-C140A2E16568}"/>
    <cellStyle name="Output 2 11 6 3" xfId="6941" xr:uid="{7BCB87D7-A6CF-4830-B8E5-F3C06FEF235F}"/>
    <cellStyle name="Output 2 11 6 4" xfId="7591" xr:uid="{31622679-D3CF-4664-89EA-1D4BFF4E01BD}"/>
    <cellStyle name="Output 2 11 6 5" xfId="8163" xr:uid="{E73D610C-38BE-4B60-86DC-A6106D00E6CF}"/>
    <cellStyle name="Output 2 11 6 6" xfId="3335" xr:uid="{790C2D4F-8883-4EEB-912F-17C23638A4E2}"/>
    <cellStyle name="Output 2 11 6 7" xfId="9849" xr:uid="{D99BCCD8-0311-4B3A-AE67-70AD7BDEE245}"/>
    <cellStyle name="Output 2 11 7" xfId="4037" xr:uid="{A17B130D-AC53-4B31-8C08-DB58DB43B2A4}"/>
    <cellStyle name="Output 2 11 8" xfId="2320" xr:uid="{660DF86A-73BB-4798-B166-BE12E4592CBC}"/>
    <cellStyle name="Output 2 11 9" xfId="8834" xr:uid="{01151C13-BBAA-45BB-8A48-D7FAA18B1162}"/>
    <cellStyle name="Output 2 12" xfId="418" xr:uid="{91BA1BE3-5E38-4531-AC3B-04C1CB69C315}"/>
    <cellStyle name="Output 2 12 10" xfId="17089" xr:uid="{E0E950B4-B32C-4477-85C4-C8B2CC953DA1}"/>
    <cellStyle name="Output 2 12 2" xfId="550" xr:uid="{2A8BC735-ED22-4932-BC1E-F641AEA72E3F}"/>
    <cellStyle name="Output 2 12 2 2" xfId="801" xr:uid="{FD72FD36-B67C-4458-989E-2DD06CDDD5BD}"/>
    <cellStyle name="Output 2 12 2 2 2" xfId="1253" xr:uid="{8E2CF0CF-BE78-4B6C-8E0B-3535275579A6}"/>
    <cellStyle name="Output 2 12 2 2 2 2" xfId="4884" xr:uid="{EB298929-CA8E-450C-9B1B-325037F9F28A}"/>
    <cellStyle name="Output 2 12 2 2 2 3" xfId="6445" xr:uid="{F0212B41-2D7F-4F8F-9853-FA98BF4C8743}"/>
    <cellStyle name="Output 2 12 2 2 2 4" xfId="2899" xr:uid="{62BAEA4B-CB00-4E96-8E80-233B7A8B43BB}"/>
    <cellStyle name="Output 2 12 2 2 2 5" xfId="9524" xr:uid="{E1692067-D9D3-4446-8FE1-C282E3DD3294}"/>
    <cellStyle name="Output 2 12 2 2 3" xfId="1460" xr:uid="{43454687-DE8B-4B6A-AE9C-285CAB0093A2}"/>
    <cellStyle name="Output 2 12 2 2 3 2" xfId="5286" xr:uid="{033B26F4-F60E-42FB-A367-F0226D24D5B8}"/>
    <cellStyle name="Output 2 12 2 2 3 3" xfId="6845" xr:uid="{6D3FEB9E-3EF9-4C0A-A25B-1A2851D2D767}"/>
    <cellStyle name="Output 2 12 2 2 3 4" xfId="3219" xr:uid="{565920F8-F7E5-4F84-95CD-BDF538CF7337}"/>
    <cellStyle name="Output 2 12 2 2 3 5" xfId="9727" xr:uid="{BDBD1769-4086-4ED9-BB43-F1C3D754A942}"/>
    <cellStyle name="Output 2 12 2 2 4" xfId="2200" xr:uid="{AAAAB15F-6F5D-4A6A-B182-E74AE801F31C}"/>
    <cellStyle name="Output 2 12 2 2 4 2" xfId="5757" xr:uid="{15C40A01-2BDC-49D7-BF56-E17B8FC0B1BB}"/>
    <cellStyle name="Output 2 12 2 2 4 3" xfId="7270" xr:uid="{314438C8-B433-4AC5-BD55-04178FFCCCC7}"/>
    <cellStyle name="Output 2 12 2 2 4 4" xfId="7917" xr:uid="{2DCA74DA-6949-4208-837D-8A93ED474A59}"/>
    <cellStyle name="Output 2 12 2 2 4 5" xfId="8489" xr:uid="{CDA6DD8C-9E84-4DD1-B325-07D11B88D6B5}"/>
    <cellStyle name="Output 2 12 2 2 4 6" xfId="3709" xr:uid="{E8951AF0-1DF3-4276-88DE-F7AA40053F06}"/>
    <cellStyle name="Output 2 12 2 2 4 7" xfId="10028" xr:uid="{45AC2053-B804-47D6-9988-28D6DD11913B}"/>
    <cellStyle name="Output 2 12 2 2 5" xfId="3924" xr:uid="{2ED1ED67-AB61-43F8-80C0-68C6A3FDFA5B}"/>
    <cellStyle name="Output 2 12 2 2 5 2" xfId="5972" xr:uid="{37C8EA47-5A94-4BF0-A7D1-7E55BE046136}"/>
    <cellStyle name="Output 2 12 2 2 5 3" xfId="7484" xr:uid="{EA26E7CB-C931-456B-9BA2-0A6C175B7A0C}"/>
    <cellStyle name="Output 2 12 2 2 5 4" xfId="8131" xr:uid="{AFA7A306-035A-4A31-8BC2-8F49C4BB5636}"/>
    <cellStyle name="Output 2 12 2 2 5 5" xfId="8703" xr:uid="{F78B8DBC-2446-4F49-A4CF-61FBF3410DB6}"/>
    <cellStyle name="Output 2 12 2 2 6" xfId="4392" xr:uid="{18D568B4-6CAE-4FDE-BE45-CAF6EDCA8C03}"/>
    <cellStyle name="Output 2 12 2 2 7" xfId="2499" xr:uid="{C3474892-B5F4-4AFF-ABC4-A89E4F0416FA}"/>
    <cellStyle name="Output 2 12 2 2 8" xfId="9189" xr:uid="{CB6E66E6-E522-4B73-8729-553BB9EB00BA}"/>
    <cellStyle name="Output 2 12 2 3" xfId="1094" xr:uid="{765B3172-016A-4658-AF53-F3602D50C71B}"/>
    <cellStyle name="Output 2 12 2 3 2" xfId="4647" xr:uid="{8E8BEA02-32F4-45B7-8982-3CF3AF1A79F8}"/>
    <cellStyle name="Output 2 12 2 3 3" xfId="6235" xr:uid="{780A72E4-52DD-4FA1-9725-D96DB91FA783}"/>
    <cellStyle name="Output 2 12 2 3 4" xfId="2704" xr:uid="{0024B95B-623E-4FB5-B8C7-B3DD6FBC49AD}"/>
    <cellStyle name="Output 2 12 2 3 5" xfId="9407" xr:uid="{088BDFB6-B1FD-44EF-993E-8C0D82F020F3}"/>
    <cellStyle name="Output 2 12 2 4" xfId="1376" xr:uid="{9727987A-D15B-44D3-BF7F-3239C76A7C47}"/>
    <cellStyle name="Output 2 12 2 4 2" xfId="5075" xr:uid="{67DE1E77-5B0E-416A-BF6E-1FB0E23478FD}"/>
    <cellStyle name="Output 2 12 2 4 3" xfId="6635" xr:uid="{302ACDAD-7DBF-45EE-B611-CD104A29063C}"/>
    <cellStyle name="Output 2 12 2 4 4" xfId="3050" xr:uid="{E2BCE485-354F-4510-967B-51FABB39B229}"/>
    <cellStyle name="Output 2 12 2 4 5" xfId="9643" xr:uid="{149F41B7-D010-48B8-8773-56064476CE8F}"/>
    <cellStyle name="Output 2 12 2 5" xfId="1963" xr:uid="{E4B285BC-822C-4BCE-89D7-9C8E2DD8A6E2}"/>
    <cellStyle name="Output 2 12 2 5 2" xfId="5520" xr:uid="{66782992-480C-454F-926B-EC7D23AB32D3}"/>
    <cellStyle name="Output 2 12 2 5 3" xfId="7057" xr:uid="{CEECA732-2A6D-4B25-A794-F6EA24DEBFA6}"/>
    <cellStyle name="Output 2 12 2 5 4" xfId="7707" xr:uid="{AE8F3746-78F1-41DB-80A3-08FDAAB699AB}"/>
    <cellStyle name="Output 2 12 2 5 5" xfId="8279" xr:uid="{098D5D7A-5C2D-4477-9B49-4F7EED58B794}"/>
    <cellStyle name="Output 2 12 2 5 6" xfId="3460" xr:uid="{69E9C3FE-E044-452A-A77C-AB58AF60B5FE}"/>
    <cellStyle name="Output 2 12 2 5 7" xfId="9917" xr:uid="{CBAE7854-567A-4D48-B76C-83909DBF4A21}"/>
    <cellStyle name="Output 2 12 2 6" xfId="4155" xr:uid="{CE1B6040-A3F7-45B2-AC35-21AB4E34E3DD}"/>
    <cellStyle name="Output 2 12 2 7" xfId="2388" xr:uid="{868DF944-3007-4CEE-A5F6-2FF55D494DB2}"/>
    <cellStyle name="Output 2 12 2 8" xfId="8952" xr:uid="{1CB4CE24-390F-4450-A98C-A10DB220CB08}"/>
    <cellStyle name="Output 2 12 2 9" xfId="37854" xr:uid="{782322CA-6E84-47E8-A7C2-8CDBC8E2D03D}"/>
    <cellStyle name="Output 2 12 3" xfId="678" xr:uid="{5261A255-FBDD-44F6-8596-C67ECD886878}"/>
    <cellStyle name="Output 2 12 3 2" xfId="1166" xr:uid="{BA0DDE2C-657A-4C85-95E8-A435E11A2110}"/>
    <cellStyle name="Output 2 12 3 2 2" xfId="4767" xr:uid="{8B4EF9F8-FB0B-487F-854F-07D70A3ADB99}"/>
    <cellStyle name="Output 2 12 3 2 3" xfId="6330" xr:uid="{5886CE7C-FD3B-4B34-A8F9-E2780648EC91}"/>
    <cellStyle name="Output 2 12 3 2 4" xfId="2799" xr:uid="{D04DB7F5-3767-4EAE-BF90-E3CBE6D8C9A4}"/>
    <cellStyle name="Output 2 12 3 2 5" xfId="9454" xr:uid="{DB849CF8-0996-4F22-91A1-E31B443C8C38}"/>
    <cellStyle name="Output 2 12 3 3" xfId="1395" xr:uid="{28AF0D89-996F-4305-9447-A1D0ADB18AA7}"/>
    <cellStyle name="Output 2 12 3 3 2" xfId="5171" xr:uid="{BECC53FF-1AE0-4F78-8E00-40B7DDE209B4}"/>
    <cellStyle name="Output 2 12 3 3 3" xfId="6730" xr:uid="{5575D3EF-56E6-4127-99BC-2C2636F2C563}"/>
    <cellStyle name="Output 2 12 3 3 4" xfId="3121" xr:uid="{301A06F4-BF95-4C8F-890F-0696C0483435}"/>
    <cellStyle name="Output 2 12 3 3 5" xfId="9662" xr:uid="{62268CCD-A4A4-4951-AFBA-EBCCD6A4897A}"/>
    <cellStyle name="Output 2 12 3 4" xfId="2083" xr:uid="{1A68DA38-EA5E-4FCB-A958-430C3EC92E89}"/>
    <cellStyle name="Output 2 12 3 4 2" xfId="5640" xr:uid="{991A014B-B24C-4817-8897-74E289C663E0}"/>
    <cellStyle name="Output 2 12 3 4 3" xfId="7155" xr:uid="{8B0872DB-483F-4FB5-A9D4-4EC1640F73FA}"/>
    <cellStyle name="Output 2 12 3 4 4" xfId="7802" xr:uid="{721F385B-A496-4095-82C3-53F0495752DC}"/>
    <cellStyle name="Output 2 12 3 4 5" xfId="8374" xr:uid="{232D8394-1B11-4184-BA44-7C06A42CDE3C}"/>
    <cellStyle name="Output 2 12 3 4 6" xfId="3585" xr:uid="{6314EE9D-4587-4D8B-8482-50738BE0D1EE}"/>
    <cellStyle name="Output 2 12 3 4 7" xfId="9961" xr:uid="{4F439F49-4BB1-4FE6-B350-AA109B33783F}"/>
    <cellStyle name="Output 2 12 3 5" xfId="3826" xr:uid="{5E721D5E-85F0-41EC-8824-F853638D5885}"/>
    <cellStyle name="Output 2 12 3 5 2" xfId="5874" xr:uid="{96016187-78D8-4F90-95C1-7ECDC8C38AC8}"/>
    <cellStyle name="Output 2 12 3 5 3" xfId="7386" xr:uid="{6F1DBACB-FE27-48AA-BD59-BCA21977DBF1}"/>
    <cellStyle name="Output 2 12 3 5 4" xfId="8033" xr:uid="{32DD147E-16FF-4707-B3EC-EF829FA411B7}"/>
    <cellStyle name="Output 2 12 3 5 5" xfId="8605" xr:uid="{85202DEF-0D29-47EF-8492-5D049F141D12}"/>
    <cellStyle name="Output 2 12 3 6" xfId="4275" xr:uid="{0F6AADD1-4503-4B92-984A-271931B07014}"/>
    <cellStyle name="Output 2 12 3 7" xfId="2432" xr:uid="{732E72D5-BED0-4016-9782-5AF29B7A93ED}"/>
    <cellStyle name="Output 2 12 3 8" xfId="9072" xr:uid="{0E6AAA7F-953A-41EA-AA0F-6425DD8359C4}"/>
    <cellStyle name="Output 2 12 4" xfId="1007" xr:uid="{7004B57A-BA09-4144-A09E-6D4E0C162B03}"/>
    <cellStyle name="Output 2 12 4 2" xfId="4530" xr:uid="{81C454F7-E5C4-49E8-9A8E-8E45C99139EC}"/>
    <cellStyle name="Output 2 12 4 3" xfId="6120" xr:uid="{17265346-D350-4C15-AC66-CFB0EFB2DBB3}"/>
    <cellStyle name="Output 2 12 4 4" xfId="2604" xr:uid="{6BB17A9A-C912-436A-A698-A092653A0E08}"/>
    <cellStyle name="Output 2 12 4 5" xfId="9337" xr:uid="{75D1ED62-4FE7-477A-8331-B615BBA8948D}"/>
    <cellStyle name="Output 2 12 5" xfId="966" xr:uid="{AFE382E0-89E3-49DB-BCD6-20A654721900}"/>
    <cellStyle name="Output 2 12 5 2" xfId="4960" xr:uid="{B5092513-5DBB-4C98-8F23-A7F3030FFE2F}"/>
    <cellStyle name="Output 2 12 5 3" xfId="6520" xr:uid="{ACA63BBA-EB02-422A-9C3B-317E928867AE}"/>
    <cellStyle name="Output 2 12 5 4" xfId="2952" xr:uid="{F0471E09-04AF-4716-89DD-2580DD7A6D80}"/>
    <cellStyle name="Output 2 12 5 5" xfId="9317" xr:uid="{4BE780A1-5B21-48FD-A24B-A9A7A948B052}"/>
    <cellStyle name="Output 2 12 6" xfId="1846" xr:uid="{D2BE7879-3934-45B0-8647-9DCFF5C2D433}"/>
    <cellStyle name="Output 2 12 6 2" xfId="5403" xr:uid="{9FEC5EFC-0FFD-49EB-ABA9-432EC113A0A9}"/>
    <cellStyle name="Output 2 12 6 3" xfId="6942" xr:uid="{09883FAC-B218-4700-9356-7A9E7A3F0C78}"/>
    <cellStyle name="Output 2 12 6 4" xfId="7592" xr:uid="{CAF94B95-CC98-4D8C-88A6-AC057F413997}"/>
    <cellStyle name="Output 2 12 6 5" xfId="8164" xr:uid="{5202C03F-8C26-48B3-8E20-FC00DA2A5E80}"/>
    <cellStyle name="Output 2 12 6 6" xfId="3336" xr:uid="{DB330E94-219E-441D-8D41-A711DE75C9F2}"/>
    <cellStyle name="Output 2 12 6 7" xfId="9850" xr:uid="{A5A89181-EAFC-4CFD-A77C-40995E76EB97}"/>
    <cellStyle name="Output 2 12 7" xfId="4038" xr:uid="{E6861C3E-502A-43C3-8E98-36AE1CD5B57C}"/>
    <cellStyle name="Output 2 12 8" xfId="2321" xr:uid="{2B743B63-2637-4F89-9378-DEE2ED7F5F07}"/>
    <cellStyle name="Output 2 12 9" xfId="8835" xr:uid="{67A5DD91-9419-4186-8C60-B4AF80F37BEC}"/>
    <cellStyle name="Output 2 13" xfId="419" xr:uid="{145C267E-6603-4328-AFF8-5D744FEB9A17}"/>
    <cellStyle name="Output 2 13 10" xfId="17177" xr:uid="{380E7A85-F8FC-4E30-B635-A9F954EF5885}"/>
    <cellStyle name="Output 2 13 2" xfId="534" xr:uid="{65AAA391-A1FB-469A-B7DE-D6422DBCACF6}"/>
    <cellStyle name="Output 2 13 2 2" xfId="785" xr:uid="{277E1736-5088-410D-8811-FE838D620360}"/>
    <cellStyle name="Output 2 13 2 2 2" xfId="1246" xr:uid="{974E449C-8BFD-46DC-9542-2F1F5AEA5DA8}"/>
    <cellStyle name="Output 2 13 2 2 2 2" xfId="4869" xr:uid="{363BF345-06E0-4056-820F-85AE7C5FFFB8}"/>
    <cellStyle name="Output 2 13 2 2 2 3" xfId="6430" xr:uid="{0080CC97-C881-4C57-9DA3-EA566E6410B6}"/>
    <cellStyle name="Output 2 13 2 2 2 4" xfId="2888" xr:uid="{DA5CBD9F-383E-4B76-83D0-D5392B9E8CBF}"/>
    <cellStyle name="Output 2 13 2 2 2 5" xfId="9521" xr:uid="{524C19F2-AD55-4F3A-9948-F552095DE010}"/>
    <cellStyle name="Output 2 13 2 2 3" xfId="1458" xr:uid="{E5A08E1D-9432-48E8-967B-A492E8B01438}"/>
    <cellStyle name="Output 2 13 2 2 3 2" xfId="5271" xr:uid="{1AD7A6D4-4D36-4CA4-97FD-15D1669573D1}"/>
    <cellStyle name="Output 2 13 2 2 3 3" xfId="6830" xr:uid="{493FEFDF-2B33-479C-886F-ED040EBBCD41}"/>
    <cellStyle name="Output 2 13 2 2 3 4" xfId="3208" xr:uid="{30F4FF50-EE3D-4430-8D21-C46B35CFB6E7}"/>
    <cellStyle name="Output 2 13 2 2 3 5" xfId="9725" xr:uid="{26728FFC-BC09-466C-BB66-4AC4EAF9EE1A}"/>
    <cellStyle name="Output 2 13 2 2 4" xfId="2185" xr:uid="{644DF877-5677-4625-9BB8-2079C19C30E3}"/>
    <cellStyle name="Output 2 13 2 2 4 2" xfId="5742" xr:uid="{D618927B-D43E-4677-8CC8-D422891E6B73}"/>
    <cellStyle name="Output 2 13 2 2 4 3" xfId="7255" xr:uid="{7BF08B71-EB44-4D6C-9422-5EBE8866A4C8}"/>
    <cellStyle name="Output 2 13 2 2 4 4" xfId="7902" xr:uid="{196D3975-67B4-4188-B22E-2BB20995E668}"/>
    <cellStyle name="Output 2 13 2 2 4 5" xfId="8474" xr:uid="{25CAA8AB-98C8-4D0F-905C-9529B32EFB7D}"/>
    <cellStyle name="Output 2 13 2 2 4 6" xfId="3693" xr:uid="{4B285D24-BE2F-4594-BFA6-C87C1FA6A9DE}"/>
    <cellStyle name="Output 2 13 2 2 4 7" xfId="10026" xr:uid="{97AD71A6-FAE6-445E-81B8-EDDFBCDCAB41}"/>
    <cellStyle name="Output 2 13 2 2 5" xfId="3913" xr:uid="{D7347CE7-C996-41AB-BD70-50725963A589}"/>
    <cellStyle name="Output 2 13 2 2 5 2" xfId="5961" xr:uid="{E355F88D-D10E-4AF8-9EF4-44915280CDDE}"/>
    <cellStyle name="Output 2 13 2 2 5 3" xfId="7473" xr:uid="{E4D4ACE7-B8E8-4640-B45D-6FA827AD9BA1}"/>
    <cellStyle name="Output 2 13 2 2 5 4" xfId="8120" xr:uid="{3F6065BC-1655-46C4-9CAF-91A922B490B2}"/>
    <cellStyle name="Output 2 13 2 2 5 5" xfId="8692" xr:uid="{8495ADC6-B0AC-43A9-BFA5-BA2CFCB997D1}"/>
    <cellStyle name="Output 2 13 2 2 6" xfId="4377" xr:uid="{C14F8D77-7452-467C-B1A6-4D409DDA0553}"/>
    <cellStyle name="Output 2 13 2 2 7" xfId="2497" xr:uid="{0538CB06-F54C-4FAA-9223-9D3E1A072FDA}"/>
    <cellStyle name="Output 2 13 2 2 8" xfId="9174" xr:uid="{903E4357-79B7-494C-960B-0205309D0224}"/>
    <cellStyle name="Output 2 13 2 3" xfId="1087" xr:uid="{E9209B0F-7A5B-4301-8F00-17D693FE7832}"/>
    <cellStyle name="Output 2 13 2 3 2" xfId="4632" xr:uid="{57C3E3AE-E0C5-4302-8FE1-669DD34A1C1F}"/>
    <cellStyle name="Output 2 13 2 3 3" xfId="6220" xr:uid="{656726CB-2BC8-41FB-BAF5-92C73AB1A01B}"/>
    <cellStyle name="Output 2 13 2 3 4" xfId="2693" xr:uid="{74930F98-4747-4B54-8D59-3C66920263B1}"/>
    <cellStyle name="Output 2 13 2 3 5" xfId="9404" xr:uid="{47EDC402-045A-4633-AC9F-F479ACF7107E}"/>
    <cellStyle name="Output 2 13 2 4" xfId="1374" xr:uid="{4C568FB9-23EE-40DA-8E00-AEAD86D8C039}"/>
    <cellStyle name="Output 2 13 2 4 2" xfId="5060" xr:uid="{DA873D29-4B09-4305-B0A2-DB9AAF7B0E5E}"/>
    <cellStyle name="Output 2 13 2 4 3" xfId="6620" xr:uid="{EAA598C5-2BAF-4F73-9815-A39262BCEB1D}"/>
    <cellStyle name="Output 2 13 2 4 4" xfId="3039" xr:uid="{B827D313-29C0-40B7-A803-CD0CA15B14CB}"/>
    <cellStyle name="Output 2 13 2 4 5" xfId="9641" xr:uid="{4B9BF1F5-E8E6-4403-B664-281B0B1CCCAE}"/>
    <cellStyle name="Output 2 13 2 5" xfId="1948" xr:uid="{86F05F8E-D596-4918-99B8-D85A0775284E}"/>
    <cellStyle name="Output 2 13 2 5 2" xfId="5505" xr:uid="{B9F341A9-D4AA-4DA9-8FDF-50A764AA9E60}"/>
    <cellStyle name="Output 2 13 2 5 3" xfId="7042" xr:uid="{7EE1B689-EE9C-4253-A037-0345913167EF}"/>
    <cellStyle name="Output 2 13 2 5 4" xfId="7692" xr:uid="{620BD22E-E0BF-4160-BB3B-EC3DF104E050}"/>
    <cellStyle name="Output 2 13 2 5 5" xfId="8264" xr:uid="{32ECF56A-9C2A-48EC-BB60-9883180A069F}"/>
    <cellStyle name="Output 2 13 2 5 6" xfId="3444" xr:uid="{D00A2C1A-C061-4DF9-84A4-B508C0D3A42E}"/>
    <cellStyle name="Output 2 13 2 5 7" xfId="9915" xr:uid="{787A68B8-59E4-47FD-9CDB-C34D4C121F77}"/>
    <cellStyle name="Output 2 13 2 6" xfId="4140" xr:uid="{CE8616D0-9498-4B09-8A52-2975E45782ED}"/>
    <cellStyle name="Output 2 13 2 7" xfId="2386" xr:uid="{DB90643C-CE33-40D0-9098-86770EA21676}"/>
    <cellStyle name="Output 2 13 2 8" xfId="8937" xr:uid="{E3EB70B9-4261-4841-8669-6A5294508E49}"/>
    <cellStyle name="Output 2 13 2 9" xfId="37877" xr:uid="{23953CCD-3273-4293-8207-15DFE6EBDF8E}"/>
    <cellStyle name="Output 2 13 3" xfId="679" xr:uid="{31EF364A-AD9E-4371-ABB9-B7E24E986F41}"/>
    <cellStyle name="Output 2 13 3 2" xfId="1167" xr:uid="{3C0EA179-3252-4A85-BE04-1EA24E2332C6}"/>
    <cellStyle name="Output 2 13 3 2 2" xfId="4768" xr:uid="{92837F9C-2611-484B-B64C-8D6ABC932FCD}"/>
    <cellStyle name="Output 2 13 3 2 3" xfId="6331" xr:uid="{9876F8C1-BB86-455D-895D-C7ED2E6965F2}"/>
    <cellStyle name="Output 2 13 3 2 4" xfId="2800" xr:uid="{6445F491-9CC7-4C07-A944-83047A562C20}"/>
    <cellStyle name="Output 2 13 3 2 5" xfId="9455" xr:uid="{7EF9D5D4-9B71-4985-AAC2-C05D6A2585C4}"/>
    <cellStyle name="Output 2 13 3 3" xfId="1396" xr:uid="{9500610E-BF05-4729-87D5-22CFCE456A64}"/>
    <cellStyle name="Output 2 13 3 3 2" xfId="5172" xr:uid="{9D2C7554-B92A-419F-B41B-2B953CAFD959}"/>
    <cellStyle name="Output 2 13 3 3 3" xfId="6731" xr:uid="{A0E0CCC1-702B-47FB-AA6B-3D2759A6C6DD}"/>
    <cellStyle name="Output 2 13 3 3 4" xfId="3122" xr:uid="{48846423-1F7F-4A5B-A8DE-0D450EB1B29F}"/>
    <cellStyle name="Output 2 13 3 3 5" xfId="9663" xr:uid="{5102496D-9A8E-4266-A5A0-C8B6B8CFB57A}"/>
    <cellStyle name="Output 2 13 3 4" xfId="2084" xr:uid="{54AC5639-6329-45EC-B444-66BF905404B9}"/>
    <cellStyle name="Output 2 13 3 4 2" xfId="5641" xr:uid="{7E63F030-0C59-449B-A0C2-FFB0DC539921}"/>
    <cellStyle name="Output 2 13 3 4 3" xfId="7156" xr:uid="{1DE3B13C-66F8-4F93-A951-E955FA3805AF}"/>
    <cellStyle name="Output 2 13 3 4 4" xfId="7803" xr:uid="{A2D0B761-DA63-4E7D-8885-34DDC6671052}"/>
    <cellStyle name="Output 2 13 3 4 5" xfId="8375" xr:uid="{86E51CAB-D68F-4842-AC7F-5BEB19D65EC6}"/>
    <cellStyle name="Output 2 13 3 4 6" xfId="3586" xr:uid="{DFA2C4E1-FA88-433C-8886-09D6888FD361}"/>
    <cellStyle name="Output 2 13 3 4 7" xfId="9962" xr:uid="{07C9F041-58A5-43A8-B8ED-CCF3A72CF4EA}"/>
    <cellStyle name="Output 2 13 3 5" xfId="3827" xr:uid="{360CBE82-CB9F-46AC-92BB-E01E15205E7B}"/>
    <cellStyle name="Output 2 13 3 5 2" xfId="5875" xr:uid="{62C5C92B-04FD-4598-991A-896BFB49AF21}"/>
    <cellStyle name="Output 2 13 3 5 3" xfId="7387" xr:uid="{E501F697-10C6-4095-AC6E-4338C4A706B3}"/>
    <cellStyle name="Output 2 13 3 5 4" xfId="8034" xr:uid="{137F3A91-431B-48CE-A75E-203E150820F1}"/>
    <cellStyle name="Output 2 13 3 5 5" xfId="8606" xr:uid="{16C31F59-081B-4F66-A03A-440CA0E4A196}"/>
    <cellStyle name="Output 2 13 3 6" xfId="4276" xr:uid="{9E628CED-A146-4184-BB04-DB81F657EC20}"/>
    <cellStyle name="Output 2 13 3 7" xfId="2433" xr:uid="{2DFD0E88-EF2D-4A8E-A60F-47997B6A65A0}"/>
    <cellStyle name="Output 2 13 3 8" xfId="9073" xr:uid="{3F4DC8D8-CF68-4B55-908B-CA53464CB08E}"/>
    <cellStyle name="Output 2 13 4" xfId="1008" xr:uid="{6B7BE9D3-9E3A-4379-A244-90A3BCB1D960}"/>
    <cellStyle name="Output 2 13 4 2" xfId="4531" xr:uid="{31EE5F41-9856-4320-8A7E-2132BFEE3F92}"/>
    <cellStyle name="Output 2 13 4 3" xfId="6121" xr:uid="{E653DAE9-01FA-4CC0-AB38-F460875827B0}"/>
    <cellStyle name="Output 2 13 4 4" xfId="2605" xr:uid="{B68821AA-170B-43E5-81FA-A00A9D170367}"/>
    <cellStyle name="Output 2 13 4 5" xfId="9338" xr:uid="{006309C3-82EA-4C64-8EB0-F0B1FDF13441}"/>
    <cellStyle name="Output 2 13 5" xfId="1124" xr:uid="{27B54869-457F-464C-B851-F85F285181D9}"/>
    <cellStyle name="Output 2 13 5 2" xfId="4961" xr:uid="{1CADDE45-C012-4DE7-88EC-6117BE7D8092}"/>
    <cellStyle name="Output 2 13 5 3" xfId="6521" xr:uid="{F335E9B3-D490-42A9-8E73-C72077E43193}"/>
    <cellStyle name="Output 2 13 5 4" xfId="2953" xr:uid="{8E6FCC75-02C5-48A6-83D3-360A7D932BE5}"/>
    <cellStyle name="Output 2 13 5 5" xfId="9433" xr:uid="{A6732767-483B-42CC-A605-68CAD7FEEF55}"/>
    <cellStyle name="Output 2 13 6" xfId="1847" xr:uid="{14FDE934-B40B-4A87-B9A8-CAD2689563DA}"/>
    <cellStyle name="Output 2 13 6 2" xfId="5404" xr:uid="{3E623449-579E-4F3F-8460-856240CEB9D6}"/>
    <cellStyle name="Output 2 13 6 3" xfId="6943" xr:uid="{B7B2887C-084E-4D90-AFEF-F4BBE43CCAD8}"/>
    <cellStyle name="Output 2 13 6 4" xfId="7593" xr:uid="{9C5D350C-B2E0-4D40-A0A8-8F24EDA3A76A}"/>
    <cellStyle name="Output 2 13 6 5" xfId="8165" xr:uid="{0292AA17-8319-47BB-9029-0CD47BA8D8E8}"/>
    <cellStyle name="Output 2 13 6 6" xfId="3337" xr:uid="{FEB59219-C075-4C49-BD2E-531C05555438}"/>
    <cellStyle name="Output 2 13 6 7" xfId="9851" xr:uid="{6F19722C-FBC2-4525-8C31-B285DAB2AD38}"/>
    <cellStyle name="Output 2 13 7" xfId="4039" xr:uid="{CC2F6244-78EA-466A-82AE-D296D0A8B45B}"/>
    <cellStyle name="Output 2 13 8" xfId="2322" xr:uid="{4247CA45-7A89-471F-A7C0-31BEC54B3848}"/>
    <cellStyle name="Output 2 13 9" xfId="8836" xr:uid="{40FD7C29-DBFC-4C69-AD3C-926812A2256B}"/>
    <cellStyle name="Output 2 14" xfId="420" xr:uid="{702DB314-0A91-4170-995F-F7D53023723F}"/>
    <cellStyle name="Output 2 14 10" xfId="17109" xr:uid="{CFA68C11-9AC0-4EBA-AA58-D51778218542}"/>
    <cellStyle name="Output 2 14 2" xfId="533" xr:uid="{ACD71071-364B-4D99-84FC-794E36D82C9B}"/>
    <cellStyle name="Output 2 14 2 2" xfId="784" xr:uid="{6C12D3C1-F017-465C-804D-CE9E7B277106}"/>
    <cellStyle name="Output 2 14 2 2 2" xfId="1245" xr:uid="{8C55508C-F09E-41EA-BB32-690BA00A6940}"/>
    <cellStyle name="Output 2 14 2 2 2 2" xfId="4868" xr:uid="{4D4AFAD3-4574-4530-8BA3-3FE6B1C07AA2}"/>
    <cellStyle name="Output 2 14 2 2 2 3" xfId="6429" xr:uid="{B3CDA06F-7DC3-4771-AD48-FB62245F5150}"/>
    <cellStyle name="Output 2 14 2 2 2 4" xfId="2887" xr:uid="{3F3EFA44-1CCF-428E-BA92-B357562810B3}"/>
    <cellStyle name="Output 2 14 2 2 2 5" xfId="9520" xr:uid="{5D206437-3FDA-4933-8576-02E9E4ECBA77}"/>
    <cellStyle name="Output 2 14 2 2 3" xfId="1457" xr:uid="{95EEB127-6DDD-46A5-B241-31005FC4E174}"/>
    <cellStyle name="Output 2 14 2 2 3 2" xfId="5270" xr:uid="{41F9C623-1D75-4116-BA6E-61197E081D37}"/>
    <cellStyle name="Output 2 14 2 2 3 3" xfId="6829" xr:uid="{73D2F90F-1DD3-4AF2-978E-02A078F43CE6}"/>
    <cellStyle name="Output 2 14 2 2 3 4" xfId="3207" xr:uid="{99853E4A-E012-4E8A-809D-4F9D46993678}"/>
    <cellStyle name="Output 2 14 2 2 3 5" xfId="9724" xr:uid="{02B38945-8AD5-41FF-B431-065256F3CD1F}"/>
    <cellStyle name="Output 2 14 2 2 4" xfId="2184" xr:uid="{56EDBED0-00D9-4A18-B61D-9920148382A7}"/>
    <cellStyle name="Output 2 14 2 2 4 2" xfId="5741" xr:uid="{7BF0CB4E-7A82-4F09-9009-EEEFE695ADCD}"/>
    <cellStyle name="Output 2 14 2 2 4 3" xfId="7254" xr:uid="{A08835D7-F8BE-4781-BA37-4D0E4A4B8E56}"/>
    <cellStyle name="Output 2 14 2 2 4 4" xfId="7901" xr:uid="{B09CD99C-1F2C-460F-B94B-2C49261E08F1}"/>
    <cellStyle name="Output 2 14 2 2 4 5" xfId="8473" xr:uid="{2261E28D-02D7-413A-BA7D-F785F1DDD0BC}"/>
    <cellStyle name="Output 2 14 2 2 4 6" xfId="3692" xr:uid="{1D095F6F-0AED-4198-84BF-E76FAF95268D}"/>
    <cellStyle name="Output 2 14 2 2 4 7" xfId="10025" xr:uid="{88AAEC9D-188B-4FD0-9AB1-8EF2D6639C1D}"/>
    <cellStyle name="Output 2 14 2 2 5" xfId="3912" xr:uid="{48FDCDAF-6267-47DD-8132-A8E0E6DE108B}"/>
    <cellStyle name="Output 2 14 2 2 5 2" xfId="5960" xr:uid="{47CE5C76-4DE4-4E7A-A641-3B37D202BAEE}"/>
    <cellStyle name="Output 2 14 2 2 5 3" xfId="7472" xr:uid="{9F034B25-F6AA-4341-90D1-051462E6E62A}"/>
    <cellStyle name="Output 2 14 2 2 5 4" xfId="8119" xr:uid="{2DD782E8-D5B5-4F0D-888F-5897518EF869}"/>
    <cellStyle name="Output 2 14 2 2 5 5" xfId="8691" xr:uid="{125BCB6D-3F46-4F9A-ACAA-699B0B9DF236}"/>
    <cellStyle name="Output 2 14 2 2 6" xfId="4376" xr:uid="{B4BC59F8-AF09-455C-8577-50418E63BEF5}"/>
    <cellStyle name="Output 2 14 2 2 7" xfId="2496" xr:uid="{A2CCC19A-200A-4D81-ADC2-8B05A88FFD02}"/>
    <cellStyle name="Output 2 14 2 2 8" xfId="9173" xr:uid="{9230673E-C6AB-4DF2-88E7-056E81D7A286}"/>
    <cellStyle name="Output 2 14 2 3" xfId="1086" xr:uid="{97F976CA-2A34-4AF2-97CB-C73BB6FA9481}"/>
    <cellStyle name="Output 2 14 2 3 2" xfId="4631" xr:uid="{8CF78985-D764-4DA6-AF46-B7B8CCDB6B75}"/>
    <cellStyle name="Output 2 14 2 3 3" xfId="6219" xr:uid="{08748C2A-9975-45BD-83CD-FC918DE937B1}"/>
    <cellStyle name="Output 2 14 2 3 4" xfId="2692" xr:uid="{F87952EF-1EE2-41DE-A5C8-7D736C634C2E}"/>
    <cellStyle name="Output 2 14 2 3 5" xfId="9403" xr:uid="{A6DE9E57-9459-4B9E-90FE-50D964482816}"/>
    <cellStyle name="Output 2 14 2 4" xfId="1373" xr:uid="{F4320A01-F9A7-472A-B98D-9D8A75A6F6E3}"/>
    <cellStyle name="Output 2 14 2 4 2" xfId="5059" xr:uid="{7ED152B0-4CC6-4E99-AF50-097AC78286C4}"/>
    <cellStyle name="Output 2 14 2 4 3" xfId="6619" xr:uid="{C95576AE-2440-4AC0-B53D-E450E23BF51F}"/>
    <cellStyle name="Output 2 14 2 4 4" xfId="3038" xr:uid="{B3EA6E56-AA0E-4FC9-A8CA-EC1A162C68B9}"/>
    <cellStyle name="Output 2 14 2 4 5" xfId="9640" xr:uid="{E244F30C-014D-4F51-B6EA-1021E49DC142}"/>
    <cellStyle name="Output 2 14 2 5" xfId="1947" xr:uid="{2748AA08-A72C-430D-B6E9-45D8D32A80F0}"/>
    <cellStyle name="Output 2 14 2 5 2" xfId="5504" xr:uid="{4060117A-6AE6-435D-B236-AC2152D0B368}"/>
    <cellStyle name="Output 2 14 2 5 3" xfId="7041" xr:uid="{A5DD042E-4D77-4257-8D21-2B2930B32397}"/>
    <cellStyle name="Output 2 14 2 5 4" xfId="7691" xr:uid="{6D13314F-65A2-4765-9AA3-B7DF606CBE6C}"/>
    <cellStyle name="Output 2 14 2 5 5" xfId="8263" xr:uid="{4DEFE114-B2A0-45EB-AD3C-F319D3367DC3}"/>
    <cellStyle name="Output 2 14 2 5 6" xfId="3443" xr:uid="{36BD1CA8-087C-4E91-A799-70153FCFFE7D}"/>
    <cellStyle name="Output 2 14 2 5 7" xfId="9914" xr:uid="{4375FD99-5ADE-4750-9F96-94676311D775}"/>
    <cellStyle name="Output 2 14 2 6" xfId="4139" xr:uid="{2B9471C1-EB40-4EAE-8DCF-3E6A5CA62991}"/>
    <cellStyle name="Output 2 14 2 7" xfId="2385" xr:uid="{97A13B33-A366-4732-8CF9-1068FAAE2F1C}"/>
    <cellStyle name="Output 2 14 2 8" xfId="8936" xr:uid="{749FFC34-64AD-4B3D-B6DB-0395B3AB6042}"/>
    <cellStyle name="Output 2 14 2 9" xfId="37858" xr:uid="{98698712-48C9-40AC-8854-EF8577D7FB98}"/>
    <cellStyle name="Output 2 14 3" xfId="680" xr:uid="{29BBBE86-A3E1-4339-BF29-8CCDA89A191F}"/>
    <cellStyle name="Output 2 14 3 2" xfId="1168" xr:uid="{9599A134-7F6A-452E-A609-624108635593}"/>
    <cellStyle name="Output 2 14 3 2 2" xfId="4769" xr:uid="{AF754249-9801-48D9-BCE0-849E3197DAFB}"/>
    <cellStyle name="Output 2 14 3 2 3" xfId="6332" xr:uid="{7C65485C-C386-4631-B6B2-71567BB9346A}"/>
    <cellStyle name="Output 2 14 3 2 4" xfId="2801" xr:uid="{9F6B780B-D7F8-4C74-A596-3C80CF4E27B8}"/>
    <cellStyle name="Output 2 14 3 2 5" xfId="9456" xr:uid="{C18BA804-42B8-4B7B-A508-5696A1F3A38C}"/>
    <cellStyle name="Output 2 14 3 3" xfId="1397" xr:uid="{8C0A72DA-34CC-4109-A4F5-47FE6775CF6A}"/>
    <cellStyle name="Output 2 14 3 3 2" xfId="5173" xr:uid="{0780F0FC-8C3F-463E-A3AC-DDE823E46CD4}"/>
    <cellStyle name="Output 2 14 3 3 3" xfId="6732" xr:uid="{66B77BEC-DA7A-448F-AB92-DA794160FA7F}"/>
    <cellStyle name="Output 2 14 3 3 4" xfId="3123" xr:uid="{A80294B5-CB15-45F5-8BCE-2A9DFFC2D215}"/>
    <cellStyle name="Output 2 14 3 3 5" xfId="9664" xr:uid="{C32540F5-B7A3-4DCF-A646-5AF641D3D3CB}"/>
    <cellStyle name="Output 2 14 3 4" xfId="2085" xr:uid="{0BF49324-CBC1-4CA7-A3A8-BA03FF750DF5}"/>
    <cellStyle name="Output 2 14 3 4 2" xfId="5642" xr:uid="{629F821E-1671-4794-8985-5912730CE7CE}"/>
    <cellStyle name="Output 2 14 3 4 3" xfId="7157" xr:uid="{74B5BBBD-7FA8-4C21-9418-165D3ABF4FA6}"/>
    <cellStyle name="Output 2 14 3 4 4" xfId="7804" xr:uid="{22574734-C70A-490D-AB99-7CACA2A73029}"/>
    <cellStyle name="Output 2 14 3 4 5" xfId="8376" xr:uid="{3B203012-677B-4A39-8A4D-D29EF69494A4}"/>
    <cellStyle name="Output 2 14 3 4 6" xfId="3587" xr:uid="{27D2E9A0-D419-45EB-B6A3-28111D5E0B7D}"/>
    <cellStyle name="Output 2 14 3 4 7" xfId="9963" xr:uid="{3F404158-E19E-42C5-BA1D-2381F4C7DEAE}"/>
    <cellStyle name="Output 2 14 3 5" xfId="3828" xr:uid="{57491480-71A7-4B8A-9B11-47D78BBFA586}"/>
    <cellStyle name="Output 2 14 3 5 2" xfId="5876" xr:uid="{D5787C79-7D4A-417D-8869-052B7DF4EBAB}"/>
    <cellStyle name="Output 2 14 3 5 3" xfId="7388" xr:uid="{48166F3F-646A-42A2-B17C-CF4A032B98FC}"/>
    <cellStyle name="Output 2 14 3 5 4" xfId="8035" xr:uid="{6F0E2D66-33F3-4B94-877B-49389AEB4772}"/>
    <cellStyle name="Output 2 14 3 5 5" xfId="8607" xr:uid="{9FC158C1-3DDE-469D-8F09-3A9F221382C6}"/>
    <cellStyle name="Output 2 14 3 6" xfId="4277" xr:uid="{82ECE10F-CACF-4195-AC82-7CDC40181C68}"/>
    <cellStyle name="Output 2 14 3 7" xfId="2434" xr:uid="{EBD57DE1-F24C-416C-8C6C-AA7B3DE164F3}"/>
    <cellStyle name="Output 2 14 3 8" xfId="9074" xr:uid="{201289BC-DC20-4D2F-A323-0F1A07A04863}"/>
    <cellStyle name="Output 2 14 4" xfId="1009" xr:uid="{E6C34E96-4F83-42F3-808E-130114A857E8}"/>
    <cellStyle name="Output 2 14 4 2" xfId="4532" xr:uid="{FB2596D0-D411-417E-B0DF-946351287E7C}"/>
    <cellStyle name="Output 2 14 4 3" xfId="6122" xr:uid="{EBA33285-30D4-4832-9798-7CD387387CD3}"/>
    <cellStyle name="Output 2 14 4 4" xfId="2606" xr:uid="{3997DDD3-14C1-46CB-94AC-8EC2B08E0010}"/>
    <cellStyle name="Output 2 14 4 5" xfId="9339" xr:uid="{2815FE56-9F58-4B59-BB0B-A5D908CDD99F}"/>
    <cellStyle name="Output 2 14 5" xfId="1238" xr:uid="{C4FF761D-4519-4D64-8F12-89A38C1CB5BB}"/>
    <cellStyle name="Output 2 14 5 2" xfId="4962" xr:uid="{67236C3F-F0F6-4BE1-8DFA-3C560E5BC26E}"/>
    <cellStyle name="Output 2 14 5 3" xfId="6522" xr:uid="{3966F57B-539B-42B1-A947-3EECB3289368}"/>
    <cellStyle name="Output 2 14 5 4" xfId="2954" xr:uid="{E53562E3-4C91-4EC7-9BE1-EC013B8468C0}"/>
    <cellStyle name="Output 2 14 5 5" xfId="9516" xr:uid="{4799BBFE-2895-42C5-A0ED-60D06F142485}"/>
    <cellStyle name="Output 2 14 6" xfId="1848" xr:uid="{8F43115D-7A89-404D-916E-DC77D5456ABC}"/>
    <cellStyle name="Output 2 14 6 2" xfId="5405" xr:uid="{62A9C0CE-A870-4D93-B6F5-2C45016F3903}"/>
    <cellStyle name="Output 2 14 6 3" xfId="6944" xr:uid="{55B375E8-A80C-4FCE-940E-A1638D62E5F5}"/>
    <cellStyle name="Output 2 14 6 4" xfId="7594" xr:uid="{128342BC-8660-4DD4-AEE6-F0D8E56C0270}"/>
    <cellStyle name="Output 2 14 6 5" xfId="8166" xr:uid="{ADD090E9-7E26-46D3-B3C0-5933544D545E}"/>
    <cellStyle name="Output 2 14 6 6" xfId="3338" xr:uid="{031434B2-F2A7-4C5F-A51B-F6FC7A63F394}"/>
    <cellStyle name="Output 2 14 6 7" xfId="9852" xr:uid="{2EF69462-2F6E-42F7-BF79-9271B929E8ED}"/>
    <cellStyle name="Output 2 14 7" xfId="4040" xr:uid="{C0953F13-8053-41C1-B7ED-37BC3633AC87}"/>
    <cellStyle name="Output 2 14 8" xfId="2323" xr:uid="{ED7011BF-AB7D-4169-BAB6-9D221047C225}"/>
    <cellStyle name="Output 2 14 9" xfId="8837" xr:uid="{C02B521C-8730-49E3-9C68-12056BD8087E}"/>
    <cellStyle name="Output 2 15" xfId="421" xr:uid="{0BBFA78D-1B26-4759-B3E8-89FBBE7567DC}"/>
    <cellStyle name="Output 2 15 10" xfId="17678" xr:uid="{CDDC8476-2E94-4902-86B9-7F1455783985}"/>
    <cellStyle name="Output 2 15 2" xfId="552" xr:uid="{FE26BD4C-5F30-495F-849F-8BF867E8F358}"/>
    <cellStyle name="Output 2 15 2 2" xfId="803" xr:uid="{E3EB615D-C54C-4903-BAD1-E63B3F2D1007}"/>
    <cellStyle name="Output 2 15 2 2 2" xfId="1254" xr:uid="{03B12A02-C2B1-4F26-844C-C0AF4CDE441A}"/>
    <cellStyle name="Output 2 15 2 2 2 2" xfId="4886" xr:uid="{631A829E-BB5E-497D-87B2-DA7B2A8AAD97}"/>
    <cellStyle name="Output 2 15 2 2 2 3" xfId="6447" xr:uid="{D5BF4695-0DF2-4327-80D3-82E07810A55C}"/>
    <cellStyle name="Output 2 15 2 2 2 4" xfId="2901" xr:uid="{F2AE91A8-1232-4B78-9807-93E36DEA5623}"/>
    <cellStyle name="Output 2 15 2 2 2 5" xfId="9525" xr:uid="{C3AC0D82-1850-490B-9F6F-92E0DC599B70}"/>
    <cellStyle name="Output 2 15 2 2 3" xfId="1461" xr:uid="{BAA999EF-FD0C-4A00-A60F-AAEF496145FC}"/>
    <cellStyle name="Output 2 15 2 2 3 2" xfId="5288" xr:uid="{E77193E1-2101-4310-AAC6-791688B2FB47}"/>
    <cellStyle name="Output 2 15 2 2 3 3" xfId="6847" xr:uid="{8B20682B-E0E9-4006-BEE9-CF124C46762D}"/>
    <cellStyle name="Output 2 15 2 2 3 4" xfId="3221" xr:uid="{BD7A44D1-7679-4419-94A8-35BEAE537EAC}"/>
    <cellStyle name="Output 2 15 2 2 3 5" xfId="9728" xr:uid="{F153BB75-BAD4-4223-80AF-55ADA36BE675}"/>
    <cellStyle name="Output 2 15 2 2 4" xfId="2202" xr:uid="{A52B4AA2-38DF-45CA-9A06-EBE545E9290B}"/>
    <cellStyle name="Output 2 15 2 2 4 2" xfId="5759" xr:uid="{7608F246-E860-4BE1-AB3C-A1B510FA8A5E}"/>
    <cellStyle name="Output 2 15 2 2 4 3" xfId="7272" xr:uid="{F4FF855B-E680-4747-8E9D-533953A9D806}"/>
    <cellStyle name="Output 2 15 2 2 4 4" xfId="7919" xr:uid="{0FBAE904-B268-4E4F-856F-EC7AF3394060}"/>
    <cellStyle name="Output 2 15 2 2 4 5" xfId="8491" xr:uid="{A3A6BD70-E893-432F-AAD6-68C09D37F50F}"/>
    <cellStyle name="Output 2 15 2 2 4 6" xfId="3711" xr:uid="{9460A6C6-2D8C-4682-A3EF-8D15F92D7045}"/>
    <cellStyle name="Output 2 15 2 2 4 7" xfId="10029" xr:uid="{48237AB4-EACC-49AB-B009-EE5BE4FAA911}"/>
    <cellStyle name="Output 2 15 2 2 5" xfId="3926" xr:uid="{35F3EB56-B5D3-49F6-B78B-246EF18A1417}"/>
    <cellStyle name="Output 2 15 2 2 5 2" xfId="5974" xr:uid="{D4C412FC-5F74-4391-B86D-298201E32910}"/>
    <cellStyle name="Output 2 15 2 2 5 3" xfId="7486" xr:uid="{4EEC5128-8DDC-4C9A-AFAA-E16255692A6D}"/>
    <cellStyle name="Output 2 15 2 2 5 4" xfId="8133" xr:uid="{C71DB5B7-A680-49A6-9E69-5FA3F366333F}"/>
    <cellStyle name="Output 2 15 2 2 5 5" xfId="8705" xr:uid="{CC34F850-FCFB-4F87-B089-783522E0B644}"/>
    <cellStyle name="Output 2 15 2 2 6" xfId="4394" xr:uid="{4A681881-BC62-45D7-9D6A-5BDD1152E8DA}"/>
    <cellStyle name="Output 2 15 2 2 7" xfId="2500" xr:uid="{4891D6DA-1A3D-4DFD-9FF6-7AD76FBDC6F3}"/>
    <cellStyle name="Output 2 15 2 2 8" xfId="9191" xr:uid="{495470B7-ABBF-487F-B26B-32AE5CC6578D}"/>
    <cellStyle name="Output 2 15 2 3" xfId="1095" xr:uid="{8C60D852-96EA-411A-9F26-D0B269166A4E}"/>
    <cellStyle name="Output 2 15 2 3 2" xfId="4649" xr:uid="{212BB43C-2236-485C-93FD-9EFCCF05D7C6}"/>
    <cellStyle name="Output 2 15 2 3 3" xfId="6237" xr:uid="{9C3A6ED2-C557-4B0A-B6E0-D43D785260AB}"/>
    <cellStyle name="Output 2 15 2 3 4" xfId="2706" xr:uid="{28DB348F-8EA1-43A7-BD9F-EBEC84B3DD20}"/>
    <cellStyle name="Output 2 15 2 3 5" xfId="9408" xr:uid="{0B8E1C06-EB27-4AF4-8A92-DBC672D976FB}"/>
    <cellStyle name="Output 2 15 2 4" xfId="1377" xr:uid="{6411BD56-6877-49E4-B777-D76CC85AF07B}"/>
    <cellStyle name="Output 2 15 2 4 2" xfId="5077" xr:uid="{630C075B-8713-400A-9890-A9E70732B1A7}"/>
    <cellStyle name="Output 2 15 2 4 3" xfId="6637" xr:uid="{7DDE9B54-067C-4C06-B8F3-39DB880BB4A7}"/>
    <cellStyle name="Output 2 15 2 4 4" xfId="3052" xr:uid="{CF016B1A-D896-4387-9D3F-B3B21F9C55FC}"/>
    <cellStyle name="Output 2 15 2 4 5" xfId="9644" xr:uid="{7A6E8CDB-151C-43E7-9248-0E6AD2C01937}"/>
    <cellStyle name="Output 2 15 2 5" xfId="1965" xr:uid="{7F0B93F5-87BE-451C-A1C0-44235C81C972}"/>
    <cellStyle name="Output 2 15 2 5 2" xfId="5522" xr:uid="{378A2B94-CCD9-44A9-8753-4C3E070B705C}"/>
    <cellStyle name="Output 2 15 2 5 3" xfId="7059" xr:uid="{75C935E1-0868-4CB4-8F6C-13D52819F20B}"/>
    <cellStyle name="Output 2 15 2 5 4" xfId="7709" xr:uid="{1B2DBF03-EA3F-4E73-BF14-47DEE45D54EC}"/>
    <cellStyle name="Output 2 15 2 5 5" xfId="8281" xr:uid="{0D3C0945-F0AE-43D6-813B-E376012F2E0E}"/>
    <cellStyle name="Output 2 15 2 5 6" xfId="3462" xr:uid="{676660A2-D12E-4595-B368-BBDB423D9EA0}"/>
    <cellStyle name="Output 2 15 2 5 7" xfId="9918" xr:uid="{AA76E7AC-A066-4BF0-A954-E65DF972DA07}"/>
    <cellStyle name="Output 2 15 2 6" xfId="4157" xr:uid="{872EA886-AA2E-4E0E-B35B-0A6D917B4CC9}"/>
    <cellStyle name="Output 2 15 2 7" xfId="2389" xr:uid="{BF0996D9-E797-407B-A539-FD6F4F8B5097}"/>
    <cellStyle name="Output 2 15 2 8" xfId="8954" xr:uid="{00DA12E9-D876-4DAA-9569-FE259F47840F}"/>
    <cellStyle name="Output 2 15 2 9" xfId="37979" xr:uid="{48903632-7648-46D1-B3DF-59900D71D76A}"/>
    <cellStyle name="Output 2 15 3" xfId="681" xr:uid="{94B2AB3B-B098-45B8-A7E8-8E0548CD126E}"/>
    <cellStyle name="Output 2 15 3 2" xfId="1169" xr:uid="{0CC3AB8B-CC7C-419B-945D-44A6180D103C}"/>
    <cellStyle name="Output 2 15 3 2 2" xfId="4770" xr:uid="{FA52C424-28D9-49E1-879A-43D413174CBF}"/>
    <cellStyle name="Output 2 15 3 2 3" xfId="6333" xr:uid="{FCE8F653-E9C1-4861-8071-D99579B5CE8B}"/>
    <cellStyle name="Output 2 15 3 2 4" xfId="2802" xr:uid="{1717279B-AEFE-455C-83F3-DFFC3D59D006}"/>
    <cellStyle name="Output 2 15 3 2 5" xfId="9457" xr:uid="{D663BF13-37CA-486A-B499-6BD4724B2770}"/>
    <cellStyle name="Output 2 15 3 3" xfId="1398" xr:uid="{F274396B-A2FA-472C-9B43-237D791DA824}"/>
    <cellStyle name="Output 2 15 3 3 2" xfId="5174" xr:uid="{706CCB1F-6340-4DAC-B2E7-93251F688DB6}"/>
    <cellStyle name="Output 2 15 3 3 3" xfId="6733" xr:uid="{CD3B74FF-C684-4B83-BD2B-ECF1E89EE4F3}"/>
    <cellStyle name="Output 2 15 3 3 4" xfId="3124" xr:uid="{0B986075-0DC5-4977-BB4D-2A0DC4CC7859}"/>
    <cellStyle name="Output 2 15 3 3 5" xfId="9665" xr:uid="{8B51548A-0647-46B7-970E-AE114126433B}"/>
    <cellStyle name="Output 2 15 3 4" xfId="2086" xr:uid="{81B89022-C7AB-44A2-9309-D7CB66F0CD11}"/>
    <cellStyle name="Output 2 15 3 4 2" xfId="5643" xr:uid="{5BE2E3D8-20F2-43BA-9134-C4535C244D95}"/>
    <cellStyle name="Output 2 15 3 4 3" xfId="7158" xr:uid="{00F17300-7D5E-4151-A44C-AB1F9F321BD2}"/>
    <cellStyle name="Output 2 15 3 4 4" xfId="7805" xr:uid="{0BECDE69-D279-4A94-BF79-B6BA4A447EFA}"/>
    <cellStyle name="Output 2 15 3 4 5" xfId="8377" xr:uid="{6A0559A4-81AF-4B77-8F3F-BA0740D9A83B}"/>
    <cellStyle name="Output 2 15 3 4 6" xfId="3588" xr:uid="{A8D49BD4-D54D-4FE4-853E-139182A2A99F}"/>
    <cellStyle name="Output 2 15 3 4 7" xfId="9964" xr:uid="{ECD84E7B-F5DE-4D31-B63C-CB18C499831B}"/>
    <cellStyle name="Output 2 15 3 5" xfId="3829" xr:uid="{83C9425E-E5D0-4D30-BB35-1490EBD11C0C}"/>
    <cellStyle name="Output 2 15 3 5 2" xfId="5877" xr:uid="{73BB070C-9514-4FC9-96E8-A9C4EB81D841}"/>
    <cellStyle name="Output 2 15 3 5 3" xfId="7389" xr:uid="{3D74BF85-0F49-484B-9F5B-8132EF56B5F2}"/>
    <cellStyle name="Output 2 15 3 5 4" xfId="8036" xr:uid="{70B582A0-26E2-4587-85A8-80A6B4ED7452}"/>
    <cellStyle name="Output 2 15 3 5 5" xfId="8608" xr:uid="{B79A7D83-D4C1-4014-9C98-553F34F56829}"/>
    <cellStyle name="Output 2 15 3 6" xfId="4278" xr:uid="{04656E9B-752B-4D47-8E90-84AD7ED2DC88}"/>
    <cellStyle name="Output 2 15 3 7" xfId="2435" xr:uid="{EDB3EEEB-01B9-4D80-B744-202523424330}"/>
    <cellStyle name="Output 2 15 3 8" xfId="9075" xr:uid="{07EBC391-5AF2-4C93-B810-3DAD3D5C4C7B}"/>
    <cellStyle name="Output 2 15 4" xfId="1010" xr:uid="{92B0037D-FB29-43AA-BC64-D198DA192105}"/>
    <cellStyle name="Output 2 15 4 2" xfId="4533" xr:uid="{DC1509BC-9436-40E1-B462-EEBB8F0EFD25}"/>
    <cellStyle name="Output 2 15 4 3" xfId="6123" xr:uid="{2507D4B2-CDA9-470F-875D-F2DC93EDE6A9}"/>
    <cellStyle name="Output 2 15 4 4" xfId="2607" xr:uid="{A23C666C-655C-4898-9CC6-07C76CA3DFFB}"/>
    <cellStyle name="Output 2 15 4 5" xfId="9340" xr:uid="{6D634F6D-A6B0-43F4-9A2E-528C9E0EBF53}"/>
    <cellStyle name="Output 2 15 5" xfId="1079" xr:uid="{667C194A-BE1D-406F-BAEF-5956BFF0100F}"/>
    <cellStyle name="Output 2 15 5 2" xfId="4963" xr:uid="{C87AC1E0-1B3A-4363-B412-4BDAA399526A}"/>
    <cellStyle name="Output 2 15 5 3" xfId="6523" xr:uid="{7995E6BF-F238-4FEB-BD97-55267775E722}"/>
    <cellStyle name="Output 2 15 5 4" xfId="2955" xr:uid="{B7D32509-FB85-431E-AA21-9032372DAD0E}"/>
    <cellStyle name="Output 2 15 5 5" xfId="9399" xr:uid="{99FAA723-7329-499D-A97B-CB6A7C8799DD}"/>
    <cellStyle name="Output 2 15 6" xfId="1849" xr:uid="{DABCD2F7-D0D4-4CEC-AE03-FD74A2747C79}"/>
    <cellStyle name="Output 2 15 6 2" xfId="5406" xr:uid="{4A46932B-EEF0-43D1-92A6-9F62F9C4D73E}"/>
    <cellStyle name="Output 2 15 6 3" xfId="6945" xr:uid="{5F00DF61-CFA9-4F18-8C1E-DB1C63C5FA11}"/>
    <cellStyle name="Output 2 15 6 4" xfId="7595" xr:uid="{57B75D6C-4E80-4BE2-8070-D1A5A07B854B}"/>
    <cellStyle name="Output 2 15 6 5" xfId="8167" xr:uid="{46EFAAED-F58E-4D1A-896B-B4173A82A2ED}"/>
    <cellStyle name="Output 2 15 6 6" xfId="3339" xr:uid="{2A4227F5-3FC4-4556-BF4E-3CBB686AE21F}"/>
    <cellStyle name="Output 2 15 6 7" xfId="9853" xr:uid="{42495C6D-A990-4C86-8F52-6BB080A0E910}"/>
    <cellStyle name="Output 2 15 7" xfId="4041" xr:uid="{B73132BC-D8EF-49E9-BE31-6EDCE3B1874E}"/>
    <cellStyle name="Output 2 15 8" xfId="2324" xr:uid="{88F05C6D-F024-43E6-B6A7-CE5177924632}"/>
    <cellStyle name="Output 2 15 9" xfId="8838" xr:uid="{D5ACC6DD-123F-445A-9FA8-D5A15949FF05}"/>
    <cellStyle name="Output 2 16" xfId="422" xr:uid="{00121AE5-2732-4A59-980A-D6A2A8BC023F}"/>
    <cellStyle name="Output 2 16 10" xfId="16727" xr:uid="{0FC5B25D-94C1-4C38-994E-565E925D0C28}"/>
    <cellStyle name="Output 2 16 2" xfId="547" xr:uid="{150C7967-DC01-44BA-AA1E-BD4663E6069C}"/>
    <cellStyle name="Output 2 16 2 2" xfId="798" xr:uid="{F00CF590-C3FC-4A16-9F6E-7E91AD16C39B}"/>
    <cellStyle name="Output 2 16 2 2 2" xfId="1251" xr:uid="{5F98587C-09C4-4FA5-8F3D-771310BA391F}"/>
    <cellStyle name="Output 2 16 2 2 2 2" xfId="4881" xr:uid="{07F85D61-9B69-4771-AD3B-B0E26B10565E}"/>
    <cellStyle name="Output 2 16 2 2 2 3" xfId="6442" xr:uid="{65A1F4FB-D817-4E65-84F8-78C82182E39B}"/>
    <cellStyle name="Output 2 16 2 2 2 4" xfId="2897" xr:uid="{1EFCA7C9-F2C3-47EB-8CEA-C16354AC65F2}"/>
    <cellStyle name="Output 2 16 2 2 2 5" xfId="9523" xr:uid="{E587DA9A-822F-4C2C-9C2C-D5DD3EAA8EA1}"/>
    <cellStyle name="Output 2 16 2 2 3" xfId="1459" xr:uid="{A4D7A72D-943E-4767-9795-9CB51161FB30}"/>
    <cellStyle name="Output 2 16 2 2 3 2" xfId="5283" xr:uid="{FF8AF1BA-3D21-4B73-8BE0-42B592664DD5}"/>
    <cellStyle name="Output 2 16 2 2 3 3" xfId="6842" xr:uid="{D36A157A-2E69-41A1-84ED-DFC49CE37A78}"/>
    <cellStyle name="Output 2 16 2 2 3 4" xfId="3217" xr:uid="{1F1E4F47-34C9-4F61-AED6-3A6098AC6D71}"/>
    <cellStyle name="Output 2 16 2 2 3 5" xfId="9726" xr:uid="{8058B95A-120F-491F-9CC9-5A8FA47C872F}"/>
    <cellStyle name="Output 2 16 2 2 4" xfId="2197" xr:uid="{DF137C4E-1183-4153-9043-5EDFC06F46E2}"/>
    <cellStyle name="Output 2 16 2 2 4 2" xfId="5754" xr:uid="{1C84FF71-DCB4-4B5E-BF1F-B8AB980C40E3}"/>
    <cellStyle name="Output 2 16 2 2 4 3" xfId="7267" xr:uid="{E4FD1D0F-F453-4042-A277-0E40DEB6F927}"/>
    <cellStyle name="Output 2 16 2 2 4 4" xfId="7914" xr:uid="{08025A03-272B-477A-873A-1E10334C0A84}"/>
    <cellStyle name="Output 2 16 2 2 4 5" xfId="8486" xr:uid="{04935E01-520E-4E9F-833E-CD7A94007D32}"/>
    <cellStyle name="Output 2 16 2 2 4 6" xfId="3706" xr:uid="{B88A46B2-4CB4-4ABD-AD5A-B07B3C2E9777}"/>
    <cellStyle name="Output 2 16 2 2 4 7" xfId="10027" xr:uid="{46121132-03A4-4BD5-ADDE-9CD7362FCC79}"/>
    <cellStyle name="Output 2 16 2 2 5" xfId="3922" xr:uid="{FBDBC2C6-6D65-427E-9FB9-E0BE37C27A66}"/>
    <cellStyle name="Output 2 16 2 2 5 2" xfId="5970" xr:uid="{1A5CF866-CE52-4D8D-BE67-5A27D810CC18}"/>
    <cellStyle name="Output 2 16 2 2 5 3" xfId="7482" xr:uid="{4EEF7EAB-D7E9-43EE-A35B-EC99BEF1C133}"/>
    <cellStyle name="Output 2 16 2 2 5 4" xfId="8129" xr:uid="{382F2D4D-57B0-4A62-A49E-E7111AA39171}"/>
    <cellStyle name="Output 2 16 2 2 5 5" xfId="8701" xr:uid="{9548E165-8584-4FFF-A77F-0B6D0A47EEA9}"/>
    <cellStyle name="Output 2 16 2 2 6" xfId="4389" xr:uid="{F6CD65EA-C714-483A-9D5B-0CCEB64B417E}"/>
    <cellStyle name="Output 2 16 2 2 7" xfId="2498" xr:uid="{E69E1C3B-ED29-49A6-B81D-35558E45636E}"/>
    <cellStyle name="Output 2 16 2 2 8" xfId="9186" xr:uid="{3CBFBAC3-0B77-48FF-BFFE-C65CC4556E22}"/>
    <cellStyle name="Output 2 16 2 3" xfId="1092" xr:uid="{493D670A-244D-41AD-B65A-8ED1B93D876C}"/>
    <cellStyle name="Output 2 16 2 3 2" xfId="4644" xr:uid="{FE25E9A0-EF29-425C-9B8A-433229D60B37}"/>
    <cellStyle name="Output 2 16 2 3 3" xfId="6232" xr:uid="{C26F8F57-0312-4591-91AE-90E23490B182}"/>
    <cellStyle name="Output 2 16 2 3 4" xfId="2702" xr:uid="{4D2306FE-C9C1-4FE4-8438-AB3643CD488F}"/>
    <cellStyle name="Output 2 16 2 3 5" xfId="9406" xr:uid="{28C2062F-8939-405D-94D3-ECC784458D1C}"/>
    <cellStyle name="Output 2 16 2 4" xfId="1375" xr:uid="{D1EAF369-D339-456E-BD91-BE572C425B17}"/>
    <cellStyle name="Output 2 16 2 4 2" xfId="5072" xr:uid="{84DBBEE4-4562-48ED-839E-402075837CCB}"/>
    <cellStyle name="Output 2 16 2 4 3" xfId="6632" xr:uid="{4522030A-47A9-4EAE-AE1A-1C6AD5D5A3F3}"/>
    <cellStyle name="Output 2 16 2 4 4" xfId="3048" xr:uid="{37A07B27-6C15-4AAD-AB6C-971BAC52AC0A}"/>
    <cellStyle name="Output 2 16 2 4 5" xfId="9642" xr:uid="{241CB32F-971F-4682-BAF8-CE26E216A45A}"/>
    <cellStyle name="Output 2 16 2 5" xfId="1960" xr:uid="{67AD7576-69AE-49A8-9D85-31076ACD15B4}"/>
    <cellStyle name="Output 2 16 2 5 2" xfId="5517" xr:uid="{3AFE367A-2AEC-4620-8901-AF3BF0FB934F}"/>
    <cellStyle name="Output 2 16 2 5 3" xfId="7054" xr:uid="{9462B9D3-3016-4814-AFED-63544BB194DA}"/>
    <cellStyle name="Output 2 16 2 5 4" xfId="7704" xr:uid="{79E1A590-A38E-4C22-B85B-C9CADC85FA29}"/>
    <cellStyle name="Output 2 16 2 5 5" xfId="8276" xr:uid="{7D907818-CB82-4E17-9323-AE21A9CB3ADE}"/>
    <cellStyle name="Output 2 16 2 5 6" xfId="3457" xr:uid="{519676ED-424C-4C83-9221-6E11ED5D7ED9}"/>
    <cellStyle name="Output 2 16 2 5 7" xfId="9916" xr:uid="{49082A17-9ADD-485A-8837-733273CAC7CC}"/>
    <cellStyle name="Output 2 16 2 6" xfId="4152" xr:uid="{85C82800-B1CA-4EA2-965E-60A2F83E3EC4}"/>
    <cellStyle name="Output 2 16 2 7" xfId="2387" xr:uid="{2586560F-E20E-446A-B5E5-C3645D7F95E3}"/>
    <cellStyle name="Output 2 16 2 8" xfId="8949" xr:uid="{478471B2-5680-4ECC-8483-664D7D443BA7}"/>
    <cellStyle name="Output 2 16 2 9" xfId="37789" xr:uid="{17ED40BE-87FE-43F3-B9AE-47E9219A1D36}"/>
    <cellStyle name="Output 2 16 3" xfId="682" xr:uid="{35F6F813-1408-4958-8278-16E5D911FD02}"/>
    <cellStyle name="Output 2 16 3 2" xfId="1170" xr:uid="{41BC0093-1854-4C76-ACAA-2528B41C476A}"/>
    <cellStyle name="Output 2 16 3 2 2" xfId="4771" xr:uid="{1EB9FEF4-0FD4-41D0-9214-F9AB295DD234}"/>
    <cellStyle name="Output 2 16 3 2 3" xfId="6334" xr:uid="{E9D49C75-E0BC-4D90-A8B5-91F0E5B4E83B}"/>
    <cellStyle name="Output 2 16 3 2 4" xfId="2803" xr:uid="{46FD12D6-8E63-4A08-BB0D-B9754DE74A73}"/>
    <cellStyle name="Output 2 16 3 2 5" xfId="9458" xr:uid="{C1AAA623-21EA-40E0-9BB0-4B1F940CEB05}"/>
    <cellStyle name="Output 2 16 3 3" xfId="1399" xr:uid="{B73035AF-E026-488E-B36C-71B89F03C7F9}"/>
    <cellStyle name="Output 2 16 3 3 2" xfId="5175" xr:uid="{163696C6-D1F1-451F-AF6C-8DA835806E15}"/>
    <cellStyle name="Output 2 16 3 3 3" xfId="6734" xr:uid="{632ADCAC-F7EF-477E-9620-D6BB72679B1D}"/>
    <cellStyle name="Output 2 16 3 3 4" xfId="3125" xr:uid="{94B46378-D9D0-48C1-A1C6-B497B22B13AD}"/>
    <cellStyle name="Output 2 16 3 3 5" xfId="9666" xr:uid="{15898BB5-AC13-40D9-8D8C-3B4E22B11352}"/>
    <cellStyle name="Output 2 16 3 4" xfId="2087" xr:uid="{E40671F2-99F1-4CB7-A4C9-534C3C5744CD}"/>
    <cellStyle name="Output 2 16 3 4 2" xfId="5644" xr:uid="{B7B4DD28-C9CB-4F66-BC69-9D59D48B7879}"/>
    <cellStyle name="Output 2 16 3 4 3" xfId="7159" xr:uid="{F9ABEF31-00DB-4792-B37E-5EE8AE057849}"/>
    <cellStyle name="Output 2 16 3 4 4" xfId="7806" xr:uid="{1D8E0A15-70B5-4299-B546-03FCA4B4547B}"/>
    <cellStyle name="Output 2 16 3 4 5" xfId="8378" xr:uid="{27F254F4-B0E3-48C1-94D6-79C4DF2D88CE}"/>
    <cellStyle name="Output 2 16 3 4 6" xfId="3589" xr:uid="{D6AC7BA8-E9AE-47EB-8B38-2D95B895F61C}"/>
    <cellStyle name="Output 2 16 3 4 7" xfId="9965" xr:uid="{99CFF0C9-DC16-4569-AD75-3D1A49955341}"/>
    <cellStyle name="Output 2 16 3 5" xfId="3830" xr:uid="{D2D09464-194F-4B50-AA24-C059F0637CA4}"/>
    <cellStyle name="Output 2 16 3 5 2" xfId="5878" xr:uid="{93821BF8-110D-4556-A46B-BBC68999BF7B}"/>
    <cellStyle name="Output 2 16 3 5 3" xfId="7390" xr:uid="{39E93AE9-E0DF-4D2A-9CF0-7156D0C16558}"/>
    <cellStyle name="Output 2 16 3 5 4" xfId="8037" xr:uid="{6B784DCD-09C3-47AB-9668-64B29F4A3C05}"/>
    <cellStyle name="Output 2 16 3 5 5" xfId="8609" xr:uid="{A2B21C67-9599-429F-B1B2-6FA9EE145E84}"/>
    <cellStyle name="Output 2 16 3 6" xfId="4279" xr:uid="{0F53D0C5-F9F4-4EEE-9346-4C6ACE34638D}"/>
    <cellStyle name="Output 2 16 3 7" xfId="2436" xr:uid="{8CE3A22A-F2BB-4450-A883-DBD421E9D0F1}"/>
    <cellStyle name="Output 2 16 3 8" xfId="9076" xr:uid="{FCE87C1C-A520-4860-8240-E4853EB5D5A2}"/>
    <cellStyle name="Output 2 16 4" xfId="1011" xr:uid="{15DEA17A-8C0D-4521-B905-1DFA0331D11D}"/>
    <cellStyle name="Output 2 16 4 2" xfId="4534" xr:uid="{E8846128-EEF8-41CE-95C4-72C7FB75D951}"/>
    <cellStyle name="Output 2 16 4 3" xfId="6124" xr:uid="{25C60BE2-AA7C-4246-A3F3-15C9CFA93800}"/>
    <cellStyle name="Output 2 16 4 4" xfId="2608" xr:uid="{7F38A457-B132-4141-8639-46EBED89C9B0}"/>
    <cellStyle name="Output 2 16 4 5" xfId="9341" xr:uid="{F3EDF283-DE1A-4B7C-B51B-5F4C8CF5FA50}"/>
    <cellStyle name="Output 2 16 5" xfId="965" xr:uid="{D8B779C0-3F54-4A85-8651-99B118EBD4E2}"/>
    <cellStyle name="Output 2 16 5 2" xfId="4964" xr:uid="{B8E0C69E-9DAD-45A3-9DA4-7C73AA515C89}"/>
    <cellStyle name="Output 2 16 5 3" xfId="6524" xr:uid="{C9043887-27AE-4881-9487-1B3AD556B2CC}"/>
    <cellStyle name="Output 2 16 5 4" xfId="2956" xr:uid="{AF4A1487-B652-49C1-87C7-868334758CFE}"/>
    <cellStyle name="Output 2 16 5 5" xfId="9316" xr:uid="{B0F5EC14-CCBA-4044-B50F-11958167986D}"/>
    <cellStyle name="Output 2 16 6" xfId="1850" xr:uid="{8EC70934-874F-4736-8D05-E0D28F9325FE}"/>
    <cellStyle name="Output 2 16 6 2" xfId="5407" xr:uid="{31DCD8A4-2B0B-460E-ACC7-28DDEB06E1F9}"/>
    <cellStyle name="Output 2 16 6 3" xfId="6946" xr:uid="{AE33782B-032B-424C-803D-4B2E62C1082F}"/>
    <cellStyle name="Output 2 16 6 4" xfId="7596" xr:uid="{5846CB94-901B-412F-B8AE-FFF0BE2E33B9}"/>
    <cellStyle name="Output 2 16 6 5" xfId="8168" xr:uid="{0958DD53-AD55-46A9-A493-DFC55F1575DA}"/>
    <cellStyle name="Output 2 16 6 6" xfId="3340" xr:uid="{FEDF10BE-63FD-4055-B2B2-0FA2C0B2000D}"/>
    <cellStyle name="Output 2 16 6 7" xfId="9854" xr:uid="{DF2D6333-D406-4666-913F-364A6E728977}"/>
    <cellStyle name="Output 2 16 7" xfId="4042" xr:uid="{A0B55FF4-7F99-491F-9301-D093B973933E}"/>
    <cellStyle name="Output 2 16 8" xfId="2325" xr:uid="{5AAA3C3E-F521-4BE0-BB4C-C3552E42AC02}"/>
    <cellStyle name="Output 2 16 9" xfId="8839" xr:uid="{BC29577F-73D1-487B-A7DB-DEFDF94D93AF}"/>
    <cellStyle name="Output 2 17" xfId="423" xr:uid="{CEB35457-3039-44A1-BDF7-535517260A7E}"/>
    <cellStyle name="Output 2 17 10" xfId="18041" xr:uid="{65BA6D41-23D7-446D-AFFB-A3706392D1D3}"/>
    <cellStyle name="Output 2 17 2" xfId="529" xr:uid="{0B99C971-84A3-47DB-9DD2-2CDD55167C3D}"/>
    <cellStyle name="Output 2 17 2 2" xfId="780" xr:uid="{63206382-E699-48FB-8991-3B930200A200}"/>
    <cellStyle name="Output 2 17 2 2 2" xfId="1242" xr:uid="{55E43AE3-F4CB-4608-862C-8E541EEC9A47}"/>
    <cellStyle name="Output 2 17 2 2 2 2" xfId="4864" xr:uid="{7B4193FC-59CB-4A69-B7E3-CFCC8DCFEEEB}"/>
    <cellStyle name="Output 2 17 2 2 2 3" xfId="6425" xr:uid="{FE9B3910-B223-4BAF-95FB-B0561C9E350B}"/>
    <cellStyle name="Output 2 17 2 2 2 4" xfId="2885" xr:uid="{DE3948B6-E5D4-4ED0-9BDD-268F86E7F33C}"/>
    <cellStyle name="Output 2 17 2 2 2 5" xfId="9519" xr:uid="{BDBC3BB0-33B2-42A4-9EC1-4E9D2FA51353}"/>
    <cellStyle name="Output 2 17 2 2 3" xfId="1456" xr:uid="{9A83B4E8-DD32-4E43-8241-FB1ED81848CF}"/>
    <cellStyle name="Output 2 17 2 2 3 2" xfId="5266" xr:uid="{7B55DFC1-A5C0-4586-9011-DBE9E67558E8}"/>
    <cellStyle name="Output 2 17 2 2 3 3" xfId="6825" xr:uid="{B234882D-7A69-4B91-AE12-64487046988E}"/>
    <cellStyle name="Output 2 17 2 2 3 4" xfId="3205" xr:uid="{7AF98B22-59C5-418C-98C0-BF7F8158DCDB}"/>
    <cellStyle name="Output 2 17 2 2 3 5" xfId="9723" xr:uid="{BA1A140D-3161-4420-837E-E15EC4ADC113}"/>
    <cellStyle name="Output 2 17 2 2 4" xfId="2180" xr:uid="{046CFE3C-0014-41F1-9D48-55FA5A01F07B}"/>
    <cellStyle name="Output 2 17 2 2 4 2" xfId="5737" xr:uid="{C28274E6-8A47-4E4A-874D-633DC7331BA3}"/>
    <cellStyle name="Output 2 17 2 2 4 3" xfId="7250" xr:uid="{975FF080-1500-47F1-9CB4-8835E68BA4D3}"/>
    <cellStyle name="Output 2 17 2 2 4 4" xfId="7897" xr:uid="{B0BABA10-C71F-43C6-85FE-0259123A6B61}"/>
    <cellStyle name="Output 2 17 2 2 4 5" xfId="8469" xr:uid="{87EE49F3-F033-4848-B6EB-B0EA50FCB648}"/>
    <cellStyle name="Output 2 17 2 2 4 6" xfId="3688" xr:uid="{95B3A51E-CC00-401D-B1B1-B83E6898CB1D}"/>
    <cellStyle name="Output 2 17 2 2 4 7" xfId="10024" xr:uid="{DD249DA5-74EE-4E54-A4C0-09D85B8A3A38}"/>
    <cellStyle name="Output 2 17 2 2 5" xfId="3910" xr:uid="{B3C72FC8-CA63-476B-A182-05E8CF7772C4}"/>
    <cellStyle name="Output 2 17 2 2 5 2" xfId="5958" xr:uid="{2DADF2D3-1ED6-44D5-A754-E2E187FE8561}"/>
    <cellStyle name="Output 2 17 2 2 5 3" xfId="7470" xr:uid="{30F8F0E7-F9CC-418F-AD42-C441C106B39E}"/>
    <cellStyle name="Output 2 17 2 2 5 4" xfId="8117" xr:uid="{652EA305-5B30-4A80-A7D1-646BECA10D38}"/>
    <cellStyle name="Output 2 17 2 2 5 5" xfId="8689" xr:uid="{736BDDCA-9F7F-4A3B-AD87-8B61F4472112}"/>
    <cellStyle name="Output 2 17 2 2 6" xfId="4372" xr:uid="{79B485CF-29AF-4C21-8F91-27DAEC2EB606}"/>
    <cellStyle name="Output 2 17 2 2 7" xfId="2495" xr:uid="{738FD744-689E-4776-A653-F506C6C1C15E}"/>
    <cellStyle name="Output 2 17 2 2 8" xfId="9169" xr:uid="{E6BCB0CF-30FF-4033-8B30-3C9E5B7B81FA}"/>
    <cellStyle name="Output 2 17 2 3" xfId="1083" xr:uid="{262B25DA-12B6-4159-92D4-838AB692F741}"/>
    <cellStyle name="Output 2 17 2 3 2" xfId="4627" xr:uid="{9E387E05-DB6D-4F71-B78A-6247A2BE7055}"/>
    <cellStyle name="Output 2 17 2 3 3" xfId="6215" xr:uid="{38C9CA57-179A-4F35-AC64-4612B979308F}"/>
    <cellStyle name="Output 2 17 2 3 4" xfId="2690" xr:uid="{E200FDBF-6FB7-4054-96F4-3ADB11DF2B9E}"/>
    <cellStyle name="Output 2 17 2 3 5" xfId="9402" xr:uid="{499E9E59-6245-4AE9-BB3D-FB36E2B8B08D}"/>
    <cellStyle name="Output 2 17 2 4" xfId="1372" xr:uid="{4E22480E-7DF6-4804-AE77-014FB75B230D}"/>
    <cellStyle name="Output 2 17 2 4 2" xfId="5055" xr:uid="{C6670220-4E95-46FF-A7C5-3DE44C6CDF94}"/>
    <cellStyle name="Output 2 17 2 4 3" xfId="6615" xr:uid="{2839B9CA-164A-44EA-A11F-9F1A0DBF7104}"/>
    <cellStyle name="Output 2 17 2 4 4" xfId="3036" xr:uid="{023F8345-8161-4F96-882C-D4C5E36F3635}"/>
    <cellStyle name="Output 2 17 2 4 5" xfId="9639" xr:uid="{0D8B5D7D-C047-4457-8F80-FFF4868CFF08}"/>
    <cellStyle name="Output 2 17 2 5" xfId="1943" xr:uid="{95874DF9-B369-4AE1-BDDC-A64A1B3639D3}"/>
    <cellStyle name="Output 2 17 2 5 2" xfId="5500" xr:uid="{16E9E8A2-839A-4598-87C3-B8B914F320FE}"/>
    <cellStyle name="Output 2 17 2 5 3" xfId="7037" xr:uid="{B5EF3395-CBFA-4C58-98A8-18E5D463C691}"/>
    <cellStyle name="Output 2 17 2 5 4" xfId="7687" xr:uid="{7F800E14-E729-4F94-8E9D-46510F376085}"/>
    <cellStyle name="Output 2 17 2 5 5" xfId="8259" xr:uid="{94B8409C-9FC5-4D97-94F7-1D0CE13A40DF}"/>
    <cellStyle name="Output 2 17 2 5 6" xfId="3439" xr:uid="{B4B1492B-EB14-4577-83CE-6049A281131B}"/>
    <cellStyle name="Output 2 17 2 5 7" xfId="9913" xr:uid="{356E60C0-6564-4446-B5A9-DE44CC43E0C5}"/>
    <cellStyle name="Output 2 17 2 6" xfId="4135" xr:uid="{8696A2D7-4335-4DC8-9F12-65F418B6F2DC}"/>
    <cellStyle name="Output 2 17 2 7" xfId="2384" xr:uid="{D45DB11C-FBE7-4AFB-A8C1-16D9AAEC11A7}"/>
    <cellStyle name="Output 2 17 2 8" xfId="8932" xr:uid="{1BCB3A28-79B9-4FD4-B741-CBD59D7AC0F0}"/>
    <cellStyle name="Output 2 17 2 9" xfId="38058" xr:uid="{6A972AA7-FD5A-4E06-A912-1D35739A807E}"/>
    <cellStyle name="Output 2 17 3" xfId="683" xr:uid="{643629BE-AACE-49FE-8397-8814EBE75574}"/>
    <cellStyle name="Output 2 17 3 2" xfId="1171" xr:uid="{4C3C8949-A6CB-4E8A-B7E3-1A21EAE30477}"/>
    <cellStyle name="Output 2 17 3 2 2" xfId="4772" xr:uid="{58389EF3-1984-4937-A12C-1382675F5C59}"/>
    <cellStyle name="Output 2 17 3 2 3" xfId="6335" xr:uid="{B1978D51-17EE-41AF-BFA0-841EAE69BC26}"/>
    <cellStyle name="Output 2 17 3 2 4" xfId="2804" xr:uid="{7EB6267D-3130-44E2-829D-5DF2442A9387}"/>
    <cellStyle name="Output 2 17 3 2 5" xfId="9459" xr:uid="{45ADCE6B-F643-402C-B557-BB6702328ABA}"/>
    <cellStyle name="Output 2 17 3 3" xfId="1400" xr:uid="{3ABFD2B5-40D3-46AA-B206-A8CFBD4A0653}"/>
    <cellStyle name="Output 2 17 3 3 2" xfId="5176" xr:uid="{007A6055-4A0B-478D-BC3A-DE1E1E7047C7}"/>
    <cellStyle name="Output 2 17 3 3 3" xfId="6735" xr:uid="{9519F82C-E3E5-4C5F-B899-143C05AB2C74}"/>
    <cellStyle name="Output 2 17 3 3 4" xfId="3126" xr:uid="{384E66F7-FC7C-4DCF-9CF6-3A7B58E7C638}"/>
    <cellStyle name="Output 2 17 3 3 5" xfId="9667" xr:uid="{C6844A7D-8B97-4F87-9B9C-A5065BEB4494}"/>
    <cellStyle name="Output 2 17 3 4" xfId="2088" xr:uid="{7AC20FCE-7027-406F-8EF8-32E675054DD7}"/>
    <cellStyle name="Output 2 17 3 4 2" xfId="5645" xr:uid="{2AB80A0B-C23A-41A8-BD19-8DE389209EA9}"/>
    <cellStyle name="Output 2 17 3 4 3" xfId="7160" xr:uid="{A7480346-1580-455B-9ACF-0EAEEAE0B457}"/>
    <cellStyle name="Output 2 17 3 4 4" xfId="7807" xr:uid="{2D651929-8030-4C2E-A68B-3231CC8C620F}"/>
    <cellStyle name="Output 2 17 3 4 5" xfId="8379" xr:uid="{36975FAC-9665-42EB-9FA9-53D9456964AE}"/>
    <cellStyle name="Output 2 17 3 4 6" xfId="3590" xr:uid="{4BCB5052-5442-4EF7-A076-0F87C5FB214A}"/>
    <cellStyle name="Output 2 17 3 4 7" xfId="9966" xr:uid="{F49F12E9-82B1-4CED-AC6D-C8B203D9B6C6}"/>
    <cellStyle name="Output 2 17 3 5" xfId="3831" xr:uid="{BC1F07D2-2F32-493D-ABFC-2729EA45358D}"/>
    <cellStyle name="Output 2 17 3 5 2" xfId="5879" xr:uid="{5E28834A-1BFF-4206-9E50-B8F650CF5E17}"/>
    <cellStyle name="Output 2 17 3 5 3" xfId="7391" xr:uid="{F60171CC-641D-416F-B08C-62C25747C131}"/>
    <cellStyle name="Output 2 17 3 5 4" xfId="8038" xr:uid="{13361BDA-2C2F-4255-9345-D18644953E22}"/>
    <cellStyle name="Output 2 17 3 5 5" xfId="8610" xr:uid="{F730B17C-C367-418F-B9DB-50E0B3C34D71}"/>
    <cellStyle name="Output 2 17 3 6" xfId="4280" xr:uid="{BCAAC70B-D4C8-48DF-B552-91D08136B819}"/>
    <cellStyle name="Output 2 17 3 7" xfId="2437" xr:uid="{5F525F63-7A4B-4ED4-AB1E-8F9CD4A8445C}"/>
    <cellStyle name="Output 2 17 3 8" xfId="9077" xr:uid="{FEB54050-DE1D-4AC8-B7F3-0F28C284F1D7}"/>
    <cellStyle name="Output 2 17 4" xfId="1012" xr:uid="{8CB68401-AA6C-4277-81CE-534A4B5549CB}"/>
    <cellStyle name="Output 2 17 4 2" xfId="4535" xr:uid="{7FF6D474-45EA-4148-B6D8-3E6AE3DB015C}"/>
    <cellStyle name="Output 2 17 4 3" xfId="6125" xr:uid="{5AE36A2E-D5DE-4BCB-BC48-E8D70C494EF6}"/>
    <cellStyle name="Output 2 17 4 4" xfId="2609" xr:uid="{C1155229-2318-430F-836A-342CA2B5AEDA}"/>
    <cellStyle name="Output 2 17 4 5" xfId="9342" xr:uid="{050D7C38-B496-43A1-A11A-097C41F0ED91}"/>
    <cellStyle name="Output 2 17 5" xfId="1123" xr:uid="{B46E1C08-CEC8-4A37-B9F7-8C933B6B7F03}"/>
    <cellStyle name="Output 2 17 5 2" xfId="4965" xr:uid="{33A6525A-0F2E-42AC-90BA-BD487D4814D3}"/>
    <cellStyle name="Output 2 17 5 3" xfId="6525" xr:uid="{2650D605-83E2-4D31-93CD-F04AD53E2914}"/>
    <cellStyle name="Output 2 17 5 4" xfId="2957" xr:uid="{F46C877E-606C-4307-A034-F0E00269F1DE}"/>
    <cellStyle name="Output 2 17 5 5" xfId="9432" xr:uid="{F475D4D5-F17F-4F7D-8088-BE5E29F97915}"/>
    <cellStyle name="Output 2 17 6" xfId="1851" xr:uid="{487FACBA-5075-4B70-85E4-F2213CA2F219}"/>
    <cellStyle name="Output 2 17 6 2" xfId="5408" xr:uid="{05913DC6-EEC4-426A-8A61-0033DE660663}"/>
    <cellStyle name="Output 2 17 6 3" xfId="6947" xr:uid="{D94B8623-4BE3-40AA-B8E1-4D2824E78BB3}"/>
    <cellStyle name="Output 2 17 6 4" xfId="7597" xr:uid="{AA1A3130-3C9F-4695-A99D-A068C0A4B5B0}"/>
    <cellStyle name="Output 2 17 6 5" xfId="8169" xr:uid="{D4EF5350-DF69-451E-932B-FE4997972485}"/>
    <cellStyle name="Output 2 17 6 6" xfId="3341" xr:uid="{9A2C5AD4-2CE6-4D9D-A335-E3ED08795358}"/>
    <cellStyle name="Output 2 17 6 7" xfId="9855" xr:uid="{79786041-0864-44D3-905A-D863308740A6}"/>
    <cellStyle name="Output 2 17 7" xfId="4043" xr:uid="{5673BA3B-CB28-4727-8335-A6A8C3B4F767}"/>
    <cellStyle name="Output 2 17 8" xfId="2326" xr:uid="{675414BF-90C5-47D6-ABA2-3AE56263939C}"/>
    <cellStyle name="Output 2 17 9" xfId="8840" xr:uid="{4603D14E-7869-4269-891E-5720BDE25FDB}"/>
    <cellStyle name="Output 2 18" xfId="424" xr:uid="{9C3B986F-9AED-4DA1-B19D-F2AC41A010E2}"/>
    <cellStyle name="Output 2 18 10" xfId="17835" xr:uid="{CA271929-B90B-4D51-94BB-0282528BBCFD}"/>
    <cellStyle name="Output 2 18 2" xfId="563" xr:uid="{79533E3E-F264-4D4C-A5A5-B5CD09C2C748}"/>
    <cellStyle name="Output 2 18 2 2" xfId="814" xr:uid="{708C2387-1970-4DF8-8750-3A011C52099E}"/>
    <cellStyle name="Output 2 18 2 2 2" xfId="1262" xr:uid="{892717EB-B70F-442F-AFAE-BEB7B6BAF4F2}"/>
    <cellStyle name="Output 2 18 2 2 2 2" xfId="4897" xr:uid="{89A1462D-5637-4067-AD51-102409849B1D}"/>
    <cellStyle name="Output 2 18 2 2 2 3" xfId="6458" xr:uid="{60BA5A40-51D1-4A82-98CE-43EDF1B0CD28}"/>
    <cellStyle name="Output 2 18 2 2 2 4" xfId="2911" xr:uid="{206C9BA4-9385-4C8A-B072-17AFDA46BC9E}"/>
    <cellStyle name="Output 2 18 2 2 2 5" xfId="9532" xr:uid="{05E85350-491E-4AE8-9639-EC4C1D4FACD5}"/>
    <cellStyle name="Output 2 18 2 2 3" xfId="1468" xr:uid="{9B2B9C75-135F-4229-AA4B-D783E528DA52}"/>
    <cellStyle name="Output 2 18 2 2 3 2" xfId="5299" xr:uid="{301EAA5C-CA8D-482A-AEC5-43822A8A36BC}"/>
    <cellStyle name="Output 2 18 2 2 3 3" xfId="6858" xr:uid="{7B96C2CC-0D1F-43EC-8AE0-6B07F603FB37}"/>
    <cellStyle name="Output 2 18 2 2 3 4" xfId="3231" xr:uid="{251B5940-811C-4DBC-BB4E-842DB340573D}"/>
    <cellStyle name="Output 2 18 2 2 3 5" xfId="9735" xr:uid="{6FD9049E-793F-42A5-A81F-7BCAC4A21C14}"/>
    <cellStyle name="Output 2 18 2 2 4" xfId="2213" xr:uid="{E41FDF63-F420-4AD7-8A78-0927307131A6}"/>
    <cellStyle name="Output 2 18 2 2 4 2" xfId="5770" xr:uid="{1596D777-5FFE-49CD-9F50-23005A3D99E9}"/>
    <cellStyle name="Output 2 18 2 2 4 3" xfId="7283" xr:uid="{CEF7096E-5F51-4172-A84B-55197683BFDD}"/>
    <cellStyle name="Output 2 18 2 2 4 4" xfId="7930" xr:uid="{20DD2BCE-E700-4387-B223-212A65E7ACF3}"/>
    <cellStyle name="Output 2 18 2 2 4 5" xfId="8502" xr:uid="{6F23E83E-A019-4712-8CFB-391433315A28}"/>
    <cellStyle name="Output 2 18 2 2 4 6" xfId="3722" xr:uid="{54E22028-EAF5-434A-AEBF-B6149FC51BB7}"/>
    <cellStyle name="Output 2 18 2 2 4 7" xfId="10036" xr:uid="{CFFCEC0F-DBAA-44B1-8B91-B5609C792659}"/>
    <cellStyle name="Output 2 18 2 2 5" xfId="3936" xr:uid="{BF426203-5582-4499-B817-342934B07A0F}"/>
    <cellStyle name="Output 2 18 2 2 5 2" xfId="5984" xr:uid="{E71A9D56-BE2F-48BB-9F5D-63A6B3614AF8}"/>
    <cellStyle name="Output 2 18 2 2 5 3" xfId="7496" xr:uid="{62CF050F-5AA3-4947-A55C-40092353976A}"/>
    <cellStyle name="Output 2 18 2 2 5 4" xfId="8143" xr:uid="{4C56B2E8-A3E8-421B-9114-3CC71FF2BE63}"/>
    <cellStyle name="Output 2 18 2 2 5 5" xfId="8715" xr:uid="{928C906D-AEC8-42DA-A6C2-C8194BC15677}"/>
    <cellStyle name="Output 2 18 2 2 6" xfId="4405" xr:uid="{14A0EA73-3AD5-4345-A399-047D4A937D50}"/>
    <cellStyle name="Output 2 18 2 2 7" xfId="2507" xr:uid="{EB3E49B6-7D76-4C20-AD36-E6E619A34658}"/>
    <cellStyle name="Output 2 18 2 2 8" xfId="9202" xr:uid="{E846ACA1-C42D-4E6A-BFD5-27D7A70FD10B}"/>
    <cellStyle name="Output 2 18 2 3" xfId="1103" xr:uid="{910F536D-3E3A-406E-92B4-F9A1D45D206A}"/>
    <cellStyle name="Output 2 18 2 3 2" xfId="4660" xr:uid="{AD4C8DD2-946C-42FF-A01E-0EFC1D8E672F}"/>
    <cellStyle name="Output 2 18 2 3 3" xfId="6248" xr:uid="{C97FA1CB-793B-4423-997B-AE73F6AE7810}"/>
    <cellStyle name="Output 2 18 2 3 4" xfId="2716" xr:uid="{BCA16554-1923-44C8-9465-6039992545C4}"/>
    <cellStyle name="Output 2 18 2 3 5" xfId="9415" xr:uid="{68CEA1C8-5224-4B5F-80BB-5A5B33FA0896}"/>
    <cellStyle name="Output 2 18 2 4" xfId="1384" xr:uid="{E88626A1-7832-4307-BD65-C08911309528}"/>
    <cellStyle name="Output 2 18 2 4 2" xfId="5088" xr:uid="{7D8A5649-D07A-47B6-A131-C65B96FF905C}"/>
    <cellStyle name="Output 2 18 2 4 3" xfId="6648" xr:uid="{F9C87977-F8CF-4C0F-ADBF-9537BB311075}"/>
    <cellStyle name="Output 2 18 2 4 4" xfId="3062" xr:uid="{813C830A-6A9D-4188-9FEC-CAE5A7299EEE}"/>
    <cellStyle name="Output 2 18 2 4 5" xfId="9651" xr:uid="{5F9050B1-29A8-4E36-881C-7AD58CA01C37}"/>
    <cellStyle name="Output 2 18 2 5" xfId="1976" xr:uid="{94D3B031-192E-4796-9C11-E936287C04A5}"/>
    <cellStyle name="Output 2 18 2 5 2" xfId="5533" xr:uid="{A388CC4E-EAFE-4F80-837E-7D461867BBBD}"/>
    <cellStyle name="Output 2 18 2 5 3" xfId="7070" xr:uid="{FD17FB64-BE0C-49EB-880A-B75B7636DDBC}"/>
    <cellStyle name="Output 2 18 2 5 4" xfId="7720" xr:uid="{0E6660C2-0B96-4083-A1A9-862B5F0B97AB}"/>
    <cellStyle name="Output 2 18 2 5 5" xfId="8292" xr:uid="{7018F6BE-C9EB-4BE9-B19C-7A992FEE890D}"/>
    <cellStyle name="Output 2 18 2 5 6" xfId="3473" xr:uid="{2CAA3A6F-2DA0-4E2E-BD6E-C312635C483F}"/>
    <cellStyle name="Output 2 18 2 5 7" xfId="9925" xr:uid="{39856BE6-DA6C-4078-B2FA-F9EB5252E422}"/>
    <cellStyle name="Output 2 18 2 6" xfId="4168" xr:uid="{ED0CB7D8-17C0-43F5-99F2-72C90D5E2C7C}"/>
    <cellStyle name="Output 2 18 2 7" xfId="2396" xr:uid="{CD98DA15-7A21-4BF1-98C6-3EB0466D0AF5}"/>
    <cellStyle name="Output 2 18 2 8" xfId="8965" xr:uid="{0309C272-E73B-4D73-B7A6-6C65AD140F5F}"/>
    <cellStyle name="Output 2 18 2 9" xfId="38008" xr:uid="{AF525BC7-0098-447B-BE89-64BD71332DC7}"/>
    <cellStyle name="Output 2 18 3" xfId="684" xr:uid="{7B93111D-99B5-43AA-8582-4C38CA042D20}"/>
    <cellStyle name="Output 2 18 3 2" xfId="1172" xr:uid="{C15CABFD-6F65-4295-8A8E-9F449CA09F96}"/>
    <cellStyle name="Output 2 18 3 2 2" xfId="4773" xr:uid="{A1D2D415-BBB1-4160-BC90-3DBDDDF3F31B}"/>
    <cellStyle name="Output 2 18 3 2 3" xfId="6336" xr:uid="{FAEFD938-2897-47AE-A315-75EBF2BE6BFB}"/>
    <cellStyle name="Output 2 18 3 2 4" xfId="2805" xr:uid="{03199A83-0A39-4BE6-8FCE-877D5C453F2E}"/>
    <cellStyle name="Output 2 18 3 2 5" xfId="9460" xr:uid="{388D4B7E-BFD6-4D8B-AEC9-F87DE3B137C7}"/>
    <cellStyle name="Output 2 18 3 3" xfId="1401" xr:uid="{E1F03A2C-FD8A-421C-A782-005CE56B377F}"/>
    <cellStyle name="Output 2 18 3 3 2" xfId="5177" xr:uid="{45B5A55D-B2F4-46C1-865F-B5A1C0BCF88A}"/>
    <cellStyle name="Output 2 18 3 3 3" xfId="6736" xr:uid="{A395D84E-6F56-40DA-9EA7-7D578CDA0CD8}"/>
    <cellStyle name="Output 2 18 3 3 4" xfId="3127" xr:uid="{907C59B9-B02C-4472-A0A9-4B939A7DB21D}"/>
    <cellStyle name="Output 2 18 3 3 5" xfId="9668" xr:uid="{491EFCF1-196E-422C-962C-98F48DBC948E}"/>
    <cellStyle name="Output 2 18 3 4" xfId="2089" xr:uid="{99609732-B163-4351-AEBB-DE974C88DFF3}"/>
    <cellStyle name="Output 2 18 3 4 2" xfId="5646" xr:uid="{571BE19E-3659-4D41-B4E6-2A30932D87DE}"/>
    <cellStyle name="Output 2 18 3 4 3" xfId="7161" xr:uid="{2113EC77-A84B-46CB-AEB9-6FF20B7A242D}"/>
    <cellStyle name="Output 2 18 3 4 4" xfId="7808" xr:uid="{6AF92865-8326-4498-AF21-C3E4C9F6A836}"/>
    <cellStyle name="Output 2 18 3 4 5" xfId="8380" xr:uid="{749551AE-4BD6-4192-ADF8-70524811D4F4}"/>
    <cellStyle name="Output 2 18 3 4 6" xfId="3591" xr:uid="{75E99D84-2F2A-4CEE-9137-629B2FFC2EE5}"/>
    <cellStyle name="Output 2 18 3 4 7" xfId="9967" xr:uid="{440FEA04-5AB6-4EC1-A31F-849D33FF0B10}"/>
    <cellStyle name="Output 2 18 3 5" xfId="3832" xr:uid="{A362F592-2C27-469F-943B-67A3C0D02919}"/>
    <cellStyle name="Output 2 18 3 5 2" xfId="5880" xr:uid="{DECC00D5-04F5-404E-8ECC-774E9053B242}"/>
    <cellStyle name="Output 2 18 3 5 3" xfId="7392" xr:uid="{66C1B292-D804-4137-BE06-102752E7AA53}"/>
    <cellStyle name="Output 2 18 3 5 4" xfId="8039" xr:uid="{965C8242-FDD9-4B11-96E6-085B02DE9F5D}"/>
    <cellStyle name="Output 2 18 3 5 5" xfId="8611" xr:uid="{BB3A293D-2FC3-4376-874C-00EB069164A7}"/>
    <cellStyle name="Output 2 18 3 6" xfId="4281" xr:uid="{FB908520-8974-4E7C-BA03-48AD4D433DED}"/>
    <cellStyle name="Output 2 18 3 7" xfId="2438" xr:uid="{5D4F82E8-B385-4323-9294-CF52EED41AC0}"/>
    <cellStyle name="Output 2 18 3 8" xfId="9078" xr:uid="{ECAE35B7-3280-4DAC-8DAD-F915F6024B44}"/>
    <cellStyle name="Output 2 18 4" xfId="1013" xr:uid="{D708692A-FCDB-4475-867E-535C18F7A489}"/>
    <cellStyle name="Output 2 18 4 2" xfId="4536" xr:uid="{97F90CD0-B799-4E1F-A534-2A8A83B5BFCF}"/>
    <cellStyle name="Output 2 18 4 3" xfId="6126" xr:uid="{B3E6C9EB-6F84-4D31-BBD1-1FDDF84DBB97}"/>
    <cellStyle name="Output 2 18 4 4" xfId="2610" xr:uid="{E50D929A-D198-4661-BE07-BD9C8A4DD274}"/>
    <cellStyle name="Output 2 18 4 5" xfId="9343" xr:uid="{C7C577D9-1EBE-4484-803D-5E0FD49298A8}"/>
    <cellStyle name="Output 2 18 5" xfId="1222" xr:uid="{D460612A-0AE0-4352-B9C5-83DB901A0EE6}"/>
    <cellStyle name="Output 2 18 5 2" xfId="4966" xr:uid="{EEF7AC03-7CDE-48A5-8312-99D4E77323B9}"/>
    <cellStyle name="Output 2 18 5 3" xfId="6526" xr:uid="{A6F5742A-2BFD-437E-B069-D3A2875A7F6A}"/>
    <cellStyle name="Output 2 18 5 4" xfId="2958" xr:uid="{14CF1BF5-2F42-4179-B870-5D9DFAA3A09A}"/>
    <cellStyle name="Output 2 18 5 5" xfId="9504" xr:uid="{0CB83144-2815-4D1D-98D0-069B7E4D5248}"/>
    <cellStyle name="Output 2 18 6" xfId="1852" xr:uid="{9DF92EE8-3477-4429-9309-4143F5CF5A8E}"/>
    <cellStyle name="Output 2 18 6 2" xfId="5409" xr:uid="{AB36536B-0F08-423F-A7FC-738954BCCAA0}"/>
    <cellStyle name="Output 2 18 6 3" xfId="6948" xr:uid="{9DA9315C-3C7A-4D37-8CFD-1BE65DC657D4}"/>
    <cellStyle name="Output 2 18 6 4" xfId="7598" xr:uid="{2B47F5FE-0F8F-42A9-BA92-30D5DEEBE183}"/>
    <cellStyle name="Output 2 18 6 5" xfId="8170" xr:uid="{E919F2DF-4C5B-485E-9767-5C5A2C07A912}"/>
    <cellStyle name="Output 2 18 6 6" xfId="3342" xr:uid="{A004E125-C66F-4D1F-A53C-355A8B248FC5}"/>
    <cellStyle name="Output 2 18 6 7" xfId="9856" xr:uid="{5DBAE937-09BC-4B76-AD28-13765E5DB22A}"/>
    <cellStyle name="Output 2 18 7" xfId="4044" xr:uid="{AB2BC0D8-038D-43BB-80D0-C10FA34B290A}"/>
    <cellStyle name="Output 2 18 8" xfId="2327" xr:uid="{26B0CA1F-62C3-45B8-BEC1-30A21AC1697C}"/>
    <cellStyle name="Output 2 18 9" xfId="8841" xr:uid="{DC30E017-C5F3-43DA-B68C-45C86479FA40}"/>
    <cellStyle name="Output 2 19" xfId="425" xr:uid="{1B8ED433-157E-4E51-9C35-DAE7C1129303}"/>
    <cellStyle name="Output 2 19 10" xfId="16609" xr:uid="{FCC6C8CE-74CD-4517-8F91-E53DD32BB16B}"/>
    <cellStyle name="Output 2 19 2" xfId="567" xr:uid="{C73EAEED-BA99-49D0-B6BB-13128CE47FF8}"/>
    <cellStyle name="Output 2 19 2 2" xfId="818" xr:uid="{260D21DC-3BFB-46E6-BB0F-F4205C114583}"/>
    <cellStyle name="Output 2 19 2 2 2" xfId="1265" xr:uid="{6F1ADBE3-4FB5-4481-B6F9-DA73C8BB596F}"/>
    <cellStyle name="Output 2 19 2 2 2 2" xfId="4901" xr:uid="{61F559B2-2FEE-4DF1-930D-089C835663FE}"/>
    <cellStyle name="Output 2 19 2 2 2 3" xfId="6462" xr:uid="{9E3EB257-E70E-43A2-8C7B-40BFDDC0BDD2}"/>
    <cellStyle name="Output 2 19 2 2 2 4" xfId="2914" xr:uid="{B0333B8E-80EE-4B2F-927B-486332CD16AB}"/>
    <cellStyle name="Output 2 19 2 2 2 5" xfId="9534" xr:uid="{C439A850-8B89-46E6-8EDB-65C81FC22408}"/>
    <cellStyle name="Output 2 19 2 2 3" xfId="1470" xr:uid="{A708107B-8F4F-4F7A-8A96-D1D8A22DE3D4}"/>
    <cellStyle name="Output 2 19 2 2 3 2" xfId="5303" xr:uid="{808B22C2-458A-431C-8B7F-1A1BA7163C50}"/>
    <cellStyle name="Output 2 19 2 2 3 3" xfId="6862" xr:uid="{3E10C507-B957-46CF-9996-0FCFCC26D83B}"/>
    <cellStyle name="Output 2 19 2 2 3 4" xfId="3234" xr:uid="{55EE658F-B3FA-4FCF-B3B7-43247776B745}"/>
    <cellStyle name="Output 2 19 2 2 3 5" xfId="9737" xr:uid="{2715D2EB-25E9-41E0-94D4-28EC5024BD77}"/>
    <cellStyle name="Output 2 19 2 2 4" xfId="2217" xr:uid="{CE8F7131-DABD-4505-BE3A-EF3E42EC7BDC}"/>
    <cellStyle name="Output 2 19 2 2 4 2" xfId="5774" xr:uid="{C92902D1-6213-4305-8975-97167846BAA2}"/>
    <cellStyle name="Output 2 19 2 2 4 3" xfId="7287" xr:uid="{44EAE453-A3C5-411C-90F9-F106CD91CEB8}"/>
    <cellStyle name="Output 2 19 2 2 4 4" xfId="7934" xr:uid="{5E4756BD-E0E2-4DD3-A011-EEE4614313E2}"/>
    <cellStyle name="Output 2 19 2 2 4 5" xfId="8506" xr:uid="{DEF639CA-C8F7-440B-94B9-DE2B842ADF12}"/>
    <cellStyle name="Output 2 19 2 2 4 6" xfId="3726" xr:uid="{144B8AC6-34A7-448B-9E5E-95C16ADF0CA5}"/>
    <cellStyle name="Output 2 19 2 2 4 7" xfId="10038" xr:uid="{4AEA422F-58D5-492E-912B-700D6892D84A}"/>
    <cellStyle name="Output 2 19 2 2 5" xfId="3939" xr:uid="{300DC120-8B9E-48B8-9414-C1D5CEFF2EE9}"/>
    <cellStyle name="Output 2 19 2 2 5 2" xfId="5987" xr:uid="{42690457-B05A-4EAB-8AD3-8624BFD09F54}"/>
    <cellStyle name="Output 2 19 2 2 5 3" xfId="7499" xr:uid="{5E47D312-0B94-49B6-ACC3-8CC26B56D1E2}"/>
    <cellStyle name="Output 2 19 2 2 5 4" xfId="8146" xr:uid="{2B9A6CB0-A633-4147-894E-91DD77433EED}"/>
    <cellStyle name="Output 2 19 2 2 5 5" xfId="8718" xr:uid="{3CF85BB2-50F9-4C87-87D6-D0F6F622BFBD}"/>
    <cellStyle name="Output 2 19 2 2 6" xfId="4409" xr:uid="{BAE8042A-3067-40D3-8139-50BD9BA7C501}"/>
    <cellStyle name="Output 2 19 2 2 7" xfId="2509" xr:uid="{9B6782D6-B9C5-4157-AC7E-3EBB6738B634}"/>
    <cellStyle name="Output 2 19 2 2 8" xfId="9206" xr:uid="{3276E0E7-6983-436D-B9FA-CB98A63827E0}"/>
    <cellStyle name="Output 2 19 2 3" xfId="1106" xr:uid="{F4A3F853-8E3B-4F2A-9124-89478599762B}"/>
    <cellStyle name="Output 2 19 2 3 2" xfId="4664" xr:uid="{31ABD818-171B-4AAE-800F-3EE31DEECCAE}"/>
    <cellStyle name="Output 2 19 2 3 3" xfId="6252" xr:uid="{A1F4061E-9EAB-49EB-8AF6-9C3D7B7CF499}"/>
    <cellStyle name="Output 2 19 2 3 4" xfId="2719" xr:uid="{92FCED36-5CA9-4534-B1C4-AEEF84E76450}"/>
    <cellStyle name="Output 2 19 2 3 5" xfId="9417" xr:uid="{55A6F2F1-ECD1-4CE5-B7E1-E93F01CBB5C6}"/>
    <cellStyle name="Output 2 19 2 4" xfId="1386" xr:uid="{244C9D44-7EB2-497D-9841-5327D6DFFF3F}"/>
    <cellStyle name="Output 2 19 2 4 2" xfId="5092" xr:uid="{6CA695A6-0085-46E6-8C10-8FCCE29AA643}"/>
    <cellStyle name="Output 2 19 2 4 3" xfId="6652" xr:uid="{7DBAEF98-4691-4368-905F-E4AE7830592A}"/>
    <cellStyle name="Output 2 19 2 4 4" xfId="3065" xr:uid="{1D002416-B99D-41CA-A1C8-F928F8E940E2}"/>
    <cellStyle name="Output 2 19 2 4 5" xfId="9653" xr:uid="{9BADB2D7-A8FB-4403-8387-73091E15E8BC}"/>
    <cellStyle name="Output 2 19 2 5" xfId="1980" xr:uid="{9CFDEB94-F72B-4A8F-A471-197D3E0917BD}"/>
    <cellStyle name="Output 2 19 2 5 2" xfId="5537" xr:uid="{3FCC9089-B489-4B03-8BC2-F84D52174B57}"/>
    <cellStyle name="Output 2 19 2 5 3" xfId="7074" xr:uid="{1B12CA68-6926-4EDF-B297-F9468B49F0CC}"/>
    <cellStyle name="Output 2 19 2 5 4" xfId="7724" xr:uid="{A8DB12EC-EE1F-4E07-9E38-2BFC4E596D5D}"/>
    <cellStyle name="Output 2 19 2 5 5" xfId="8296" xr:uid="{C4587A15-4429-4357-9ADB-CAEF2866AB72}"/>
    <cellStyle name="Output 2 19 2 5 6" xfId="3477" xr:uid="{A0CA4532-D7E5-4C78-851B-6FAFEEF3FFD4}"/>
    <cellStyle name="Output 2 19 2 5 7" xfId="9927" xr:uid="{6C775E66-ED96-4767-985A-87BDAD43F4A0}"/>
    <cellStyle name="Output 2 19 2 6" xfId="4172" xr:uid="{04C6DB5B-451C-4A90-AF0F-96CFA3804B4E}"/>
    <cellStyle name="Output 2 19 2 7" xfId="2398" xr:uid="{ED0DB60A-CCAF-46BA-B290-383233252476}"/>
    <cellStyle name="Output 2 19 2 8" xfId="8969" xr:uid="{1DB90DA5-FB3E-4079-A340-88755343E0A6}"/>
    <cellStyle name="Output 2 19 2 9" xfId="37762" xr:uid="{19B1AD3C-4CB1-428F-9D58-40E884CA43E9}"/>
    <cellStyle name="Output 2 19 3" xfId="685" xr:uid="{BAAAD3E1-AD2A-4578-81AB-3FEE434BA7E1}"/>
    <cellStyle name="Output 2 19 3 2" xfId="1173" xr:uid="{5D1F6706-5E24-4AFC-8BE4-BA6623B4D94C}"/>
    <cellStyle name="Output 2 19 3 2 2" xfId="4774" xr:uid="{E1559A45-01EE-476D-ACFA-3F88FF8899ED}"/>
    <cellStyle name="Output 2 19 3 2 3" xfId="6337" xr:uid="{887F6AE4-00E1-4228-A86D-288179D76784}"/>
    <cellStyle name="Output 2 19 3 2 4" xfId="2806" xr:uid="{40DE347C-BBA1-43C0-906D-19ED35928AF0}"/>
    <cellStyle name="Output 2 19 3 2 5" xfId="9461" xr:uid="{BAAD6546-37EC-42C7-B684-33D3D7FABE22}"/>
    <cellStyle name="Output 2 19 3 3" xfId="1402" xr:uid="{B52E15B6-7FF2-4D6D-A219-51C9DB74A495}"/>
    <cellStyle name="Output 2 19 3 3 2" xfId="5178" xr:uid="{007BD741-E648-4AEA-ABB3-29DCEFA8A762}"/>
    <cellStyle name="Output 2 19 3 3 3" xfId="6737" xr:uid="{F8535C1A-1DC7-4DA1-90BB-B87186577973}"/>
    <cellStyle name="Output 2 19 3 3 4" xfId="3128" xr:uid="{4CBFDB76-40CA-49D8-8B84-029B147FD2A4}"/>
    <cellStyle name="Output 2 19 3 3 5" xfId="9669" xr:uid="{B4655536-0777-4785-882B-E6D0D26E6DE5}"/>
    <cellStyle name="Output 2 19 3 4" xfId="2090" xr:uid="{F8E3A489-03F3-4FF7-B75A-F4B58ECE20F0}"/>
    <cellStyle name="Output 2 19 3 4 2" xfId="5647" xr:uid="{FE7AC326-2B05-4688-8DD5-64A6D9A57046}"/>
    <cellStyle name="Output 2 19 3 4 3" xfId="7162" xr:uid="{4F732BD4-3DAE-4365-9AC9-50B6CBC54C50}"/>
    <cellStyle name="Output 2 19 3 4 4" xfId="7809" xr:uid="{95BEBD1F-4750-4B84-B963-3E4428DADAD5}"/>
    <cellStyle name="Output 2 19 3 4 5" xfId="8381" xr:uid="{A0859EF2-ABF4-4400-B430-116247FAAC61}"/>
    <cellStyle name="Output 2 19 3 4 6" xfId="3592" xr:uid="{4B2475C1-5F9A-4762-A861-D4DD05FBA4D3}"/>
    <cellStyle name="Output 2 19 3 4 7" xfId="9968" xr:uid="{1217508A-69FC-4F77-9018-4F6C5F8DE7CF}"/>
    <cellStyle name="Output 2 19 3 5" xfId="3833" xr:uid="{6661160D-C0CC-49E0-AF10-DA2E6DCB2E44}"/>
    <cellStyle name="Output 2 19 3 5 2" xfId="5881" xr:uid="{8BAF7EAE-012C-4C74-ACB0-B3539A86E7BB}"/>
    <cellStyle name="Output 2 19 3 5 3" xfId="7393" xr:uid="{C253EE39-A0FF-49AD-8FAD-B0ECC9770AE8}"/>
    <cellStyle name="Output 2 19 3 5 4" xfId="8040" xr:uid="{E35584E8-C3DD-419F-A891-5D2D68190A62}"/>
    <cellStyle name="Output 2 19 3 5 5" xfId="8612" xr:uid="{F6CAC1E4-AB3D-4711-9DB6-6F0E2F83DDA4}"/>
    <cellStyle name="Output 2 19 3 6" xfId="4282" xr:uid="{2D41DA2B-8A49-4BAC-A707-FD6B75ADCCE5}"/>
    <cellStyle name="Output 2 19 3 7" xfId="2439" xr:uid="{92B9C479-520B-4025-B62D-831C1D1F9181}"/>
    <cellStyle name="Output 2 19 3 8" xfId="9079" xr:uid="{D685F218-4668-41E1-93B1-10B8853FFE09}"/>
    <cellStyle name="Output 2 19 4" xfId="1014" xr:uid="{0668E02B-8B1F-4DE2-B62C-C25D14DF7238}"/>
    <cellStyle name="Output 2 19 4 2" xfId="4537" xr:uid="{FD330B65-BA4A-458D-90FF-516AE61CCCD8}"/>
    <cellStyle name="Output 2 19 4 3" xfId="6127" xr:uid="{24B7473D-21A2-4703-8836-DF486E9B10A7}"/>
    <cellStyle name="Output 2 19 4 4" xfId="2611" xr:uid="{8EF8DDC2-CC53-41FE-BE64-FAB2F52D162E}"/>
    <cellStyle name="Output 2 19 4 5" xfId="9344" xr:uid="{D9248298-6C3B-404F-8301-270DAC5F80A8}"/>
    <cellStyle name="Output 2 19 5" xfId="1063" xr:uid="{03535C61-1899-4EC4-8F02-1F29A189FCD6}"/>
    <cellStyle name="Output 2 19 5 2" xfId="4967" xr:uid="{609BA1E6-4EF8-4679-80BB-39B4F8401EFC}"/>
    <cellStyle name="Output 2 19 5 3" xfId="6527" xr:uid="{F1EEBD56-7DE1-4687-A3C1-31BCFA23EF4A}"/>
    <cellStyle name="Output 2 19 5 4" xfId="2959" xr:uid="{628EEA20-A705-46EF-943A-1CEC0748BA2B}"/>
    <cellStyle name="Output 2 19 5 5" xfId="9387" xr:uid="{C96BFF21-E0B8-4D9B-8740-E1C0F0F8BF9F}"/>
    <cellStyle name="Output 2 19 6" xfId="1853" xr:uid="{ED42699F-4F8E-4F2A-A1C6-19DE8DECD8BE}"/>
    <cellStyle name="Output 2 19 6 2" xfId="5410" xr:uid="{510A5723-71AF-4A72-B1FF-250AAEC1668E}"/>
    <cellStyle name="Output 2 19 6 3" xfId="6949" xr:uid="{E5ADD602-7560-4423-A1AF-906FB0EA798D}"/>
    <cellStyle name="Output 2 19 6 4" xfId="7599" xr:uid="{B609F725-D41C-4D8F-85ED-1A83ACD6AC94}"/>
    <cellStyle name="Output 2 19 6 5" xfId="8171" xr:uid="{B9E71669-E2D1-44F9-9839-58F9696ABA33}"/>
    <cellStyle name="Output 2 19 6 6" xfId="3343" xr:uid="{D59D4693-CA4C-4C5B-93B3-B08DD6732CB5}"/>
    <cellStyle name="Output 2 19 6 7" xfId="9857" xr:uid="{8AEDD01F-C7EF-4419-A4A7-F04123A5F4D6}"/>
    <cellStyle name="Output 2 19 7" xfId="4045" xr:uid="{D7351E3A-CA83-468C-B612-3CF3AE556CC0}"/>
    <cellStyle name="Output 2 19 8" xfId="2328" xr:uid="{D6A49D1E-1061-451F-878F-065A4259CFFF}"/>
    <cellStyle name="Output 2 19 9" xfId="8842" xr:uid="{5C070AB7-FB46-4BB7-AA5C-43C6574E193D}"/>
    <cellStyle name="Output 2 2" xfId="426" xr:uid="{47A16CD1-B661-494B-8C17-E0EC7EEEFBDF}"/>
    <cellStyle name="Output 2 2 10" xfId="18014" xr:uid="{570ABA2D-B71C-4DFA-B3F6-11868D1FEA3A}"/>
    <cellStyle name="Output 2 2 10 2" xfId="38052" xr:uid="{2343A7E5-D543-469A-95DF-E17105D3E2E9}"/>
    <cellStyle name="Output 2 2 11" xfId="17784" xr:uid="{81409C7C-BC37-4544-A56A-23B0414E5FB0}"/>
    <cellStyle name="Output 2 2 11 2" xfId="37994" xr:uid="{EA909369-E94E-4C40-A034-4E8CA4557AAE}"/>
    <cellStyle name="Output 2 2 12" xfId="16649" xr:uid="{347FB439-130F-401C-97F0-BE88F0404425}"/>
    <cellStyle name="Output 2 2 12 2" xfId="37775" xr:uid="{C4F0BB83-AB26-4689-9DBF-D573A4AFEBA6}"/>
    <cellStyle name="Output 2 2 13" xfId="17512" xr:uid="{6956BA32-28F6-409A-84C3-7F56BE70FF90}"/>
    <cellStyle name="Output 2 2 13 2" xfId="37941" xr:uid="{2EE9F5EF-D0B5-460D-87DB-D73E89F63EA0}"/>
    <cellStyle name="Output 2 2 14" xfId="16853" xr:uid="{D59B514F-67E0-4AA9-941D-573CF7F54270}"/>
    <cellStyle name="Output 2 2 14 2" xfId="37815" xr:uid="{CDF7E77F-AE73-410F-B5A1-1B64AC7C9E21}"/>
    <cellStyle name="Output 2 2 15" xfId="18062" xr:uid="{C7F85E9D-DE97-497A-9C4F-B8623363048F}"/>
    <cellStyle name="Output 2 2 15 2" xfId="38062" xr:uid="{4594351B-3F34-49F9-A1B9-8CC3259471A1}"/>
    <cellStyle name="Output 2 2 16" xfId="17792" xr:uid="{04CC1045-E1C3-41AF-BDCE-56B2756D085B}"/>
    <cellStyle name="Output 2 2 16 2" xfId="37997" xr:uid="{D06D507B-86B7-412B-9F9F-A12E0CE4F780}"/>
    <cellStyle name="Output 2 2 17" xfId="16641" xr:uid="{01596E9F-E1E4-48C5-942F-FE2D9CBB5FCF}"/>
    <cellStyle name="Output 2 2 17 2" xfId="37770" xr:uid="{2185D77E-D155-4EED-BD36-A1DC04C092DD}"/>
    <cellStyle name="Output 2 2 18" xfId="18209" xr:uid="{FB8ECEB1-96FE-4988-8635-A9C2E9CE8076}"/>
    <cellStyle name="Output 2 2 18 2" xfId="38097" xr:uid="{81A79E16-6D8A-435A-B214-1D9303CF0C16}"/>
    <cellStyle name="Output 2 2 19" xfId="16342" xr:uid="{9D3A894E-A637-4789-BB1E-B42EF8A72936}"/>
    <cellStyle name="Output 2 2 19 2" xfId="37705" xr:uid="{20323ED4-8499-4421-A5A7-4A83904022AD}"/>
    <cellStyle name="Output 2 2 2" xfId="480" xr:uid="{46A3DAA9-EA27-43DF-A548-C7EAC0F83F59}"/>
    <cellStyle name="Output 2 2 2 10" xfId="16935" xr:uid="{8C52B8D5-4F15-4C6F-9055-E12EDBE37A4D}"/>
    <cellStyle name="Output 2 2 2 10 2" xfId="37829" xr:uid="{1E8FE9B1-DB15-4F35-A15C-F2D526A24473}"/>
    <cellStyle name="Output 2 2 2 11" xfId="18172" xr:uid="{7EBB2876-B3BF-4F1C-81AE-8CDB5393B0AE}"/>
    <cellStyle name="Output 2 2 2 11 2" xfId="38089" xr:uid="{61D38772-9D36-4D77-90B8-2DB2725FF3A0}"/>
    <cellStyle name="Output 2 2 2 12" xfId="16371" xr:uid="{7ACCBA16-EF77-4E0B-8B69-31FAF5354BCC}"/>
    <cellStyle name="Output 2 2 2 12 2" xfId="37711" xr:uid="{1400A4C5-A7D2-49E1-97C4-0239172B9EA0}"/>
    <cellStyle name="Output 2 2 2 13" xfId="17572" xr:uid="{6321AF0B-975F-4D79-8E31-B80D8485AAF7}"/>
    <cellStyle name="Output 2 2 2 13 2" xfId="37955" xr:uid="{DD0E9A6E-0048-42E1-A31E-E5F17C08605F}"/>
    <cellStyle name="Output 2 2 2 14" xfId="17882" xr:uid="{D8CE6B66-B90A-4987-8F39-9872835E7EC5}"/>
    <cellStyle name="Output 2 2 2 14 2" xfId="38018" xr:uid="{84CCFB07-CB35-4812-8D4B-5D7492D28664}"/>
    <cellStyle name="Output 2 2 2 15" xfId="16574" xr:uid="{40F64078-263D-481A-8F19-1CF57DC9F870}"/>
    <cellStyle name="Output 2 2 2 15 2" xfId="37756" xr:uid="{BF12C51A-3B29-49EC-A3E5-AB0B1E2534D9}"/>
    <cellStyle name="Output 2 2 2 16" xfId="17957" xr:uid="{31E9E8B7-5806-4E93-985D-00032BE360A2}"/>
    <cellStyle name="Output 2 2 2 16 2" xfId="38035" xr:uid="{21B4128D-9473-4A3A-A313-CE74CC427BDF}"/>
    <cellStyle name="Output 2 2 2 17" xfId="16521" xr:uid="{D476618D-698F-481F-B560-49F000C2BB57}"/>
    <cellStyle name="Output 2 2 2 17 2" xfId="37743" xr:uid="{00760B5E-B446-4325-99D7-78BB0F90A6B8}"/>
    <cellStyle name="Output 2 2 2 18" xfId="17986" xr:uid="{2D7D8068-0367-4B02-B83B-27D29B86EAB6}"/>
    <cellStyle name="Output 2 2 2 18 2" xfId="38043" xr:uid="{FA2BEC65-B727-47CB-8E82-3ED76EACC5F1}"/>
    <cellStyle name="Output 2 2 2 19" xfId="17250" xr:uid="{D0A4C151-5262-4EBB-BBDB-2BC7DCD9D20E}"/>
    <cellStyle name="Output 2 2 2 19 2" xfId="21949" xr:uid="{793CE203-BA37-491C-8B33-4651095876BA}"/>
    <cellStyle name="Output 2 2 2 19 2 2" xfId="38921" xr:uid="{98827E20-15F3-41D1-9292-4C6A6C5854C5}"/>
    <cellStyle name="Output 2 2 2 19 3" xfId="37892" xr:uid="{03DF50D4-256B-4C5A-B5FB-2192B2D7D693}"/>
    <cellStyle name="Output 2 2 2 2" xfId="731" xr:uid="{2B75AF55-7024-4D7F-B3E0-F763E3504F20}"/>
    <cellStyle name="Output 2 2 2 2 10" xfId="16304" xr:uid="{79DE0649-40EB-48CC-9CFB-8E5F55D73AF2}"/>
    <cellStyle name="Output 2 2 2 2 10 2" xfId="37698" xr:uid="{A3990430-9F26-4B8A-B2AF-698515657A6A}"/>
    <cellStyle name="Output 2 2 2 2 11" xfId="17559" xr:uid="{588F7C7E-BE21-4D23-B2A7-7083B0F1F7B9}"/>
    <cellStyle name="Output 2 2 2 2 11 2" xfId="37953" xr:uid="{1EF4207C-7200-4753-B91C-29CE97CC5A02}"/>
    <cellStyle name="Output 2 2 2 2 12" xfId="16812" xr:uid="{8EE582BF-51F8-483C-93B1-7EB7E999A70B}"/>
    <cellStyle name="Output 2 2 2 2 12 2" xfId="37804" xr:uid="{D22DB9CF-22AA-47DC-AE71-3979AC87B089}"/>
    <cellStyle name="Output 2 2 2 2 13" xfId="17457" xr:uid="{1EA48772-6CFF-48DB-AB6F-372D5C249E89}"/>
    <cellStyle name="Output 2 2 2 2 13 2" xfId="37933" xr:uid="{64A8A530-6ED0-49EE-9BDD-04ECE273DF04}"/>
    <cellStyle name="Output 2 2 2 2 14" xfId="16899" xr:uid="{8995208B-2F9A-4E04-97CB-2040F90E48DB}"/>
    <cellStyle name="Output 2 2 2 2 14 2" xfId="37821" xr:uid="{EAB0FB89-4DCC-4FDF-8F33-D4C358572E7B}"/>
    <cellStyle name="Output 2 2 2 2 15" xfId="17519" xr:uid="{B357E6A4-B8AB-4D2D-B7E0-A5500D278008}"/>
    <cellStyle name="Output 2 2 2 2 15 2" xfId="37944" xr:uid="{01B39E27-FC70-438A-9FA9-8A3E92249F7A}"/>
    <cellStyle name="Output 2 2 2 2 16" xfId="16845" xr:uid="{C884BD26-1E4E-432B-9902-98A17FE98DCC}"/>
    <cellStyle name="Output 2 2 2 2 16 2" xfId="37813" xr:uid="{A0D02EFB-B8F7-4060-8689-CB5798770A26}"/>
    <cellStyle name="Output 2 2 2 2 17" xfId="17997" xr:uid="{0BF73A6D-6F66-417F-B54B-24B92604FD18}"/>
    <cellStyle name="Output 2 2 2 2 17 2" xfId="38047" xr:uid="{B09F1D2B-5713-4502-B58B-C402B543083C}"/>
    <cellStyle name="Output 2 2 2 2 18" xfId="17991" xr:uid="{838D984C-13A8-42B9-A6E8-EE26B1A9AF60}"/>
    <cellStyle name="Output 2 2 2 2 18 2" xfId="21916" xr:uid="{5C833CD3-866A-4B9D-B84D-B3F8E518450E}"/>
    <cellStyle name="Output 2 2 2 2 18 2 2" xfId="38913" xr:uid="{E94E01F1-F0FB-421B-BCA4-419F70DCEAD5}"/>
    <cellStyle name="Output 2 2 2 2 18 3" xfId="38045" xr:uid="{33431B0B-7954-4CDE-932E-0EC7DA666933}"/>
    <cellStyle name="Output 2 2 2 2 19" xfId="20991" xr:uid="{F00CACE7-DC2C-4AE0-877F-70EF568DCF95}"/>
    <cellStyle name="Output 2 2 2 2 19 2" xfId="38706" xr:uid="{D86831B3-E03D-45C0-AAFB-23C6802650BD}"/>
    <cellStyle name="Output 2 2 2 2 2" xfId="1211" xr:uid="{4C834DD7-4428-46D4-AC2B-EE816CEEBF99}"/>
    <cellStyle name="Output 2 2 2 2 2 10" xfId="18989" xr:uid="{A0C30EA2-AC8B-4195-A2FD-97BBB3A1DF94}"/>
    <cellStyle name="Output 2 2 2 2 2 10 2" xfId="38273" xr:uid="{A91E94E8-0505-42E7-889B-3960BF22E54A}"/>
    <cellStyle name="Output 2 2 2 2 2 11" xfId="19102" xr:uid="{7163349D-C492-4D4A-A699-16B5783F90AF}"/>
    <cellStyle name="Output 2 2 2 2 2 11 2" xfId="38297" xr:uid="{D14A4B14-70D0-4519-B3A3-2CF6656CF448}"/>
    <cellStyle name="Output 2 2 2 2 2 12" xfId="19215" xr:uid="{472FDE50-A28B-400F-8A07-B9548452267B}"/>
    <cellStyle name="Output 2 2 2 2 2 12 2" xfId="38323" xr:uid="{2B10145B-A52D-4B8B-BDE2-3EBA33E8759F}"/>
    <cellStyle name="Output 2 2 2 2 2 13" xfId="19327" xr:uid="{D67115B6-B012-4009-906A-0169E602E289}"/>
    <cellStyle name="Output 2 2 2 2 2 13 2" xfId="38349" xr:uid="{210C5609-F298-44A7-85E3-5E6150015471}"/>
    <cellStyle name="Output 2 2 2 2 2 14" xfId="19442" xr:uid="{A6676C0B-8381-4961-83E3-A9F0E674A62D}"/>
    <cellStyle name="Output 2 2 2 2 2 14 2" xfId="38374" xr:uid="{51A28335-C195-49CE-9E24-D62E3BD93763}"/>
    <cellStyle name="Output 2 2 2 2 2 15" xfId="19554" xr:uid="{F1902474-4278-4CF1-9223-69111C6479CF}"/>
    <cellStyle name="Output 2 2 2 2 2 15 2" xfId="38402" xr:uid="{6C4A1796-569A-4E3B-9E7E-00B4B57FE0AC}"/>
    <cellStyle name="Output 2 2 2 2 2 16" xfId="19667" xr:uid="{2BAEEC38-739B-449F-ACBF-C2C87956A190}"/>
    <cellStyle name="Output 2 2 2 2 2 16 2" xfId="38428" xr:uid="{E6C64487-2275-4C3E-A37E-0ED544AE5924}"/>
    <cellStyle name="Output 2 2 2 2 2 17" xfId="19792" xr:uid="{E6688AF8-06C7-4A68-A422-E8C3A66E9792}"/>
    <cellStyle name="Output 2 2 2 2 2 17 2" xfId="38458" xr:uid="{F821565D-B938-4613-8F98-A93C9E0BF810}"/>
    <cellStyle name="Output 2 2 2 2 2 18" xfId="19893" xr:uid="{5EEDAE83-4472-4491-A05F-F0AE05BCD076}"/>
    <cellStyle name="Output 2 2 2 2 2 18 2" xfId="20227" xr:uid="{ACE4A30A-DA05-4E28-9FBF-8DB2042ACD04}"/>
    <cellStyle name="Output 2 2 2 2 2 18 2 2" xfId="38544" xr:uid="{95DC333B-B1D0-4A71-8564-723F68C01808}"/>
    <cellStyle name="Output 2 2 2 2 2 18 3" xfId="38481" xr:uid="{1CEC57C2-CF59-47A6-B571-34A2305292F1}"/>
    <cellStyle name="Output 2 2 2 2 2 19" xfId="20564" xr:uid="{9E1A6A1D-3F39-48C0-ACB5-4357771F9213}"/>
    <cellStyle name="Output 2 2 2 2 2 19 2" xfId="38611" xr:uid="{69B4BF77-813B-43FC-87AF-E215AF886C2B}"/>
    <cellStyle name="Output 2 2 2 2 2 2" xfId="4816" xr:uid="{973AF938-416F-4023-8117-6D388E77CBFD}"/>
    <cellStyle name="Output 2 2 2 2 2 2 10" xfId="19107" xr:uid="{0D545B08-33F7-4050-B54C-EF8B2175203A}"/>
    <cellStyle name="Output 2 2 2 2 2 2 10 2" xfId="38300" xr:uid="{8F76E2E9-7832-4AC1-A25A-1A64C3832588}"/>
    <cellStyle name="Output 2 2 2 2 2 2 11" xfId="19220" xr:uid="{33EABE33-161A-4CB2-B438-67C7E273A58B}"/>
    <cellStyle name="Output 2 2 2 2 2 2 11 2" xfId="38326" xr:uid="{B3CC862D-E4DA-4981-85CF-43474D90EEB2}"/>
    <cellStyle name="Output 2 2 2 2 2 2 12" xfId="19332" xr:uid="{42489B9C-6962-46FD-BD35-03A72E1F96D9}"/>
    <cellStyle name="Output 2 2 2 2 2 2 12 2" xfId="38352" xr:uid="{B825636A-83DA-47AA-A36B-0F827FD6DD25}"/>
    <cellStyle name="Output 2 2 2 2 2 2 13" xfId="19447" xr:uid="{9571778C-5F06-4D90-9B24-290D7D78981B}"/>
    <cellStyle name="Output 2 2 2 2 2 2 13 2" xfId="38377" xr:uid="{2C4566C2-8DF8-4089-AE13-23A0D2CCC173}"/>
    <cellStyle name="Output 2 2 2 2 2 2 14" xfId="19559" xr:uid="{ABAC4574-EE3C-4043-8FC7-2B17DF2160CA}"/>
    <cellStyle name="Output 2 2 2 2 2 2 14 2" xfId="38405" xr:uid="{08695670-75C3-4C83-85ED-B25A9FE690E6}"/>
    <cellStyle name="Output 2 2 2 2 2 2 15" xfId="19672" xr:uid="{BC205538-8621-4CE9-9CD2-F39D6A578A03}"/>
    <cellStyle name="Output 2 2 2 2 2 2 15 2" xfId="38431" xr:uid="{6E979D16-7579-42F0-AD06-A523F7E7079F}"/>
    <cellStyle name="Output 2 2 2 2 2 2 16" xfId="19797" xr:uid="{9278D985-18B9-4138-8F1E-F7EDE288FC33}"/>
    <cellStyle name="Output 2 2 2 2 2 2 16 2" xfId="38461" xr:uid="{14CB9818-5B08-49C6-A10C-CAF2BD7B647D}"/>
    <cellStyle name="Output 2 2 2 2 2 2 17" xfId="19898" xr:uid="{1B969845-D2A6-4A42-A819-9CA6894B014E}"/>
    <cellStyle name="Output 2 2 2 2 2 2 17 2" xfId="23467" xr:uid="{836E30F4-A69C-4979-8BC0-35A020B67927}"/>
    <cellStyle name="Output 2 2 2 2 2 2 17 2 2" xfId="39271" xr:uid="{CFC1AFDD-C0DC-426F-BF91-EEF865B2B387}"/>
    <cellStyle name="Output 2 2 2 2 2 2 17 3" xfId="38484" xr:uid="{C0B7BCA3-57DB-46FF-95B0-BD5E1882FF67}"/>
    <cellStyle name="Output 2 2 2 2 2 2 18" xfId="21429" xr:uid="{D45F8C56-47AE-4306-8D6E-2964C83090A5}"/>
    <cellStyle name="Output 2 2 2 2 2 2 18 2" xfId="38802" xr:uid="{6D6057D5-9523-428F-BA7F-153BD16538C0}"/>
    <cellStyle name="Output 2 2 2 2 2 2 19" xfId="23619" xr:uid="{AA7383C9-3077-4333-A75D-2131C0DE9747}"/>
    <cellStyle name="Output 2 2 2 2 2 2 19 2" xfId="39307" xr:uid="{DC68263E-ADC2-473C-BED8-757E389CBD45}"/>
    <cellStyle name="Output 2 2 2 2 2 2 2" xfId="14591" xr:uid="{737F59C4-C358-4A77-9237-10E5FBC2AD50}"/>
    <cellStyle name="Output 2 2 2 2 2 2 2 10" xfId="19173" xr:uid="{0BF2D4D9-FFAD-431B-B657-04399A15C7A3}"/>
    <cellStyle name="Output 2 2 2 2 2 2 2 10 2" xfId="38313" xr:uid="{96445BFA-3EE5-4CC5-9C11-698324E6A511}"/>
    <cellStyle name="Output 2 2 2 2 2 2 2 11" xfId="19285" xr:uid="{41268736-C884-4D0C-A622-6C6751A420A4}"/>
    <cellStyle name="Output 2 2 2 2 2 2 2 11 2" xfId="38339" xr:uid="{230D0055-FDB7-45A7-AAC1-AF35B7713423}"/>
    <cellStyle name="Output 2 2 2 2 2 2 2 12" xfId="19400" xr:uid="{D26DF967-9A94-4537-B51F-05F5449618E6}"/>
    <cellStyle name="Output 2 2 2 2 2 2 2 12 2" xfId="38364" xr:uid="{FF563EB3-08BF-42D0-9894-56BA5B8C557B}"/>
    <cellStyle name="Output 2 2 2 2 2 2 2 13" xfId="19512" xr:uid="{6C5AD2F3-2F1C-4AA4-A4A8-DBCDAB5EEE33}"/>
    <cellStyle name="Output 2 2 2 2 2 2 2 13 2" xfId="38392" xr:uid="{567F7217-D450-460E-85E6-B141330E2D15}"/>
    <cellStyle name="Output 2 2 2 2 2 2 2 14" xfId="19625" xr:uid="{E7099D9E-F83E-4DEC-8085-876D7729C0D1}"/>
    <cellStyle name="Output 2 2 2 2 2 2 2 14 2" xfId="38418" xr:uid="{B8496D46-91E3-4BA8-8826-4CE6F0A399C4}"/>
    <cellStyle name="Output 2 2 2 2 2 2 2 15" xfId="19750" xr:uid="{FFED5987-32C2-4A6A-BF52-21CA5932607D}"/>
    <cellStyle name="Output 2 2 2 2 2 2 2 15 2" xfId="38448" xr:uid="{373A669E-4550-4C49-8DBF-8944A0F88918}"/>
    <cellStyle name="Output 2 2 2 2 2 2 2 16" xfId="19834" xr:uid="{62CB7D94-D63F-418B-858E-13CC0BB4C28C}"/>
    <cellStyle name="Output 2 2 2 2 2 2 2 16 2" xfId="38468" xr:uid="{0FC86F41-326D-4E6D-A429-700589A9B567}"/>
    <cellStyle name="Output 2 2 2 2 2 2 2 17" xfId="22207" xr:uid="{CDA1BDDC-08E8-4705-B660-2BE1D26FE1C8}"/>
    <cellStyle name="Output 2 2 2 2 2 2 2 17 2" xfId="23472" xr:uid="{5C47CF19-6F21-4356-BCCF-2FAC4F6490B9}"/>
    <cellStyle name="Output 2 2 2 2 2 2 2 17 2 2" xfId="39274" xr:uid="{D71FCA87-3CC4-4810-B547-D5A128CF2B43}"/>
    <cellStyle name="Output 2 2 2 2 2 2 2 17 3" xfId="38978" xr:uid="{AA27DEAB-F521-4075-8D07-5F5430A9BEA8}"/>
    <cellStyle name="Output 2 2 2 2 2 2 2 18" xfId="20911" xr:uid="{7F8F51C6-6EFF-49C4-A421-F050C918AB65}"/>
    <cellStyle name="Output 2 2 2 2 2 2 2 18 2" xfId="38685" xr:uid="{0CC24EE8-E989-4296-A0F2-74ED3367DE77}"/>
    <cellStyle name="Output 2 2 2 2 2 2 2 19" xfId="22079" xr:uid="{2C2A3FD5-FD42-4C61-8A37-8B75E3E17DA3}"/>
    <cellStyle name="Output 2 2 2 2 2 2 2 19 2" xfId="38948" xr:uid="{A6F42E52-41A0-444B-BDDA-643410DC1F5C}"/>
    <cellStyle name="Output 2 2 2 2 2 2 2 2" xfId="14596" xr:uid="{59A67FE4-2FF5-4D0A-8732-FFF0328D4F52}"/>
    <cellStyle name="Output 2 2 2 2 2 2 2 2 10" xfId="19178" xr:uid="{31480DD1-DB93-4BFA-A2E0-DB8CDAF7DF69}"/>
    <cellStyle name="Output 2 2 2 2 2 2 2 2 10 2" xfId="38316" xr:uid="{F460D37A-AF88-49D1-BA4A-3EE39CAA46EB}"/>
    <cellStyle name="Output 2 2 2 2 2 2 2 2 11" xfId="19290" xr:uid="{B2ECAC2A-2B92-460B-9C86-1AAE2B5368AE}"/>
    <cellStyle name="Output 2 2 2 2 2 2 2 2 11 2" xfId="38342" xr:uid="{843F123B-A61C-4447-98D3-73B5E1395059}"/>
    <cellStyle name="Output 2 2 2 2 2 2 2 2 12" xfId="19405" xr:uid="{76B14BE7-0E62-49AF-956E-054191DE7D9F}"/>
    <cellStyle name="Output 2 2 2 2 2 2 2 2 12 2" xfId="38367" xr:uid="{0852360E-ED07-42C4-8E7F-88D3262A85CF}"/>
    <cellStyle name="Output 2 2 2 2 2 2 2 2 13" xfId="19517" xr:uid="{0A2BC89E-B1E8-4605-A830-D29B94D7A29C}"/>
    <cellStyle name="Output 2 2 2 2 2 2 2 2 13 2" xfId="38395" xr:uid="{70D28AEC-04DE-47E1-BBF8-45A029C6378B}"/>
    <cellStyle name="Output 2 2 2 2 2 2 2 2 14" xfId="19630" xr:uid="{6F4449C1-DC15-4834-AC99-8590A86E254E}"/>
    <cellStyle name="Output 2 2 2 2 2 2 2 2 14 2" xfId="38421" xr:uid="{40D21887-6717-40D9-B189-CAFC40282051}"/>
    <cellStyle name="Output 2 2 2 2 2 2 2 2 15" xfId="19755" xr:uid="{B389A4DB-5642-457D-9306-68CF19EC435D}"/>
    <cellStyle name="Output 2 2 2 2 2 2 2 2 15 2" xfId="38451" xr:uid="{FDD02350-CEC3-429C-8193-0CB43AA06C92}"/>
    <cellStyle name="Output 2 2 2 2 2 2 2 2 16" xfId="19839" xr:uid="{9FEE582C-ADBA-4CD8-932A-5DA01421CE27}"/>
    <cellStyle name="Output 2 2 2 2 2 2 2 2 16 2" xfId="38471" xr:uid="{9EF5D71C-CB4E-4607-B02D-67C47CBD38EE}"/>
    <cellStyle name="Output 2 2 2 2 2 2 2 2 17" xfId="22212" xr:uid="{18058B55-170A-4A96-B716-7F351DED0213}"/>
    <cellStyle name="Output 2 2 2 2 2 2 2 2 17 2" xfId="23565" xr:uid="{6E18A8A6-E9F1-4E7E-B836-ECB1E41EF854}"/>
    <cellStyle name="Output 2 2 2 2 2 2 2 2 17 2 2" xfId="39293" xr:uid="{0B532C8C-634D-4947-BCAC-071E5ABEE231}"/>
    <cellStyle name="Output 2 2 2 2 2 2 2 2 17 3" xfId="38981" xr:uid="{850B23C8-8F12-4593-A6DA-7F6108356F39}"/>
    <cellStyle name="Output 2 2 2 2 2 2 2 2 18" xfId="20862" xr:uid="{ADB6FB36-D760-4076-9951-8DAE6599E46D}"/>
    <cellStyle name="Output 2 2 2 2 2 2 2 2 18 2" xfId="38674" xr:uid="{F02ADF48-1EFB-438A-999B-55FA7A5C1B83}"/>
    <cellStyle name="Output 2 2 2 2 2 2 2 2 19" xfId="23648" xr:uid="{01B96A6D-8625-45F6-8CD1-E889373C5E40}"/>
    <cellStyle name="Output 2 2 2 2 2 2 2 2 19 2" xfId="39311" xr:uid="{017150F6-3D71-4D95-B1BA-EE5ACFF5FE8C}"/>
    <cellStyle name="Output 2 2 2 2 2 2 2 2 2" xfId="16248" xr:uid="{E552C6C3-E30D-448D-8BEC-61132C2DDC99}"/>
    <cellStyle name="Output 2 2 2 2 2 2 2 2 2 10" xfId="25314" xr:uid="{B4E27515-C7A0-4819-9623-DAD89AD7EA13}"/>
    <cellStyle name="Output 2 2 2 2 2 2 2 2 2 10 2" xfId="39669" xr:uid="{361134FD-22D4-435A-9FC2-4500EFF594C7}"/>
    <cellStyle name="Output 2 2 2 2 2 2 2 2 2 11" xfId="25458" xr:uid="{8AB533BF-B666-4686-B8C3-AD231036FE06}"/>
    <cellStyle name="Output 2 2 2 2 2 2 2 2 2 11 2" xfId="39703" xr:uid="{419CE377-7713-4B8D-AE03-07E5ABAD6DB0}"/>
    <cellStyle name="Output 2 2 2 2 2 2 2 2 2 12" xfId="25592" xr:uid="{453E22FC-385E-428D-B773-96F594CC99AA}"/>
    <cellStyle name="Output 2 2 2 2 2 2 2 2 2 12 2" xfId="39735" xr:uid="{2625B69B-CDE0-48BE-A862-CA427A66E379}"/>
    <cellStyle name="Output 2 2 2 2 2 2 2 2 2 13" xfId="25714" xr:uid="{EEDEC0BC-DED8-469C-AD02-4A6A3EFB11CB}"/>
    <cellStyle name="Output 2 2 2 2 2 2 2 2 2 13 2" xfId="39766" xr:uid="{0E23BC4F-E651-4CEB-A6E1-EA58DA9DBE75}"/>
    <cellStyle name="Output 2 2 2 2 2 2 2 2 2 14" xfId="25822" xr:uid="{AFB16262-BBCD-4B06-A304-185954B51B4D}"/>
    <cellStyle name="Output 2 2 2 2 2 2 2 2 2 14 2" xfId="39793" xr:uid="{C5C5CEDF-E0CD-4187-A22E-13A035D9A483}"/>
    <cellStyle name="Output 2 2 2 2 2 2 2 2 2 15" xfId="25924" xr:uid="{D2FF6DD9-8234-4910-9E05-979B55EDD31C}"/>
    <cellStyle name="Output 2 2 2 2 2 2 2 2 2 15 2" xfId="39819" xr:uid="{B9BD2591-0A49-48E4-9AC8-8FFE5B45D434}"/>
    <cellStyle name="Output 2 2 2 2 2 2 2 2 2 16" xfId="26009" xr:uid="{8C239A62-F00C-4E3B-93EE-97BAF8AF86D8}"/>
    <cellStyle name="Output 2 2 2 2 2 2 2 2 2 16 2" xfId="39841" xr:uid="{C47D7771-CA76-41C8-8C80-F26D5A774F57}"/>
    <cellStyle name="Output 2 2 2 2 2 2 2 2 2 17" xfId="26084" xr:uid="{2AF07219-3C21-47C6-9CC4-E0EF32EE3F78}"/>
    <cellStyle name="Output 2 2 2 2 2 2 2 2 2 17 2" xfId="39861" xr:uid="{12BC2306-C26F-4AAC-88AE-A359CC52D2AB}"/>
    <cellStyle name="Output 2 2 2 2 2 2 2 2 2 18" xfId="26978" xr:uid="{01F22183-68D9-4C4C-A61F-B4BD42CC4349}"/>
    <cellStyle name="Output 2 2 2 2 2 2 2 2 2 18 2" xfId="40065" xr:uid="{051FCDAA-77D6-4859-9E4B-6B7E54DB1C1A}"/>
    <cellStyle name="Output 2 2 2 2 2 2 2 2 2 19" xfId="30308" xr:uid="{FEEB7F2E-FC17-41CA-BB8A-0D358EFFDC62}"/>
    <cellStyle name="Output 2 2 2 2 2 2 2 2 2 19 2" xfId="40810" xr:uid="{5E3F0341-4918-49E2-A900-6E9D3EF7F8CC}"/>
    <cellStyle name="Output 2 2 2 2 2 2 2 2 2 2" xfId="16253" xr:uid="{501040B7-EF25-4916-9AB5-E4CA9B0F3B77}"/>
    <cellStyle name="Output 2 2 2 2 2 2 2 2 2 2 10" xfId="33899" xr:uid="{3DB3EF0F-8F76-40C2-AA2D-F4F05CFAFB8E}"/>
    <cellStyle name="Output 2 2 2 2 2 2 2 2 2 2 10 2" xfId="41646" xr:uid="{3CF8C2FD-F73E-4F77-A909-0432781E1D76}"/>
    <cellStyle name="Output 2 2 2 2 2 2 2 2 2 2 11" xfId="33763" xr:uid="{EB73E1B2-FC95-461F-8F3A-0761D79CF985}"/>
    <cellStyle name="Output 2 2 2 2 2 2 2 2 2 2 11 2" xfId="41607" xr:uid="{F34AD565-CD48-4B26-B575-1BEA858767C3}"/>
    <cellStyle name="Output 2 2 2 2 2 2 2 2 2 2 12" xfId="34029" xr:uid="{49460A36-3DCB-4E36-B6DF-3621BF2F43CA}"/>
    <cellStyle name="Output 2 2 2 2 2 2 2 2 2 2 12 2" xfId="41675" xr:uid="{D3EAB62A-1870-4976-9D5C-834E2F9C6D18}"/>
    <cellStyle name="Output 2 2 2 2 2 2 2 2 2 2 13" xfId="35699" xr:uid="{70F4AFC9-9321-488F-A8C4-ECA11100C721}"/>
    <cellStyle name="Output 2 2 2 2 2 2 2 2 2 2 13 2" xfId="42039" xr:uid="{2B743C82-724A-4883-BD4D-D39C379B0510}"/>
    <cellStyle name="Output 2 2 2 2 2 2 2 2 2 2 14" xfId="35748" xr:uid="{3CFC7CB1-859A-4964-84E6-25E534DAFC54}"/>
    <cellStyle name="Output 2 2 2 2 2 2 2 2 2 2 14 2" xfId="42048" xr:uid="{6E550542-C285-4A33-90D5-6DD3EC402112}"/>
    <cellStyle name="Output 2 2 2 2 2 2 2 2 2 2 15" xfId="35794" xr:uid="{2427A446-4CE6-4439-86A5-6DDE0E456255}"/>
    <cellStyle name="Output 2 2 2 2 2 2 2 2 2 2 15 2" xfId="42057" xr:uid="{CFA2122C-C367-4B31-9E88-07853BE6B6F9}"/>
    <cellStyle name="Output 2 2 2 2 2 2 2 2 2 2 16" xfId="35836" xr:uid="{038F46D4-951C-4842-88AA-5F6B0D7B302E}"/>
    <cellStyle name="Output 2 2 2 2 2 2 2 2 2 2 16 2" xfId="42065" xr:uid="{74A17F6B-3A25-4D03-ACD3-2F9F9CD18794}"/>
    <cellStyle name="Output 2 2 2 2 2 2 2 2 2 2 17" xfId="35878" xr:uid="{8C626F81-D467-4A35-92B3-468EB1E2DAFB}"/>
    <cellStyle name="Output 2 2 2 2 2 2 2 2 2 2 17 2" xfId="42073" xr:uid="{730EABAE-181F-493C-8496-CEEF0CCBA7A1}"/>
    <cellStyle name="Output 2 2 2 2 2 2 2 2 2 2 18" xfId="35916" xr:uid="{0B00566F-91E2-4C0E-BDC5-FEBB5D33DB9B}"/>
    <cellStyle name="Output 2 2 2 2 2 2 2 2 2 2 18 2" xfId="42081" xr:uid="{9BF3CDD5-0DB3-4886-AA8C-1743D0108191}"/>
    <cellStyle name="Output 2 2 2 2 2 2 2 2 2 2 19" xfId="35948" xr:uid="{80218776-3B10-4328-8E63-64B1EF2DCF60}"/>
    <cellStyle name="Output 2 2 2 2 2 2 2 2 2 2 19 2" xfId="42086" xr:uid="{1C017064-5F21-4D15-AAA6-2A7BE7AC9E45}"/>
    <cellStyle name="Output 2 2 2 2 2 2 2 2 2 2 2" xfId="22409" xr:uid="{65506C75-835D-47DC-AFB3-CEC581B37BB6}"/>
    <cellStyle name="Output 2 2 2 2 2 2 2 2 2 2 2 10" xfId="33366" xr:uid="{EA86852D-354A-42EE-8D2E-5737CA5D92C4}"/>
    <cellStyle name="Output 2 2 2 2 2 2 2 2 2 2 2 10 2" xfId="41519" xr:uid="{14CE9281-2005-44AD-9B84-7559B9620612}"/>
    <cellStyle name="Output 2 2 2 2 2 2 2 2 2 2 2 11" xfId="34580" xr:uid="{BCCA0661-ACDE-4CBA-BBD8-A65425334616}"/>
    <cellStyle name="Output 2 2 2 2 2 2 2 2 2 2 2 11 2" xfId="41788" xr:uid="{D3A73104-68D1-4783-9A5C-C94774375FAB}"/>
    <cellStyle name="Output 2 2 2 2 2 2 2 2 2 2 2 12" xfId="33567" xr:uid="{C79A3A63-94C8-421E-997F-844FFA194C41}"/>
    <cellStyle name="Output 2 2 2 2 2 2 2 2 2 2 2 12 2" xfId="41566" xr:uid="{A7B718E7-9153-475D-ABCD-C5C033BBB300}"/>
    <cellStyle name="Output 2 2 2 2 2 2 2 2 2 2 2 13" xfId="34938" xr:uid="{396E4D79-B186-4F4B-AC29-B09D3FC088A4}"/>
    <cellStyle name="Output 2 2 2 2 2 2 2 2 2 2 2 13 2" xfId="41872" xr:uid="{D6C6952C-1B5C-4909-94D7-7673F2870EFF}"/>
    <cellStyle name="Output 2 2 2 2 2 2 2 2 2 2 2 14" xfId="35067" xr:uid="{EA832E8C-A171-4E36-A510-F057AEACB68B}"/>
    <cellStyle name="Output 2 2 2 2 2 2 2 2 2 2 2 14 2" xfId="41907" xr:uid="{3600F731-A23A-4122-8200-EDD6AB734C6D}"/>
    <cellStyle name="Output 2 2 2 2 2 2 2 2 2 2 2 15" xfId="34081" xr:uid="{19DF6ACC-EB19-4672-AB85-183BEE83DCAE}"/>
    <cellStyle name="Output 2 2 2 2 2 2 2 2 2 2 2 15 2" xfId="41689" xr:uid="{3E5285B4-D127-42DA-B290-CF72E15BF09D}"/>
    <cellStyle name="Output 2 2 2 2 2 2 2 2 2 2 2 16" xfId="33375" xr:uid="{0D311C4F-478D-43C6-8569-1A13E21FAEDB}"/>
    <cellStyle name="Output 2 2 2 2 2 2 2 2 2 2 2 16 2" xfId="41524" xr:uid="{B6879152-C0CA-42D9-84CE-A6C92968555D}"/>
    <cellStyle name="Output 2 2 2 2 2 2 2 2 2 2 2 17" xfId="33956" xr:uid="{448D21A5-404E-4E96-89C1-61182545FA5D}"/>
    <cellStyle name="Output 2 2 2 2 2 2 2 2 2 2 2 17 2" xfId="41661" xr:uid="{34953267-5926-49D3-A0A7-89AD51D1CE10}"/>
    <cellStyle name="Output 2 2 2 2 2 2 2 2 2 2 2 18" xfId="35557" xr:uid="{49919C9B-8150-480C-A11C-F02888E6ECEC}"/>
    <cellStyle name="Output 2 2 2 2 2 2 2 2 2 2 2 18 2" xfId="42010" xr:uid="{892A9253-9468-492F-AC92-83E18443A04F}"/>
    <cellStyle name="Output 2 2 2 2 2 2 2 2 2 2 2 19" xfId="32585" xr:uid="{72B717B8-0642-4A43-B58A-5DF6CAE899BA}"/>
    <cellStyle name="Output 2 2 2 2 2 2 2 2 2 2 2 19 2" xfId="41336" xr:uid="{9E2DA46A-2E11-4359-9274-E3AD3A833B7E}"/>
    <cellStyle name="Output 2 2 2 2 2 2 2 2 2 2 2 2" xfId="22414" xr:uid="{5BF2A9BB-205E-465F-B637-4DF543CD4A36}"/>
    <cellStyle name="Output 2 2 2 2 2 2 2 2 2 2 2 2 10" xfId="34709" xr:uid="{C291A8F7-2AC2-46E6-A154-61CB2EE52F8D}"/>
    <cellStyle name="Output 2 2 2 2 2 2 2 2 2 2 2 2 10 2" xfId="41823" xr:uid="{04398B32-F04D-48A7-BAF0-5CEA38932864}"/>
    <cellStyle name="Output 2 2 2 2 2 2 2 2 2 2 2 2 11" xfId="34432" xr:uid="{47105996-36A0-4A68-82AB-FB0E67390657}"/>
    <cellStyle name="Output 2 2 2 2 2 2 2 2 2 2 2 2 11 2" xfId="41762" xr:uid="{61183098-6C83-4340-87C8-F694D3CA3D0A}"/>
    <cellStyle name="Output 2 2 2 2 2 2 2 2 2 2 2 2 12" xfId="34811" xr:uid="{56F7035D-CB74-4588-9ABA-41A1D996AE29}"/>
    <cellStyle name="Output 2 2 2 2 2 2 2 2 2 2 2 2 12 2" xfId="41844" xr:uid="{F7AA14AF-15DF-497C-BD6A-BEE80E525D83}"/>
    <cellStyle name="Output 2 2 2 2 2 2 2 2 2 2 2 2 13" xfId="33598" xr:uid="{36291B81-BE99-452E-955B-AEB4F64474F2}"/>
    <cellStyle name="Output 2 2 2 2 2 2 2 2 2 2 2 2 13 2" xfId="41572" xr:uid="{ACDD61D1-4835-4C47-BB0C-2E08F35327D3}"/>
    <cellStyle name="Output 2 2 2 2 2 2 2 2 2 2 2 2 14" xfId="33414" xr:uid="{F44CF551-C255-4F9B-90B7-A4B3F7DF0F0B}"/>
    <cellStyle name="Output 2 2 2 2 2 2 2 2 2 2 2 2 14 2" xfId="41530" xr:uid="{3697A51D-D4B4-4732-9E50-67825D61E32A}"/>
    <cellStyle name="Output 2 2 2 2 2 2 2 2 2 2 2 2 15" xfId="33726" xr:uid="{CD6B4F4B-824F-43DD-8B5D-ED0338C58E9F}"/>
    <cellStyle name="Output 2 2 2 2 2 2 2 2 2 2 2 2 15 2" xfId="41599" xr:uid="{48DB29B6-3234-44DD-872D-FA564547457F}"/>
    <cellStyle name="Output 2 2 2 2 2 2 2 2 2 2 2 2 16" xfId="14935" xr:uid="{E28B4F4C-A00C-433F-9697-EE6CA646A41B}"/>
    <cellStyle name="Output 2 2 2 2 2 2 2 2 2 2 2 2 16 2" xfId="37345" xr:uid="{3C19EDF7-DB31-4C44-B448-6F5BFF5038AE}"/>
    <cellStyle name="Output 2 2 2 2 2 2 2 2 2 2 2 2 17" xfId="32380" xr:uid="{5898389C-53DE-4480-B51E-CA5ABEA29831}"/>
    <cellStyle name="Output 2 2 2 2 2 2 2 2 2 2 2 2 17 2" xfId="41288" xr:uid="{F9C82A7B-FD2D-4136-B864-7EEABD599F9C}"/>
    <cellStyle name="Output 2 2 2 2 2 2 2 2 2 2 2 2 18" xfId="31409" xr:uid="{00B05FBD-B46B-49CC-8707-A323FCB77CD7}"/>
    <cellStyle name="Output 2 2 2 2 2 2 2 2 2 2 2 2 18 2" xfId="41075" xr:uid="{0433328B-7C66-432E-BF89-AE2296702041}"/>
    <cellStyle name="Output 2 2 2 2 2 2 2 2 2 2 2 2 19" xfId="28946" xr:uid="{6AD19A00-6C3C-4A81-8626-6C5F9393076E}"/>
    <cellStyle name="Output 2 2 2 2 2 2 2 2 2 2 2 2 19 2" xfId="40509" xr:uid="{B0C30BDE-1EC6-4504-8655-10C45546BA13}"/>
    <cellStyle name="Output 2 2 2 2 2 2 2 2 2 2 2 2 2" xfId="14669" xr:uid="{2AE2B073-C498-4574-9838-928EBBDD512A}"/>
    <cellStyle name="Output 2 2 2 2 2 2 2 2 2 2 2 2 2 10" xfId="39045" xr:uid="{3B0A5B64-F53C-4A13-A279-10FEB8650B37}"/>
    <cellStyle name="Output 2 2 2 2 2 2 2 2 2 2 2 2 2 2" xfId="15265" xr:uid="{B15F8901-77A1-4B22-9B0A-B5584A49270C}"/>
    <cellStyle name="Output 2 2 2 2 2 2 2 2 2 2 2 2 2 2 2" xfId="37276" xr:uid="{BEBC732B-E014-4D7F-9878-70FC4EFC243F}"/>
    <cellStyle name="Output 2 2 2 2 2 2 2 2 2 2 2 2 2 2 2 2" xfId="37426" xr:uid="{33A8FAAF-741C-4B59-87FE-1977EFFA7CF7}"/>
    <cellStyle name="Output 2 2 2 2 2 2 2 2 2 2 2 2 2 3" xfId="28095" xr:uid="{60B43C0A-DEC3-42F4-B83F-DC8A0F771375}"/>
    <cellStyle name="Output 2 2 2 2 2 2 2 2 2 2 2 2 2 3 2" xfId="40317" xr:uid="{CC4F6C9D-CD2A-4AE0-BE77-6A3674B2390F}"/>
    <cellStyle name="Output 2 2 2 2 2 2 2 2 2 2 2 2 2 4" xfId="27669" xr:uid="{7A748425-3A56-45D3-9DE8-9442132D3AE6}"/>
    <cellStyle name="Output 2 2 2 2 2 2 2 2 2 2 2 2 2 4 2" xfId="40213" xr:uid="{7BD1E043-F26F-48A1-8B49-5B21D8FB9F79}"/>
    <cellStyle name="Output 2 2 2 2 2 2 2 2 2 2 2 2 2 5" xfId="36480" xr:uid="{8A3C8CC5-E313-4A15-A485-5F2D44C7A2B0}"/>
    <cellStyle name="Output 2 2 2 2 2 2 2 2 2 2 2 2 2 5 2" xfId="42200" xr:uid="{E71A2F06-36B0-46D9-A0C3-D76A660953D4}"/>
    <cellStyle name="Output 2 2 2 2 2 2 2 2 2 2 2 2 2 6" xfId="31734" xr:uid="{964F4C40-9DA5-48A3-914F-CA6E86C42736}"/>
    <cellStyle name="Output 2 2 2 2 2 2 2 2 2 2 2 2 2 6 2" xfId="41151" xr:uid="{DB412376-5216-46F9-99FF-FD3E371A55ED}"/>
    <cellStyle name="Output 2 2 2 2 2 2 2 2 2 2 2 2 2 7" xfId="28842" xr:uid="{C20E411A-3021-4A1A-B077-BC905D1436A7}"/>
    <cellStyle name="Output 2 2 2 2 2 2 2 2 2 2 2 2 2 7 2" xfId="40489" xr:uid="{57679DF6-ECF5-41B9-9CC6-47EE55B84337}"/>
    <cellStyle name="Output 2 2 2 2 2 2 2 2 2 2 2 2 2 8" xfId="30234" xr:uid="{8302D9E0-0759-48B9-A951-0CF3363BEF26}"/>
    <cellStyle name="Output 2 2 2 2 2 2 2 2 2 2 2 2 2 8 2" xfId="40796" xr:uid="{8C7CAD8F-70A1-424C-9A79-48111BF9BBC1}"/>
    <cellStyle name="Output 2 2 2 2 2 2 2 2 2 2 2 2 2 9" xfId="27866" xr:uid="{37FF315C-B74A-4570-8479-B4708F0769C3}"/>
    <cellStyle name="Output 2 2 2 2 2 2 2 2 2 2 2 2 2 9 2" xfId="40261" xr:uid="{94E02493-F4A1-4B12-A4E1-CB3543346313}"/>
    <cellStyle name="Output 2 2 2 2 2 2 2 2 2 2 2 2 20" xfId="26943" xr:uid="{7AE75D69-2E75-4527-8988-B5391FC0C04F}"/>
    <cellStyle name="Output 2 2 2 2 2 2 2 2 2 2 2 2 20 2" xfId="40056" xr:uid="{CB75FA8D-DAFF-495B-BAB3-8782675035BF}"/>
    <cellStyle name="Output 2 2 2 2 2 2 2 2 2 2 2 2 21" xfId="15848" xr:uid="{61C80A81-04C5-4CC6-B538-7673FE463937}"/>
    <cellStyle name="Output 2 2 2 2 2 2 2 2 2 2 2 2 21 2" xfId="37568" xr:uid="{6233CED8-CB1B-4B1D-BB2E-FC08CD4E4605}"/>
    <cellStyle name="Output 2 2 2 2 2 2 2 2 2 2 2 2 22" xfId="36079" xr:uid="{45F0DDC0-F65E-46C9-A739-6EDD64881DAB}"/>
    <cellStyle name="Output 2 2 2 2 2 2 2 2 2 2 2 2 22 2" xfId="42110" xr:uid="{6954DE9E-D647-464E-98C3-0666BEC39219}"/>
    <cellStyle name="Output 2 2 2 2 2 2 2 2 2 2 2 2 23" xfId="39040" xr:uid="{0BF39265-BE8F-4336-B07B-FC36185DE629}"/>
    <cellStyle name="Output 2 2 2 2 2 2 2 2 2 2 2 2 3" xfId="34510" xr:uid="{2DEA2FDD-85C0-42EA-90B2-1A15239F830E}"/>
    <cellStyle name="Output 2 2 2 2 2 2 2 2 2 2 2 2 3 2" xfId="41781" xr:uid="{DE62F74C-EE5B-45F1-863D-C46C8D53FB44}"/>
    <cellStyle name="Output 2 2 2 2 2 2 2 2 2 2 2 2 4" xfId="35356" xr:uid="{72766C87-7503-4662-998E-FC962013148C}"/>
    <cellStyle name="Output 2 2 2 2 2 2 2 2 2 2 2 2 4 2" xfId="41956" xr:uid="{97A49E61-487B-4342-B3CE-9DCE055032E3}"/>
    <cellStyle name="Output 2 2 2 2 2 2 2 2 2 2 2 2 5" xfId="33016" xr:uid="{5C35624C-6649-4C1E-9E62-1D602176B014}"/>
    <cellStyle name="Output 2 2 2 2 2 2 2 2 2 2 2 2 5 2" xfId="41426" xr:uid="{F4438C77-DE3C-40A2-9BEE-4AA4DB062F1C}"/>
    <cellStyle name="Output 2 2 2 2 2 2 2 2 2 2 2 2 6" xfId="34224" xr:uid="{B152576D-E502-44E1-AFA0-0F0B153DEA44}"/>
    <cellStyle name="Output 2 2 2 2 2 2 2 2 2 2 2 2 6 2" xfId="41720" xr:uid="{14880B3E-5422-485C-820D-7A03F8293186}"/>
    <cellStyle name="Output 2 2 2 2 2 2 2 2 2 2 2 2 7" xfId="34609" xr:uid="{48785CDD-DCA2-4822-BE2D-243B11A2F0D3}"/>
    <cellStyle name="Output 2 2 2 2 2 2 2 2 2 2 2 2 7 2" xfId="41797" xr:uid="{E4D0BA32-3576-401B-92E1-6C1C9A69881E}"/>
    <cellStyle name="Output 2 2 2 2 2 2 2 2 2 2 2 2 8" xfId="34765" xr:uid="{125DCC28-6257-4E9E-A790-3B1DCECD48D6}"/>
    <cellStyle name="Output 2 2 2 2 2 2 2 2 2 2 2 2 8 2" xfId="41829" xr:uid="{DA0F763B-3C2C-45BB-AE02-77C05407C6D5}"/>
    <cellStyle name="Output 2 2 2 2 2 2 2 2 2 2 2 2 9" xfId="34482" xr:uid="{833EAB0D-F5A5-4ECD-A132-6E3355127135}"/>
    <cellStyle name="Output 2 2 2 2 2 2 2 2 2 2 2 2 9 2" xfId="41772" xr:uid="{A11AFAD2-8938-4458-87F3-68CBA8AA24A3}"/>
    <cellStyle name="Output 2 2 2 2 2 2 2 2 2 2 2 20" xfId="34667" xr:uid="{BD1BF5C1-B16C-417F-80DA-09963FFD7E4A}"/>
    <cellStyle name="Output 2 2 2 2 2 2 2 2 2 2 2 20 2" xfId="41813" xr:uid="{220ABC2A-5762-46EF-B74A-F05B49765974}"/>
    <cellStyle name="Output 2 2 2 2 2 2 2 2 2 2 2 21" xfId="34071" xr:uid="{FFB7BD62-A61D-45D1-9509-DB5A6165569F}"/>
    <cellStyle name="Output 2 2 2 2 2 2 2 2 2 2 2 21 2" xfId="41687" xr:uid="{988CAE89-7B48-4A5A-B756-89DF70A29C14}"/>
    <cellStyle name="Output 2 2 2 2 2 2 2 2 2 2 2 22" xfId="31998" xr:uid="{4D53578D-8F95-4C9C-BCFD-70982ECFAA14}"/>
    <cellStyle name="Output 2 2 2 2 2 2 2 2 2 2 2 22 2" xfId="41212" xr:uid="{1C7A17A7-7298-4399-8B73-E2932736601B}"/>
    <cellStyle name="Output 2 2 2 2 2 2 2 2 2 2 2 23" xfId="15481" xr:uid="{880F9C38-4437-4620-8E54-ADEE25334367}"/>
    <cellStyle name="Output 2 2 2 2 2 2 2 2 2 2 2 23 2" xfId="37483" xr:uid="{58F8E716-FA0F-4B8A-8F47-6030FB1314B7}"/>
    <cellStyle name="Output 2 2 2 2 2 2 2 2 2 2 2 24" xfId="31759" xr:uid="{82F77489-916B-4C93-BCE6-FC857382EECF}"/>
    <cellStyle name="Output 2 2 2 2 2 2 2 2 2 2 2 24 2" xfId="41154" xr:uid="{D42610B9-3AC5-4AFC-88D5-8638D32B21C0}"/>
    <cellStyle name="Output 2 2 2 2 2 2 2 2 2 2 2 25" xfId="36597" xr:uid="{1991DB88-A572-45F8-9594-D9D9B7DC44AF}"/>
    <cellStyle name="Output 2 2 2 2 2 2 2 2 2 2 2 25 2" xfId="42226" xr:uid="{5CF0FCC9-1544-4320-9D3C-EE2DE6C358A8}"/>
    <cellStyle name="Output 2 2 2 2 2 2 2 2 2 2 2 26" xfId="31803" xr:uid="{BD85399D-F486-4695-8AC2-92A1B2E1E55D}"/>
    <cellStyle name="Output 2 2 2 2 2 2 2 2 2 2 2 26 2" xfId="41163" xr:uid="{06AE93DB-AF36-499E-8756-7B2891F7C367}"/>
    <cellStyle name="Output 2 2 2 2 2 2 2 2 2 2 2 27" xfId="36280" xr:uid="{FC4409F8-CB90-4B7F-928E-376E5F153E75}"/>
    <cellStyle name="Output 2 2 2 2 2 2 2 2 2 2 2 27 2" xfId="42160" xr:uid="{21FE94F9-CC9C-4444-9E1E-33E45F7C1860}"/>
    <cellStyle name="Output 2 2 2 2 2 2 2 2 2 2 2 28" xfId="31378" xr:uid="{42910CB6-0637-4EC1-AC29-17797692E2C1}"/>
    <cellStyle name="Output 2 2 2 2 2 2 2 2 2 2 2 28 2" xfId="41068" xr:uid="{AEA5F276-E46B-4565-9AB8-EB0F9EF9C129}"/>
    <cellStyle name="Output 2 2 2 2 2 2 2 2 2 2 2 29" xfId="37674" xr:uid="{5AAB5468-D280-4CD7-898D-97D017FBD7CA}"/>
    <cellStyle name="Output 2 2 2 2 2 2 2 2 2 2 2 3" xfId="29379" xr:uid="{01811373-9EFC-4BE0-882E-7A6A43992DEB}"/>
    <cellStyle name="Output 2 2 2 2 2 2 2 2 2 2 2 3 2" xfId="40599" xr:uid="{D7490BDD-1E54-4C7D-AB75-3B49E9EA5D5A}"/>
    <cellStyle name="Output 2 2 2 2 2 2 2 2 2 2 2 4" xfId="28185" xr:uid="{1FA1BF25-8C7D-4AB5-9A89-14B4EBA5D920}"/>
    <cellStyle name="Output 2 2 2 2 2 2 2 2 2 2 2 4 2" xfId="40337" xr:uid="{8B5B1DA0-8AC5-40C6-9500-3F40DD964DEA}"/>
    <cellStyle name="Output 2 2 2 2 2 2 2 2 2 2 2 5" xfId="29161" xr:uid="{5621258B-792F-4962-A90B-4BB5FB9C44A3}"/>
    <cellStyle name="Output 2 2 2 2 2 2 2 2 2 2 2 5 2" xfId="40555" xr:uid="{9FB833C3-4A7E-4C6D-B77B-27DAFE1BAF2A}"/>
    <cellStyle name="Output 2 2 2 2 2 2 2 2 2 2 2 6" xfId="26928" xr:uid="{9B09097F-CD13-4986-B112-289935CAD461}"/>
    <cellStyle name="Output 2 2 2 2 2 2 2 2 2 2 2 6 2" xfId="40053" xr:uid="{0E0F0E09-D395-4EE5-ABCA-53FE9AA69641}"/>
    <cellStyle name="Output 2 2 2 2 2 2 2 2 2 2 2 7" xfId="28311" xr:uid="{FA584681-D504-4450-85BC-3E055B736221}"/>
    <cellStyle name="Output 2 2 2 2 2 2 2 2 2 2 2 7 2" xfId="40366" xr:uid="{7DD75728-F647-411E-A789-9C3B577EBD79}"/>
    <cellStyle name="Output 2 2 2 2 2 2 2 2 2 2 2 8" xfId="15606" xr:uid="{20104E40-3B38-4F36-9EED-085A96E5DA76}"/>
    <cellStyle name="Output 2 2 2 2 2 2 2 2 2 2 2 8 2" xfId="37514" xr:uid="{3D2615A0-5402-4200-B211-1E24400ACE92}"/>
    <cellStyle name="Output 2 2 2 2 2 2 2 2 2 2 2 9" xfId="28314" xr:uid="{C85D9FF1-0A05-48A2-B820-AA5061A07E79}"/>
    <cellStyle name="Output 2 2 2 2 2 2 2 2 2 2 2 9 10" xfId="40368" xr:uid="{6B273538-97D0-4B5B-AF1C-3872E4796F2A}"/>
    <cellStyle name="Output 2 2 2 2 2 2 2 2 2 2 2 9 2" xfId="34505" xr:uid="{67E08B66-C1D4-4676-8149-EAB89E4EA360}"/>
    <cellStyle name="Output 2 2 2 2 2 2 2 2 2 2 2 9 2 2" xfId="41778" xr:uid="{37E8F1C0-1F2F-410A-98B4-9E6A46B1A1B8}"/>
    <cellStyle name="Output 2 2 2 2 2 2 2 2 2 2 2 9 3" xfId="36548" xr:uid="{422351D9-E87A-4BAC-997B-80C91953C062}"/>
    <cellStyle name="Output 2 2 2 2 2 2 2 2 2 2 2 9 3 2" xfId="42213" xr:uid="{7FB1A8B8-D756-44EB-8995-C8CDAC7FEA97}"/>
    <cellStyle name="Output 2 2 2 2 2 2 2 2 2 2 2 9 4" xfId="32323" xr:uid="{C2592E65-C661-4E0E-8E1F-1DA0BEC528D0}"/>
    <cellStyle name="Output 2 2 2 2 2 2 2 2 2 2 2 9 4 2" xfId="41280" xr:uid="{3DA45515-0729-413C-BE42-A155D6441DBF}"/>
    <cellStyle name="Output 2 2 2 2 2 2 2 2 2 2 2 9 5" xfId="31877" xr:uid="{C0E7CBE5-8ACE-483C-8A52-20335E44DD2C}"/>
    <cellStyle name="Output 2 2 2 2 2 2 2 2 2 2 2 9 5 2" xfId="41180" xr:uid="{1062747C-8356-4F57-9FE2-3F3E6818E7E7}"/>
    <cellStyle name="Output 2 2 2 2 2 2 2 2 2 2 2 9 6" xfId="30948" xr:uid="{66E23598-076A-4A6C-9EF0-50BC639C3C21}"/>
    <cellStyle name="Output 2 2 2 2 2 2 2 2 2 2 2 9 6 2" xfId="40957" xr:uid="{8983B70D-6EC7-4644-A87C-B4313F62F6A4}"/>
    <cellStyle name="Output 2 2 2 2 2 2 2 2 2 2 2 9 7" xfId="36394" xr:uid="{8C9BEF2F-ADE1-43FD-8516-ED134D5ACCAA}"/>
    <cellStyle name="Output 2 2 2 2 2 2 2 2 2 2 2 9 7 2" xfId="42186" xr:uid="{D1F21ED6-A019-4989-867C-86AA456BEF2D}"/>
    <cellStyle name="Output 2 2 2 2 2 2 2 2 2 2 2 9 8" xfId="32400" xr:uid="{409D75C1-9185-44CA-A015-D14C25C3CA21}"/>
    <cellStyle name="Output 2 2 2 2 2 2 2 2 2 2 2 9 8 2" xfId="41296" xr:uid="{FE4DBB78-6AE0-4CD9-B8F2-DCC9DB59EBAB}"/>
    <cellStyle name="Output 2 2 2 2 2 2 2 2 2 2 2 9 9" xfId="31319" xr:uid="{82EC0870-D3FA-4F60-B1CC-AC04AE05725B}"/>
    <cellStyle name="Output 2 2 2 2 2 2 2 2 2 2 2 9 9 2" xfId="41050" xr:uid="{E1D80CD0-7432-4A6E-B12B-253D30F8D40B}"/>
    <cellStyle name="Output 2 2 2 2 2 2 2 2 2 2 20" xfId="35978" xr:uid="{B64A6828-1E34-411F-8C37-732465F9BC93}"/>
    <cellStyle name="Output 2 2 2 2 2 2 2 2 2 2 20 2" xfId="42091" xr:uid="{460F911A-A163-4A0A-AE22-B03DFA4F5117}"/>
    <cellStyle name="Output 2 2 2 2 2 2 2 2 2 2 21" xfId="36002" xr:uid="{7B76EFF7-687B-4CAB-AFF4-65283E37EBD6}"/>
    <cellStyle name="Output 2 2 2 2 2 2 2 2 2 2 21 2" xfId="42094" xr:uid="{E6B5A864-D52B-4586-91B9-092452143EF8}"/>
    <cellStyle name="Output 2 2 2 2 2 2 2 2 2 2 22" xfId="32051" xr:uid="{7657BC04-8E88-440B-A04B-4A5EEEA0C38A}"/>
    <cellStyle name="Output 2 2 2 2 2 2 2 2 2 2 22 2" xfId="41228" xr:uid="{C1929BFC-1D0B-42A6-A4F2-43D58542CDAD}"/>
    <cellStyle name="Output 2 2 2 2 2 2 2 2 2 2 23" xfId="16219" xr:uid="{96212E7D-8930-4974-AE5D-0B0B5433C2C0}"/>
    <cellStyle name="Output 2 2 2 2 2 2 2 2 2 2 23 2" xfId="37648" xr:uid="{83A63103-01B7-4711-B784-10D548BCE770}"/>
    <cellStyle name="Output 2 2 2 2 2 2 2 2 2 2 24" xfId="31897" xr:uid="{C63CB407-7290-485F-8F02-FBC167ECA325}"/>
    <cellStyle name="Output 2 2 2 2 2 2 2 2 2 2 24 2" xfId="41187" xr:uid="{744821EB-49FD-4488-B605-D7806721AE59}"/>
    <cellStyle name="Output 2 2 2 2 2 2 2 2 2 2 25" xfId="32278" xr:uid="{5F2ABA64-F13B-4C02-9707-066DE968CDD9}"/>
    <cellStyle name="Output 2 2 2 2 2 2 2 2 2 2 25 2" xfId="41274" xr:uid="{AC168076-EA21-45EE-9733-BF6615F2E691}"/>
    <cellStyle name="Output 2 2 2 2 2 2 2 2 2 2 26" xfId="30029" xr:uid="{49C5B989-1C1F-47BF-8E8C-660E580811D8}"/>
    <cellStyle name="Output 2 2 2 2 2 2 2 2 2 2 26 2" xfId="40742" xr:uid="{15A350E4-BE1E-46CC-8CB3-6251A3169ABF}"/>
    <cellStyle name="Output 2 2 2 2 2 2 2 2 2 2 27" xfId="36683" xr:uid="{9E5F6F2F-BDF7-4364-B8B6-53C424467984}"/>
    <cellStyle name="Output 2 2 2 2 2 2 2 2 2 2 27 2" xfId="42249" xr:uid="{49FD911E-4C1D-468F-8175-5F94CA5F4900}"/>
    <cellStyle name="Output 2 2 2 2 2 2 2 2 2 2 28" xfId="36733" xr:uid="{F2AA6B0F-D6C2-43FC-AF02-EDA36B457C97}"/>
    <cellStyle name="Output 2 2 2 2 2 2 2 2 2 2 28 2" xfId="42259" xr:uid="{7E68918F-60F2-4431-AA06-F776C69465E5}"/>
    <cellStyle name="Output 2 2 2 2 2 2 2 2 2 2 29" xfId="37669" xr:uid="{55B745ED-86C6-4B9A-8DF1-79058BD7AE60}"/>
    <cellStyle name="Output 2 2 2 2 2 2 2 2 2 2 3" xfId="29374" xr:uid="{3FCF846A-BC97-4419-BDBC-F39EF8C6167D}"/>
    <cellStyle name="Output 2 2 2 2 2 2 2 2 2 2 3 2" xfId="40596" xr:uid="{FA1AA957-4575-4A3C-ADC7-EA184D2F390B}"/>
    <cellStyle name="Output 2 2 2 2 2 2 2 2 2 2 4" xfId="28401" xr:uid="{5E44D7CC-0CA1-4DAC-B238-963B1E718B4E}"/>
    <cellStyle name="Output 2 2 2 2 2 2 2 2 2 2 4 2" xfId="40391" xr:uid="{95C24EA8-85BC-4256-8F4D-D3E1211E3D30}"/>
    <cellStyle name="Output 2 2 2 2 2 2 2 2 2 2 5" xfId="27988" xr:uid="{3131B9A9-21C8-4FD9-8CB4-3395E752A8AD}"/>
    <cellStyle name="Output 2 2 2 2 2 2 2 2 2 2 5 2" xfId="40301" xr:uid="{3CE96987-5002-419D-BDFB-66453A2463D0}"/>
    <cellStyle name="Output 2 2 2 2 2 2 2 2 2 2 6" xfId="30376" xr:uid="{406A8C86-4C72-4CA5-9687-167E5AB46CEA}"/>
    <cellStyle name="Output 2 2 2 2 2 2 2 2 2 2 6 2" xfId="40827" xr:uid="{89FC57D9-5A05-48D5-A789-F88AB3716B9D}"/>
    <cellStyle name="Output 2 2 2 2 2 2 2 2 2 2 7" xfId="28356" xr:uid="{3CD55174-DFA8-436C-88D9-0FA25DED3E65}"/>
    <cellStyle name="Output 2 2 2 2 2 2 2 2 2 2 7 2" xfId="40378" xr:uid="{B5B679CD-1C99-4979-91B5-B8D8BB047663}"/>
    <cellStyle name="Output 2 2 2 2 2 2 2 2 2 2 8" xfId="15975" xr:uid="{452AD176-0CDD-4C81-8424-A73C099ABB7F}"/>
    <cellStyle name="Output 2 2 2 2 2 2 2 2 2 2 8 2" xfId="37598" xr:uid="{FD6C97EF-CC8F-469E-AC96-E269C4CF011B}"/>
    <cellStyle name="Output 2 2 2 2 2 2 2 2 2 2 9" xfId="26999" xr:uid="{233F517D-7AC4-4CA3-A6BE-0FA4CBF00573}"/>
    <cellStyle name="Output 2 2 2 2 2 2 2 2 2 2 9 10" xfId="40069" xr:uid="{250C999E-9A78-4AB5-915B-EF750AD6E9F9}"/>
    <cellStyle name="Output 2 2 2 2 2 2 2 2 2 2 9 2" xfId="33501" xr:uid="{C8180EA7-005E-44F7-BA92-ACA3BCEB87C8}"/>
    <cellStyle name="Output 2 2 2 2 2 2 2 2 2 2 9 2 2" xfId="41548" xr:uid="{3337DE7F-2134-4664-A8D8-B63420CD1A8D}"/>
    <cellStyle name="Output 2 2 2 2 2 2 2 2 2 2 9 3" xfId="36371" xr:uid="{ACEEE4B8-6D16-4AC8-A6ED-FBDB94B988C6}"/>
    <cellStyle name="Output 2 2 2 2 2 2 2 2 2 2 9 3 2" xfId="42181" xr:uid="{94CD5DB3-D99B-41E2-ADE9-266A525F9B4A}"/>
    <cellStyle name="Output 2 2 2 2 2 2 2 2 2 2 9 4" xfId="32084" xr:uid="{34ED05FB-F1F5-4412-9DBF-723EA31ED415}"/>
    <cellStyle name="Output 2 2 2 2 2 2 2 2 2 2 9 4 2" xfId="41237" xr:uid="{62A7B081-A56B-42FC-8A87-0355603A951B}"/>
    <cellStyle name="Output 2 2 2 2 2 2 2 2 2 2 9 5" xfId="36147" xr:uid="{C3B9E1EE-B111-44FB-B324-6EB043CC09C5}"/>
    <cellStyle name="Output 2 2 2 2 2 2 2 2 2 2 9 5 2" xfId="42126" xr:uid="{A1497FCF-DAC1-45D6-97E7-5596D18818C1}"/>
    <cellStyle name="Output 2 2 2 2 2 2 2 2 2 2 9 6" xfId="30997" xr:uid="{C56BD152-3F76-402B-A9A4-805A5A732748}"/>
    <cellStyle name="Output 2 2 2 2 2 2 2 2 2 2 9 6 2" xfId="40972" xr:uid="{B75CD4C8-B030-4098-B606-5AFBB7C36364}"/>
    <cellStyle name="Output 2 2 2 2 2 2 2 2 2 2 9 7" xfId="31200" xr:uid="{BC79A237-B3A3-4B67-ACC0-1C89F68CC9DA}"/>
    <cellStyle name="Output 2 2 2 2 2 2 2 2 2 2 9 7 2" xfId="41024" xr:uid="{D8F658C1-A936-426C-B4F3-5F0E7EA031F6}"/>
    <cellStyle name="Output 2 2 2 2 2 2 2 2 2 2 9 8" xfId="31932" xr:uid="{E8326188-3F1D-4230-9519-C9B1B1B12D15}"/>
    <cellStyle name="Output 2 2 2 2 2 2 2 2 2 2 9 8 2" xfId="41199" xr:uid="{CCA5A94D-791D-4C2E-B6B2-218EBBF79B8B}"/>
    <cellStyle name="Output 2 2 2 2 2 2 2 2 2 2 9 9" xfId="36087" xr:uid="{8F466A88-D0EF-4A48-99FE-2FE3B92A9D8B}"/>
    <cellStyle name="Output 2 2 2 2 2 2 2 2 2 2 9 9 2" xfId="42113" xr:uid="{65DD32E6-4F9E-4919-A9A3-CEE763124F0C}"/>
    <cellStyle name="Output 2 2 2 2 2 2 2 2 2 20" xfId="31134" xr:uid="{2D129E57-BC93-4435-9F00-74AA6142504C}"/>
    <cellStyle name="Output 2 2 2 2 2 2 2 2 2 20 2" xfId="41006" xr:uid="{1E2ABBED-DCB5-4E73-AE9F-B4D3286CC5D5}"/>
    <cellStyle name="Output 2 2 2 2 2 2 2 2 2 21" xfId="29998" xr:uid="{845674BE-FEAC-479B-A7D3-D628D4858BD9}"/>
    <cellStyle name="Output 2 2 2 2 2 2 2 2 2 21 2" xfId="40733" xr:uid="{5889999B-418D-42EB-9414-364CA08A5168}"/>
    <cellStyle name="Output 2 2 2 2 2 2 2 2 2 22" xfId="27619" xr:uid="{FA5F75F5-38FD-4F6E-856B-3055CF47C1A7}"/>
    <cellStyle name="Output 2 2 2 2 2 2 2 2 2 22 2" xfId="40199" xr:uid="{1E02E953-EB40-47C5-8C9F-C1C1E8837B47}"/>
    <cellStyle name="Output 2 2 2 2 2 2 2 2 2 23" xfId="31620" xr:uid="{92C8A48C-22E8-49F4-8C7C-7FC2A1CB9D71}"/>
    <cellStyle name="Output 2 2 2 2 2 2 2 2 2 23 2" xfId="41129" xr:uid="{CE2423F1-1B15-42A7-9C85-CB9033615A71}"/>
    <cellStyle name="Output 2 2 2 2 2 2 2 2 2 24" xfId="31101" xr:uid="{FBAE69C1-ABFE-43A1-BC04-0C717EC07457}"/>
    <cellStyle name="Output 2 2 2 2 2 2 2 2 2 24 10" xfId="40998" xr:uid="{C6D79242-21A8-41A0-8DA1-52C24A8F7167}"/>
    <cellStyle name="Output 2 2 2 2 2 2 2 2 2 24 2" xfId="33496" xr:uid="{9B6943E2-1636-4B53-AB53-E5BA3D3FABBC}"/>
    <cellStyle name="Output 2 2 2 2 2 2 2 2 2 24 2 2" xfId="41545" xr:uid="{02656EEF-0056-4B73-BF02-E3EEA3D9A38B}"/>
    <cellStyle name="Output 2 2 2 2 2 2 2 2 2 24 3" xfId="36366" xr:uid="{0E309E69-E2D6-486D-BD53-2F66701AF2FD}"/>
    <cellStyle name="Output 2 2 2 2 2 2 2 2 2 24 3 2" xfId="42178" xr:uid="{4F584157-51AA-429F-9986-BDE59BF720C5}"/>
    <cellStyle name="Output 2 2 2 2 2 2 2 2 2 24 4" xfId="15113" xr:uid="{39F1EDF7-19DD-4644-9524-9432FD8EA56B}"/>
    <cellStyle name="Output 2 2 2 2 2 2 2 2 2 24 4 2" xfId="37388" xr:uid="{B6583FA3-CADD-4C53-A76E-76920643205D}"/>
    <cellStyle name="Output 2 2 2 2 2 2 2 2 2 24 5" xfId="36067" xr:uid="{3CB0836C-3784-4EEE-B880-D4268A199D1C}"/>
    <cellStyle name="Output 2 2 2 2 2 2 2 2 2 24 5 2" xfId="42103" xr:uid="{463E6E35-CE0D-4ACB-8A46-3AAA1F664CAE}"/>
    <cellStyle name="Output 2 2 2 2 2 2 2 2 2 24 6" xfId="29780" xr:uid="{6C442881-8001-4097-9632-555ED371D237}"/>
    <cellStyle name="Output 2 2 2 2 2 2 2 2 2 24 6 2" xfId="40693" xr:uid="{CF5185FB-B8C7-4B4F-9562-BCA353ACBEC2}"/>
    <cellStyle name="Output 2 2 2 2 2 2 2 2 2 24 7" xfId="30798" xr:uid="{6A6B2031-4B51-4C4D-A6A1-6676444A3DCE}"/>
    <cellStyle name="Output 2 2 2 2 2 2 2 2 2 24 7 2" xfId="40916" xr:uid="{2C90BA45-949B-4313-AF5C-D989C0F55416}"/>
    <cellStyle name="Output 2 2 2 2 2 2 2 2 2 24 8" xfId="27478" xr:uid="{F455151F-6FA6-41A8-9D04-66BBD9DA25B4}"/>
    <cellStyle name="Output 2 2 2 2 2 2 2 2 2 24 8 2" xfId="40167" xr:uid="{D6962E79-040E-4D58-81E7-096075B4BE07}"/>
    <cellStyle name="Output 2 2 2 2 2 2 2 2 2 24 9" xfId="14965" xr:uid="{361BCF0C-1D12-41F3-A473-6C285D4CA81B}"/>
    <cellStyle name="Output 2 2 2 2 2 2 2 2 2 24 9 2" xfId="37357" xr:uid="{53E399FA-1883-44E7-98F7-947F315F3161}"/>
    <cellStyle name="Output 2 2 2 2 2 2 2 2 2 25" xfId="34732" xr:uid="{8AEFA12D-9979-4141-8259-ABEB4A8D9AFF}"/>
    <cellStyle name="Output 2 2 2 2 2 2 2 2 2 25 2" xfId="41825" xr:uid="{717700A6-82FE-4D99-95CD-71B96EC01E6E}"/>
    <cellStyle name="Output 2 2 2 2 2 2 2 2 2 26" xfId="35119" xr:uid="{E93F8F40-6377-47E6-87E9-173C6EF93E4D}"/>
    <cellStyle name="Output 2 2 2 2 2 2 2 2 2 26 2" xfId="41919" xr:uid="{84A97562-EF4E-4AF6-AEEB-3DD24ED77457}"/>
    <cellStyle name="Output 2 2 2 2 2 2 2 2 2 27" xfId="34221" xr:uid="{C2CB27AA-61FB-4F40-B038-DCEF41D2E0B6}"/>
    <cellStyle name="Output 2 2 2 2 2 2 2 2 2 27 2" xfId="41719" xr:uid="{93DB6D5F-9688-4B0E-9C78-15554E4D09C4}"/>
    <cellStyle name="Output 2 2 2 2 2 2 2 2 2 28" xfId="33909" xr:uid="{97F40591-F737-4965-9B70-FA3A73CD853F}"/>
    <cellStyle name="Output 2 2 2 2 2 2 2 2 2 28 2" xfId="41650" xr:uid="{1078E549-20BA-4DA7-964D-1C6D2871CEE6}"/>
    <cellStyle name="Output 2 2 2 2 2 2 2 2 2 29" xfId="34639" xr:uid="{1736AC5E-91A0-418E-B7DE-8836B44D9FD0}"/>
    <cellStyle name="Output 2 2 2 2 2 2 2 2 2 29 2" xfId="41803" xr:uid="{B7F306B2-17D9-4869-AD5D-151C5EAE73FE}"/>
    <cellStyle name="Output 2 2 2 2 2 2 2 2 2 3" xfId="23570" xr:uid="{426709EA-8D05-441A-A3E9-24F9E4364304}"/>
    <cellStyle name="Output 2 2 2 2 2 2 2 2 2 3 2" xfId="39296" xr:uid="{AE7B4D5C-50CE-41B5-8748-C783CEF5FFF9}"/>
    <cellStyle name="Output 2 2 2 2 2 2 2 2 2 30" xfId="35410" xr:uid="{14C669A2-3D3F-4846-92CD-ED25F3A3D7D8}"/>
    <cellStyle name="Output 2 2 2 2 2 2 2 2 2 30 2" xfId="41975" xr:uid="{6F203451-4E7C-4AA7-96E8-25967E713DC7}"/>
    <cellStyle name="Output 2 2 2 2 2 2 2 2 2 31" xfId="32691" xr:uid="{A5442D08-C19C-4E65-9AF4-35908E40408B}"/>
    <cellStyle name="Output 2 2 2 2 2 2 2 2 2 31 2" xfId="41359" xr:uid="{75232434-96DB-48F6-9FFF-C69A1AC02103}"/>
    <cellStyle name="Output 2 2 2 2 2 2 2 2 2 32" xfId="35392" xr:uid="{A2BA03AE-5981-4061-8C2F-49509B2F4A1D}"/>
    <cellStyle name="Output 2 2 2 2 2 2 2 2 2 32 2" xfId="41969" xr:uid="{8D2304B1-70A7-4005-AE74-10083E031429}"/>
    <cellStyle name="Output 2 2 2 2 2 2 2 2 2 33" xfId="32705" xr:uid="{78C83B7B-0996-4FCC-83CB-718010F914C2}"/>
    <cellStyle name="Output 2 2 2 2 2 2 2 2 2 33 2" xfId="41365" xr:uid="{ED91B886-CC0F-42CF-812B-41662B5CE8D5}"/>
    <cellStyle name="Output 2 2 2 2 2 2 2 2 2 34" xfId="34995" xr:uid="{FF0B876E-38C3-4AA4-BFF3-3D269B09AE26}"/>
    <cellStyle name="Output 2 2 2 2 2 2 2 2 2 34 2" xfId="41886" xr:uid="{B30DB9D8-9CBA-46B2-A889-B2DDCE704FD5}"/>
    <cellStyle name="Output 2 2 2 2 2 2 2 2 2 35" xfId="33376" xr:uid="{22227BB5-3A82-426B-A8FD-C18B6981DF5F}"/>
    <cellStyle name="Output 2 2 2 2 2 2 2 2 2 35 2" xfId="41525" xr:uid="{127FDB93-2ADF-4CF4-A2A7-2E3CFEA3605E}"/>
    <cellStyle name="Output 2 2 2 2 2 2 2 2 2 36" xfId="33875" xr:uid="{D84E5DC2-08E9-4FF6-9DAC-5D9FB44DE4E7}"/>
    <cellStyle name="Output 2 2 2 2 2 2 2 2 2 36 2" xfId="41635" xr:uid="{72DA3B0E-0E26-430E-B73D-BA8A79DD58FA}"/>
    <cellStyle name="Output 2 2 2 2 2 2 2 2 2 37" xfId="30877" xr:uid="{5D15E4C7-0BFC-4F16-9099-74B4F2E8D0D0}"/>
    <cellStyle name="Output 2 2 2 2 2 2 2 2 2 37 2" xfId="40936" xr:uid="{8495D6D4-A575-411E-B365-5620D7D08131}"/>
    <cellStyle name="Output 2 2 2 2 2 2 2 2 2 38" xfId="15877" xr:uid="{B841FC68-134B-4B1F-814A-C7D4EAB5FAE1}"/>
    <cellStyle name="Output 2 2 2 2 2 2 2 2 2 38 2" xfId="37577" xr:uid="{22C20BAA-0199-448D-8826-D9CDC4A9AC5D}"/>
    <cellStyle name="Output 2 2 2 2 2 2 2 2 2 39" xfId="14993" xr:uid="{7FFA28D5-1898-4949-B70B-5B1F6FE04764}"/>
    <cellStyle name="Output 2 2 2 2 2 2 2 2 2 39 2" xfId="37362" xr:uid="{D5564B96-AEEE-42D2-968D-221C20F67B4D}"/>
    <cellStyle name="Output 2 2 2 2 2 2 2 2 2 4" xfId="20859" xr:uid="{AD635CF8-F942-4D6D-94A3-470A4E61A677}"/>
    <cellStyle name="Output 2 2 2 2 2 2 2 2 2 4 2" xfId="38671" xr:uid="{8B3F2CB3-F906-43FF-B8D5-3D5026E40B39}"/>
    <cellStyle name="Output 2 2 2 2 2 2 2 2 2 40" xfId="32261" xr:uid="{CACE8C16-9C21-455F-BA0D-E4EF566DB808}"/>
    <cellStyle name="Output 2 2 2 2 2 2 2 2 2 40 2" xfId="41269" xr:uid="{3B7D8611-8D47-4E5D-A243-875EA1E0203E}"/>
    <cellStyle name="Output 2 2 2 2 2 2 2 2 2 41" xfId="32251" xr:uid="{C6DB96C7-633C-4A6F-8E20-ACA9A45DFE42}"/>
    <cellStyle name="Output 2 2 2 2 2 2 2 2 2 41 2" xfId="41264" xr:uid="{A70ED2E4-FF98-4BB8-9470-EE33F6089EA0}"/>
    <cellStyle name="Output 2 2 2 2 2 2 2 2 2 42" xfId="29513" xr:uid="{CBC7CA49-E6C4-431C-BF65-E691C3EC07EA}"/>
    <cellStyle name="Output 2 2 2 2 2 2 2 2 2 42 2" xfId="40632" xr:uid="{8A5E5DD6-CFAF-47E7-BCE7-9F61A568228A}"/>
    <cellStyle name="Output 2 2 2 2 2 2 2 2 2 43" xfId="14937" xr:uid="{BC9A2321-435B-4291-A5EE-9450B171490F}"/>
    <cellStyle name="Output 2 2 2 2 2 2 2 2 2 43 2" xfId="37347" xr:uid="{BABCD675-E5FB-45DC-B730-5942BCB46410}"/>
    <cellStyle name="Output 2 2 2 2 2 2 2 2 2 44" xfId="37253" xr:uid="{8E72AA31-900A-4580-A547-2BFF30BE9F60}"/>
    <cellStyle name="Output 2 2 2 2 2 2 2 2 2 5" xfId="23629" xr:uid="{E045D5D7-41FD-46D9-9E1C-FB821216FAA4}"/>
    <cellStyle name="Output 2 2 2 2 2 2 2 2 2 5 2" xfId="39310" xr:uid="{26D17AFD-C657-4188-B036-84305FEC498F}"/>
    <cellStyle name="Output 2 2 2 2 2 2 2 2 2 6" xfId="22142" xr:uid="{880353D9-10F1-49AE-A6C9-78623DD29F60}"/>
    <cellStyle name="Output 2 2 2 2 2 2 2 2 2 6 2" xfId="38962" xr:uid="{BD5DF8AD-1270-41E7-8D1E-E7A1FABAFEF4}"/>
    <cellStyle name="Output 2 2 2 2 2 2 2 2 2 7" xfId="24818" xr:uid="{98287BC9-EDDD-41C8-ACB5-2CEE17123B77}"/>
    <cellStyle name="Output 2 2 2 2 2 2 2 2 2 7 2" xfId="39554" xr:uid="{7640A2EE-354D-4D35-B77B-BCB5117F6CAC}"/>
    <cellStyle name="Output 2 2 2 2 2 2 2 2 2 8" xfId="24996" xr:uid="{77B257B6-F5D1-44A7-B966-77C16E264FD6}"/>
    <cellStyle name="Output 2 2 2 2 2 2 2 2 2 8 2" xfId="39594" xr:uid="{A9524999-6ACB-40A9-8198-65EECB4A9434}"/>
    <cellStyle name="Output 2 2 2 2 2 2 2 2 2 9" xfId="25160" xr:uid="{D5BE2586-7995-4B90-AD0F-1817AA3A998B}"/>
    <cellStyle name="Output 2 2 2 2 2 2 2 2 2 9 2" xfId="39632" xr:uid="{8FDD9351-40F3-4D65-A5E1-2AF3EE61A645}"/>
    <cellStyle name="Output 2 2 2 2 2 2 2 2 20" xfId="20820" xr:uid="{9F88CC7A-8481-41FA-87C9-660921DB5CF2}"/>
    <cellStyle name="Output 2 2 2 2 2 2 2 2 20 2" xfId="38664" xr:uid="{DF5C7F4D-E05B-4518-907D-1F01F526B1A4}"/>
    <cellStyle name="Output 2 2 2 2 2 2 2 2 21" xfId="24646" xr:uid="{D09243BA-3ED7-4AD1-BD9B-A23356B4A095}"/>
    <cellStyle name="Output 2 2 2 2 2 2 2 2 21 2" xfId="39521" xr:uid="{2CBA965C-7012-45E0-A1D5-C1D2538C67A8}"/>
    <cellStyle name="Output 2 2 2 2 2 2 2 2 22" xfId="22261" xr:uid="{7651FAAC-BB99-4EF0-BBB8-CE57B0116BF9}"/>
    <cellStyle name="Output 2 2 2 2 2 2 2 2 22 2" xfId="38990" xr:uid="{D8F159F9-3FC4-4650-A24F-72C933993863}"/>
    <cellStyle name="Output 2 2 2 2 2 2 2 2 23" xfId="20699" xr:uid="{0F1A4EED-B5D2-42F5-989D-D29CA0A36F65}"/>
    <cellStyle name="Output 2 2 2 2 2 2 2 2 23 2" xfId="38639" xr:uid="{FBE2AC54-8D97-4DCE-AB11-539212D4EB07}"/>
    <cellStyle name="Output 2 2 2 2 2 2 2 2 24" xfId="21077" xr:uid="{A51E455F-E508-4897-828F-88DCB0096E06}"/>
    <cellStyle name="Output 2 2 2 2 2 2 2 2 24 2" xfId="38723" xr:uid="{34A7432D-35A0-400C-ABB4-1FE224DFC9C7}"/>
    <cellStyle name="Output 2 2 2 2 2 2 2 2 25" xfId="23504" xr:uid="{A8C29437-042A-40D8-957E-8CCFBAA27F5B}"/>
    <cellStyle name="Output 2 2 2 2 2 2 2 2 25 2" xfId="39280" xr:uid="{B0D0EBD6-E830-4FD9-9B68-54C8AF24514A}"/>
    <cellStyle name="Output 2 2 2 2 2 2 2 2 26" xfId="20893" xr:uid="{ACCFB17F-52F6-45B7-B9F0-59BBA868A1ED}"/>
    <cellStyle name="Output 2 2 2 2 2 2 2 2 26 2" xfId="38680" xr:uid="{0E7C2674-AC6B-4B08-AE60-9C271C4B7AA8}"/>
    <cellStyle name="Output 2 2 2 2 2 2 2 2 27" xfId="23962" xr:uid="{4701AE45-3AF4-49E5-A446-04599BAE0BCA}"/>
    <cellStyle name="Output 2 2 2 2 2 2 2 2 27 2" xfId="39375" xr:uid="{19895D8F-F20B-47D3-AAFA-6AC900322C5B}"/>
    <cellStyle name="Output 2 2 2 2 2 2 2 2 28" xfId="20049" xr:uid="{F86D1F3F-8FAC-4AD5-9150-58A9FE58C448}"/>
    <cellStyle name="Output 2 2 2 2 2 2 2 2 28 2" xfId="38509" xr:uid="{505E98EF-66E6-4226-B93D-49FBF23E15C8}"/>
    <cellStyle name="Output 2 2 2 2 2 2 2 2 29" xfId="21168" xr:uid="{633FC738-4CD8-41EC-AE12-177D2E29DB0F}"/>
    <cellStyle name="Output 2 2 2 2 2 2 2 2 29 2" xfId="38743" xr:uid="{E4A82670-19CE-433F-9754-00A812DDCC5A}"/>
    <cellStyle name="Output 2 2 2 2 2 2 2 2 3" xfId="18354" xr:uid="{9E3CBBFE-4B23-460E-88CD-A8C2CE6DB78D}"/>
    <cellStyle name="Output 2 2 2 2 2 2 2 2 3 2" xfId="38129" xr:uid="{AE26B007-6A98-44FF-B099-348C0C7F3399}"/>
    <cellStyle name="Output 2 2 2 2 2 2 2 2 30" xfId="24378" xr:uid="{9059EB9B-80CE-4DF7-93C8-8818B0EC76AA}"/>
    <cellStyle name="Output 2 2 2 2 2 2 2 2 30 2" xfId="39471" xr:uid="{CF1955F4-2685-468B-8A7A-60F74EAC98E2}"/>
    <cellStyle name="Output 2 2 2 2 2 2 2 2 31" xfId="20543" xr:uid="{DD0AD544-BC75-4FF2-B94F-B6AB26CA27A8}"/>
    <cellStyle name="Output 2 2 2 2 2 2 2 2 31 2" xfId="38607" xr:uid="{B47C4A3E-284D-4A4B-8DAC-5EE9E00A85C9}"/>
    <cellStyle name="Output 2 2 2 2 2 2 2 2 32" xfId="17783" xr:uid="{AA7369EA-38EA-4589-92FE-522C1EB41A2A}"/>
    <cellStyle name="Output 2 2 2 2 2 2 2 2 32 2" xfId="37993" xr:uid="{F9287B4C-AAD7-4D96-8937-C06DB565155F}"/>
    <cellStyle name="Output 2 2 2 2 2 2 2 2 33" xfId="18908" xr:uid="{919CA83C-7CC6-4581-A749-8961F74C94FB}"/>
    <cellStyle name="Output 2 2 2 2 2 2 2 2 33 2" xfId="38255" xr:uid="{156284C7-2B46-47A7-8A7F-AEC4939902C0}"/>
    <cellStyle name="Output 2 2 2 2 2 2 2 2 34" xfId="26293" xr:uid="{E3C61240-A423-4E52-B239-41E7C3AF50B0}"/>
    <cellStyle name="Output 2 2 2 2 2 2 2 2 34 2" xfId="39915" xr:uid="{ABB57278-B47C-4FA0-8336-715CBC66BD2C}"/>
    <cellStyle name="Output 2 2 2 2 2 2 2 2 35" xfId="26374" xr:uid="{6263C9C0-3C08-4C4B-AEEF-F28D9503C899}"/>
    <cellStyle name="Output 2 2 2 2 2 2 2 2 35 2" xfId="39932" xr:uid="{EF8BC756-DEA1-49D4-9983-9B965F185DF3}"/>
    <cellStyle name="Output 2 2 2 2 2 2 2 2 36" xfId="26450" xr:uid="{BB349F75-30BE-40C3-9493-41DD9ABF4EF2}"/>
    <cellStyle name="Output 2 2 2 2 2 2 2 2 36 2" xfId="39948" xr:uid="{C3C6D4FA-9984-4B0B-9B41-F2331801D2F8}"/>
    <cellStyle name="Output 2 2 2 2 2 2 2 2 37" xfId="26522" xr:uid="{1FA0C84E-3ABD-44A2-9551-6B4A81AA4021}"/>
    <cellStyle name="Output 2 2 2 2 2 2 2 2 37 2" xfId="39963" xr:uid="{3A731ADA-C84A-4946-A1E7-6C878C287A75}"/>
    <cellStyle name="Output 2 2 2 2 2 2 2 2 38" xfId="26587" xr:uid="{34C855A0-EDF0-4377-AE2E-8B5CE17B3A42}"/>
    <cellStyle name="Output 2 2 2 2 2 2 2 2 38 2" xfId="39977" xr:uid="{6FD6C5E1-9A2A-41E0-875B-9C6F1FF8124B}"/>
    <cellStyle name="Output 2 2 2 2 2 2 2 2 39" xfId="26646" xr:uid="{7A000BF1-555C-4B13-BEDF-5BCAB673E820}"/>
    <cellStyle name="Output 2 2 2 2 2 2 2 2 39 2" xfId="39989" xr:uid="{38F7B3E0-567A-4D3C-BFD0-8DAB814CC838}"/>
    <cellStyle name="Output 2 2 2 2 2 2 2 2 4" xfId="18474" xr:uid="{F69EEBA2-E82A-4407-844A-34584388CBC0}"/>
    <cellStyle name="Output 2 2 2 2 2 2 2 2 4 2" xfId="38158" xr:uid="{EA710512-0B03-4966-A926-4A530B2AE3AD}"/>
    <cellStyle name="Output 2 2 2 2 2 2 2 2 40" xfId="26701" xr:uid="{A409FCE4-64C4-4E87-A7AD-8A810A4F3B11}"/>
    <cellStyle name="Output 2 2 2 2 2 2 2 2 40 2" xfId="40001" xr:uid="{A313432E-C9E2-4FF9-BDDC-FE12DFC3D519}"/>
    <cellStyle name="Output 2 2 2 2 2 2 2 2 41" xfId="26750" xr:uid="{8F352E7A-FD0D-4773-ADCE-B82C17843C98}"/>
    <cellStyle name="Output 2 2 2 2 2 2 2 2 41 2" xfId="40012" xr:uid="{9FEE9D1F-06DB-438A-B07C-1B90C9737C27}"/>
    <cellStyle name="Output 2 2 2 2 2 2 2 2 42" xfId="26798" xr:uid="{617C80B1-44E7-4A90-8E6D-25CD76EE7E6F}"/>
    <cellStyle name="Output 2 2 2 2 2 2 2 2 42 2" xfId="40023" xr:uid="{32C93DBA-6578-4846-84EF-BF7F93236D4F}"/>
    <cellStyle name="Output 2 2 2 2 2 2 2 2 43" xfId="26842" xr:uid="{CB06D6BF-202A-4BC3-9D5F-EA90D4CAA425}"/>
    <cellStyle name="Output 2 2 2 2 2 2 2 2 43 2" xfId="40034" xr:uid="{3F276946-7020-42FC-B9AD-51AB59D71F26}"/>
    <cellStyle name="Output 2 2 2 2 2 2 2 2 44" xfId="26884" xr:uid="{B11D8BBE-1429-4769-ADDA-76EFBC6EE3AE}"/>
    <cellStyle name="Output 2 2 2 2 2 2 2 2 44 2" xfId="40044" xr:uid="{A9B44883-FCB9-4484-BD5F-B4D59DD16E41}"/>
    <cellStyle name="Output 2 2 2 2 2 2 2 2 45" xfId="26973" xr:uid="{8A29DF32-9233-4A9F-8AD2-D4383BE6EC73}"/>
    <cellStyle name="Output 2 2 2 2 2 2 2 2 45 2" xfId="40062" xr:uid="{BFB860DE-36ED-44C9-97C2-E2364F5AE6BE}"/>
    <cellStyle name="Output 2 2 2 2 2 2 2 2 46" xfId="28528" xr:uid="{27C1CD49-0CE4-4518-B560-3F68189E3DA2}"/>
    <cellStyle name="Output 2 2 2 2 2 2 2 2 46 2" xfId="40420" xr:uid="{E1FEAD91-DA0D-4893-850C-15FEB9CCD118}"/>
    <cellStyle name="Output 2 2 2 2 2 2 2 2 47" xfId="15345" xr:uid="{DE3D6573-7753-4855-A183-863BBFE2E1A2}"/>
    <cellStyle name="Output 2 2 2 2 2 2 2 2 47 2" xfId="37447" xr:uid="{3F616DD5-1814-4E23-A9BF-DD1A31DF1218}"/>
    <cellStyle name="Output 2 2 2 2 2 2 2 2 48" xfId="30496" xr:uid="{B49962CC-F8FC-464E-A7EF-3F853AA190A2}"/>
    <cellStyle name="Output 2 2 2 2 2 2 2 2 48 2" xfId="40848" xr:uid="{6ECB7055-D9D8-448A-B730-C943EE46A989}"/>
    <cellStyle name="Output 2 2 2 2 2 2 2 2 49" xfId="15364" xr:uid="{F197DCAE-F2F8-4B17-8AB7-74A3F02379E8}"/>
    <cellStyle name="Output 2 2 2 2 2 2 2 2 49 2" xfId="37453" xr:uid="{3980F603-4FC8-4DC1-8C44-F684C3CD8B8B}"/>
    <cellStyle name="Output 2 2 2 2 2 2 2 2 5" xfId="18597" xr:uid="{D2EB3CEB-3F39-4C45-A2D9-EC027FBEA8C1}"/>
    <cellStyle name="Output 2 2 2 2 2 2 2 2 5 2" xfId="38187" xr:uid="{97E4FAEA-FFA8-4CED-9A0A-33C7783CC82D}"/>
    <cellStyle name="Output 2 2 2 2 2 2 2 2 50" xfId="29798" xr:uid="{334C0C96-3511-4A79-9F4E-08157B16DF58}"/>
    <cellStyle name="Output 2 2 2 2 2 2 2 2 50 2" xfId="40697" xr:uid="{D3CD4101-E45D-4FFF-AA00-FA752BED4582}"/>
    <cellStyle name="Output 2 2 2 2 2 2 2 2 51" xfId="15559" xr:uid="{8BB9AA0B-F1D3-4218-9BC7-B6ADCE7A2D69}"/>
    <cellStyle name="Output 2 2 2 2 2 2 2 2 51 10" xfId="37501" xr:uid="{1FD3BD91-69FC-429B-B712-8B053340EED8}"/>
    <cellStyle name="Output 2 2 2 2 2 2 2 2 51 2" xfId="33292" xr:uid="{A005B523-EA9E-4ACF-8217-393C7E3DA235}"/>
    <cellStyle name="Output 2 2 2 2 2 2 2 2 51 2 2" xfId="41498" xr:uid="{F9478A04-D00B-4729-AD51-9F17F664D8D6}"/>
    <cellStyle name="Output 2 2 2 2 2 2 2 2 51 3" xfId="36305" xr:uid="{38DE5574-D109-4113-9ECB-BD9996E61996}"/>
    <cellStyle name="Output 2 2 2 2 2 2 2 2 51 3 2" xfId="42167" xr:uid="{2AE4095C-9F8C-4EB4-A348-0BAF0B3D3202}"/>
    <cellStyle name="Output 2 2 2 2 2 2 2 2 51 4" xfId="30322" xr:uid="{DAA71A29-F665-4431-8C1D-2F75FCD726B5}"/>
    <cellStyle name="Output 2 2 2 2 2 2 2 2 51 4 2" xfId="40815" xr:uid="{238B7E93-9D75-4FA8-B87F-F31D8C37361D}"/>
    <cellStyle name="Output 2 2 2 2 2 2 2 2 51 5" xfId="31288" xr:uid="{660C1ABC-1961-48D4-8A46-96E14457997E}"/>
    <cellStyle name="Output 2 2 2 2 2 2 2 2 51 5 2" xfId="41043" xr:uid="{CA94BA0D-2E50-437F-8CED-E4B9322D0EBF}"/>
    <cellStyle name="Output 2 2 2 2 2 2 2 2 51 6" xfId="36637" xr:uid="{5E2C114D-74E8-4638-894B-BD081C4287EE}"/>
    <cellStyle name="Output 2 2 2 2 2 2 2 2 51 6 2" xfId="42237" xr:uid="{0278AC7A-D08A-406B-A6CA-F23A85337B16}"/>
    <cellStyle name="Output 2 2 2 2 2 2 2 2 51 7" xfId="29417" xr:uid="{EF3744DB-35F9-4B96-81BE-BB41A18A3CFB}"/>
    <cellStyle name="Output 2 2 2 2 2 2 2 2 51 7 2" xfId="40610" xr:uid="{34C89CE7-A118-482A-B853-A06D0667AF1C}"/>
    <cellStyle name="Output 2 2 2 2 2 2 2 2 51 8" xfId="30333" xr:uid="{109B0066-A2FF-45E7-9679-B659BC86D11F}"/>
    <cellStyle name="Output 2 2 2 2 2 2 2 2 51 8 2" xfId="40816" xr:uid="{9B05E8CD-CEF5-4422-96D5-1ECD771A99AC}"/>
    <cellStyle name="Output 2 2 2 2 2 2 2 2 51 9" xfId="27695" xr:uid="{2505D08E-7EA5-4854-845E-D439258F54C9}"/>
    <cellStyle name="Output 2 2 2 2 2 2 2 2 51 9 2" xfId="40222" xr:uid="{F9ECAF1C-BEE8-4582-BC2F-D0EAC4CA1A2B}"/>
    <cellStyle name="Output 2 2 2 2 2 2 2 2 52" xfId="35680" xr:uid="{A80E975D-60C7-40DF-A6FB-0AD210C98E4C}"/>
    <cellStyle name="Output 2 2 2 2 2 2 2 2 52 2" xfId="42037" xr:uid="{DF786713-D3C5-4E99-BE8C-D123F92C2569}"/>
    <cellStyle name="Output 2 2 2 2 2 2 2 2 53" xfId="35732" xr:uid="{F80D9DBB-20CB-4E56-AD66-5F34247834AA}"/>
    <cellStyle name="Output 2 2 2 2 2 2 2 2 53 2" xfId="42046" xr:uid="{28656E45-622D-495C-8848-31864AE192C4}"/>
    <cellStyle name="Output 2 2 2 2 2 2 2 2 54" xfId="35779" xr:uid="{EB4A8A32-35C5-4AFC-8192-B13950F711DF}"/>
    <cellStyle name="Output 2 2 2 2 2 2 2 2 54 2" xfId="42055" xr:uid="{BAB3CCC4-7D61-42A8-9E70-AFFD9BE1752A}"/>
    <cellStyle name="Output 2 2 2 2 2 2 2 2 55" xfId="35822" xr:uid="{5A217661-6EFB-435D-9A1D-B5C0EB514029}"/>
    <cellStyle name="Output 2 2 2 2 2 2 2 2 55 2" xfId="42063" xr:uid="{C1FC303D-ADA8-495A-9A5C-ACED89B3A2C4}"/>
    <cellStyle name="Output 2 2 2 2 2 2 2 2 56" xfId="35864" xr:uid="{E353D818-F96B-4758-9259-30A3274BBBB8}"/>
    <cellStyle name="Output 2 2 2 2 2 2 2 2 56 2" xfId="42071" xr:uid="{BD5D9E35-1993-4744-81CD-17F8ED75C8F7}"/>
    <cellStyle name="Output 2 2 2 2 2 2 2 2 57" xfId="35903" xr:uid="{5E7C9ED4-4993-43AB-99DE-0398099698E6}"/>
    <cellStyle name="Output 2 2 2 2 2 2 2 2 57 2" xfId="42079" xr:uid="{0644B8E7-AB3C-4593-9817-50CF8871AE36}"/>
    <cellStyle name="Output 2 2 2 2 2 2 2 2 58" xfId="35937" xr:uid="{4878BF0B-449A-44C3-8976-8AB7555BC777}"/>
    <cellStyle name="Output 2 2 2 2 2 2 2 2 58 2" xfId="42084" xr:uid="{B13EBEAF-BC9D-4278-B08E-A8BC953A684F}"/>
    <cellStyle name="Output 2 2 2 2 2 2 2 2 59" xfId="35968" xr:uid="{EB88FB22-5240-4E43-808A-612ECEDE3302}"/>
    <cellStyle name="Output 2 2 2 2 2 2 2 2 59 2" xfId="42089" xr:uid="{EC1A8EC4-B448-4733-AE61-D97D8602A634}"/>
    <cellStyle name="Output 2 2 2 2 2 2 2 2 6" xfId="18719" xr:uid="{78A13EE4-9C77-42B6-9063-3E0529E4859B}"/>
    <cellStyle name="Output 2 2 2 2 2 2 2 2 6 2" xfId="38212" xr:uid="{F0066C86-819E-48C9-AAF4-6614597323E7}"/>
    <cellStyle name="Output 2 2 2 2 2 2 2 2 60" xfId="35994" xr:uid="{B57513D5-DDB1-4065-AAC7-672CB4E1387D}"/>
    <cellStyle name="Output 2 2 2 2 2 2 2 2 60 2" xfId="42093" xr:uid="{967E4B2F-908F-4C86-9DC6-090412EBA15D}"/>
    <cellStyle name="Output 2 2 2 2 2 2 2 2 61" xfId="36015" xr:uid="{471088CF-F744-4527-AEEA-3184F40F27C7}"/>
    <cellStyle name="Output 2 2 2 2 2 2 2 2 61 2" xfId="42096" xr:uid="{1A25DBA2-AB1F-4D56-B7C5-D3404BD05A63}"/>
    <cellStyle name="Output 2 2 2 2 2 2 2 2 62" xfId="36032" xr:uid="{04BE923C-A408-471C-87F1-5839637D636F}"/>
    <cellStyle name="Output 2 2 2 2 2 2 2 2 62 2" xfId="42098" xr:uid="{64BF9659-D0DC-4221-9D39-53186537B943}"/>
    <cellStyle name="Output 2 2 2 2 2 2 2 2 63" xfId="36044" xr:uid="{85D2FCB5-558B-44DB-A90D-EA554F0456A3}"/>
    <cellStyle name="Output 2 2 2 2 2 2 2 2 63 2" xfId="42099" xr:uid="{570581BC-8F89-4A84-9813-48C61712FBF7}"/>
    <cellStyle name="Output 2 2 2 2 2 2 2 2 64" xfId="31141" xr:uid="{7EB2BC7F-8E0E-4E24-B8D8-5C29A73488A2}"/>
    <cellStyle name="Output 2 2 2 2 2 2 2 2 64 2" xfId="41009" xr:uid="{716D25E8-F10B-49C2-9632-AC131848DF9E}"/>
    <cellStyle name="Output 2 2 2 2 2 2 2 2 65" xfId="32370" xr:uid="{65015747-7BBD-4F08-B52A-81E40E6226B3}"/>
    <cellStyle name="Output 2 2 2 2 2 2 2 2 65 2" xfId="41284" xr:uid="{6AC1E31B-EAE0-4E7D-A331-D1E521737126}"/>
    <cellStyle name="Output 2 2 2 2 2 2 2 2 66" xfId="15568" xr:uid="{F1844E2B-B0CA-47C3-AAA1-01F849CF0A89}"/>
    <cellStyle name="Output 2 2 2 2 2 2 2 2 66 2" xfId="37504" xr:uid="{DAF9A25D-A585-41FC-9AF5-0A41D3BF300A}"/>
    <cellStyle name="Output 2 2 2 2 2 2 2 2 67" xfId="36096" xr:uid="{571E3C77-6D1A-4A85-A69E-952E199659FF}"/>
    <cellStyle name="Output 2 2 2 2 2 2 2 2 67 2" xfId="42116" xr:uid="{9314AC42-3A28-4E6C-B771-BB79C2AEC1E8}"/>
    <cellStyle name="Output 2 2 2 2 2 2 2 2 68" xfId="36336" xr:uid="{2F9C536D-8A50-4650-B69C-79F9757AA741}"/>
    <cellStyle name="Output 2 2 2 2 2 2 2 2 68 2" xfId="42171" xr:uid="{FA0C0197-3082-4DAC-8442-E6D2F764DEDB}"/>
    <cellStyle name="Output 2 2 2 2 2 2 2 2 69" xfId="31303" xr:uid="{A9192BA9-A22F-4359-B070-BC52E7BBFBF9}"/>
    <cellStyle name="Output 2 2 2 2 2 2 2 2 69 2" xfId="41046" xr:uid="{25F51CFA-CC7C-4EF1-A71D-51BCDE2F86BD}"/>
    <cellStyle name="Output 2 2 2 2 2 2 2 2 7" xfId="18833" xr:uid="{9B004BFB-A8A2-4063-BCCA-9A8AD736EB45}"/>
    <cellStyle name="Output 2 2 2 2 2 2 2 2 7 2" xfId="38239" xr:uid="{896210D5-62EB-4688-BAD4-7FC04BF292DE}"/>
    <cellStyle name="Output 2 2 2 2 2 2 2 2 70" xfId="15282" xr:uid="{46DE63DC-5BE7-4DFD-AA4E-1B7F2054DFEC}"/>
    <cellStyle name="Output 2 2 2 2 2 2 2 2 70 2" xfId="37427" xr:uid="{F1361802-DC77-4854-A102-29B9AF05D6FE}"/>
    <cellStyle name="Output 2 2 2 2 2 2 2 2 71" xfId="37248" xr:uid="{B072DCDF-3381-42D3-B749-425E7F06A7A5}"/>
    <cellStyle name="Output 2 2 2 2 2 2 2 2 8" xfId="18952" xr:uid="{55E3B5B1-D283-4821-AE8B-867C480CCFE0}"/>
    <cellStyle name="Output 2 2 2 2 2 2 2 2 8 2" xfId="38266" xr:uid="{0D9BD57D-9A9B-4CBF-B7AB-CC7DE506F668}"/>
    <cellStyle name="Output 2 2 2 2 2 2 2 2 9" xfId="19065" xr:uid="{EAA6E2D6-9D9E-4A7E-9EDA-E82DEB57099A}"/>
    <cellStyle name="Output 2 2 2 2 2 2 2 2 9 2" xfId="38290" xr:uid="{971BDCBC-5200-4192-833B-58A1BF75B59B}"/>
    <cellStyle name="Output 2 2 2 2 2 2 2 20" xfId="20939" xr:uid="{C2DD9B84-A97E-4A93-B20C-294D84A15C57}"/>
    <cellStyle name="Output 2 2 2 2 2 2 2 20 2" xfId="38690" xr:uid="{1902C079-8F03-436B-9574-53EB22106D07}"/>
    <cellStyle name="Output 2 2 2 2 2 2 2 21" xfId="24731" xr:uid="{CF347B9A-48DB-4B30-BE0C-C0A15B5AC734}"/>
    <cellStyle name="Output 2 2 2 2 2 2 2 21 2" xfId="39535" xr:uid="{7B40923F-F9B4-48DA-B477-30DCE141AFD9}"/>
    <cellStyle name="Output 2 2 2 2 2 2 2 22" xfId="20520" xr:uid="{97A7B00B-2A8A-4BF6-BA7E-C98AB15AE964}"/>
    <cellStyle name="Output 2 2 2 2 2 2 2 22 2" xfId="38601" xr:uid="{6B368EA7-18B4-4B10-87D1-76DC68DC696B}"/>
    <cellStyle name="Output 2 2 2 2 2 2 2 23" xfId="21252" xr:uid="{133DBF5A-DF67-43D5-8CCF-79D1743046AA}"/>
    <cellStyle name="Output 2 2 2 2 2 2 2 23 2" xfId="38760" xr:uid="{60C34F00-E59A-4F44-BF7C-84B224C1F69C}"/>
    <cellStyle name="Output 2 2 2 2 2 2 2 24" xfId="23871" xr:uid="{69C2914E-591B-43FA-B949-1A3825773754}"/>
    <cellStyle name="Output 2 2 2 2 2 2 2 24 2" xfId="39354" xr:uid="{FDE6CBE2-4620-4D74-BCF1-2A0376DB256B}"/>
    <cellStyle name="Output 2 2 2 2 2 2 2 25" xfId="21337" xr:uid="{4A5F7832-4784-4A8D-807C-AEFDCB058662}"/>
    <cellStyle name="Output 2 2 2 2 2 2 2 25 2" xfId="38779" xr:uid="{4277B57E-5124-4F77-AEAD-D53282E633CD}"/>
    <cellStyle name="Output 2 2 2 2 2 2 2 26" xfId="21307" xr:uid="{C5FB9617-1445-4470-9DFF-01A14856FF72}"/>
    <cellStyle name="Output 2 2 2 2 2 2 2 26 2" xfId="38771" xr:uid="{A07DE626-C70A-4073-BC6C-9EA19574FDE5}"/>
    <cellStyle name="Output 2 2 2 2 2 2 2 27" xfId="22172" xr:uid="{6CE12418-7AF4-42DB-A8C4-B3A870BF7546}"/>
    <cellStyle name="Output 2 2 2 2 2 2 2 27 2" xfId="38970" xr:uid="{66975DD5-043E-4738-A811-33A25378736B}"/>
    <cellStyle name="Output 2 2 2 2 2 2 2 28" xfId="21360" xr:uid="{5535C121-CD26-49F9-9826-4EE99B2259E4}"/>
    <cellStyle name="Output 2 2 2 2 2 2 2 28 2" xfId="38784" xr:uid="{12A01F6B-8B6F-47E3-A2CB-E478CEED1016}"/>
    <cellStyle name="Output 2 2 2 2 2 2 2 29" xfId="20975" xr:uid="{826DE033-8048-4E86-8BF2-DFAF5D88BC32}"/>
    <cellStyle name="Output 2 2 2 2 2 2 2 29 2" xfId="38700" xr:uid="{A90F729A-A495-4809-9FEE-1237C9799293}"/>
    <cellStyle name="Output 2 2 2 2 2 2 2 3" xfId="16179" xr:uid="{BEBBEC6B-184C-491D-9D45-3355BCE105BF}"/>
    <cellStyle name="Output 2 2 2 2 2 2 2 3 10" xfId="25372" xr:uid="{CBA7D85D-3689-425B-B9F6-32EE07C4C187}"/>
    <cellStyle name="Output 2 2 2 2 2 2 2 3 10 2" xfId="39684" xr:uid="{C16BE0DF-FBAA-471B-9125-C196049C7731}"/>
    <cellStyle name="Output 2 2 2 2 2 2 2 3 11" xfId="25513" xr:uid="{D94471BB-C57B-408F-BF3E-D43213F16AD3}"/>
    <cellStyle name="Output 2 2 2 2 2 2 2 3 11 2" xfId="39718" xr:uid="{0D879867-17AE-42F0-8113-7DE8C15B462A}"/>
    <cellStyle name="Output 2 2 2 2 2 2 2 3 12" xfId="25642" xr:uid="{81AB5699-720D-4F90-9818-772967E49C0B}"/>
    <cellStyle name="Output 2 2 2 2 2 2 2 3 12 2" xfId="39749" xr:uid="{35BCBB29-126D-47C0-82A4-28E7AED7FB90}"/>
    <cellStyle name="Output 2 2 2 2 2 2 2 3 13" xfId="25757" xr:uid="{2FE10E27-D81A-41A4-A921-91705ED4310C}"/>
    <cellStyle name="Output 2 2 2 2 2 2 2 3 13 2" xfId="39779" xr:uid="{53955DFD-E600-4A8D-AD90-97065409C6E9}"/>
    <cellStyle name="Output 2 2 2 2 2 2 2 3 14" xfId="25863" xr:uid="{FDCB544C-04AC-4F9A-B410-246199290587}"/>
    <cellStyle name="Output 2 2 2 2 2 2 2 3 14 2" xfId="39805" xr:uid="{2F53C4FA-976D-454E-B592-D63B31BBFA7A}"/>
    <cellStyle name="Output 2 2 2 2 2 2 2 3 15" xfId="25960" xr:uid="{A9BDE9E8-2E87-40F1-8E04-9DB91A8A820F}"/>
    <cellStyle name="Output 2 2 2 2 2 2 2 3 15 2" xfId="39830" xr:uid="{6F3BFDBC-5A00-4F6E-AAA1-E257C2D43412}"/>
    <cellStyle name="Output 2 2 2 2 2 2 2 3 16" xfId="26041" xr:uid="{8C1FCEE6-385D-43E8-BF4C-226013D1DBF7}"/>
    <cellStyle name="Output 2 2 2 2 2 2 2 3 16 2" xfId="39851" xr:uid="{F937D2D1-1628-4646-8A16-C35968C55D2D}"/>
    <cellStyle name="Output 2 2 2 2 2 2 2 3 17" xfId="26111" xr:uid="{AC9B1EDE-DB89-4D82-A4E8-DDBE4B7CC9EB}"/>
    <cellStyle name="Output 2 2 2 2 2 2 2 3 17 2" xfId="39870" xr:uid="{E8E49268-0227-463A-BB67-C3EAF4ABBF06}"/>
    <cellStyle name="Output 2 2 2 2 2 2 2 3 18" xfId="27896" xr:uid="{4D5592EA-F6C0-4FE4-97E3-F8836A7770DB}"/>
    <cellStyle name="Output 2 2 2 2 2 2 2 3 18 2" xfId="40268" xr:uid="{06A71B8F-0D5F-41B1-8AD9-8AE7FA9F3319}"/>
    <cellStyle name="Output 2 2 2 2 2 2 2 3 19" xfId="30594" xr:uid="{BFF364D9-D3B2-494F-9FC5-23AF36B002A6}"/>
    <cellStyle name="Output 2 2 2 2 2 2 2 3 19 2" xfId="40869" xr:uid="{62B644BA-7D14-441C-B1CA-24EE87C52CD7}"/>
    <cellStyle name="Output 2 2 2 2 2 2 2 3 2" xfId="18349" xr:uid="{83E3544A-893A-4AE2-A18B-14A65BF6C4D8}"/>
    <cellStyle name="Output 2 2 2 2 2 2 2 3 2 2" xfId="22316" xr:uid="{59E966D1-A705-4C71-9192-4DA10211C347}"/>
    <cellStyle name="Output 2 2 2 2 2 2 2 3 2 2 2" xfId="23003" xr:uid="{2A32BF8B-02EA-4820-9013-82478D5C1783}"/>
    <cellStyle name="Output 2 2 2 2 2 2 2 3 2 2 2 2" xfId="39177" xr:uid="{789CAF36-39F4-468D-87AB-3E1265224F4A}"/>
    <cellStyle name="Output 2 2 2 2 2 2 2 3 2 2 3" xfId="29711" xr:uid="{176E06AE-E515-4C6D-83C6-DB34C2A3C759}"/>
    <cellStyle name="Output 2 2 2 2 2 2 2 3 2 2 3 2" xfId="40678" xr:uid="{C8664652-1920-4ED1-A785-0134A75457EA}"/>
    <cellStyle name="Output 2 2 2 2 2 2 2 3 2 2 4" xfId="27668" xr:uid="{9D0048C4-EA8F-4053-9C80-E7CC74244775}"/>
    <cellStyle name="Output 2 2 2 2 2 2 2 3 2 2 4 2" xfId="40212" xr:uid="{DA98970F-5F21-49C6-AA4C-29DE0CF5FAAF}"/>
    <cellStyle name="Output 2 2 2 2 2 2 2 3 2 2 5" xfId="14712" xr:uid="{5A72EA69-6BD8-4928-A5FA-E6D48C856621}"/>
    <cellStyle name="Output 2 2 2 2 2 2 2 3 2 2 5 2" xfId="37286" xr:uid="{EFEDB60B-E9C9-4E37-BF2F-AAB322442F1B}"/>
    <cellStyle name="Output 2 2 2 2 2 2 2 3 2 2 6" xfId="15722" xr:uid="{3FEB8B43-F176-4430-9E24-C616A7671706}"/>
    <cellStyle name="Output 2 2 2 2 2 2 2 3 2 2 6 2" xfId="37536" xr:uid="{7AC536DE-1712-4226-ABC7-31846E8EE6A5}"/>
    <cellStyle name="Output 2 2 2 2 2 2 2 3 2 2 7" xfId="16221" xr:uid="{E12F4C2F-1D49-48C9-8600-CDDDD56FABE8}"/>
    <cellStyle name="Output 2 2 2 2 2 2 2 3 2 2 7 2" xfId="37650" xr:uid="{F6316A06-1917-406D-BF15-D9264ED2EB89}"/>
    <cellStyle name="Output 2 2 2 2 2 2 2 3 2 2 8" xfId="15339" xr:uid="{33A78B0E-3522-436A-856B-83D6A63E3DBE}"/>
    <cellStyle name="Output 2 2 2 2 2 2 2 3 2 2 8 2" xfId="37443" xr:uid="{04BA8D57-C547-4FB6-9E87-8332D00AA18E}"/>
    <cellStyle name="Output 2 2 2 2 2 2 2 3 2 2 9" xfId="39002" xr:uid="{C52B2434-AA1E-4915-B185-9E14AE4AAB70}"/>
    <cellStyle name="Output 2 2 2 2 2 2 2 3 2 3" xfId="29316" xr:uid="{84BF7C87-A64B-4F3F-8866-BC2BE0F8AE9E}"/>
    <cellStyle name="Output 2 2 2 2 2 2 2 3 2 3 2" xfId="40585" xr:uid="{28B5EF2D-6B4F-4C3F-96D3-1365776C6EE3}"/>
    <cellStyle name="Output 2 2 2 2 2 2 2 3 2 4" xfId="30614" xr:uid="{BCFD2F48-908E-45F5-84B4-4A3E7AB4A6C7}"/>
    <cellStyle name="Output 2 2 2 2 2 2 2 3 2 4 2" xfId="40874" xr:uid="{6A7D1818-4FB6-42EA-950E-9F27E3B38901}"/>
    <cellStyle name="Output 2 2 2 2 2 2 2 3 2 5" xfId="15674" xr:uid="{428044BD-4CFE-46A4-ADF5-8D2DBD3B86F7}"/>
    <cellStyle name="Output 2 2 2 2 2 2 2 3 2 5 2" xfId="37526" xr:uid="{3427ACD8-178E-43FD-900D-299E2849D453}"/>
    <cellStyle name="Output 2 2 2 2 2 2 2 3 2 6" xfId="27590" xr:uid="{CCC1ACC2-75B3-400B-ACA3-39719C09CD2D}"/>
    <cellStyle name="Output 2 2 2 2 2 2 2 3 2 6 2" xfId="40196" xr:uid="{09EE2DAD-1DF5-4AC5-945D-44031C114A75}"/>
    <cellStyle name="Output 2 2 2 2 2 2 2 3 2 7" xfId="30336" xr:uid="{225CE83B-C88C-4A5D-82F8-EA5D1B5B7BB7}"/>
    <cellStyle name="Output 2 2 2 2 2 2 2 3 2 7 2" xfId="40817" xr:uid="{CDE659A2-B76C-4837-A1D1-56078EC3C710}"/>
    <cellStyle name="Output 2 2 2 2 2 2 2 3 2 8" xfId="28138" xr:uid="{6CDC222F-724D-41D7-8B44-D3B93174430F}"/>
    <cellStyle name="Output 2 2 2 2 2 2 2 3 2 8 2" xfId="40326" xr:uid="{AC1A51F5-8A35-476D-BF04-DAAD0D8ECC99}"/>
    <cellStyle name="Output 2 2 2 2 2 2 2 3 2 9" xfId="38126" xr:uid="{4A179814-A301-4A77-9638-3DCCDC08197E}"/>
    <cellStyle name="Output 2 2 2 2 2 2 2 3 20" xfId="15675" xr:uid="{8DF29673-6A78-42A9-B6DA-539363F8CAAB}"/>
    <cellStyle name="Output 2 2 2 2 2 2 2 3 20 2" xfId="37527" xr:uid="{BAC50066-569B-4AFB-8DAA-E6F0CBAAF4D9}"/>
    <cellStyle name="Output 2 2 2 2 2 2 2 3 21" xfId="30661" xr:uid="{FDDD131C-B4C4-4596-A81D-9F60C0112638}"/>
    <cellStyle name="Output 2 2 2 2 2 2 2 3 21 2" xfId="40884" xr:uid="{4B0899CE-1D39-41B1-B421-25296AF30AA2}"/>
    <cellStyle name="Output 2 2 2 2 2 2 2 3 22" xfId="15063" xr:uid="{2A99B507-4490-4839-A14B-1D35A409B3F4}"/>
    <cellStyle name="Output 2 2 2 2 2 2 2 3 22 2" xfId="37377" xr:uid="{389FB5DA-261E-4A67-A313-4F4850308D6D}"/>
    <cellStyle name="Output 2 2 2 2 2 2 2 3 23" xfId="15297" xr:uid="{B6BD172B-537E-4746-8CAE-601237633AEE}"/>
    <cellStyle name="Output 2 2 2 2 2 2 2 3 23 2" xfId="37431" xr:uid="{01A2932E-8452-4BEA-9291-B8E0BE5CDF87}"/>
    <cellStyle name="Output 2 2 2 2 2 2 2 3 24" xfId="37639" xr:uid="{79E8AC8C-F9AB-4D1F-9AF6-A16CBA36B3DC}"/>
    <cellStyle name="Output 2 2 2 2 2 2 2 3 3" xfId="24339" xr:uid="{2C71C814-886B-4D7E-80C5-272E6D9117FF}"/>
    <cellStyle name="Output 2 2 2 2 2 2 2 3 3 2" xfId="39460" xr:uid="{B7E556AA-0C5C-492D-9318-D65C94C4F766}"/>
    <cellStyle name="Output 2 2 2 2 2 2 2 3 4" xfId="21327" xr:uid="{AC4A2D97-200E-4376-A34B-98A7ABCEC2EE}"/>
    <cellStyle name="Output 2 2 2 2 2 2 2 3 4 2" xfId="38776" xr:uid="{E05C8049-BADA-4341-98B5-25B87A999FF5}"/>
    <cellStyle name="Output 2 2 2 2 2 2 2 3 5" xfId="23985" xr:uid="{0082EA47-B382-483C-8003-BE237F49C356}"/>
    <cellStyle name="Output 2 2 2 2 2 2 2 3 5 2" xfId="39381" xr:uid="{2D9573FF-D807-40FA-9EF5-15CE8CD32722}"/>
    <cellStyle name="Output 2 2 2 2 2 2 2 3 6" xfId="21144" xr:uid="{2F134124-E666-454E-9635-696951E6A260}"/>
    <cellStyle name="Output 2 2 2 2 2 2 2 3 6 2" xfId="38738" xr:uid="{0B696096-3393-4900-A695-641E425EE678}"/>
    <cellStyle name="Output 2 2 2 2 2 2 2 3 7" xfId="24893" xr:uid="{5BFB7976-8A14-4636-B3EA-A96BB5202EE2}"/>
    <cellStyle name="Output 2 2 2 2 2 2 2 3 7 2" xfId="39571" xr:uid="{A9AE0E32-3594-4905-A4DA-9C990DE24837}"/>
    <cellStyle name="Output 2 2 2 2 2 2 2 3 8" xfId="25066" xr:uid="{CCB67718-E214-4EBA-B972-5CCE4C9B2381}"/>
    <cellStyle name="Output 2 2 2 2 2 2 2 3 8 2" xfId="39611" xr:uid="{4A8A4201-CFF4-419E-9DC8-15555BC1392F}"/>
    <cellStyle name="Output 2 2 2 2 2 2 2 3 9" xfId="25223" xr:uid="{CCD0576E-2781-4FD2-A2B9-5EBB3BB26C2B}"/>
    <cellStyle name="Output 2 2 2 2 2 2 2 3 9 2" xfId="39649" xr:uid="{7A0AE693-ACC4-4399-BF00-CEE9BD2853B5}"/>
    <cellStyle name="Output 2 2 2 2 2 2 2 30" xfId="24579" xr:uid="{18C809C9-242F-4B89-960C-AA655535B3AA}"/>
    <cellStyle name="Output 2 2 2 2 2 2 2 30 2" xfId="39511" xr:uid="{73809E7B-5F37-4ECC-B595-B8128DF8477C}"/>
    <cellStyle name="Output 2 2 2 2 2 2 2 31" xfId="21329" xr:uid="{3EF45F73-F1B7-4F94-8BBC-97F4B27806CA}"/>
    <cellStyle name="Output 2 2 2 2 2 2 2 31 2" xfId="38777" xr:uid="{056F7849-1160-4F0D-AF23-62EA3F2C0B9A}"/>
    <cellStyle name="Output 2 2 2 2 2 2 2 32" xfId="17311" xr:uid="{0B976C37-768E-460A-AF35-083270BCC4A3}"/>
    <cellStyle name="Output 2 2 2 2 2 2 2 32 2" xfId="37901" xr:uid="{BC0359D4-203C-44A0-B811-591605F917F4}"/>
    <cellStyle name="Output 2 2 2 2 2 2 2 33" xfId="17607" xr:uid="{1807D2BB-B635-4FF7-942B-FECC6BAF6338}"/>
    <cellStyle name="Output 2 2 2 2 2 2 2 33 2" xfId="37963" xr:uid="{5EA2CD41-1293-480D-8911-83DCCF44A559}"/>
    <cellStyle name="Output 2 2 2 2 2 2 2 34" xfId="26288" xr:uid="{3D143871-813A-41C8-BAF0-EC983BAF4D60}"/>
    <cellStyle name="Output 2 2 2 2 2 2 2 34 2" xfId="39912" xr:uid="{1FF57A9F-8989-48E1-AD5C-87469EADEDA7}"/>
    <cellStyle name="Output 2 2 2 2 2 2 2 35" xfId="26369" xr:uid="{4906D600-4331-48DB-873A-DA7464BA71BB}"/>
    <cellStyle name="Output 2 2 2 2 2 2 2 35 2" xfId="39929" xr:uid="{8EE94C63-F265-4752-B22E-556BA06C4E73}"/>
    <cellStyle name="Output 2 2 2 2 2 2 2 36" xfId="26445" xr:uid="{0351CAE4-27D8-45C3-9946-8D820563BB3E}"/>
    <cellStyle name="Output 2 2 2 2 2 2 2 36 2" xfId="39945" xr:uid="{3ED4851F-92B1-42A6-994F-17662A8CE4AD}"/>
    <cellStyle name="Output 2 2 2 2 2 2 2 37" xfId="26517" xr:uid="{70F1AB37-3D25-4479-AF2F-C3C108F25BD6}"/>
    <cellStyle name="Output 2 2 2 2 2 2 2 37 2" xfId="39960" xr:uid="{706DDC63-2C1A-469A-BE05-41A8E0F26121}"/>
    <cellStyle name="Output 2 2 2 2 2 2 2 38" xfId="26582" xr:uid="{E0156147-7AC3-4C96-9C82-4408794AFFEF}"/>
    <cellStyle name="Output 2 2 2 2 2 2 2 38 2" xfId="39974" xr:uid="{FB2A4C14-544B-4DC5-9E63-10E55B5AFD6B}"/>
    <cellStyle name="Output 2 2 2 2 2 2 2 39" xfId="26641" xr:uid="{2CE8AB8D-5DD6-4E38-AB8F-BA581EE0F3EB}"/>
    <cellStyle name="Output 2 2 2 2 2 2 2 39 2" xfId="39986" xr:uid="{CA889A06-7644-4745-8FCE-839E859DF0DB}"/>
    <cellStyle name="Output 2 2 2 2 2 2 2 4" xfId="18469" xr:uid="{84726348-8529-4207-949F-C0701DBAAF6F}"/>
    <cellStyle name="Output 2 2 2 2 2 2 2 4 2" xfId="38155" xr:uid="{3D72C7D6-AE3C-4121-8F52-4451BC54B1E5}"/>
    <cellStyle name="Output 2 2 2 2 2 2 2 40" xfId="26696" xr:uid="{ADB31FEA-7AAB-4CE5-83CE-E1F31BD1D28D}"/>
    <cellStyle name="Output 2 2 2 2 2 2 2 40 2" xfId="39998" xr:uid="{E1A5A1FB-E4F9-4190-BE4E-973683A54705}"/>
    <cellStyle name="Output 2 2 2 2 2 2 2 41" xfId="26745" xr:uid="{E6C00071-BA52-4C11-84C0-850BBF7256AA}"/>
    <cellStyle name="Output 2 2 2 2 2 2 2 41 2" xfId="40009" xr:uid="{01125D9E-70FA-400D-9CB2-997AAA2E8933}"/>
    <cellStyle name="Output 2 2 2 2 2 2 2 42" xfId="26793" xr:uid="{4AF7352C-9EB5-4C4D-B9CA-53EB7CCA16F8}"/>
    <cellStyle name="Output 2 2 2 2 2 2 2 42 2" xfId="40020" xr:uid="{E3D0FAD4-57F4-428F-B1C4-F5ED775DC930}"/>
    <cellStyle name="Output 2 2 2 2 2 2 2 43" xfId="26837" xr:uid="{C7C8D79A-A105-46CB-A0C3-632FD164B36B}"/>
    <cellStyle name="Output 2 2 2 2 2 2 2 43 2" xfId="40031" xr:uid="{87CF1F75-569B-49A3-ADD8-1415B10D7BEC}"/>
    <cellStyle name="Output 2 2 2 2 2 2 2 44" xfId="26879" xr:uid="{25F6C9C7-57FC-4EA6-BFBB-E46AC383A9C1}"/>
    <cellStyle name="Output 2 2 2 2 2 2 2 44 2" xfId="40041" xr:uid="{6BA450FB-15F5-4DC7-BA15-663A80CAE827}"/>
    <cellStyle name="Output 2 2 2 2 2 2 2 45" xfId="26905" xr:uid="{A72F500F-B5F5-4515-8DAC-E149FF355AF3}"/>
    <cellStyle name="Output 2 2 2 2 2 2 2 45 2" xfId="40049" xr:uid="{CCA4F90E-421B-4E2D-BBB6-7E6F34DC27F0}"/>
    <cellStyle name="Output 2 2 2 2 2 2 2 46" xfId="15169" xr:uid="{9E125C3E-BC50-4A3F-8555-90D4A16288A2}"/>
    <cellStyle name="Output 2 2 2 2 2 2 2 46 2" xfId="37402" xr:uid="{67D99EBF-1F3A-4204-B2EC-0047B56DB4D8}"/>
    <cellStyle name="Output 2 2 2 2 2 2 2 47" xfId="15760" xr:uid="{CFCC4199-0EFE-475C-BB01-3F8D9C85142F}"/>
    <cellStyle name="Output 2 2 2 2 2 2 2 47 2" xfId="37547" xr:uid="{45640BBC-9730-4E01-A90D-6A868B8997A4}"/>
    <cellStyle name="Output 2 2 2 2 2 2 2 48" xfId="15120" xr:uid="{214F610D-D8A6-4F98-9201-A2DDCDCE890D}"/>
    <cellStyle name="Output 2 2 2 2 2 2 2 48 2" xfId="37391" xr:uid="{69845E71-3DA2-4D58-8430-79EE688ACC3B}"/>
    <cellStyle name="Output 2 2 2 2 2 2 2 49" xfId="14851" xr:uid="{90772ABA-F033-4031-AEB1-EA75AFA724A8}"/>
    <cellStyle name="Output 2 2 2 2 2 2 2 49 2" xfId="37327" xr:uid="{194E408B-C7AB-43A4-B787-B6E95AD3CB89}"/>
    <cellStyle name="Output 2 2 2 2 2 2 2 5" xfId="18592" xr:uid="{9A5F18CC-8D95-4318-9C3D-6116EAA908C7}"/>
    <cellStyle name="Output 2 2 2 2 2 2 2 5 2" xfId="38184" xr:uid="{FFA67B35-8EFC-4B36-8B10-61F5C2424E70}"/>
    <cellStyle name="Output 2 2 2 2 2 2 2 50" xfId="27010" xr:uid="{677118D0-485A-4006-AABA-FCFE0512D1B3}"/>
    <cellStyle name="Output 2 2 2 2 2 2 2 50 2" xfId="40071" xr:uid="{FD4DA277-444B-4397-B91C-28A7F1D0979C}"/>
    <cellStyle name="Output 2 2 2 2 2 2 2 51" xfId="27357" xr:uid="{F64AC4BD-4B71-4659-A78C-C1CF049E6A92}"/>
    <cellStyle name="Output 2 2 2 2 2 2 2 51 10" xfId="40144" xr:uid="{33454DFE-DA92-4A75-B505-44FCA7A6B561}"/>
    <cellStyle name="Output 2 2 2 2 2 2 2 51 2" xfId="33287" xr:uid="{0DA7A266-5E8A-48A2-B3B2-752C73BEB98A}"/>
    <cellStyle name="Output 2 2 2 2 2 2 2 51 2 2" xfId="41495" xr:uid="{A409B83E-DE12-4787-82B7-B1C43A2D41B1}"/>
    <cellStyle name="Output 2 2 2 2 2 2 2 51 3" xfId="36300" xr:uid="{8D1170A1-6DA0-4CEF-B128-9123AB284F3D}"/>
    <cellStyle name="Output 2 2 2 2 2 2 2 51 3 2" xfId="42164" xr:uid="{FCE440B8-E737-44D2-992D-ED62A2B4BC7C}"/>
    <cellStyle name="Output 2 2 2 2 2 2 2 51 4" xfId="28016" xr:uid="{65D19166-A4B4-4A9A-BB94-E17E18DDD1BC}"/>
    <cellStyle name="Output 2 2 2 2 2 2 2 51 4 2" xfId="40306" xr:uid="{5B04121B-16DA-43FE-8C15-E351D8D7CD45}"/>
    <cellStyle name="Output 2 2 2 2 2 2 2 51 5" xfId="36081" xr:uid="{7453A4C1-D1B3-4D6A-A7CF-8AD20B74E259}"/>
    <cellStyle name="Output 2 2 2 2 2 2 2 51 5 2" xfId="42112" xr:uid="{BD8A271B-5917-4738-A135-739F387B84E4}"/>
    <cellStyle name="Output 2 2 2 2 2 2 2 51 6" xfId="14946" xr:uid="{0B20DFE4-5E5A-4235-9DFD-C824360EAB38}"/>
    <cellStyle name="Output 2 2 2 2 2 2 2 51 6 2" xfId="37349" xr:uid="{0E6ACC92-E45F-4661-AF7F-7ECCFB4B7440}"/>
    <cellStyle name="Output 2 2 2 2 2 2 2 51 7" xfId="30571" xr:uid="{7ABA0F02-85FD-4ACC-8166-6A9F6F2A47A5}"/>
    <cellStyle name="Output 2 2 2 2 2 2 2 51 7 2" xfId="40862" xr:uid="{CE02EB0F-25BE-460A-AE81-E66FCAD296F2}"/>
    <cellStyle name="Output 2 2 2 2 2 2 2 51 8" xfId="32105" xr:uid="{7A3C7C77-010C-420C-BE68-47CE86BE30B3}"/>
    <cellStyle name="Output 2 2 2 2 2 2 2 51 8 2" xfId="41241" xr:uid="{3F16F55E-60DD-482E-9DDE-A5424352ABBC}"/>
    <cellStyle name="Output 2 2 2 2 2 2 2 51 9" xfId="31501" xr:uid="{85C8574F-AE06-4B5F-BFAD-411A6AE055E1}"/>
    <cellStyle name="Output 2 2 2 2 2 2 2 51 9 2" xfId="41099" xr:uid="{4D70F7C7-D1D7-4507-B3EF-FC188BCABFCC}"/>
    <cellStyle name="Output 2 2 2 2 2 2 2 52" xfId="34793" xr:uid="{AF1A1EFE-DECF-4754-9940-214E1B7FCB6D}"/>
    <cellStyle name="Output 2 2 2 2 2 2 2 52 2" xfId="41839" xr:uid="{AF65ED1F-6558-4F59-B42A-4635447105FE}"/>
    <cellStyle name="Output 2 2 2 2 2 2 2 53" xfId="34016" xr:uid="{4324CE86-A3E7-4FDB-8825-142912F2B8CC}"/>
    <cellStyle name="Output 2 2 2 2 2 2 2 53 2" xfId="41674" xr:uid="{E5D39980-52B5-4549-A1EF-98C9075A3299}"/>
    <cellStyle name="Output 2 2 2 2 2 2 2 54" xfId="35590" xr:uid="{2618A1ED-00C0-4BF4-B23E-9069A494C419}"/>
    <cellStyle name="Output 2 2 2 2 2 2 2 54 2" xfId="42018" xr:uid="{F83A7D39-FD3F-4B27-B7CF-2A47AA8210CE}"/>
    <cellStyle name="Output 2 2 2 2 2 2 2 55" xfId="32565" xr:uid="{FDAF753E-3EC1-4B20-859C-5EF164AB7868}"/>
    <cellStyle name="Output 2 2 2 2 2 2 2 55 2" xfId="41332" xr:uid="{E9850435-8CCE-4D31-A499-968754F56B5E}"/>
    <cellStyle name="Output 2 2 2 2 2 2 2 56" xfId="34691" xr:uid="{81E377D4-31A1-45E2-AECF-4AAEE4E442B1}"/>
    <cellStyle name="Output 2 2 2 2 2 2 2 56 2" xfId="41820" xr:uid="{53130A4C-144F-4680-AE4B-468F0BD4EB26}"/>
    <cellStyle name="Output 2 2 2 2 2 2 2 57" xfId="34772" xr:uid="{29444722-C3F9-48B1-8383-FFDEDE2EB012}"/>
    <cellStyle name="Output 2 2 2 2 2 2 2 57 2" xfId="41833" xr:uid="{9B808FB5-3409-4C7D-ACF6-B4D78CAD342D}"/>
    <cellStyle name="Output 2 2 2 2 2 2 2 58" xfId="34302" xr:uid="{A5D99256-F28E-4ABF-B9C4-933BAB60A5B9}"/>
    <cellStyle name="Output 2 2 2 2 2 2 2 58 2" xfId="41739" xr:uid="{5A86DA93-1655-45ED-BFF8-2140B35AE961}"/>
    <cellStyle name="Output 2 2 2 2 2 2 2 59" xfId="33256" xr:uid="{F92E8F85-5BC2-49A6-BF24-12F6EDE61A98}"/>
    <cellStyle name="Output 2 2 2 2 2 2 2 59 2" xfId="41488" xr:uid="{7D4C7EFE-3164-4DAD-A244-31CBDB322BF3}"/>
    <cellStyle name="Output 2 2 2 2 2 2 2 6" xfId="18714" xr:uid="{565B2876-4E5F-4ACC-B44F-4D96A5021370}"/>
    <cellStyle name="Output 2 2 2 2 2 2 2 6 2" xfId="38209" xr:uid="{9FBB944C-585C-4C49-98E3-876CCF4CF369}"/>
    <cellStyle name="Output 2 2 2 2 2 2 2 60" xfId="33546" xr:uid="{4935FD0D-A5D6-43BB-8602-1FE85703D33B}"/>
    <cellStyle name="Output 2 2 2 2 2 2 2 60 2" xfId="41556" xr:uid="{5B4CBEDF-BCF7-446B-B59E-C57B75C10A2F}"/>
    <cellStyle name="Output 2 2 2 2 2 2 2 61" xfId="33560" xr:uid="{DF630405-A5E6-4420-BB85-89D252F297CF}"/>
    <cellStyle name="Output 2 2 2 2 2 2 2 61 2" xfId="41563" xr:uid="{9C3C6A95-D926-4E3F-AC90-873BA1829A3D}"/>
    <cellStyle name="Output 2 2 2 2 2 2 2 62" xfId="34149" xr:uid="{2F544E69-7D6F-4EC1-A618-810E48503808}"/>
    <cellStyle name="Output 2 2 2 2 2 2 2 62 2" xfId="41705" xr:uid="{172A8437-7EBD-4DEA-934E-224417E653D2}"/>
    <cellStyle name="Output 2 2 2 2 2 2 2 63" xfId="33104" xr:uid="{ED943D27-D091-4605-B655-80D8CA5A8D6B}"/>
    <cellStyle name="Output 2 2 2 2 2 2 2 63 2" xfId="41446" xr:uid="{14484872-B3CB-40CE-A8CE-AFC52C218F32}"/>
    <cellStyle name="Output 2 2 2 2 2 2 2 64" xfId="31807" xr:uid="{31BEB4B8-8EA4-4BFE-AA74-6AC54C6A8A8A}"/>
    <cellStyle name="Output 2 2 2 2 2 2 2 64 2" xfId="41165" xr:uid="{3E2A99F2-6FFC-4381-BB29-F55E4B73445A}"/>
    <cellStyle name="Output 2 2 2 2 2 2 2 65" xfId="36177" xr:uid="{11C68CE0-DBE2-42AF-9E4D-5FA40AE0E4EF}"/>
    <cellStyle name="Output 2 2 2 2 2 2 2 65 2" xfId="42135" xr:uid="{01904564-D9AD-4FCC-947B-19CA56988B47}"/>
    <cellStyle name="Output 2 2 2 2 2 2 2 66" xfId="31941" xr:uid="{6AE7F69B-7D61-49D2-8ACF-45D634FCC1FB}"/>
    <cellStyle name="Output 2 2 2 2 2 2 2 66 2" xfId="41201" xr:uid="{3F8204C8-2D00-4B00-86AE-1EB809B9B4D9}"/>
    <cellStyle name="Output 2 2 2 2 2 2 2 67" xfId="29816" xr:uid="{6C5851EC-F02A-4BE3-86AE-E39AF9463A1E}"/>
    <cellStyle name="Output 2 2 2 2 2 2 2 67 2" xfId="40702" xr:uid="{CB851286-BD45-442E-B428-1D9CC36090E1}"/>
    <cellStyle name="Output 2 2 2 2 2 2 2 68" xfId="31029" xr:uid="{3B710F9B-D8D9-4793-AAA6-8E7966BCD7BA}"/>
    <cellStyle name="Output 2 2 2 2 2 2 2 68 2" xfId="40982" xr:uid="{D103116B-4EFB-4024-9B99-33B019C489CA}"/>
    <cellStyle name="Output 2 2 2 2 2 2 2 69" xfId="36406" xr:uid="{E10D5850-B183-4F54-8247-606CAAB97952}"/>
    <cellStyle name="Output 2 2 2 2 2 2 2 69 2" xfId="42189" xr:uid="{87B19987-890D-45D7-AB44-9DCBD93C139C}"/>
    <cellStyle name="Output 2 2 2 2 2 2 2 7" xfId="18828" xr:uid="{04B35868-9C75-4436-934B-743EEE24EC29}"/>
    <cellStyle name="Output 2 2 2 2 2 2 2 7 2" xfId="38236" xr:uid="{30D7F8EB-B6FE-4B15-A444-22BE22B8E4C0}"/>
    <cellStyle name="Output 2 2 2 2 2 2 2 70" xfId="32394" xr:uid="{10456FEE-C70F-4521-9462-ECF4B0647FB4}"/>
    <cellStyle name="Output 2 2 2 2 2 2 2 70 2" xfId="41293" xr:uid="{D8242D28-C578-4888-8E7A-9231D4830007}"/>
    <cellStyle name="Output 2 2 2 2 2 2 2 71" xfId="37191" xr:uid="{74CDDBBC-07DE-472B-889C-4FA91A27A72C}"/>
    <cellStyle name="Output 2 2 2 2 2 2 2 8" xfId="18947" xr:uid="{B593BCC7-2B2D-4E33-8213-99F82D6C13F7}"/>
    <cellStyle name="Output 2 2 2 2 2 2 2 8 2" xfId="38263" xr:uid="{1027EE43-CC2D-47F6-9EB4-4EB19C4287C5}"/>
    <cellStyle name="Output 2 2 2 2 2 2 2 9" xfId="19060" xr:uid="{C14E2F71-F81C-411D-83DD-B8A1E95E3E86}"/>
    <cellStyle name="Output 2 2 2 2 2 2 2 9 2" xfId="38287" xr:uid="{8CE3CE42-18EF-40A6-BD0D-2FBBD92851C2}"/>
    <cellStyle name="Output 2 2 2 2 2 2 20" xfId="22009" xr:uid="{08CDF864-3802-4A62-9949-50D8836FDC6B}"/>
    <cellStyle name="Output 2 2 2 2 2 2 20 2" xfId="38932" xr:uid="{9E179260-1924-4646-A205-54327816B6F7}"/>
    <cellStyle name="Output 2 2 2 2 2 2 21" xfId="24955" xr:uid="{855B2002-1C0E-418A-B070-A0F6BF17E1DB}"/>
    <cellStyle name="Output 2 2 2 2 2 2 21 2" xfId="39585" xr:uid="{E9C01B3A-0B01-44DE-8E40-08ADBE9FC78F}"/>
    <cellStyle name="Output 2 2 2 2 2 2 22" xfId="25122" xr:uid="{7A86CC3B-6BFD-46B4-B56B-2D3CA939D3AB}"/>
    <cellStyle name="Output 2 2 2 2 2 2 22 2" xfId="39624" xr:uid="{648099A7-C95C-4084-8D0B-D16428237B2E}"/>
    <cellStyle name="Output 2 2 2 2 2 2 23" xfId="25278" xr:uid="{BA0BD565-0030-4FDF-9B36-7D2485903EC0}"/>
    <cellStyle name="Output 2 2 2 2 2 2 23 2" xfId="39662" xr:uid="{F407A421-314E-4357-97DD-F25A28BA73F5}"/>
    <cellStyle name="Output 2 2 2 2 2 2 24" xfId="25423" xr:uid="{FD7319DE-136C-407D-81E5-CD034AF217D9}"/>
    <cellStyle name="Output 2 2 2 2 2 2 24 2" xfId="39696" xr:uid="{BDB34599-8594-4E6F-ABC5-86019398BF87}"/>
    <cellStyle name="Output 2 2 2 2 2 2 25" xfId="25560" xr:uid="{8219EDAC-DFC1-42B1-A522-14BAE5E67447}"/>
    <cellStyle name="Output 2 2 2 2 2 2 25 2" xfId="39729" xr:uid="{72E98D51-5545-4323-BA12-EF98E6565EFB}"/>
    <cellStyle name="Output 2 2 2 2 2 2 26" xfId="25686" xr:uid="{6132D70F-CC04-41DB-8D40-80E28F1A58A9}"/>
    <cellStyle name="Output 2 2 2 2 2 2 26 2" xfId="39760" xr:uid="{D45FF9E4-830D-4082-8C27-5905E3C2F79C}"/>
    <cellStyle name="Output 2 2 2 2 2 2 27" xfId="25796" xr:uid="{7D70B211-7ECA-4218-9949-6025D53F5155}"/>
    <cellStyle name="Output 2 2 2 2 2 2 27 2" xfId="39788" xr:uid="{7B10DC1E-892A-458B-BCB6-A55104C35753}"/>
    <cellStyle name="Output 2 2 2 2 2 2 28" xfId="25899" xr:uid="{FF768C2B-926F-4E41-8646-B34592B1B715}"/>
    <cellStyle name="Output 2 2 2 2 2 2 28 2" xfId="39814" xr:uid="{EADBFC24-560B-4A33-8B69-46CF52B4588A}"/>
    <cellStyle name="Output 2 2 2 2 2 2 29" xfId="25987" xr:uid="{737F5814-EE98-4EB8-8B38-BC2E7F4F5C3D}"/>
    <cellStyle name="Output 2 2 2 2 2 2 29 2" xfId="39836" xr:uid="{B9590D23-28D9-4AD8-BFF6-22C1FAECC56E}"/>
    <cellStyle name="Output 2 2 2 2 2 2 3" xfId="16174" xr:uid="{F8F3FB3E-8DD3-47CC-8B45-B4990E95B09B}"/>
    <cellStyle name="Output 2 2 2 2 2 2 3 10" xfId="19972" xr:uid="{BF08B238-D264-46C6-B26D-CB038AF7F836}"/>
    <cellStyle name="Output 2 2 2 2 2 2 3 10 2" xfId="38498" xr:uid="{54FEC1F1-16CF-4ED5-947E-5430FAACDE95}"/>
    <cellStyle name="Output 2 2 2 2 2 2 3 11" xfId="22027" xr:uid="{FE58ED31-66AF-4A79-8995-EF9D5CC71B62}"/>
    <cellStyle name="Output 2 2 2 2 2 2 3 11 2" xfId="38939" xr:uid="{0D2350E6-D071-488C-92C1-E6BF24EC9595}"/>
    <cellStyle name="Output 2 2 2 2 2 2 3 12" xfId="24911" xr:uid="{C1E470B0-8EDF-4C11-97E3-968B967042F9}"/>
    <cellStyle name="Output 2 2 2 2 2 2 3 12 2" xfId="39573" xr:uid="{2CEBBFB2-D7B2-48DE-A117-6F6D0B7A2814}"/>
    <cellStyle name="Output 2 2 2 2 2 2 3 13" xfId="25084" xr:uid="{5C308054-F7C4-4269-BB4E-D7FED88E9CB7}"/>
    <cellStyle name="Output 2 2 2 2 2 2 3 13 2" xfId="39613" xr:uid="{9EC065C7-CE89-43D3-AB14-28AFE00FB182}"/>
    <cellStyle name="Output 2 2 2 2 2 2 3 14" xfId="25240" xr:uid="{2F647B6F-09CD-4FE7-AEE6-8DDC85AE766D}"/>
    <cellStyle name="Output 2 2 2 2 2 2 3 14 2" xfId="39651" xr:uid="{C7606D07-B210-4FE5-B267-C625891FB149}"/>
    <cellStyle name="Output 2 2 2 2 2 2 3 15" xfId="25387" xr:uid="{542033BF-38E4-4B9B-90DF-EDE83CA193E3}"/>
    <cellStyle name="Output 2 2 2 2 2 2 3 15 2" xfId="39686" xr:uid="{5DF32E4A-FE3A-412E-A251-D6DEDBF4E8F5}"/>
    <cellStyle name="Output 2 2 2 2 2 2 3 16" xfId="25526" xr:uid="{DE0CF7F8-0C06-4AF6-9FE4-B33FCDABE26D}"/>
    <cellStyle name="Output 2 2 2 2 2 2 3 16 2" xfId="39719" xr:uid="{CB570CCF-6C77-4071-8586-6BC0BE8352C1}"/>
    <cellStyle name="Output 2 2 2 2 2 2 3 17" xfId="25654" xr:uid="{0A87FC47-8504-481B-85D8-AF3FACD1D497}"/>
    <cellStyle name="Output 2 2 2 2 2 2 3 17 2" xfId="39750" xr:uid="{FAD02C51-CC32-4CF6-8183-DE1B3DCAA5D2}"/>
    <cellStyle name="Output 2 2 2 2 2 2 3 18" xfId="27843" xr:uid="{A2CA3628-3E38-4CC9-8C34-5B247FA63D54}"/>
    <cellStyle name="Output 2 2 2 2 2 2 3 18 2" xfId="40256" xr:uid="{C24FC721-08C0-4643-81EA-B61A440227A3}"/>
    <cellStyle name="Output 2 2 2 2 2 2 3 19" xfId="30675" xr:uid="{3F5A7C39-85C6-4892-9B49-6424928B6E18}"/>
    <cellStyle name="Output 2 2 2 2 2 2 3 19 2" xfId="40887" xr:uid="{FEC7DC76-79A4-464B-ADD2-6E1083F14AAA}"/>
    <cellStyle name="Output 2 2 2 2 2 2 3 2" xfId="18276" xr:uid="{279E734F-D4BC-4E94-B47E-01699C46C7A6}"/>
    <cellStyle name="Output 2 2 2 2 2 2 3 2 2" xfId="22311" xr:uid="{C29C957B-1F9C-42F2-9BC9-69E189AA99BC}"/>
    <cellStyle name="Output 2 2 2 2 2 2 3 2 2 2" xfId="22958" xr:uid="{E08A91C3-4A37-4898-BC44-E2E438BB99FD}"/>
    <cellStyle name="Output 2 2 2 2 2 2 3 2 2 2 2" xfId="39167" xr:uid="{EEFF6B3C-F63C-4310-B528-0920C15EC448}"/>
    <cellStyle name="Output 2 2 2 2 2 2 3 2 2 3" xfId="29672" xr:uid="{DD1AB6D3-80B8-4A76-AF78-2BC2CDDA4735}"/>
    <cellStyle name="Output 2 2 2 2 2 2 3 2 2 3 2" xfId="40671" xr:uid="{628E65A8-4F30-4D0A-B25C-25263728E536}"/>
    <cellStyle name="Output 2 2 2 2 2 2 3 2 2 4" xfId="27442" xr:uid="{FAEB25A9-1EFD-4245-99A5-08D4AAA806E3}"/>
    <cellStyle name="Output 2 2 2 2 2 2 3 2 2 4 2" xfId="40159" xr:uid="{BE4E8861-C835-45D1-AECB-8BD0B5A6CEB2}"/>
    <cellStyle name="Output 2 2 2 2 2 2 3 2 2 5" xfId="28224" xr:uid="{52A59044-9DFD-4F62-8735-CB4E1F8305FE}"/>
    <cellStyle name="Output 2 2 2 2 2 2 3 2 2 5 2" xfId="40343" xr:uid="{A48872C4-BD83-4312-8EB6-BC18E4FF735B}"/>
    <cellStyle name="Output 2 2 2 2 2 2 3 2 2 6" xfId="28798" xr:uid="{F8B42F1F-B3B1-4BE4-9510-7E68FB648EF2}"/>
    <cellStyle name="Output 2 2 2 2 2 2 3 2 2 6 2" xfId="40478" xr:uid="{B886008F-192F-4149-8F95-5CEEF111C2FC}"/>
    <cellStyle name="Output 2 2 2 2 2 2 3 2 2 7" xfId="16146" xr:uid="{D25441FB-8FFB-4FE2-A2C6-9035EC70C024}"/>
    <cellStyle name="Output 2 2 2 2 2 2 3 2 2 7 2" xfId="37629" xr:uid="{0AC774F4-9070-460C-91FB-3A40AA2E1AAF}"/>
    <cellStyle name="Output 2 2 2 2 2 2 3 2 2 8" xfId="28091" xr:uid="{085D6691-7C80-46E3-A1FC-437058378240}"/>
    <cellStyle name="Output 2 2 2 2 2 2 3 2 2 8 2" xfId="40315" xr:uid="{E4C4B320-75D6-468F-B62E-20B11A604A23}"/>
    <cellStyle name="Output 2 2 2 2 2 2 3 2 2 9" xfId="38999" xr:uid="{8BB5B88A-A6E3-499F-9BFC-35BF54F3D121}"/>
    <cellStyle name="Output 2 2 2 2 2 2 3 2 3" xfId="29311" xr:uid="{744A3118-2D9D-4AD1-B22C-40D5174F59D9}"/>
    <cellStyle name="Output 2 2 2 2 2 2 3 2 3 2" xfId="40582" xr:uid="{BE37BA71-6A42-406B-83D3-C0214BCEF7AD}"/>
    <cellStyle name="Output 2 2 2 2 2 2 3 2 4" xfId="30348" xr:uid="{84392AE8-3F1C-42D1-B47E-AB6AF2B348A3}"/>
    <cellStyle name="Output 2 2 2 2 2 2 3 2 4 2" xfId="40819" xr:uid="{1B4B9A6F-D2AE-42E5-B3C3-AC259D4961FE}"/>
    <cellStyle name="Output 2 2 2 2 2 2 3 2 5" xfId="28989" xr:uid="{F89AA9B6-31B2-4F23-84F7-22FE1F79C3DC}"/>
    <cellStyle name="Output 2 2 2 2 2 2 3 2 5 2" xfId="40518" xr:uid="{97452648-6FB0-4F29-A504-321EAC3CC293}"/>
    <cellStyle name="Output 2 2 2 2 2 2 3 2 6" xfId="28377" xr:uid="{FA746FBD-3DB2-425E-BB07-9240D367B161}"/>
    <cellStyle name="Output 2 2 2 2 2 2 3 2 6 2" xfId="40386" xr:uid="{355AAF2C-67DF-47BF-ABC9-700DBE461090}"/>
    <cellStyle name="Output 2 2 2 2 2 2 3 2 7" xfId="15460" xr:uid="{6ECBBC4D-F983-4A0E-807E-E0BD2DD96D0E}"/>
    <cellStyle name="Output 2 2 2 2 2 2 3 2 7 2" xfId="37478" xr:uid="{C7779B54-2EFF-4F05-A7A5-4854AE4E3577}"/>
    <cellStyle name="Output 2 2 2 2 2 2 3 2 8" xfId="28822" xr:uid="{9C4FC974-D665-4F13-9AD1-AE97EEECF6F2}"/>
    <cellStyle name="Output 2 2 2 2 2 2 3 2 8 2" xfId="40484" xr:uid="{B8A53D01-2618-41DC-B39D-13CBDE58B93F}"/>
    <cellStyle name="Output 2 2 2 2 2 2 3 2 9" xfId="38113" xr:uid="{CF1AC957-93C1-46EA-A9C1-39D8ABC8FFA1}"/>
    <cellStyle name="Output 2 2 2 2 2 2 3 20" xfId="16201" xr:uid="{59BF32C5-D053-4C6E-8746-80DDEE2CEF88}"/>
    <cellStyle name="Output 2 2 2 2 2 2 3 20 2" xfId="37643" xr:uid="{320B6EF1-2176-4638-8626-845EC99CB317}"/>
    <cellStyle name="Output 2 2 2 2 2 2 3 21" xfId="27103" xr:uid="{08CD9FEB-1DB2-4263-BC6D-803BF7C63A4E}"/>
    <cellStyle name="Output 2 2 2 2 2 2 3 21 2" xfId="40086" xr:uid="{A4BF44BE-5844-4DEF-BAD3-7419784623EC}"/>
    <cellStyle name="Output 2 2 2 2 2 2 3 22" xfId="28561" xr:uid="{27251D52-2654-44A3-B638-A97A441C072E}"/>
    <cellStyle name="Output 2 2 2 2 2 2 3 22 2" xfId="40429" xr:uid="{35D1C6FB-F517-45E9-AD29-04B2D2CD9F72}"/>
    <cellStyle name="Output 2 2 2 2 2 2 3 23" xfId="30882" xr:uid="{B35D55B2-1FAD-47D8-8F01-53C6393C1B4D}"/>
    <cellStyle name="Output 2 2 2 2 2 2 3 23 2" xfId="40938" xr:uid="{3212ECF4-A6EA-4577-A75A-0E1DAFD5AD27}"/>
    <cellStyle name="Output 2 2 2 2 2 2 3 24" xfId="37636" xr:uid="{9553E7B8-5035-455D-91D1-F1F4A1CA3DDB}"/>
    <cellStyle name="Output 2 2 2 2 2 2 3 3" xfId="24293" xr:uid="{E711C651-E180-4DBB-B2C6-A85240969E9E}"/>
    <cellStyle name="Output 2 2 2 2 2 2 3 3 2" xfId="39451" xr:uid="{AC9C145A-679D-4A88-8FBF-F2836962FD24}"/>
    <cellStyle name="Output 2 2 2 2 2 2 3 4" xfId="21338" xr:uid="{88C57B51-F284-4A7A-A832-49DDC1985844}"/>
    <cellStyle name="Output 2 2 2 2 2 2 3 4 2" xfId="38780" xr:uid="{26E3DF88-30D9-4D8B-BA9C-144BC0AB76FB}"/>
    <cellStyle name="Output 2 2 2 2 2 2 3 5" xfId="23446" xr:uid="{4F7D97B6-002B-4A86-817E-CB998BCE306D}"/>
    <cellStyle name="Output 2 2 2 2 2 2 3 5 2" xfId="39266" xr:uid="{29A0673E-EE6A-4F9E-920A-8326F7320C68}"/>
    <cellStyle name="Output 2 2 2 2 2 2 3 6" xfId="20663" xr:uid="{3EAE3378-FB70-4C1D-95B2-1BC988DCAFDD}"/>
    <cellStyle name="Output 2 2 2 2 2 2 3 6 2" xfId="38632" xr:uid="{C7F669BA-B690-48ED-8F04-D45E24C7E566}"/>
    <cellStyle name="Output 2 2 2 2 2 2 3 7" xfId="24557" xr:uid="{6575B906-E2D0-4A7A-B537-FBD8CEB6D316}"/>
    <cellStyle name="Output 2 2 2 2 2 2 3 7 2" xfId="39506" xr:uid="{52835096-A708-4E9D-AEDC-693D1FDD4C5B}"/>
    <cellStyle name="Output 2 2 2 2 2 2 3 8" xfId="22279" xr:uid="{CD39119F-6ABB-4A66-BF8F-F8962CC30ECE}"/>
    <cellStyle name="Output 2 2 2 2 2 2 3 8 2" xfId="38994" xr:uid="{42D4841A-697A-4DB0-B9E4-0BD76C44A4EE}"/>
    <cellStyle name="Output 2 2 2 2 2 2 3 9" xfId="24084" xr:uid="{77FC3F7D-AA05-4A4C-8B5A-7420659EB5BF}"/>
    <cellStyle name="Output 2 2 2 2 2 2 3 9 2" xfId="39403" xr:uid="{42C5F42C-2F79-49EA-AEA9-ADAC3F758C06}"/>
    <cellStyle name="Output 2 2 2 2 2 2 30" xfId="26066" xr:uid="{FAFBEABB-A245-4CEC-9D41-3C9F26E57A8B}"/>
    <cellStyle name="Output 2 2 2 2 2 2 30 2" xfId="39857" xr:uid="{76CFC9B1-030B-43D4-A42D-63366A052CD9}"/>
    <cellStyle name="Output 2 2 2 2 2 2 31" xfId="26132" xr:uid="{913AA03A-59E3-4D6E-A6B0-18E1EEA14D54}"/>
    <cellStyle name="Output 2 2 2 2 2 2 31 2" xfId="39875" xr:uid="{CDD85AA2-1139-4886-850A-D708D08B83DF}"/>
    <cellStyle name="Output 2 2 2 2 2 2 32" xfId="16672" xr:uid="{17C9388F-9120-428C-821C-A3831BDDC524}"/>
    <cellStyle name="Output 2 2 2 2 2 2 32 2" xfId="37779" xr:uid="{35C27F70-9AFA-4095-A9C7-B82DBE4D87DA}"/>
    <cellStyle name="Output 2 2 2 2 2 2 33" xfId="18920" xr:uid="{FC55111D-CB44-4992-B523-74312BF26556}"/>
    <cellStyle name="Output 2 2 2 2 2 2 33 2" xfId="38258" xr:uid="{565B565A-345B-40CE-BF6B-66927B882E0E}"/>
    <cellStyle name="Output 2 2 2 2 2 2 34" xfId="18548" xr:uid="{B6FE8BB8-5B5C-4F09-AEEE-2D625AF1A451}"/>
    <cellStyle name="Output 2 2 2 2 2 2 34 2" xfId="38173" xr:uid="{FEABA6A1-B43B-4D85-9ED4-9C219EC93CC0}"/>
    <cellStyle name="Output 2 2 2 2 2 2 35" xfId="22472" xr:uid="{23F739D8-0752-44B0-8525-DBEDABEAAA7B}"/>
    <cellStyle name="Output 2 2 2 2 2 2 35 2" xfId="39072" xr:uid="{5D812531-D276-4744-98C4-2215048DB944}"/>
    <cellStyle name="Output 2 2 2 2 2 2 36" xfId="18423" xr:uid="{956113B8-2E54-40DB-997B-623AB25AB0A6}"/>
    <cellStyle name="Output 2 2 2 2 2 2 36 2" xfId="38144" xr:uid="{C610A972-3DA8-44A0-A299-9AD94A67F633}"/>
    <cellStyle name="Output 2 2 2 2 2 2 37" xfId="23114" xr:uid="{7543B7DD-38AB-4AE1-A96A-4F38995E9A5D}"/>
    <cellStyle name="Output 2 2 2 2 2 2 37 2" xfId="39198" xr:uid="{9AA08C98-CA7D-4B53-8143-5BD1ADE34620}"/>
    <cellStyle name="Output 2 2 2 2 2 2 38" xfId="23101" xr:uid="{C2FAFC1D-DF34-4AFD-BF06-C56F48F0844D}"/>
    <cellStyle name="Output 2 2 2 2 2 2 38 2" xfId="39195" xr:uid="{CB670D0F-D28E-4158-BF1B-39FEB62F991D}"/>
    <cellStyle name="Output 2 2 2 2 2 2 39" xfId="17474" xr:uid="{60970153-7A96-4B37-83EE-DF1EA9DC5BE8}"/>
    <cellStyle name="Output 2 2 2 2 2 2 39 2" xfId="37936" xr:uid="{F3E88682-D651-4BE6-904D-54447271A787}"/>
    <cellStyle name="Output 2 2 2 2 2 2 4" xfId="18396" xr:uid="{4A2188AA-2E64-4A96-9F47-355C0B5A32AC}"/>
    <cellStyle name="Output 2 2 2 2 2 2 4 2" xfId="38139" xr:uid="{A38B21D6-9739-42D2-883C-DCC61899A5CF}"/>
    <cellStyle name="Output 2 2 2 2 2 2 40" xfId="17879" xr:uid="{CF8C22CB-F2E3-4AE8-91EE-8094752D1391}"/>
    <cellStyle name="Output 2 2 2 2 2 2 40 2" xfId="38016" xr:uid="{173B668D-6D00-4951-8C62-5621193A43C4}"/>
    <cellStyle name="Output 2 2 2 2 2 2 41" xfId="22483" xr:uid="{05A37072-3C08-4973-87DA-E909E3205E4D}"/>
    <cellStyle name="Output 2 2 2 2 2 2 41 2" xfId="39076" xr:uid="{350A74AD-027E-40D5-A3F9-C03C3F949C9D}"/>
    <cellStyle name="Output 2 2 2 2 2 2 42" xfId="23174" xr:uid="{4BB05070-F600-4037-B89C-F953CB836B73}"/>
    <cellStyle name="Output 2 2 2 2 2 2 42 2" xfId="39216" xr:uid="{28B87235-1B91-41EE-B30A-9380AA9C021C}"/>
    <cellStyle name="Output 2 2 2 2 2 2 43" xfId="19716" xr:uid="{3FAEDCCC-9F48-4D4D-9C87-7D2FEC22C91A}"/>
    <cellStyle name="Output 2 2 2 2 2 2 43 2" xfId="38443" xr:uid="{07DCB479-D3C8-4793-BE2D-35103D51B877}"/>
    <cellStyle name="Output 2 2 2 2 2 2 44" xfId="21552" xr:uid="{D8CAE3B4-EBC4-4F0F-BB56-B1A0D431948C}"/>
    <cellStyle name="Output 2 2 2 2 2 2 44 2" xfId="38831" xr:uid="{7866D9AF-10FD-4486-AE40-CC54FF9BA3BD}"/>
    <cellStyle name="Output 2 2 2 2 2 2 45" xfId="14694" xr:uid="{2989893E-1460-43E9-B526-FFC7D4A26223}"/>
    <cellStyle name="Output 2 2 2 2 2 2 45 2" xfId="37283" xr:uid="{F9B97365-5E9F-4A24-B4DD-9D7FCFC43554}"/>
    <cellStyle name="Output 2 2 2 2 2 2 46" xfId="27652" xr:uid="{5D3F6FC6-B33B-4074-946A-CFB5882BE6B1}"/>
    <cellStyle name="Output 2 2 2 2 2 2 46 2" xfId="40205" xr:uid="{BEC82414-2AA6-4654-B471-C92C4F068552}"/>
    <cellStyle name="Output 2 2 2 2 2 2 47" xfId="29643" xr:uid="{8BD4E4CA-6095-487A-B9FF-1D967D508658}"/>
    <cellStyle name="Output 2 2 2 2 2 2 47 2" xfId="40662" xr:uid="{6AF75581-D5AE-4AF3-AB7D-4E24C84B1D04}"/>
    <cellStyle name="Output 2 2 2 2 2 2 48" xfId="27868" xr:uid="{5F30BAF7-01F8-4A8C-B334-A6F167C2A383}"/>
    <cellStyle name="Output 2 2 2 2 2 2 48 2" xfId="40262" xr:uid="{BFD2A348-12B6-43FC-93D2-910CABFB1801}"/>
    <cellStyle name="Output 2 2 2 2 2 2 49" xfId="28141" xr:uid="{EB8FB558-FD31-4CE9-B257-49964FF4FCDB}"/>
    <cellStyle name="Output 2 2 2 2 2 2 49 2" xfId="40327" xr:uid="{C09FDA5F-85C2-4D88-ABAE-D3D5830B4530}"/>
    <cellStyle name="Output 2 2 2 2 2 2 5" xfId="18516" xr:uid="{7B567238-94A8-42A4-B3A6-8C49D5094CE3}"/>
    <cellStyle name="Output 2 2 2 2 2 2 5 2" xfId="38168" xr:uid="{627274D1-A9E7-4498-A105-574B74C8B28F}"/>
    <cellStyle name="Output 2 2 2 2 2 2 50" xfId="27874" xr:uid="{9C4D5CF4-EC9C-4432-B804-B0EDF8E9477E}"/>
    <cellStyle name="Output 2 2 2 2 2 2 50 2" xfId="40263" xr:uid="{7151B1D0-88C7-46A4-8C89-3D55290E6450}"/>
    <cellStyle name="Output 2 2 2 2 2 2 51" xfId="30178" xr:uid="{9944502C-6FE0-4BBA-BA51-8B59DEC8FCC2}"/>
    <cellStyle name="Output 2 2 2 2 2 2 51 10" xfId="40778" xr:uid="{5A055AB9-6750-4D6F-A728-D3E76AE34D9E}"/>
    <cellStyle name="Output 2 2 2 2 2 2 51 2" xfId="33230" xr:uid="{FA44226B-4B1E-4646-8122-DF0C08575A14}"/>
    <cellStyle name="Output 2 2 2 2 2 2 51 2 2" xfId="41481" xr:uid="{78965770-B193-428F-8E41-CE9097424C44}"/>
    <cellStyle name="Output 2 2 2 2 2 2 51 3" xfId="36259" xr:uid="{E6FE35B7-8DDF-49D7-A528-C1BD704B682C}"/>
    <cellStyle name="Output 2 2 2 2 2 2 51 3 2" xfId="42155" xr:uid="{1B9B369F-C0CD-40A6-8D02-7870F57054CA}"/>
    <cellStyle name="Output 2 2 2 2 2 2 51 4" xfId="31322" xr:uid="{373B03DD-024A-494D-A292-5783F3BCF539}"/>
    <cellStyle name="Output 2 2 2 2 2 2 51 4 2" xfId="41053" xr:uid="{8F0BDB03-74C1-492D-942E-3A018334BFB9}"/>
    <cellStyle name="Output 2 2 2 2 2 2 51 5" xfId="27143" xr:uid="{5DC77C7B-0147-4EAC-BE6C-E97F467EA1EE}"/>
    <cellStyle name="Output 2 2 2 2 2 2 51 5 2" xfId="40096" xr:uid="{E5BCF74C-674C-4F96-A3F6-0E565ABF041E}"/>
    <cellStyle name="Output 2 2 2 2 2 2 51 6" xfId="15668" xr:uid="{3FE9278E-D861-4C7A-83BF-2ED337FCA87E}"/>
    <cellStyle name="Output 2 2 2 2 2 2 51 6 2" xfId="37524" xr:uid="{B0D5973D-B77C-4972-8B97-6E7CB58CE4D5}"/>
    <cellStyle name="Output 2 2 2 2 2 2 51 7" xfId="14738" xr:uid="{CE1C284E-FE5D-4ECD-AD16-4CB13CFCB4F1}"/>
    <cellStyle name="Output 2 2 2 2 2 2 51 7 2" xfId="37296" xr:uid="{4AEEB2D8-8D84-4A0C-930B-9BBC6BADBAFA}"/>
    <cellStyle name="Output 2 2 2 2 2 2 51 8" xfId="31865" xr:uid="{28073D25-155C-4DBC-915D-C631795D9EE1}"/>
    <cellStyle name="Output 2 2 2 2 2 2 51 8 2" xfId="41175" xr:uid="{44CD467D-3ECC-41A5-8162-5855184A22E3}"/>
    <cellStyle name="Output 2 2 2 2 2 2 51 9" xfId="36459" xr:uid="{1DC7616F-3687-4AF6-8962-9BBC4460D778}"/>
    <cellStyle name="Output 2 2 2 2 2 2 51 9 2" xfId="42196" xr:uid="{387E2088-B6DD-4CA8-9AE5-FA856CA479E1}"/>
    <cellStyle name="Output 2 2 2 2 2 2 52" xfId="34082" xr:uid="{7F152576-E511-4C50-A933-5333025CE9F5}"/>
    <cellStyle name="Output 2 2 2 2 2 2 52 2" xfId="41690" xr:uid="{EA2127F4-C5B6-499F-BD5E-A24E00CC4B9A}"/>
    <cellStyle name="Output 2 2 2 2 2 2 53" xfId="34446" xr:uid="{E3CC541B-8C9E-4687-BB1B-5F1C9693C8FA}"/>
    <cellStyle name="Output 2 2 2 2 2 2 53 2" xfId="41766" xr:uid="{44E2B30B-77AC-4E55-A543-97A6EE2E92DA}"/>
    <cellStyle name="Output 2 2 2 2 2 2 54" xfId="35529" xr:uid="{27709D14-CFC5-4B22-84AC-E41127B39FF6}"/>
    <cellStyle name="Output 2 2 2 2 2 2 54 2" xfId="42000" xr:uid="{F5B77232-14EB-4EB0-AABA-96ED3FC04204}"/>
    <cellStyle name="Output 2 2 2 2 2 2 55" xfId="33070" xr:uid="{62EFF9C0-FE7E-469A-84EB-A254B33238AD}"/>
    <cellStyle name="Output 2 2 2 2 2 2 55 2" xfId="41439" xr:uid="{75848374-1642-4DBA-A9A0-83B5EE96BC0B}"/>
    <cellStyle name="Output 2 2 2 2 2 2 56" xfId="33190" xr:uid="{C12812D6-4D19-47BB-B052-94ED92F0406E}"/>
    <cellStyle name="Output 2 2 2 2 2 2 56 2" xfId="41471" xr:uid="{72ABA8E1-B6EF-48C9-9002-46525049E6FA}"/>
    <cellStyle name="Output 2 2 2 2 2 2 57" xfId="33876" xr:uid="{089D5F9B-0870-42E8-97D8-74366336CEED}"/>
    <cellStyle name="Output 2 2 2 2 2 2 57 2" xfId="41636" xr:uid="{A4DDE787-98D0-4BA7-9C1E-47B43CB969BA}"/>
    <cellStyle name="Output 2 2 2 2 2 2 58" xfId="34225" xr:uid="{ACCF07D8-2C6D-42C5-86A5-0EBCEE9112FA}"/>
    <cellStyle name="Output 2 2 2 2 2 2 58 2" xfId="41721" xr:uid="{A773AAD2-89AC-4845-97D6-8E2D9F3D490B}"/>
    <cellStyle name="Output 2 2 2 2 2 2 59" xfId="33531" xr:uid="{910D21DE-BA48-4694-A739-EC2CE9ED1B8D}"/>
    <cellStyle name="Output 2 2 2 2 2 2 59 2" xfId="41554" xr:uid="{1B492D87-84ED-4F76-8F31-13F4E19A5779}"/>
    <cellStyle name="Output 2 2 2 2 2 2 6" xfId="18639" xr:uid="{961BA124-B3F2-43C9-ABC1-B9EAFD76B8B5}"/>
    <cellStyle name="Output 2 2 2 2 2 2 6 2" xfId="38197" xr:uid="{0F9E146F-4040-466D-99C9-DEA3AC64DC2B}"/>
    <cellStyle name="Output 2 2 2 2 2 2 60" xfId="34312" xr:uid="{AA996180-8B68-44D7-B232-C31A59791B83}"/>
    <cellStyle name="Output 2 2 2 2 2 2 60 2" xfId="41741" xr:uid="{A8D951B3-FBE9-45DC-AB16-A66268487ABD}"/>
    <cellStyle name="Output 2 2 2 2 2 2 61" xfId="33773" xr:uid="{8143A999-11E1-4443-8623-FD782FFFDEF8}"/>
    <cellStyle name="Output 2 2 2 2 2 2 61 2" xfId="41610" xr:uid="{D042BF5C-85C1-4CC4-9BD2-CCE69DB24D3F}"/>
    <cellStyle name="Output 2 2 2 2 2 2 62" xfId="33895" xr:uid="{0EE9912A-3CE2-4D53-BB44-259B2E0F5524}"/>
    <cellStyle name="Output 2 2 2 2 2 2 62 2" xfId="41644" xr:uid="{F5E1AE4C-DB16-46A3-AE6B-5D87B1430976}"/>
    <cellStyle name="Output 2 2 2 2 2 2 63" xfId="33132" xr:uid="{2067A9EE-DB2D-46E3-84D3-366BE5E4AB20}"/>
    <cellStyle name="Output 2 2 2 2 2 2 63 2" xfId="41456" xr:uid="{E566BFDA-50D0-4874-B5A5-1A17B0360BFF}"/>
    <cellStyle name="Output 2 2 2 2 2 2 64" xfId="30317" xr:uid="{1828C97F-6A46-42D7-BC6B-9657BDB41FC1}"/>
    <cellStyle name="Output 2 2 2 2 2 2 64 2" xfId="40813" xr:uid="{7CDB7AC1-BEAB-429D-B78B-0B496768B2CD}"/>
    <cellStyle name="Output 2 2 2 2 2 2 65" xfId="31887" xr:uid="{5B09A6AE-735A-46A8-B125-384000979BBA}"/>
    <cellStyle name="Output 2 2 2 2 2 2 65 2" xfId="41184" xr:uid="{95007565-1A83-463E-AFF7-A0BAD7F609B5}"/>
    <cellStyle name="Output 2 2 2 2 2 2 66" xfId="29411" xr:uid="{07EA2EF1-42C2-469F-A233-E971EDD0E4A6}"/>
    <cellStyle name="Output 2 2 2 2 2 2 66 2" xfId="40607" xr:uid="{5E637B2B-1BC7-431C-9EB8-44D9591CF132}"/>
    <cellStyle name="Output 2 2 2 2 2 2 67" xfId="28150" xr:uid="{D97AE895-77B4-482C-8E8F-8C2E07FF92CB}"/>
    <cellStyle name="Output 2 2 2 2 2 2 67 2" xfId="40329" xr:uid="{19950AAC-06C8-4675-9DD5-0C59BA6E9323}"/>
    <cellStyle name="Output 2 2 2 2 2 2 68" xfId="32202" xr:uid="{568B54A8-CBFB-49F0-8F36-44D46EA72861}"/>
    <cellStyle name="Output 2 2 2 2 2 2 68 2" xfId="41254" xr:uid="{91E775FE-DC5D-4D89-A6C1-B3DE7A4DA44D}"/>
    <cellStyle name="Output 2 2 2 2 2 2 69" xfId="30294" xr:uid="{AE15D9FF-8DF0-460B-B467-A5CBBCFF369F}"/>
    <cellStyle name="Output 2 2 2 2 2 2 69 2" xfId="40809" xr:uid="{523560C2-0150-43BC-B065-FB495E9BD1C0}"/>
    <cellStyle name="Output 2 2 2 2 2 2 7" xfId="18761" xr:uid="{991007F8-3DFA-46A8-96BB-087563C06638}"/>
    <cellStyle name="Output 2 2 2 2 2 2 7 2" xfId="38222" xr:uid="{88FCD212-AE42-4473-AD56-7F2DA5083718}"/>
    <cellStyle name="Output 2 2 2 2 2 2 70" xfId="15759" xr:uid="{9C5E9265-55B4-492F-985B-84BF08BD952C}"/>
    <cellStyle name="Output 2 2 2 2 2 2 70 2" xfId="37546" xr:uid="{2DDBD527-A6E3-4AD5-988D-022AE750657A}"/>
    <cellStyle name="Output 2 2 2 2 2 2 71" xfId="37186" xr:uid="{4FBA1C78-5C54-4E67-B7DC-60C7F11D7D3B}"/>
    <cellStyle name="Output 2 2 2 2 2 2 72" xfId="14428" xr:uid="{67A20135-0195-42C3-AEE0-61B40211501D}"/>
    <cellStyle name="Output 2 2 2 2 2 2 8" xfId="18875" xr:uid="{22E71F3F-757F-488C-A3E6-F0BD2C5C0A96}"/>
    <cellStyle name="Output 2 2 2 2 2 2 8 2" xfId="38249" xr:uid="{E6F94369-2A46-4EC3-AF66-5E1A37CD3F2E}"/>
    <cellStyle name="Output 2 2 2 2 2 2 9" xfId="18994" xr:uid="{1C88292D-28E1-46A3-92BD-AD683C6CEB77}"/>
    <cellStyle name="Output 2 2 2 2 2 2 9 2" xfId="38276" xr:uid="{E1BA987D-7BCE-4692-BFDF-8B88C48E65AD}"/>
    <cellStyle name="Output 2 2 2 2 2 20" xfId="22011" xr:uid="{615298CB-7BCB-4D28-BF38-FE2378EA0F3B}"/>
    <cellStyle name="Output 2 2 2 2 2 20 2" xfId="38933" xr:uid="{E08703ED-974A-46F5-9A2A-7A07F96B1ABA}"/>
    <cellStyle name="Output 2 2 2 2 2 21" xfId="21941" xr:uid="{1332CE2F-BE3E-4AC8-8539-DD12ADB88611}"/>
    <cellStyle name="Output 2 2 2 2 2 21 2" xfId="38919" xr:uid="{0A769A13-82F6-4C20-ABDD-4534DC6C61BD}"/>
    <cellStyle name="Output 2 2 2 2 2 22" xfId="23867" xr:uid="{5C26AB88-CEF4-44B6-8EE1-BC33E74DF88B}"/>
    <cellStyle name="Output 2 2 2 2 2 22 2" xfId="39353" xr:uid="{09EEA89A-AD6B-4609-ADD2-1523A15A9A5F}"/>
    <cellStyle name="Output 2 2 2 2 2 23" xfId="20052" xr:uid="{A1F897B0-B599-4702-A52F-9F23FEFC9EA1}"/>
    <cellStyle name="Output 2 2 2 2 2 23 2" xfId="38510" xr:uid="{80D3D0A2-D9DB-4F03-B8ED-15B664CCDCE6}"/>
    <cellStyle name="Output 2 2 2 2 2 24" xfId="20234" xr:uid="{C214D437-3807-4FF2-AE17-36578D24BF25}"/>
    <cellStyle name="Output 2 2 2 2 2 24 2" xfId="38546" xr:uid="{85D03769-C413-4EE9-8105-C316744B23B8}"/>
    <cellStyle name="Output 2 2 2 2 2 25" xfId="24009" xr:uid="{6542D28F-C9C6-4FA4-880D-C7CD47EFEF54}"/>
    <cellStyle name="Output 2 2 2 2 2 25 2" xfId="39388" xr:uid="{7863457B-0F22-4ED4-893A-16CCFE552D63}"/>
    <cellStyle name="Output 2 2 2 2 2 26" xfId="21309" xr:uid="{34608F53-AB7E-49A0-931B-27DA127B5CE7}"/>
    <cellStyle name="Output 2 2 2 2 2 26 2" xfId="38773" xr:uid="{60D4B139-9085-461A-9C10-2CD3051A8DB0}"/>
    <cellStyle name="Output 2 2 2 2 2 27" xfId="24957" xr:uid="{B1BA8633-3D3D-4729-8D58-4EC76F285C07}"/>
    <cellStyle name="Output 2 2 2 2 2 27 2" xfId="39586" xr:uid="{F9F747AA-BADA-4303-BFDE-B18C0742C170}"/>
    <cellStyle name="Output 2 2 2 2 2 28" xfId="25124" xr:uid="{CD8085ED-2439-445E-BB7F-072B9832E140}"/>
    <cellStyle name="Output 2 2 2 2 2 28 2" xfId="39625" xr:uid="{23B7F35B-4BE5-4009-B648-BD29ECB942F0}"/>
    <cellStyle name="Output 2 2 2 2 2 29" xfId="25280" xr:uid="{BAFA868F-9FC0-411F-9E3C-4CD7B377AA47}"/>
    <cellStyle name="Output 2 2 2 2 2 29 2" xfId="39663" xr:uid="{4FDBD94E-419D-4E03-9343-4ECB41A1A667}"/>
    <cellStyle name="Output 2 2 2 2 2 3" xfId="6377" xr:uid="{A876B29F-432A-4684-9B0F-3987A810B3BC}"/>
    <cellStyle name="Output 2 2 2 2 2 3 2" xfId="37226" xr:uid="{FD0FE8E5-3472-4481-A4DF-28BEAA838471}"/>
    <cellStyle name="Output 2 2 2 2 2 3 3" xfId="14554" xr:uid="{CA31D193-CA71-41D2-98BA-320D1C21E602}"/>
    <cellStyle name="Output 2 2 2 2 2 30" xfId="25425" xr:uid="{86A1ABEA-BB58-45C3-8C37-7B93C21333DB}"/>
    <cellStyle name="Output 2 2 2 2 2 30 2" xfId="39697" xr:uid="{36962F48-82D4-4BA3-9B4B-B332EA7B0D26}"/>
    <cellStyle name="Output 2 2 2 2 2 31" xfId="25562" xr:uid="{31DD6AFF-CB4E-41CB-9DD3-791BB9600A14}"/>
    <cellStyle name="Output 2 2 2 2 2 31 2" xfId="39730" xr:uid="{549F2C39-1ED6-4327-9060-D91F53933249}"/>
    <cellStyle name="Output 2 2 2 2 2 32" xfId="25688" xr:uid="{35BE7F61-74B8-4F2E-8AB9-24B88666C2DF}"/>
    <cellStyle name="Output 2 2 2 2 2 32 2" xfId="39761" xr:uid="{3C9BC254-03EA-4979-8103-5FF51B5A94C9}"/>
    <cellStyle name="Output 2 2 2 2 2 33" xfId="17500" xr:uid="{C80E96E1-0FFB-4950-80C8-7F2AAF4909FD}"/>
    <cellStyle name="Output 2 2 2 2 2 33 2" xfId="37940" xr:uid="{4EC5DBE3-DCFA-4A02-A02C-3C0797D11CC2}"/>
    <cellStyle name="Output 2 2 2 2 2 34" xfId="17815" xr:uid="{13F6300F-73F5-4450-9D6D-EE8515148510}"/>
    <cellStyle name="Output 2 2 2 2 2 34 2" xfId="38003" xr:uid="{345BFE48-6CB8-40B2-BEF4-A23EE89D312B}"/>
    <cellStyle name="Output 2 2 2 2 2 35" xfId="22648" xr:uid="{5D410A27-B162-4825-AC63-DF31DEE776E6}"/>
    <cellStyle name="Output 2 2 2 2 2 35 2" xfId="39102" xr:uid="{643035F2-C630-4254-AC96-3774F39AE7F2}"/>
    <cellStyle name="Output 2 2 2 2 2 36" xfId="23168" xr:uid="{E99E935C-D465-4762-B822-CD1644AD2610}"/>
    <cellStyle name="Output 2 2 2 2 2 36 2" xfId="39214" xr:uid="{6C42D4A1-B4DF-430A-B28A-9D39A4C42E33}"/>
    <cellStyle name="Output 2 2 2 2 2 37" xfId="18303" xr:uid="{2B699259-FEC6-466C-9FF6-8553DB49FBFE}"/>
    <cellStyle name="Output 2 2 2 2 2 37 2" xfId="38118" xr:uid="{CC3667CF-B635-400E-9BB4-320A40903B02}"/>
    <cellStyle name="Output 2 2 2 2 2 38" xfId="19020" xr:uid="{B6DEBF50-CD10-4C4B-9EDA-F401BA7E41AE}"/>
    <cellStyle name="Output 2 2 2 2 2 38 2" xfId="38281" xr:uid="{B3731DCC-DC20-4300-9C8F-C29E503A65DE}"/>
    <cellStyle name="Output 2 2 2 2 2 39" xfId="22579" xr:uid="{AB45419B-69A6-4D1E-A08A-7999A3DE7B6B}"/>
    <cellStyle name="Output 2 2 2 2 2 39 2" xfId="39091" xr:uid="{D81DB4FF-BC0F-48F5-A90B-0512A963ADA9}"/>
    <cellStyle name="Output 2 2 2 2 2 4" xfId="2846" xr:uid="{13D21215-0788-4ED9-B7D8-6E93D97536D7}"/>
    <cellStyle name="Output 2 2 2 2 2 4 10" xfId="21790" xr:uid="{E54E7215-2544-4BE1-B1B4-49DFAF353AA7}"/>
    <cellStyle name="Output 2 2 2 2 2 4 10 2" xfId="38884" xr:uid="{1C15AB3E-F138-4D0A-9567-0BAB2C08E8EB}"/>
    <cellStyle name="Output 2 2 2 2 2 4 11" xfId="20232" xr:uid="{3B60E3B2-6AC0-4ECE-BDF8-046354A4FFD0}"/>
    <cellStyle name="Output 2 2 2 2 2 4 11 2" xfId="38545" xr:uid="{DFA49D8F-9B43-48D1-9D57-D4202228F863}"/>
    <cellStyle name="Output 2 2 2 2 2 4 12" xfId="24935" xr:uid="{BDEB645D-6077-4AF6-AE14-49A4A5E2A790}"/>
    <cellStyle name="Output 2 2 2 2 2 4 12 2" xfId="39581" xr:uid="{2D5087CA-7AE8-481C-981C-049FB2AB6EF0}"/>
    <cellStyle name="Output 2 2 2 2 2 4 13" xfId="25103" xr:uid="{7B219FA8-C2B6-4EFD-9EA9-A3D5B4CBEA21}"/>
    <cellStyle name="Output 2 2 2 2 2 4 13 2" xfId="39620" xr:uid="{B5556635-CA7C-4673-884A-B0B1D94BEC82}"/>
    <cellStyle name="Output 2 2 2 2 2 4 14" xfId="25259" xr:uid="{1F6B0286-23BC-4E07-83DB-D6F07BC2B196}"/>
    <cellStyle name="Output 2 2 2 2 2 4 14 2" xfId="39658" xr:uid="{4C089F41-3E07-4A28-AC5A-F4D7CFB2533C}"/>
    <cellStyle name="Output 2 2 2 2 2 4 15" xfId="25405" xr:uid="{44E9153D-1F63-4F1D-AE0E-68CD3AF7B92F}"/>
    <cellStyle name="Output 2 2 2 2 2 4 15 2" xfId="39692" xr:uid="{0458EA49-05C7-4C8A-9F36-43F5D3CBC136}"/>
    <cellStyle name="Output 2 2 2 2 2 4 16" xfId="25543" xr:uid="{4AABDFA2-11C4-43B1-A5C5-22AEB48B3B19}"/>
    <cellStyle name="Output 2 2 2 2 2 4 16 2" xfId="39725" xr:uid="{3566A75E-70A3-437E-8D13-378F36C06871}"/>
    <cellStyle name="Output 2 2 2 2 2 4 17" xfId="25670" xr:uid="{C914D999-4289-421F-A189-A11E7446CDE1}"/>
    <cellStyle name="Output 2 2 2 2 2 4 17 2" xfId="39756" xr:uid="{EC0DB6DD-239D-47C9-A826-0653BD3507D0}"/>
    <cellStyle name="Output 2 2 2 2 2 4 18" xfId="27838" xr:uid="{2933C75A-00CA-4486-BDB3-2C7E6F436B99}"/>
    <cellStyle name="Output 2 2 2 2 2 4 18 2" xfId="40253" xr:uid="{CD780118-80EB-4683-9590-860394BDF3DD}"/>
    <cellStyle name="Output 2 2 2 2 2 4 19" xfId="30795" xr:uid="{6CA62002-6C98-4468-A510-D72BCF5F475E}"/>
    <cellStyle name="Output 2 2 2 2 2 4 19 2" xfId="40914" xr:uid="{913C7892-97A7-46F6-99AA-D1E6F0BBD0A9}"/>
    <cellStyle name="Output 2 2 2 2 2 4 2" xfId="18271" xr:uid="{0B7CA033-5DAE-4C5F-9C0B-1D055C29609A}"/>
    <cellStyle name="Output 2 2 2 2 2 4 2 2" xfId="21734" xr:uid="{EAB1858A-F68D-43B8-91F3-9E03C1A82335}"/>
    <cellStyle name="Output 2 2 2 2 2 4 2 2 2" xfId="22953" xr:uid="{DB000A7D-E3AE-425A-A6AB-FB65E1B121EB}"/>
    <cellStyle name="Output 2 2 2 2 2 4 2 2 2 2" xfId="39164" xr:uid="{F14D7CA2-27F7-48A6-82C4-9D754128CFA7}"/>
    <cellStyle name="Output 2 2 2 2 2 4 2 2 3" xfId="29667" xr:uid="{3A3BE35A-D5D6-4050-B914-A36007E0EACC}"/>
    <cellStyle name="Output 2 2 2 2 2 4 2 2 3 2" xfId="40668" xr:uid="{F2ED40DD-1FBB-441C-AA15-F8C005D8EFBC}"/>
    <cellStyle name="Output 2 2 2 2 2 4 2 2 4" xfId="28120" xr:uid="{DC745A9F-121D-4FC2-97BC-2921496B6D3C}"/>
    <cellStyle name="Output 2 2 2 2 2 4 2 2 4 2" xfId="40324" xr:uid="{18C01BCF-F9E0-4681-8068-99A34A7DF937}"/>
    <cellStyle name="Output 2 2 2 2 2 4 2 2 5" xfId="15109" xr:uid="{23168BB2-A59F-42E3-B0C4-05D60BF308B7}"/>
    <cellStyle name="Output 2 2 2 2 2 4 2 2 5 2" xfId="37385" xr:uid="{222D0055-433C-4993-82F8-43EA367879E1}"/>
    <cellStyle name="Output 2 2 2 2 2 4 2 2 6" xfId="31062" xr:uid="{4AB3F602-86E5-4F95-BED2-6E3A5151D58F}"/>
    <cellStyle name="Output 2 2 2 2 2 4 2 2 6 2" xfId="40988" xr:uid="{B772D4C6-6D32-40EE-B1F5-0C1BA98270CE}"/>
    <cellStyle name="Output 2 2 2 2 2 4 2 2 7" xfId="27012" xr:uid="{6D6852CA-DDBC-438E-93C6-E9F47E6B748D}"/>
    <cellStyle name="Output 2 2 2 2 2 4 2 2 7 2" xfId="40072" xr:uid="{9092F7D3-5437-43E5-BF6E-ECCDC13DCF44}"/>
    <cellStyle name="Output 2 2 2 2 2 4 2 2 8" xfId="28657" xr:uid="{60FE8F7A-87E6-47AE-A2CF-BF61F98D322F}"/>
    <cellStyle name="Output 2 2 2 2 2 4 2 2 8 2" xfId="40446" xr:uid="{69C20A92-5788-4D0F-AB26-0177AFD85B3C}"/>
    <cellStyle name="Output 2 2 2 2 2 4 2 2 9" xfId="38876" xr:uid="{0CBBC0BB-40E0-49DC-A2E6-CA7234D1324F}"/>
    <cellStyle name="Output 2 2 2 2 2 4 2 3" xfId="29094" xr:uid="{9D21473A-D71D-422C-AB84-51339CC142A8}"/>
    <cellStyle name="Output 2 2 2 2 2 4 2 3 2" xfId="40542" xr:uid="{40DCA1FC-EB62-4574-85D4-81D7C9F4A70E}"/>
    <cellStyle name="Output 2 2 2 2 2 4 2 4" xfId="29559" xr:uid="{94AE655F-DC5A-4894-A928-9652CD5DF33A}"/>
    <cellStyle name="Output 2 2 2 2 2 4 2 4 2" xfId="40644" xr:uid="{D8E85A81-79EB-4D28-84D9-51E0D00D5B01}"/>
    <cellStyle name="Output 2 2 2 2 2 4 2 5" xfId="28370" xr:uid="{8FF7E07D-75D9-4BB7-A0AC-98707FDA230B}"/>
    <cellStyle name="Output 2 2 2 2 2 4 2 5 2" xfId="40382" xr:uid="{B9CCB044-AD7A-437A-BCB8-EEBA218CEECA}"/>
    <cellStyle name="Output 2 2 2 2 2 4 2 6" xfId="31210" xr:uid="{C4C8049D-D251-4802-9AB3-07557F5C8A49}"/>
    <cellStyle name="Output 2 2 2 2 2 4 2 6 2" xfId="41026" xr:uid="{583C82AA-290D-492C-BC84-5043B7B08299}"/>
    <cellStyle name="Output 2 2 2 2 2 4 2 7" xfId="31405" xr:uid="{B8F58C34-9936-4078-A8E7-3D55B175A1D7}"/>
    <cellStyle name="Output 2 2 2 2 2 4 2 7 2" xfId="41074" xr:uid="{3C518FCF-186C-4D5B-9C71-9FD886A61BCD}"/>
    <cellStyle name="Output 2 2 2 2 2 4 2 8" xfId="30093" xr:uid="{FBCE2830-8EB8-45B7-BBF7-CC21767CD96F}"/>
    <cellStyle name="Output 2 2 2 2 2 4 2 8 2" xfId="40757" xr:uid="{9CBC7656-0943-4D46-BFFE-E5DC350863E8}"/>
    <cellStyle name="Output 2 2 2 2 2 4 2 9" xfId="38110" xr:uid="{07DB8E6A-C94B-498E-85B4-27C2415E1728}"/>
    <cellStyle name="Output 2 2 2 2 2 4 20" xfId="14949" xr:uid="{CBCBB31E-347C-4ECC-9CD7-5925D9DE0E1D}"/>
    <cellStyle name="Output 2 2 2 2 2 4 20 2" xfId="37352" xr:uid="{F81E3AF4-D485-48E6-9802-04E33FA88D49}"/>
    <cellStyle name="Output 2 2 2 2 2 4 21" xfId="14855" xr:uid="{F0C4FC96-9616-4FC3-B18B-7CB5FF8B149B}"/>
    <cellStyle name="Output 2 2 2 2 2 4 21 2" xfId="37329" xr:uid="{B193D31B-9C9E-4408-B594-8220D8A2105C}"/>
    <cellStyle name="Output 2 2 2 2 2 4 22" xfId="27506" xr:uid="{BB5DC767-A62C-4E85-AFA8-735BFA9AC00C}"/>
    <cellStyle name="Output 2 2 2 2 2 4 22 2" xfId="40173" xr:uid="{0ED1F50A-658F-42C7-A597-D36CFD4237AA}"/>
    <cellStyle name="Output 2 2 2 2 2 4 23" xfId="30591" xr:uid="{A25B88B5-6DA6-4797-9CAB-41EBC018AF2F}"/>
    <cellStyle name="Output 2 2 2 2 2 4 23 2" xfId="40868" xr:uid="{3354C8B0-C158-48A1-8AF3-5A05400BE8E9}"/>
    <cellStyle name="Output 2 2 2 2 2 4 24" xfId="37618" xr:uid="{1A051D4F-AB79-49CA-99EF-1D67F8C9CD86}"/>
    <cellStyle name="Output 2 2 2 2 2 4 25" xfId="16071" xr:uid="{74F0B6DC-F532-4E43-9737-9ACCACD7B65E}"/>
    <cellStyle name="Output 2 2 2 2 2 4 3" xfId="24288" xr:uid="{96280E13-D4FA-4EA1-9C0E-A0FD59E9EDBC}"/>
    <cellStyle name="Output 2 2 2 2 2 4 3 2" xfId="39448" xr:uid="{B7118F0A-6D04-46B0-BB43-6846C76F99CB}"/>
    <cellStyle name="Output 2 2 2 2 2 4 4" xfId="20101" xr:uid="{98EDF051-894F-4915-8333-FA217C5F3DA2}"/>
    <cellStyle name="Output 2 2 2 2 2 4 4 2" xfId="38517" xr:uid="{79C208DE-B013-4EAC-93C8-9FDDDACE86D2}"/>
    <cellStyle name="Output 2 2 2 2 2 4 5" xfId="23830" xr:uid="{73D97B47-BFFA-461E-98B4-7E128FA5EEEF}"/>
    <cellStyle name="Output 2 2 2 2 2 4 5 2" xfId="39343" xr:uid="{CDB37EA3-BEFD-4C17-BC6B-B7E93F624640}"/>
    <cellStyle name="Output 2 2 2 2 2 4 6" xfId="22252" xr:uid="{7F92EB9B-5328-441B-85FD-CE435B3383F1}"/>
    <cellStyle name="Output 2 2 2 2 2 4 6 2" xfId="38989" xr:uid="{14BB4123-B7BD-4858-B8BA-3DFAA5D9BFF7}"/>
    <cellStyle name="Output 2 2 2 2 2 4 7" xfId="23528" xr:uid="{1E278920-7324-46C6-9ABF-918CA9A2CF41}"/>
    <cellStyle name="Output 2 2 2 2 2 4 7 2" xfId="39286" xr:uid="{B87009CB-17F8-4154-8911-A40CA2243441}"/>
    <cellStyle name="Output 2 2 2 2 2 4 8" xfId="20879" xr:uid="{08EE4B43-63AF-45E1-85EA-E41F2E6E211B}"/>
    <cellStyle name="Output 2 2 2 2 2 4 8 2" xfId="38678" xr:uid="{1E64EE9F-C00E-4DA5-A110-47B546AF581F}"/>
    <cellStyle name="Output 2 2 2 2 2 4 9" xfId="24793" xr:uid="{71AE2C98-3D33-4D22-AE46-1B64353CA6A7}"/>
    <cellStyle name="Output 2 2 2 2 2 4 9 2" xfId="39548" xr:uid="{4E3FD746-B72D-4A90-906C-5CBE0B970F44}"/>
    <cellStyle name="Output 2 2 2 2 2 40" xfId="23320" xr:uid="{DA0DA994-B67A-4664-9379-6505D921E36E}"/>
    <cellStyle name="Output 2 2 2 2 2 40 2" xfId="39243" xr:uid="{6D2A1424-2B09-4ECF-A144-DAD335FC1E04}"/>
    <cellStyle name="Output 2 2 2 2 2 41" xfId="19579" xr:uid="{7049E077-D018-4F83-BF41-1AE5D5511F14}"/>
    <cellStyle name="Output 2 2 2 2 2 41 2" xfId="38409" xr:uid="{D52BCFAA-5922-457D-950C-78036CDBE0C9}"/>
    <cellStyle name="Output 2 2 2 2 2 42" xfId="18426" xr:uid="{F980BA0C-C57E-4A9E-8BC4-513DC6702115}"/>
    <cellStyle name="Output 2 2 2 2 2 42 2" xfId="38145" xr:uid="{0075B78B-8818-4376-B7CC-2C5433805AEF}"/>
    <cellStyle name="Output 2 2 2 2 2 43" xfId="23196" xr:uid="{9BC58045-E336-47F6-ACDB-447F60748D4C}"/>
    <cellStyle name="Output 2 2 2 2 2 43 2" xfId="39220" xr:uid="{0708D5F2-D9F5-4D13-919F-9C102B270316}"/>
    <cellStyle name="Output 2 2 2 2 2 44" xfId="23412" xr:uid="{FDC89BB8-EF84-4022-A853-AD32B3177249}"/>
    <cellStyle name="Output 2 2 2 2 2 44 2" xfId="39260" xr:uid="{2522F332-2BAF-4B7A-8C69-054EA3838BFA}"/>
    <cellStyle name="Output 2 2 2 2 2 45" xfId="22100" xr:uid="{A3FDF04A-89F0-4E53-8C6F-7398479C37BE}"/>
    <cellStyle name="Output 2 2 2 2 2 45 2" xfId="38952" xr:uid="{77DB85DD-5221-45C7-B566-764BD3606C04}"/>
    <cellStyle name="Output 2 2 2 2 2 46" xfId="14773" xr:uid="{E0477BDC-51B6-4A72-90E6-AC219FDCF7F3}"/>
    <cellStyle name="Output 2 2 2 2 2 46 2" xfId="37306" xr:uid="{99B009DD-7DE6-4A9A-8F50-97141DBF3976}"/>
    <cellStyle name="Output 2 2 2 2 2 47" xfId="28111" xr:uid="{C5B5C3BC-F1A5-43C3-8374-D304CE8448B5}"/>
    <cellStyle name="Output 2 2 2 2 2 47 2" xfId="40322" xr:uid="{6722E456-D1B6-4DF8-8B25-15D33DC2EACA}"/>
    <cellStyle name="Output 2 2 2 2 2 48" xfId="14810" xr:uid="{79D1751F-0B1D-4723-9175-ECDBDF85A721}"/>
    <cellStyle name="Output 2 2 2 2 2 48 2" xfId="37315" xr:uid="{5FC7F1C3-50EC-4523-9742-AEA2E34335CF}"/>
    <cellStyle name="Output 2 2 2 2 2 49" xfId="30006" xr:uid="{E25A664E-5A54-4F66-9171-83ED9B2116D7}"/>
    <cellStyle name="Output 2 2 2 2 2 49 2" xfId="40738" xr:uid="{C71BE459-3524-4938-8E3F-3B2A549D77F5}"/>
    <cellStyle name="Output 2 2 2 2 2 5" xfId="9497" xr:uid="{230F6C4E-265C-48AA-B940-1320AD40AE28}"/>
    <cellStyle name="Output 2 2 2 2 2 5 2" xfId="38136" xr:uid="{E585CC7F-E9A7-4C8C-8F68-39CBA99EFF99}"/>
    <cellStyle name="Output 2 2 2 2 2 5 3" xfId="18391" xr:uid="{0B173387-5557-4B59-A227-3DF64F59E4C7}"/>
    <cellStyle name="Output 2 2 2 2 2 50" xfId="30429" xr:uid="{14E49FE2-E8B0-4CE7-BA3B-154CE6BFEB97}"/>
    <cellStyle name="Output 2 2 2 2 2 50 2" xfId="40839" xr:uid="{7DFF90B5-08A7-466C-B188-4C51D49ECFDB}"/>
    <cellStyle name="Output 2 2 2 2 2 51" xfId="15761" xr:uid="{B8102F6F-23AB-426D-8E63-BFF0FCEC18A9}"/>
    <cellStyle name="Output 2 2 2 2 2 51 2" xfId="37548" xr:uid="{2CF4E57A-0BD3-4449-B000-2CF8DFB0F153}"/>
    <cellStyle name="Output 2 2 2 2 2 52" xfId="27948" xr:uid="{0E9646BF-7D19-4FF7-A131-86C8D0174ACB}"/>
    <cellStyle name="Output 2 2 2 2 2 52 10" xfId="40278" xr:uid="{7E2E3264-4AC0-4649-A4EB-F7A61FC09FCE}"/>
    <cellStyle name="Output 2 2 2 2 2 52 2" xfId="33225" xr:uid="{89CEE7FA-0A9D-48E9-8608-CBAD5CFD20B7}"/>
    <cellStyle name="Output 2 2 2 2 2 52 2 2" xfId="41478" xr:uid="{A4B6C301-D5E0-4F2A-8CE4-32FC73ACEA0B}"/>
    <cellStyle name="Output 2 2 2 2 2 52 3" xfId="36254" xr:uid="{68595FBB-D40F-4E6B-AEAF-D7B105D8003F}"/>
    <cellStyle name="Output 2 2 2 2 2 52 3 2" xfId="42152" xr:uid="{0A632CE9-D103-4BC7-9120-999205A0BF19}"/>
    <cellStyle name="Output 2 2 2 2 2 52 4" xfId="30939" xr:uid="{96BA5BBB-9A74-40E6-B3D5-8811BABC9A49}"/>
    <cellStyle name="Output 2 2 2 2 2 52 4 2" xfId="40954" xr:uid="{A5C61895-69A1-4297-B1DB-F6A1D0D9AC59}"/>
    <cellStyle name="Output 2 2 2 2 2 52 5" xfId="30245" xr:uid="{13D27DF8-8C3E-4BDC-BAEB-E68FBE73650D}"/>
    <cellStyle name="Output 2 2 2 2 2 52 5 2" xfId="40798" xr:uid="{DCDDF95A-1E21-41C2-9649-DF5B3D2F7C3D}"/>
    <cellStyle name="Output 2 2 2 2 2 52 6" xfId="36644" xr:uid="{1E48891F-DDA2-41D0-BFD1-4D2BA465C97A}"/>
    <cellStyle name="Output 2 2 2 2 2 52 6 2" xfId="42238" xr:uid="{5BB2C6CD-5758-46D2-A880-0F3009C11CFA}"/>
    <cellStyle name="Output 2 2 2 2 2 52 7" xfId="27039" xr:uid="{37167DEE-F5E1-4662-81DF-011E05CFFBFA}"/>
    <cellStyle name="Output 2 2 2 2 2 52 7 2" xfId="40078" xr:uid="{09E8174A-C7F6-4771-BC39-9D2A4313D38A}"/>
    <cellStyle name="Output 2 2 2 2 2 52 8" xfId="14808" xr:uid="{5B1C98CA-CCF3-4A00-A761-C9FE1001ED95}"/>
    <cellStyle name="Output 2 2 2 2 2 52 8 2" xfId="37313" xr:uid="{1C5C0963-2F9D-41DC-864F-F2295CD3C65D}"/>
    <cellStyle name="Output 2 2 2 2 2 52 9" xfId="32256" xr:uid="{87240F91-0EC8-469F-BC26-F80D1611A93E}"/>
    <cellStyle name="Output 2 2 2 2 2 52 9 2" xfId="41266" xr:uid="{9AD58745-C556-4DA5-89F9-569E848513A8}"/>
    <cellStyle name="Output 2 2 2 2 2 53" xfId="35035" xr:uid="{28C4AB7D-97AA-49A9-A07D-9DC8DD33FD27}"/>
    <cellStyle name="Output 2 2 2 2 2 53 2" xfId="41896" xr:uid="{DE22AF9C-0933-4004-AA2D-92F99A879E44}"/>
    <cellStyle name="Output 2 2 2 2 2 54" xfId="34048" xr:uid="{23178D3A-228F-45CD-B2F1-38035E6EFE11}"/>
    <cellStyle name="Output 2 2 2 2 2 54 2" xfId="41680" xr:uid="{0031DDD3-7A4D-4252-B155-E2910C62EEB5}"/>
    <cellStyle name="Output 2 2 2 2 2 55" xfId="34768" xr:uid="{96AB9723-EF63-4BC1-829A-CF7141DF6143}"/>
    <cellStyle name="Output 2 2 2 2 2 55 2" xfId="41830" xr:uid="{E96AA0D3-EFD1-424F-B787-7C04440F5D31}"/>
    <cellStyle name="Output 2 2 2 2 2 56" xfId="34476" xr:uid="{4C752797-D58C-42A2-A02A-793DF0A1475E}"/>
    <cellStyle name="Output 2 2 2 2 2 56 2" xfId="41771" xr:uid="{BE8AB1DA-1325-49EC-A30E-74411FC27ADB}"/>
    <cellStyle name="Output 2 2 2 2 2 57" xfId="35464" xr:uid="{4079C8B8-86A8-43AD-B588-B8671C1AE1F9}"/>
    <cellStyle name="Output 2 2 2 2 2 57 2" xfId="41986" xr:uid="{6E686E51-0639-48EA-99BC-4143AAA41B9C}"/>
    <cellStyle name="Output 2 2 2 2 2 58" xfId="33047" xr:uid="{D0E6CB36-6CF1-4665-A52D-4D096103062D}"/>
    <cellStyle name="Output 2 2 2 2 2 58 2" xfId="41434" xr:uid="{AFCFB0D7-1F8E-4FFB-929F-0DD774F37293}"/>
    <cellStyle name="Output 2 2 2 2 2 59" xfId="32973" xr:uid="{4D523CCE-7AEA-43E3-BB5F-AEE9E82D71E5}"/>
    <cellStyle name="Output 2 2 2 2 2 59 2" xfId="41416" xr:uid="{CCFA93DB-1F83-4492-B17A-27F18212DFD5}"/>
    <cellStyle name="Output 2 2 2 2 2 6" xfId="18511" xr:uid="{65546A90-B723-4E1F-ADA4-DB43E857F0C2}"/>
    <cellStyle name="Output 2 2 2 2 2 6 2" xfId="38165" xr:uid="{B6C007F9-6898-4042-90B9-7471089E5B94}"/>
    <cellStyle name="Output 2 2 2 2 2 60" xfId="34274" xr:uid="{CD5BD4AA-7F81-48AA-8BC5-46BCAE6E3DFE}"/>
    <cellStyle name="Output 2 2 2 2 2 60 2" xfId="41736" xr:uid="{92E5312A-E8F4-43AC-BFC0-D0790DE251D9}"/>
    <cellStyle name="Output 2 2 2 2 2 61" xfId="33717" xr:uid="{C8329C81-DF31-419D-88E2-ACEBF52CD4C5}"/>
    <cellStyle name="Output 2 2 2 2 2 61 2" xfId="41597" xr:uid="{F9E85519-6536-4DE8-AA36-C41144288934}"/>
    <cellStyle name="Output 2 2 2 2 2 62" xfId="33432" xr:uid="{5E90173F-AD3A-4E03-8283-A15A8CF1B464}"/>
    <cellStyle name="Output 2 2 2 2 2 62 2" xfId="41532" xr:uid="{3E8BFE83-406F-45E2-ABA2-68919BB9CBD1}"/>
    <cellStyle name="Output 2 2 2 2 2 63" xfId="34682" xr:uid="{75573842-61DF-4EAB-A488-7810901B328E}"/>
    <cellStyle name="Output 2 2 2 2 2 63 2" xfId="41816" xr:uid="{B4203728-6C6C-4F1F-8DDF-4040228C32C1}"/>
    <cellStyle name="Output 2 2 2 2 2 64" xfId="33757" xr:uid="{CF480545-D7BD-4A89-B491-2785151B238C}"/>
    <cellStyle name="Output 2 2 2 2 2 64 2" xfId="41606" xr:uid="{40CDC1B7-190E-45D3-848F-E42D186BCD50}"/>
    <cellStyle name="Output 2 2 2 2 2 65" xfId="30833" xr:uid="{BA2D67C6-F08E-41E8-8596-E3110962458E}"/>
    <cellStyle name="Output 2 2 2 2 2 65 2" xfId="40923" xr:uid="{DEC2A1AC-4F37-49E6-803B-88D88F82F64D}"/>
    <cellStyle name="Output 2 2 2 2 2 66" xfId="31809" xr:uid="{616206B4-2E6E-408E-B242-5D403A84CE25}"/>
    <cellStyle name="Output 2 2 2 2 2 66 2" xfId="41166" xr:uid="{69B3E2E8-C035-4180-AA7B-9EB00150B083}"/>
    <cellStyle name="Output 2 2 2 2 2 67" xfId="14680" xr:uid="{C0FB5755-9856-4B2F-A07B-B7434793953A}"/>
    <cellStyle name="Output 2 2 2 2 2 67 2" xfId="37278" xr:uid="{6A814449-E8E2-469E-8582-97CA47A658F9}"/>
    <cellStyle name="Output 2 2 2 2 2 68" xfId="15599" xr:uid="{71037922-6328-4A40-9887-8B105A32C9F8}"/>
    <cellStyle name="Output 2 2 2 2 2 68 2" xfId="37512" xr:uid="{33CCC21A-EA94-403F-BED5-2CD2D2B2AC9B}"/>
    <cellStyle name="Output 2 2 2 2 2 69" xfId="36516" xr:uid="{8344408C-64A8-47C6-90E2-11E400B6EC17}"/>
    <cellStyle name="Output 2 2 2 2 2 69 2" xfId="42209" xr:uid="{46526DCE-584C-4779-BA22-CBB818059F73}"/>
    <cellStyle name="Output 2 2 2 2 2 7" xfId="18634" xr:uid="{5C08167A-B3A7-4430-8A2C-C32A60851359}"/>
    <cellStyle name="Output 2 2 2 2 2 7 2" xfId="38194" xr:uid="{51832D24-0167-45D3-B1FF-9EBDEC358876}"/>
    <cellStyle name="Output 2 2 2 2 2 70" xfId="31922" xr:uid="{C748DBCC-0368-4EBC-B935-129B5CA7B997}"/>
    <cellStyle name="Output 2 2 2 2 2 70 2" xfId="41195" xr:uid="{E2399ECA-3B4C-4E02-B2B6-647B2A745557}"/>
    <cellStyle name="Output 2 2 2 2 2 71" xfId="29154" xr:uid="{C83B0BBF-5EB2-4326-AB10-F9E684358F10}"/>
    <cellStyle name="Output 2 2 2 2 2 71 2" xfId="40550" xr:uid="{983BC73E-8F9C-4501-990E-1CD21A31FD27}"/>
    <cellStyle name="Output 2 2 2 2 2 72" xfId="37129" xr:uid="{401BF0D3-CD39-439A-86D1-7E89DD2C69B6}"/>
    <cellStyle name="Output 2 2 2 2 2 73" xfId="14423" xr:uid="{C497DA9B-F5CF-44F5-9D4D-E765BAF8F6DB}"/>
    <cellStyle name="Output 2 2 2 2 2 8" xfId="18756" xr:uid="{EF6743C0-305C-4DA4-A928-EFB900D42389}"/>
    <cellStyle name="Output 2 2 2 2 2 8 2" xfId="38219" xr:uid="{5256369E-6EFE-4EFA-A037-D39446C55AB8}"/>
    <cellStyle name="Output 2 2 2 2 2 9" xfId="18870" xr:uid="{7BA3096C-C749-4DFA-BCB7-10B81620B7E6}"/>
    <cellStyle name="Output 2 2 2 2 2 9 2" xfId="38246" xr:uid="{242AD64C-E90A-414F-A74A-439FC14BC261}"/>
    <cellStyle name="Output 2 2 2 2 20" xfId="24832" xr:uid="{53764EA9-E399-45A2-9411-E464CE1AF25A}"/>
    <cellStyle name="Output 2 2 2 2 20 2" xfId="39558" xr:uid="{45BF8A37-239C-497D-81F5-402984A2F8A5}"/>
    <cellStyle name="Output 2 2 2 2 21" xfId="25010" xr:uid="{5C6A0D6B-42B6-42FF-837A-38EACA929187}"/>
    <cellStyle name="Output 2 2 2 2 21 2" xfId="39598" xr:uid="{5D632685-CF00-4F33-8799-5A7ED9A97583}"/>
    <cellStyle name="Output 2 2 2 2 22" xfId="25173" xr:uid="{EE12ACF3-F14E-4A9D-B641-04E758F67EFE}"/>
    <cellStyle name="Output 2 2 2 2 22 2" xfId="39636" xr:uid="{DE8963B4-063F-49E6-B2EB-7ED7C5DF0289}"/>
    <cellStyle name="Output 2 2 2 2 23" xfId="25327" xr:uid="{650A38E3-D444-45AB-91A5-05B38D1CE804}"/>
    <cellStyle name="Output 2 2 2 2 23 2" xfId="39673" xr:uid="{BA645C6E-7ED0-4003-84D2-EAD729F4EC2C}"/>
    <cellStyle name="Output 2 2 2 2 24" xfId="25471" xr:uid="{871EEFA9-F4A9-445D-BCD0-E261E6E9B6E8}"/>
    <cellStyle name="Output 2 2 2 2 24 2" xfId="39707" xr:uid="{3B9596FC-EDC3-4354-8CE7-0DE82BA55BEF}"/>
    <cellStyle name="Output 2 2 2 2 25" xfId="25605" xr:uid="{8BA4AC08-0B0C-4C0F-81FE-FB21910055CE}"/>
    <cellStyle name="Output 2 2 2 2 25 2" xfId="39739" xr:uid="{FAB94B1F-176E-4112-B052-79792186A72D}"/>
    <cellStyle name="Output 2 2 2 2 26" xfId="25724" xr:uid="{630DDFA7-E1C6-4185-9E09-E07D4A99803D}"/>
    <cellStyle name="Output 2 2 2 2 26 2" xfId="39770" xr:uid="{9C7688ED-C452-41BD-B7A0-E8B408004C6D}"/>
    <cellStyle name="Output 2 2 2 2 27" xfId="25832" xr:uid="{368FF7A1-33E0-4701-894B-64031A92834A}"/>
    <cellStyle name="Output 2 2 2 2 27 2" xfId="39797" xr:uid="{A5E67049-CC14-46B2-96D9-0E330ADB6F4D}"/>
    <cellStyle name="Output 2 2 2 2 28" xfId="25934" xr:uid="{8349008D-F6F5-4B3F-9BFF-A249009C2557}"/>
    <cellStyle name="Output 2 2 2 2 28 2" xfId="39823" xr:uid="{1AE226A4-B58B-47C9-8A8C-0B92EE2EC865}"/>
    <cellStyle name="Output 2 2 2 2 29" xfId="26016" xr:uid="{82444E84-8005-470D-8306-DE8B34F8FF1D}"/>
    <cellStyle name="Output 2 2 2 2 29 2" xfId="39844" xr:uid="{AEB6D5F6-D1D9-468D-A64E-E856E41E5712}"/>
    <cellStyle name="Output 2 2 2 2 3" xfId="1436" xr:uid="{C23F44CD-18A4-4F2B-B429-D512406EFED9}"/>
    <cellStyle name="Output 2 2 2 2 3 2" xfId="5218" xr:uid="{4DC4BEC7-F0E1-4D00-822E-EEC02A4D7645}"/>
    <cellStyle name="Output 2 2 2 2 3 2 2" xfId="37223" xr:uid="{5035418F-C706-47E9-93E0-B54CEF43208C}"/>
    <cellStyle name="Output 2 2 2 2 3 3" xfId="6777" xr:uid="{04BC580E-537C-447F-8D9F-F9C3F7B699FE}"/>
    <cellStyle name="Output 2 2 2 2 3 4" xfId="3166" xr:uid="{0AE811AD-A184-4941-AFE6-A5A8C53837C3}"/>
    <cellStyle name="Output 2 2 2 2 3 5" xfId="9703" xr:uid="{9AB31445-4217-4B3F-BBF1-FD3A5661EB93}"/>
    <cellStyle name="Output 2 2 2 2 3 6" xfId="14549" xr:uid="{6CD5E8F4-33EA-4330-A3BA-4706D6C999EF}"/>
    <cellStyle name="Output 2 2 2 2 30" xfId="26090" xr:uid="{8C10DBE8-D4E4-4379-A90C-C56CB0047E55}"/>
    <cellStyle name="Output 2 2 2 2 30 2" xfId="39863" xr:uid="{6A9751DA-95C3-48DB-B0BC-B7037A316E78}"/>
    <cellStyle name="Output 2 2 2 2 31" xfId="26147" xr:uid="{CCBD5B85-6A54-4A66-9050-BB5F1194B394}"/>
    <cellStyle name="Output 2 2 2 2 31 2" xfId="39879" xr:uid="{B0B32B6C-C554-49C6-ABFB-BA3D00A4F5E7}"/>
    <cellStyle name="Output 2 2 2 2 32" xfId="26193" xr:uid="{2F873C22-5754-49DC-8CC3-812B18C13954}"/>
    <cellStyle name="Output 2 2 2 2 32 2" xfId="39891" xr:uid="{AFCC7638-BB6E-4FA6-BD72-6D7307599345}"/>
    <cellStyle name="Output 2 2 2 2 33" xfId="17600" xr:uid="{30568DF9-29E4-4280-8585-E2E1599027BC}"/>
    <cellStyle name="Output 2 2 2 2 33 2" xfId="37962" xr:uid="{CC7BE91C-865D-4F44-A942-F2A2D45B9859}"/>
    <cellStyle name="Output 2 2 2 2 34" xfId="23137" xr:uid="{F16F839A-8B29-4C02-AEBD-8819FED974C4}"/>
    <cellStyle name="Output 2 2 2 2 34 2" xfId="39207" xr:uid="{113F3A85-E0AE-4419-82D7-D6A9478DB1A8}"/>
    <cellStyle name="Output 2 2 2 2 35" xfId="22832" xr:uid="{4B757664-2FD4-49A4-A954-85CD74E77263}"/>
    <cellStyle name="Output 2 2 2 2 35 2" xfId="39137" xr:uid="{99814062-02FB-4200-8FA5-CC84D6BB7DCD}"/>
    <cellStyle name="Output 2 2 2 2 36" xfId="17839" xr:uid="{BE160790-7D64-443C-A6F8-7E01E6778FB4}"/>
    <cellStyle name="Output 2 2 2 2 36 2" xfId="38010" xr:uid="{E8F55026-291D-4B62-8C2D-4259BC09614A}"/>
    <cellStyle name="Output 2 2 2 2 37" xfId="23165" xr:uid="{D381A387-916F-4ECA-AF15-4906C89DB87B}"/>
    <cellStyle name="Output 2 2 2 2 37 2" xfId="39213" xr:uid="{2095F7A1-0DE4-468F-9585-8B5C339A3010}"/>
    <cellStyle name="Output 2 2 2 2 38" xfId="16306" xr:uid="{58CDE3C5-B8D2-4633-B9C6-E58A32F0EE34}"/>
    <cellStyle name="Output 2 2 2 2 38 2" xfId="37700" xr:uid="{DF8671FE-17F7-461A-973D-93E9C4BA6D0A}"/>
    <cellStyle name="Output 2 2 2 2 39" xfId="18807" xr:uid="{8667BDD8-1959-4A38-9B62-3150B28C288B}"/>
    <cellStyle name="Output 2 2 2 2 39 2" xfId="38231" xr:uid="{DF4F536E-64C7-4AB9-B2A7-21DD26389699}"/>
    <cellStyle name="Output 2 2 2 2 4" xfId="2132" xr:uid="{7DAD6915-BA68-4654-A3A2-0255E409BED2}"/>
    <cellStyle name="Output 2 2 2 2 4 10" xfId="20769" xr:uid="{57919655-27A6-4A6D-B066-B2F001AE3B28}"/>
    <cellStyle name="Output 2 2 2 2 4 10 2" xfId="38653" xr:uid="{02114C77-0CD6-4D86-A3D8-05A096C7D529}"/>
    <cellStyle name="Output 2 2 2 2 4 11" xfId="21250" xr:uid="{A479C7EA-DE0A-4C31-823F-7E44AB9F7C42}"/>
    <cellStyle name="Output 2 2 2 2 4 11 2" xfId="38759" xr:uid="{FFB2FB2C-6F73-4DCA-B1E2-F8EB0B97B30A}"/>
    <cellStyle name="Output 2 2 2 2 4 12" xfId="20703" xr:uid="{66C1E837-9EC8-4AC7-AEA2-CF036ED476EA}"/>
    <cellStyle name="Output 2 2 2 2 4 12 2" xfId="38640" xr:uid="{6E1D9715-F957-49DD-A5D5-82D8199D0283}"/>
    <cellStyle name="Output 2 2 2 2 4 13" xfId="21073" xr:uid="{F299058E-6C40-458C-87D4-BE7C77DD47AB}"/>
    <cellStyle name="Output 2 2 2 2 4 13 2" xfId="38722" xr:uid="{CD65AAEE-EDDE-4D33-A965-106A84BEFAC8}"/>
    <cellStyle name="Output 2 2 2 2 4 14" xfId="23495" xr:uid="{B688B484-6674-4102-8F38-D41E0373427D}"/>
    <cellStyle name="Output 2 2 2 2 4 14 2" xfId="39279" xr:uid="{F86BFE66-6694-49D2-A177-82865EE70ADA}"/>
    <cellStyle name="Output 2 2 2 2 4 15" xfId="20900" xr:uid="{FDF5766D-37CC-4599-BE44-F67158A226D2}"/>
    <cellStyle name="Output 2 2 2 2 4 15 2" xfId="38681" xr:uid="{246EC9E9-586B-4F20-A0B3-A9212F62758B}"/>
    <cellStyle name="Output 2 2 2 2 4 16" xfId="21822" xr:uid="{4433C81C-88B0-4B36-BF07-07CEE26C34E1}"/>
    <cellStyle name="Output 2 2 2 2 4 16 2" xfId="38890" xr:uid="{AA8CB11F-5543-4D7F-B31E-235734B88178}"/>
    <cellStyle name="Output 2 2 2 2 4 17" xfId="24460" xr:uid="{FAA13A78-79B3-4F2B-B5B5-6CC980BED7FF}"/>
    <cellStyle name="Output 2 2 2 2 4 17 2" xfId="39486" xr:uid="{F6B6CDCC-2266-4848-AA78-8C2FA58C7B11}"/>
    <cellStyle name="Output 2 2 2 2 4 18" xfId="27770" xr:uid="{3C0CAB22-7AF7-421A-9FD1-47C1999DE400}"/>
    <cellStyle name="Output 2 2 2 2 4 18 2" xfId="40241" xr:uid="{AE78278F-B66E-4BAE-8133-6924BBD04238}"/>
    <cellStyle name="Output 2 2 2 2 4 19" xfId="29501" xr:uid="{89F07E4A-2797-4A2B-A1B7-3D5DA3D245FC}"/>
    <cellStyle name="Output 2 2 2 2 4 19 2" xfId="40626" xr:uid="{6A6036ED-204E-4ED2-8449-2DE9149AC50E}"/>
    <cellStyle name="Output 2 2 2 2 4 2" xfId="5689" xr:uid="{DE7B72D1-FE8F-4006-8F65-A89086F5D3C4}"/>
    <cellStyle name="Output 2 2 2 2 4 2 10" xfId="18151" xr:uid="{3235D4F8-58DE-40AE-9CB5-5233F031DEA2}"/>
    <cellStyle name="Output 2 2 2 2 4 2 2" xfId="21732" xr:uid="{6C365363-E4AF-4432-A628-7245F8B4651D}"/>
    <cellStyle name="Output 2 2 2 2 4 2 2 2" xfId="22900" xr:uid="{8099EAC9-0908-4692-B984-9C51AF1FBC6F}"/>
    <cellStyle name="Output 2 2 2 2 4 2 2 2 2" xfId="39155" xr:uid="{A7E3AFC8-1053-43F8-B017-435A54B2E43C}"/>
    <cellStyle name="Output 2 2 2 2 4 2 2 3" xfId="29621" xr:uid="{233FA8F9-F87D-4FFF-BB80-BAB9E7F8E6D6}"/>
    <cellStyle name="Output 2 2 2 2 4 2 2 3 2" xfId="40657" xr:uid="{07161211-0CDC-4A66-9C80-D782B5B17986}"/>
    <cellStyle name="Output 2 2 2 2 4 2 2 4" xfId="28298" xr:uid="{347D1137-0227-4456-82AA-CC305A7F0042}"/>
    <cellStyle name="Output 2 2 2 2 4 2 2 4 2" xfId="40361" xr:uid="{B8BA1E1D-6BB7-4C10-9C30-B982477614B2}"/>
    <cellStyle name="Output 2 2 2 2 4 2 2 5" xfId="27216" xr:uid="{0A8D549F-A34A-4176-9F5E-1165D937B7AF}"/>
    <cellStyle name="Output 2 2 2 2 4 2 2 5 2" xfId="40111" xr:uid="{8368B806-B1FF-4DB3-9B38-FB79DB2E7C3A}"/>
    <cellStyle name="Output 2 2 2 2 4 2 2 6" xfId="29646" xr:uid="{E5D63A77-811B-40A7-99A5-1E7412158843}"/>
    <cellStyle name="Output 2 2 2 2 4 2 2 6 2" xfId="40663" xr:uid="{64F597E0-5196-41DB-843C-5A4061E689E7}"/>
    <cellStyle name="Output 2 2 2 2 4 2 2 7" xfId="30293" xr:uid="{6306249E-70E8-492F-B5DE-751C9C60480D}"/>
    <cellStyle name="Output 2 2 2 2 4 2 2 7 2" xfId="40808" xr:uid="{4DEFAB83-2F69-4846-9A43-54C46B8DC1A8}"/>
    <cellStyle name="Output 2 2 2 2 4 2 2 8" xfId="28222" xr:uid="{86C6A08B-375C-463C-9B1E-23800570AC4D}"/>
    <cellStyle name="Output 2 2 2 2 4 2 2 8 2" xfId="40342" xr:uid="{796F9E5C-4D29-45FE-878C-1F708D707EDF}"/>
    <cellStyle name="Output 2 2 2 2 4 2 2 9" xfId="38874" xr:uid="{9DCC1545-5175-4EE1-BDC2-92760354404D}"/>
    <cellStyle name="Output 2 2 2 2 4 2 3" xfId="29092" xr:uid="{7D073EFD-5997-404A-9170-9930BD05839E}"/>
    <cellStyle name="Output 2 2 2 2 4 2 3 2" xfId="40540" xr:uid="{6BDE0287-1B16-48AF-9815-3CD1D9C7ACE7}"/>
    <cellStyle name="Output 2 2 2 2 4 2 4" xfId="29810" xr:uid="{C39E9BE5-C4D7-47B1-A6DD-391A805839AF}"/>
    <cellStyle name="Output 2 2 2 2 4 2 4 2" xfId="40700" xr:uid="{CAC56351-6752-498A-80BD-EC437B3A8113}"/>
    <cellStyle name="Output 2 2 2 2 4 2 5" xfId="30990" xr:uid="{4AD63486-31D9-4FBD-AFC4-0C2E1158EB7B}"/>
    <cellStyle name="Output 2 2 2 2 4 2 5 2" xfId="40970" xr:uid="{CB230756-80AA-4464-BD75-C666F7792298}"/>
    <cellStyle name="Output 2 2 2 2 4 2 6" xfId="15110" xr:uid="{D1E59E4D-151F-4691-A157-3E95DFBA49E4}"/>
    <cellStyle name="Output 2 2 2 2 4 2 6 2" xfId="37386" xr:uid="{D69035D6-1535-4D02-ACC8-E1F4F0517770}"/>
    <cellStyle name="Output 2 2 2 2 4 2 7" xfId="31152" xr:uid="{7C51146A-7FEE-49A5-8304-2E3EF115478D}"/>
    <cellStyle name="Output 2 2 2 2 4 2 7 2" xfId="41014" xr:uid="{847862F0-53CD-409D-89EF-2439828735BE}"/>
    <cellStyle name="Output 2 2 2 2 4 2 8" xfId="27107" xr:uid="{6413E3AE-17AC-42B4-9F47-E1AFC63C2506}"/>
    <cellStyle name="Output 2 2 2 2 4 2 8 2" xfId="40087" xr:uid="{262AA26D-4B0E-404F-97B4-B2732098BE5D}"/>
    <cellStyle name="Output 2 2 2 2 4 2 9" xfId="38085" xr:uid="{A42056FC-AEB8-4DDE-AD24-E96344A457D4}"/>
    <cellStyle name="Output 2 2 2 2 4 20" xfId="14729" xr:uid="{E8D41242-D4BE-4EBC-90D7-BAA33F53D655}"/>
    <cellStyle name="Output 2 2 2 2 4 20 2" xfId="37291" xr:uid="{23D69E7F-1512-49D4-97B7-1FE54AEA0187}"/>
    <cellStyle name="Output 2 2 2 2 4 21" xfId="28800" xr:uid="{243A2BD0-6D57-4875-8B06-5B556278B22E}"/>
    <cellStyle name="Output 2 2 2 2 4 21 2" xfId="40479" xr:uid="{7BC57B27-19C0-409C-9F75-F0D1E484EC83}"/>
    <cellStyle name="Output 2 2 2 2 4 22" xfId="29530" xr:uid="{6A2D4FDE-6042-4D33-B92D-0A65AE74D7FF}"/>
    <cellStyle name="Output 2 2 2 2 4 22 2" xfId="40637" xr:uid="{9A7D3FDD-3CC9-47B8-A702-ACE9E85406BE}"/>
    <cellStyle name="Output 2 2 2 2 4 23" xfId="29462" xr:uid="{B7F0C0B4-FA3A-445A-94A8-56D309602EB1}"/>
    <cellStyle name="Output 2 2 2 2 4 23 2" xfId="40620" xr:uid="{E4E827FD-BD3A-455C-AC20-3099091F5186}"/>
    <cellStyle name="Output 2 2 2 2 4 24" xfId="37615" xr:uid="{514209EA-26AA-4AAC-B252-CCE552CDD1C4}"/>
    <cellStyle name="Output 2 2 2 2 4 25" xfId="16066" xr:uid="{4BD8A0CC-A317-48D3-9698-B30B1718749A}"/>
    <cellStyle name="Output 2 2 2 2 4 3" xfId="7202" xr:uid="{DB420850-1E78-432B-B67C-97237EFB2F52}"/>
    <cellStyle name="Output 2 2 2 2 4 3 2" xfId="39435" xr:uid="{C19C03F9-897F-46FB-AB5B-48477B7CED21}"/>
    <cellStyle name="Output 2 2 2 2 4 3 3" xfId="24216" xr:uid="{EF7C2D0B-89C8-4DDC-8965-E3522484646F}"/>
    <cellStyle name="Output 2 2 2 2 4 4" xfId="7849" xr:uid="{0350B569-DA7A-4CE8-870B-9F9464F4FC37}"/>
    <cellStyle name="Output 2 2 2 2 4 4 2" xfId="38612" xr:uid="{FE8A5F7C-D2D3-4BAE-B665-889E83B7ACAC}"/>
    <cellStyle name="Output 2 2 2 2 4 4 3" xfId="20570" xr:uid="{B8D63A99-FABA-4DD2-A3DC-104F58CBF343}"/>
    <cellStyle name="Output 2 2 2 2 4 5" xfId="8421" xr:uid="{69C830A4-1342-4565-813D-C4DE3061793D}"/>
    <cellStyle name="Output 2 2 2 2 4 5 2" xfId="39482" xr:uid="{A1F19DED-1498-4034-A361-140B4E424C98}"/>
    <cellStyle name="Output 2 2 2 2 4 5 3" xfId="24447" xr:uid="{EB170244-F277-45E0-AAD8-4620CD70C5CB}"/>
    <cellStyle name="Output 2 2 2 2 4 6" xfId="3639" xr:uid="{31DE2892-7B9D-4204-BF12-045628622D1A}"/>
    <cellStyle name="Output 2 2 2 2 4 6 2" xfId="38548" xr:uid="{F183FD94-C7E8-4DAD-8D2A-762D9F9B5601}"/>
    <cellStyle name="Output 2 2 2 2 4 6 3" xfId="20241" xr:uid="{B4EEE4C9-285A-4F89-ADC6-0B3FE02B0509}"/>
    <cellStyle name="Output 2 2 2 2 4 7" xfId="10004" xr:uid="{8D055A20-C20C-4CE4-990F-0B39A43E0672}"/>
    <cellStyle name="Output 2 2 2 2 4 7 2" xfId="39502" xr:uid="{575477A1-D2D7-4AF3-A447-418761E58381}"/>
    <cellStyle name="Output 2 2 2 2 4 7 3" xfId="24535" xr:uid="{4747C008-7D01-4C5B-AD17-F11284FE0085}"/>
    <cellStyle name="Output 2 2 2 2 4 8" xfId="21637" xr:uid="{C67F5431-D2A2-4EF3-96B3-B743F82F57B5}"/>
    <cellStyle name="Output 2 2 2 2 4 8 2" xfId="38850" xr:uid="{E06B2D20-EB2D-441D-8554-62EF2E696EEB}"/>
    <cellStyle name="Output 2 2 2 2 4 9" xfId="23971" xr:uid="{2EDDB742-A84C-48E7-A273-1403A7762F56}"/>
    <cellStyle name="Output 2 2 2 2 4 9 2" xfId="39378" xr:uid="{B07DF3F4-67FA-4F87-990E-84AE3A26C731}"/>
    <cellStyle name="Output 2 2 2 2 40" xfId="23157" xr:uid="{88D14F6C-9A2F-41EC-893E-DB616C9ECD82}"/>
    <cellStyle name="Output 2 2 2 2 40 2" xfId="39211" xr:uid="{3AE1C6DC-0B50-4268-B29E-C5F00575E7BD}"/>
    <cellStyle name="Output 2 2 2 2 41" xfId="23352" xr:uid="{AA62E273-BB3A-4DDA-9938-8C1B46EEF35B}"/>
    <cellStyle name="Output 2 2 2 2 41 2" xfId="39249" xr:uid="{C6F5D243-C93B-4597-90F3-1A55F309DC2A}"/>
    <cellStyle name="Output 2 2 2 2 42" xfId="19466" xr:uid="{43FA5CD2-268E-40D6-AAC0-B5B10C7E9B93}"/>
    <cellStyle name="Output 2 2 2 2 42 2" xfId="38381" xr:uid="{131761E7-7E19-4EEA-9949-D127317FE05B}"/>
    <cellStyle name="Output 2 2 2 2 43" xfId="19468" xr:uid="{19304036-0F55-4634-880D-3F540006AB8F}"/>
    <cellStyle name="Output 2 2 2 2 43 2" xfId="38383" xr:uid="{7405767E-6578-4B10-A9D6-DB2ECBB979F6}"/>
    <cellStyle name="Output 2 2 2 2 44" xfId="23153" xr:uid="{2D289E9E-F09D-4E30-A065-FD507D15B2FB}"/>
    <cellStyle name="Output 2 2 2 2 44 2" xfId="39209" xr:uid="{BC56CCBD-A6AB-424E-81D0-74E23671386C}"/>
    <cellStyle name="Output 2 2 2 2 45" xfId="22589" xr:uid="{655FD363-FAE8-4D71-978F-EAA5870B86F3}"/>
    <cellStyle name="Output 2 2 2 2 45 2" xfId="39092" xr:uid="{48DB18BA-DF3E-4198-8388-A1590AD7F93E}"/>
    <cellStyle name="Output 2 2 2 2 46" xfId="15801" xr:uid="{96A69535-CF56-49CC-80D8-C63B34B11415}"/>
    <cellStyle name="Output 2 2 2 2 46 2" xfId="37558" xr:uid="{554D7ADA-A61C-4E12-9B11-77A978268815}"/>
    <cellStyle name="Output 2 2 2 2 47" xfId="29291" xr:uid="{6E183C93-401A-4E6F-A71D-E61B158A63F1}"/>
    <cellStyle name="Output 2 2 2 2 47 2" xfId="40578" xr:uid="{84E0DC6D-5337-4CEB-BC6F-454B974D903D}"/>
    <cellStyle name="Output 2 2 2 2 48" xfId="15302" xr:uid="{FA1313C3-5063-4619-8F92-F554E0D4BE47}"/>
    <cellStyle name="Output 2 2 2 2 48 2" xfId="37434" xr:uid="{4C9868DA-844A-43CD-93FE-3C33C23F02CB}"/>
    <cellStyle name="Output 2 2 2 2 49" xfId="31136" xr:uid="{C81B25DA-C9FD-4D7E-9CA8-CEDEA8BE2097}"/>
    <cellStyle name="Output 2 2 2 2 49 2" xfId="41007" xr:uid="{20A4F22C-A126-4252-AC18-44F8FAEFAAF1}"/>
    <cellStyle name="Output 2 2 2 2 5" xfId="3871" xr:uid="{F31661FE-9ABA-4CBE-A52C-ED7D400F0239}"/>
    <cellStyle name="Output 2 2 2 2 5 2" xfId="5919" xr:uid="{D2A6AB38-97B1-48B4-A266-96DC46D0DDEA}"/>
    <cellStyle name="Output 2 2 2 2 5 2 2" xfId="37715" xr:uid="{D16B4A85-4DD4-4155-8F1C-E818927FFB09}"/>
    <cellStyle name="Output 2 2 2 2 5 3" xfId="7431" xr:uid="{F2EFAFBE-CA89-4B60-B489-F2BF3CCC0C2A}"/>
    <cellStyle name="Output 2 2 2 2 5 4" xfId="8078" xr:uid="{30510AB0-1430-4056-B717-F01CBF7DC0B6}"/>
    <cellStyle name="Output 2 2 2 2 5 5" xfId="8650" xr:uid="{A8931D15-1664-4967-9A58-7571BBCCC6CE}"/>
    <cellStyle name="Output 2 2 2 2 5 6" xfId="16390" xr:uid="{E3BEB15C-6EEF-405A-AFBE-A4CBEC08CD65}"/>
    <cellStyle name="Output 2 2 2 2 50" xfId="31334" xr:uid="{2F2DFEE2-A2B4-4EAB-8CB8-77910F87A497}"/>
    <cellStyle name="Output 2 2 2 2 50 2" xfId="41057" xr:uid="{DF12BAF4-60AC-4757-A1B1-294767B85ED5}"/>
    <cellStyle name="Output 2 2 2 2 51" xfId="16215" xr:uid="{33EF6AF8-7ABA-443F-BA9C-D81B09CD6911}"/>
    <cellStyle name="Output 2 2 2 2 51 2" xfId="37647" xr:uid="{2C2567A3-FE5B-418D-A97B-02FA0F53B36F}"/>
    <cellStyle name="Output 2 2 2 2 52" xfId="29870" xr:uid="{8EE57210-E589-457D-A38D-54A6B7CEEA38}"/>
    <cellStyle name="Output 2 2 2 2 52 10" xfId="40707" xr:uid="{0AD27472-2E34-42F6-82D4-375C13B11959}"/>
    <cellStyle name="Output 2 2 2 2 52 2" xfId="33161" xr:uid="{854741D6-C505-4D37-ACDE-8E7C5BF2D608}"/>
    <cellStyle name="Output 2 2 2 2 52 2 2" xfId="41465" xr:uid="{780DFB11-3FBC-47B1-832C-D7C282089D0F}"/>
    <cellStyle name="Output 2 2 2 2 52 3" xfId="36214" xr:uid="{D6635183-9D95-4D74-AB75-669A29039448}"/>
    <cellStyle name="Output 2 2 2 2 52 3 2" xfId="42145" xr:uid="{5FA40F4B-170A-4A90-A68F-6172B1174DF1}"/>
    <cellStyle name="Output 2 2 2 2 52 4" xfId="31886" xr:uid="{9D8C932D-5CCF-42C7-8A04-2A996D2DD37A}"/>
    <cellStyle name="Output 2 2 2 2 52 4 2" xfId="41183" xr:uid="{7EE80EDB-C6E7-4AD8-A965-000AF9B1D650}"/>
    <cellStyle name="Output 2 2 2 2 52 5" xfId="30249" xr:uid="{8F07BD49-DAF9-406F-93B3-E9FC3E78C02A}"/>
    <cellStyle name="Output 2 2 2 2 52 5 2" xfId="40799" xr:uid="{8EFC820C-8FB1-4EA2-8240-AD29E19DAE62}"/>
    <cellStyle name="Output 2 2 2 2 52 6" xfId="36337" xr:uid="{3FA5ACA2-9F16-48D6-B948-C8FEFACCCC55}"/>
    <cellStyle name="Output 2 2 2 2 52 6 2" xfId="42172" xr:uid="{81AB42FD-6CC9-4DD0-B1BA-71E7617F66CE}"/>
    <cellStyle name="Output 2 2 2 2 52 7" xfId="27183" xr:uid="{8EC77F27-2E49-4652-A53C-867459BFA30B}"/>
    <cellStyle name="Output 2 2 2 2 52 7 2" xfId="40105" xr:uid="{8A33AD31-7FE6-4232-8308-B359AC64B8E8}"/>
    <cellStyle name="Output 2 2 2 2 52 8" xfId="28105" xr:uid="{A402633F-4141-42C1-B731-F052CB2C74D6}"/>
    <cellStyle name="Output 2 2 2 2 52 8 2" xfId="40321" xr:uid="{52E453A1-E307-4197-89AC-6C25DE2CCF1A}"/>
    <cellStyle name="Output 2 2 2 2 52 9" xfId="31920" xr:uid="{7F4EE87A-07B8-44B8-BE8A-A00623E826B7}"/>
    <cellStyle name="Output 2 2 2 2 52 9 2" xfId="41194" xr:uid="{35EE0EAE-6938-4A15-8275-F702BF3327C5}"/>
    <cellStyle name="Output 2 2 2 2 53" xfId="34617" xr:uid="{6B1D080C-F073-4FB4-A95A-BB50C971B802}"/>
    <cellStyle name="Output 2 2 2 2 53 2" xfId="41798" xr:uid="{06B9049B-DB8A-4582-9887-B193CFC67111}"/>
    <cellStyle name="Output 2 2 2 2 54" xfId="35071" xr:uid="{A485330C-0FB3-4FC0-B0C6-EEF581516677}"/>
    <cellStyle name="Output 2 2 2 2 54 2" xfId="41908" xr:uid="{B585307A-BF87-4197-B187-5EDDDC0B473A}"/>
    <cellStyle name="Output 2 2 2 2 55" xfId="34972" xr:uid="{DCDD7AC4-C407-4900-90B8-A652D4DA82FE}"/>
    <cellStyle name="Output 2 2 2 2 55 2" xfId="41881" xr:uid="{B73A075E-59A4-4400-A48F-5B3354F6BED9}"/>
    <cellStyle name="Output 2 2 2 2 56" xfId="34109" xr:uid="{FF268405-9E25-495F-BF7E-9079F4D9C589}"/>
    <cellStyle name="Output 2 2 2 2 56 2" xfId="41695" xr:uid="{D73ADE03-8827-4A6B-858D-FE4FF9E0C954}"/>
    <cellStyle name="Output 2 2 2 2 57" xfId="33892" xr:uid="{F3B22304-3E82-4BEB-99B3-39285925B06A}"/>
    <cellStyle name="Output 2 2 2 2 57 2" xfId="41643" xr:uid="{09052E8E-9B30-44DD-9757-C37A498067B7}"/>
    <cellStyle name="Output 2 2 2 2 58" xfId="33592" xr:uid="{A140A7D7-4280-43A6-A8C0-F5B89E236E7B}"/>
    <cellStyle name="Output 2 2 2 2 58 2" xfId="41569" xr:uid="{FE8576B6-0F1C-413D-96AF-429972CE2BA0}"/>
    <cellStyle name="Output 2 2 2 2 59" xfId="33949" xr:uid="{1B53D697-FC2E-47D4-8E7A-7CEBFF598027}"/>
    <cellStyle name="Output 2 2 2 2 59 2" xfId="41660" xr:uid="{C79751A7-396F-428B-9CAE-46AF7A152D3B}"/>
    <cellStyle name="Output 2 2 2 2 6" xfId="4324" xr:uid="{C419B594-9296-46DC-ADCB-22AD0533A3CB}"/>
    <cellStyle name="Output 2 2 2 2 6 2" xfId="37907" xr:uid="{CB1D354A-3152-48C4-B7DC-291EC14174A5}"/>
    <cellStyle name="Output 2 2 2 2 6 3" xfId="17327" xr:uid="{01E969A9-AD03-470F-93C9-C63154C8711F}"/>
    <cellStyle name="Output 2 2 2 2 60" xfId="35030" xr:uid="{6EDF9C46-B821-4327-A9AF-B760486A3294}"/>
    <cellStyle name="Output 2 2 2 2 60 2" xfId="41893" xr:uid="{0806835D-C6D6-41F6-AED5-658FD0126984}"/>
    <cellStyle name="Output 2 2 2 2 61" xfId="32996" xr:uid="{D7715758-8E52-4489-81CD-A5ABC84BDC56}"/>
    <cellStyle name="Output 2 2 2 2 61 2" xfId="41420" xr:uid="{AC85A9B2-B3AD-47B6-88EE-F2EA956485A2}"/>
    <cellStyle name="Output 2 2 2 2 62" xfId="35169" xr:uid="{94E95B9B-E194-40D5-ACC1-3314CCE8D60D}"/>
    <cellStyle name="Output 2 2 2 2 62 2" xfId="41927" xr:uid="{7E7C5190-A2C7-4912-BC39-39EC8619D6C4}"/>
    <cellStyle name="Output 2 2 2 2 63" xfId="35299" xr:uid="{6EA8BA7E-E64B-4E65-AF17-F5EC6A066980}"/>
    <cellStyle name="Output 2 2 2 2 63 2" xfId="41946" xr:uid="{F339BC29-DE11-4884-9F13-BF1E4C2F40ED}"/>
    <cellStyle name="Output 2 2 2 2 64" xfId="32777" xr:uid="{32682B65-0F84-4431-AD61-96F8A6E7EFEB}"/>
    <cellStyle name="Output 2 2 2 2 64 2" xfId="41382" xr:uid="{9D960779-8F77-4021-BF5D-EDD59873CDD6}"/>
    <cellStyle name="Output 2 2 2 2 65" xfId="30000" xr:uid="{DBB2BA54-82D0-48BF-AC5D-D696DD4C58BD}"/>
    <cellStyle name="Output 2 2 2 2 65 2" xfId="40735" xr:uid="{CED2AFA9-2E8A-467F-A8BC-E5280F4C930E}"/>
    <cellStyle name="Output 2 2 2 2 66" xfId="30068" xr:uid="{35BD48A6-83F6-41FB-9E6E-1D1D67F61086}"/>
    <cellStyle name="Output 2 2 2 2 66 2" xfId="40755" xr:uid="{AB217078-9DCE-4C75-9C27-805583207EDA}"/>
    <cellStyle name="Output 2 2 2 2 67" xfId="32045" xr:uid="{D216FC81-0A9C-40FC-AC39-A33C272E2AA6}"/>
    <cellStyle name="Output 2 2 2 2 67 2" xfId="41226" xr:uid="{91AE3B77-C56D-4CC6-B3D5-5EA792EAD8C5}"/>
    <cellStyle name="Output 2 2 2 2 68" xfId="31990" xr:uid="{5170187D-F4A2-4D50-867C-DE20EAF9D2B8}"/>
    <cellStyle name="Output 2 2 2 2 68 2" xfId="41210" xr:uid="{C8375151-08D8-413C-A73B-B49C056B5C9F}"/>
    <cellStyle name="Output 2 2 2 2 69" xfId="36111" xr:uid="{EE7482AE-9EC2-43F2-9A23-6CC96F2C255B}"/>
    <cellStyle name="Output 2 2 2 2 69 2" xfId="42118" xr:uid="{69BED62D-F31A-4F90-82B5-31E179C7D906}"/>
    <cellStyle name="Output 2 2 2 2 7" xfId="2475" xr:uid="{824A07A4-82B5-4929-A595-718B0E93863F}"/>
    <cellStyle name="Output 2 2 2 2 7 2" xfId="37838" xr:uid="{2982BF99-E632-412A-8B1E-CB5CE981ACA9}"/>
    <cellStyle name="Output 2 2 2 2 7 3" xfId="16999" xr:uid="{798723B3-B1BD-4EDB-9CE6-89D865678C1E}"/>
    <cellStyle name="Output 2 2 2 2 70" xfId="31715" xr:uid="{A225AE33-DF38-4B74-9409-3602080B4A9A}"/>
    <cellStyle name="Output 2 2 2 2 70 2" xfId="41146" xr:uid="{6C806E76-AF0B-48C1-827E-EF27329A570F}"/>
    <cellStyle name="Output 2 2 2 2 71" xfId="15425" xr:uid="{BBB0FFF6-1425-4739-8F39-B18CD41108B1}"/>
    <cellStyle name="Output 2 2 2 2 71 2" xfId="37465" xr:uid="{BD382A88-74B8-443B-A88F-E94544759039}"/>
    <cellStyle name="Output 2 2 2 2 72" xfId="37124" xr:uid="{CDA9F6CD-F98E-44C2-B693-EFCE1A75D523}"/>
    <cellStyle name="Output 2 2 2 2 73" xfId="14195" xr:uid="{2142F65D-81DD-444C-B8E6-DEC783E1ACD3}"/>
    <cellStyle name="Output 2 2 2 2 8" xfId="9121" xr:uid="{847D40AC-34B3-47A6-AA7A-66F0109BB1C1}"/>
    <cellStyle name="Output 2 2 2 2 8 2" xfId="38094" xr:uid="{497CD0DC-062A-4C5F-A192-B9C86D9D7AE3}"/>
    <cellStyle name="Output 2 2 2 2 8 3" xfId="18189" xr:uid="{021C3A8A-6437-4544-81FD-48E778506AFD}"/>
    <cellStyle name="Output 2 2 2 2 9" xfId="16359" xr:uid="{2C9FCD38-02B1-46EE-9D1F-A5BE12775EE5}"/>
    <cellStyle name="Output 2 2 2 2 9 2" xfId="37707" xr:uid="{B1349F69-E26B-4923-B84A-D81334A8241B}"/>
    <cellStyle name="Output 2 2 2 20" xfId="24527" xr:uid="{7251379A-1BA1-4FE3-A495-904502ED793E}"/>
    <cellStyle name="Output 2 2 2 20 2" xfId="39501" xr:uid="{D66D9B59-CF0B-41A3-8A1B-BC17930193D9}"/>
    <cellStyle name="Output 2 2 2 21" xfId="21313" xr:uid="{6F052353-0FB8-432D-B31B-34B3E50CE283}"/>
    <cellStyle name="Output 2 2 2 21 2" xfId="38774" xr:uid="{3771045C-370A-445F-8BE3-216A431BDE26}"/>
    <cellStyle name="Output 2 2 2 22" xfId="24263" xr:uid="{0A7E44E8-F703-4E60-8D06-A93FD2D39338}"/>
    <cellStyle name="Output 2 2 2 22 2" xfId="39443" xr:uid="{AA9736E1-34B2-4555-82AA-7930095DE230}"/>
    <cellStyle name="Output 2 2 2 23" xfId="20535" xr:uid="{6791B025-1D1B-4F3B-B858-400C1AFAD3BC}"/>
    <cellStyle name="Output 2 2 2 23 2" xfId="38604" xr:uid="{3E521D6D-9AAC-4B78-83B9-BF3B62730F4F}"/>
    <cellStyle name="Output 2 2 2 24" xfId="24060" xr:uid="{31225B18-880C-4832-A0A8-C4C96DCA94BD}"/>
    <cellStyle name="Output 2 2 2 24 2" xfId="39400" xr:uid="{57099CF4-84EB-40EE-AA52-3C51C8C0F4BF}"/>
    <cellStyle name="Output 2 2 2 25" xfId="21142" xr:uid="{D50ADCD4-25FB-4F42-B2FC-6E108D866C8A}"/>
    <cellStyle name="Output 2 2 2 25 2" xfId="38736" xr:uid="{4012F107-82D9-433D-A2EA-8AE127B7914A}"/>
    <cellStyle name="Output 2 2 2 26" xfId="23972" xr:uid="{097BE855-6749-469B-BC4C-DAFD5130DBF1}"/>
    <cellStyle name="Output 2 2 2 26 2" xfId="39379" xr:uid="{1E26A03D-9FEC-4CC1-A6E8-D0BF9E1A5E66}"/>
    <cellStyle name="Output 2 2 2 27" xfId="20218" xr:uid="{30293CFA-0350-4AD3-B4CF-EEE961493187}"/>
    <cellStyle name="Output 2 2 2 27 2" xfId="38542" xr:uid="{0A060DE6-FF64-4FB5-AA62-237E34ED5685}"/>
    <cellStyle name="Output 2 2 2 28" xfId="24560" xr:uid="{92F2548B-5430-47AA-8C7B-6CB85DB70D3A}"/>
    <cellStyle name="Output 2 2 2 28 2" xfId="39507" xr:uid="{1CE223A4-A444-49A6-AB12-770CC7033C9F}"/>
    <cellStyle name="Output 2 2 2 29" xfId="20035" xr:uid="{7EB02EEB-87BF-4D17-978C-DE307C144817}"/>
    <cellStyle name="Output 2 2 2 29 2" xfId="38507" xr:uid="{919C1670-30A7-481C-B968-B25D1469A419}"/>
    <cellStyle name="Output 2 2 2 3" xfId="1052" xr:uid="{2A9A5E4D-3B64-402A-8E61-188B66F7C90C}"/>
    <cellStyle name="Output 2 2 2 3 2" xfId="4579" xr:uid="{4C9E43FE-E80D-4B05-8F70-3FD7DE8E128A}"/>
    <cellStyle name="Output 2 2 2 3 2 2" xfId="37164" xr:uid="{15B48BDC-F617-41CD-86AF-5206D50AF5FE}"/>
    <cellStyle name="Output 2 2 2 3 3" xfId="6167" xr:uid="{47D01297-0534-48C9-8757-123503A4D8D3}"/>
    <cellStyle name="Output 2 2 2 3 4" xfId="2651" xr:uid="{37510544-32DB-4E38-AF4B-4D7EB83B0D47}"/>
    <cellStyle name="Output 2 2 2 3 5" xfId="9380" xr:uid="{1C55251D-3B11-44BB-957A-96CA0736D8C9}"/>
    <cellStyle name="Output 2 2 2 3 6" xfId="14386" xr:uid="{30D3CB96-A02D-4B0A-B712-CC5BADB59BF3}"/>
    <cellStyle name="Output 2 2 2 30" xfId="23771" xr:uid="{633B9C7D-23AB-491C-B1A4-482E5FE89C57}"/>
    <cellStyle name="Output 2 2 2 30 2" xfId="39333" xr:uid="{9B3F96A9-86CA-40D8-B061-92F9F0BFFE5F}"/>
    <cellStyle name="Output 2 2 2 31" xfId="20409" xr:uid="{6A3DDDC2-9D3D-4AFA-A7F9-E050EDD33A09}"/>
    <cellStyle name="Output 2 2 2 31 2" xfId="38580" xr:uid="{105A851F-D313-4E3F-BB82-7F5FCF55AF21}"/>
    <cellStyle name="Output 2 2 2 32" xfId="24253" xr:uid="{32997AE0-E6EF-4055-8FE5-66F572574560}"/>
    <cellStyle name="Output 2 2 2 32 2" xfId="39440" xr:uid="{CB9F7417-8904-4940-A448-9B5C48B2509F}"/>
    <cellStyle name="Output 2 2 2 33" xfId="20191" xr:uid="{401DEFB1-DDFC-4C64-BBA4-1C458248B817}"/>
    <cellStyle name="Output 2 2 2 33 2" xfId="38536" xr:uid="{9C1AB8AB-9ADA-4576-8C8E-AABBB69E22B5}"/>
    <cellStyle name="Output 2 2 2 34" xfId="16586" xr:uid="{20E8253E-4AE9-4CCA-8A58-04F58E0D7343}"/>
    <cellStyle name="Output 2 2 2 34 2" xfId="37760" xr:uid="{326E9E0C-6308-4006-BFD7-B77AD4153AF6}"/>
    <cellStyle name="Output 2 2 2 35" xfId="19719" xr:uid="{97C9AE53-1ADF-45D2-A60C-ADF0C1BF9067}"/>
    <cellStyle name="Output 2 2 2 35 2" xfId="38444" xr:uid="{DCFA9022-A00D-49A5-822A-232B7D260CD6}"/>
    <cellStyle name="Output 2 2 2 36" xfId="22480" xr:uid="{485F0161-2B45-4549-B1C4-2E5BCB38FA21}"/>
    <cellStyle name="Output 2 2 2 36 2" xfId="39075" xr:uid="{8F8A9E03-AF41-470E-B4DA-0D66915CD4C3}"/>
    <cellStyle name="Output 2 2 2 37" xfId="23369" xr:uid="{1D3B0494-EA01-4F7F-85F8-BE83575AE190}"/>
    <cellStyle name="Output 2 2 2 37 2" xfId="39251" xr:uid="{9FE22CC1-D420-4F1C-929F-6CEE9EBF54D5}"/>
    <cellStyle name="Output 2 2 2 38" xfId="22500" xr:uid="{FF57D79F-58A7-47E5-9FB8-DC605071008A}"/>
    <cellStyle name="Output 2 2 2 38 2" xfId="39081" xr:uid="{826C7838-021A-4BDF-B3E8-580448A5578B}"/>
    <cellStyle name="Output 2 2 2 39" xfId="22744" xr:uid="{83A6FD85-792E-4973-8440-93B8CF3E4B1D}"/>
    <cellStyle name="Output 2 2 2 39 2" xfId="39122" xr:uid="{1A2974BD-4C79-4E43-9C2A-D18E125199A8}"/>
    <cellStyle name="Output 2 2 2 4" xfId="1352" xr:uid="{B8F3040D-85F8-49F0-B812-32D2DA7ED3B5}"/>
    <cellStyle name="Output 2 2 2 4 2" xfId="5007" xr:uid="{B9CD3762-2EA9-4B99-B85A-F00A0CE37CDB}"/>
    <cellStyle name="Output 2 2 2 4 2 2" xfId="37216" xr:uid="{4178326A-3189-49AF-A4C9-A8C229D8BAB5}"/>
    <cellStyle name="Output 2 2 2 4 3" xfId="6567" xr:uid="{E4DF7460-8A5C-4EB0-B7BE-EC06A7A5DCFD}"/>
    <cellStyle name="Output 2 2 2 4 4" xfId="2997" xr:uid="{904E336F-F2F7-4194-B06B-ACDE394FD6F0}"/>
    <cellStyle name="Output 2 2 2 4 5" xfId="9619" xr:uid="{DB6614FA-9D52-43D5-BAB0-806F5CDACC2F}"/>
    <cellStyle name="Output 2 2 2 4 6" xfId="14512" xr:uid="{DF694CB6-77A1-4E0D-9DEC-EBEEFB811E6A}"/>
    <cellStyle name="Output 2 2 2 40" xfId="22711" xr:uid="{81364EA8-3BEB-422E-8DC1-98373EBA6B3D}"/>
    <cellStyle name="Output 2 2 2 40 2" xfId="39115" xr:uid="{5BF4F147-5487-4091-B194-EB7B9D9D0950}"/>
    <cellStyle name="Output 2 2 2 41" xfId="16668" xr:uid="{3789819C-D2B5-4925-8CD2-FDCD0E85E874}"/>
    <cellStyle name="Output 2 2 2 41 2" xfId="37778" xr:uid="{9AF0D07C-2268-4E44-A1F8-E4AC9CB44540}"/>
    <cellStyle name="Output 2 2 2 42" xfId="17091" xr:uid="{3E410C63-9BC0-426A-A085-13CD52379CEA}"/>
    <cellStyle name="Output 2 2 2 42 2" xfId="37855" xr:uid="{711B178B-C110-4297-A737-3B48A0CE92C6}"/>
    <cellStyle name="Output 2 2 2 43" xfId="22869" xr:uid="{152584C9-3EA5-4E73-B24F-3151942D3E9C}"/>
    <cellStyle name="Output 2 2 2 43 2" xfId="39147" xr:uid="{E24BA09F-6791-4FD7-AFAB-2E617C277A28}"/>
    <cellStyle name="Output 2 2 2 44" xfId="22487" xr:uid="{B708C42B-D9F6-4917-AF0D-6842DE846E51}"/>
    <cellStyle name="Output 2 2 2 44 2" xfId="39077" xr:uid="{06C7ADC0-01FA-4E3E-8553-F048ACCEFB25}"/>
    <cellStyle name="Output 2 2 2 45" xfId="22542" xr:uid="{2830AA84-8742-46A4-89E8-1C82E7032831}"/>
    <cellStyle name="Output 2 2 2 45 2" xfId="39087" xr:uid="{65D2B632-F752-4079-8A6B-8FFCA703C329}"/>
    <cellStyle name="Output 2 2 2 46" xfId="22810" xr:uid="{5D36C48C-A1E6-4246-B6DD-A2D0F64259CC}"/>
    <cellStyle name="Output 2 2 2 46 2" xfId="39131" xr:uid="{0172D8F4-300D-41EE-8B0C-B8CB1EE87E9C}"/>
    <cellStyle name="Output 2 2 2 47" xfId="15044" xr:uid="{DF814B5B-F917-414B-90CF-F75E77354927}"/>
    <cellStyle name="Output 2 2 2 47 2" xfId="37372" xr:uid="{6254610B-D91A-42CE-9E33-8F25FE6F495C}"/>
    <cellStyle name="Output 2 2 2 48" xfId="30958" xr:uid="{713170AA-F3F6-4060-B0E5-C70DE71F9E63}"/>
    <cellStyle name="Output 2 2 2 48 2" xfId="40960" xr:uid="{8635E174-C83B-44E1-A27C-CEA188A3BE3C}"/>
    <cellStyle name="Output 2 2 2 49" xfId="31153" xr:uid="{D4C9979E-5C6F-4169-974F-752977903D47}"/>
    <cellStyle name="Output 2 2 2 49 2" xfId="41015" xr:uid="{C25240DC-23D5-4157-B33C-4E1B851B5FF5}"/>
    <cellStyle name="Output 2 2 2 5" xfId="1895" xr:uid="{E998E9E6-23C1-4C2F-8341-D387AAA8C395}"/>
    <cellStyle name="Output 2 2 2 5 10" xfId="25635" xr:uid="{737084C6-0714-475E-B1DD-3C392EA2FB85}"/>
    <cellStyle name="Output 2 2 2 5 10 2" xfId="39747" xr:uid="{6D074B09-B663-4ED4-9C48-44D6B075372D}"/>
    <cellStyle name="Output 2 2 2 5 11" xfId="25750" xr:uid="{E2DC85DF-538E-43D6-A4C0-CE91B54EC044}"/>
    <cellStyle name="Output 2 2 2 5 11 2" xfId="39777" xr:uid="{3ED71F0C-BBE3-4066-B552-35C55F5EECBA}"/>
    <cellStyle name="Output 2 2 2 5 12" xfId="25856" xr:uid="{A62BBAA5-300B-4034-9679-E5021DAA20A4}"/>
    <cellStyle name="Output 2 2 2 5 12 2" xfId="39803" xr:uid="{3683E15E-8ADE-4E2F-8AC6-0C4970BE2635}"/>
    <cellStyle name="Output 2 2 2 5 13" xfId="25955" xr:uid="{FBA992F4-85BA-4A8E-A9E2-C63EEFF509BD}"/>
    <cellStyle name="Output 2 2 2 5 13 2" xfId="39828" xr:uid="{6ACE2CD4-CD2B-43A6-8ADE-AEF39CBAC64E}"/>
    <cellStyle name="Output 2 2 2 5 14" xfId="26036" xr:uid="{B3387C71-1152-4DE3-BE48-EFE60DF36C9B}"/>
    <cellStyle name="Output 2 2 2 5 14 2" xfId="39849" xr:uid="{A7A0CF1A-7C5F-4174-8EAF-C9E9CDF9B89C}"/>
    <cellStyle name="Output 2 2 2 5 15" xfId="26107" xr:uid="{DA4B518E-8CBF-4B5A-B29B-392491ACC1E1}"/>
    <cellStyle name="Output 2 2 2 5 15 2" xfId="39868" xr:uid="{F3E1D67A-A625-448A-AB02-556B1665B58F}"/>
    <cellStyle name="Output 2 2 2 5 16" xfId="26161" xr:uid="{F5DDCC40-F914-4449-805B-A028F5A972B1}"/>
    <cellStyle name="Output 2 2 2 5 16 2" xfId="39884" xr:uid="{829B637D-E1CF-4807-9A13-747E40A6DADF}"/>
    <cellStyle name="Output 2 2 2 5 17" xfId="26205" xr:uid="{B8170FDF-F6D8-42CB-AB1C-120D0967E8F5}"/>
    <cellStyle name="Output 2 2 2 5 17 2" xfId="39895" xr:uid="{6D5D611E-42BB-462C-A356-C9CF292B2069}"/>
    <cellStyle name="Output 2 2 2 5 18" xfId="27765" xr:uid="{40BBAA5B-2948-4581-AB00-8DEC15F70364}"/>
    <cellStyle name="Output 2 2 2 5 18 2" xfId="40238" xr:uid="{9F82B3B6-E4D6-4694-B694-CB3F236D79FA}"/>
    <cellStyle name="Output 2 2 2 5 19" xfId="27734" xr:uid="{F3749F3B-EC17-4C40-899E-ED46B1094CE9}"/>
    <cellStyle name="Output 2 2 2 5 19 2" xfId="40231" xr:uid="{559F1CFF-27E3-4184-8722-2E0F069454FB}"/>
    <cellStyle name="Output 2 2 2 5 2" xfId="5452" xr:uid="{E1214EA6-4F4D-4C49-A05F-834FAE192EF7}"/>
    <cellStyle name="Output 2 2 2 5 2 10" xfId="18146" xr:uid="{AB6FFF15-757B-4BA6-B312-01C08D983032}"/>
    <cellStyle name="Output 2 2 2 5 2 2" xfId="20448" xr:uid="{5E06969A-ED76-4F46-A1F5-7173CEB98970}"/>
    <cellStyle name="Output 2 2 2 5 2 2 2" xfId="22895" xr:uid="{048DE240-AA7F-444A-886C-05DCE1DFA5AF}"/>
    <cellStyle name="Output 2 2 2 5 2 2 2 2" xfId="39152" xr:uid="{6CCA2297-4753-4828-8BC4-FA4F8FCF90F0}"/>
    <cellStyle name="Output 2 2 2 5 2 2 3" xfId="29616" xr:uid="{DD9DBFCC-4DDC-43C9-B02F-CA3BD204FE68}"/>
    <cellStyle name="Output 2 2 2 5 2 2 3 2" xfId="40654" xr:uid="{32EE271C-8D3A-489E-9D75-E66D48287D10}"/>
    <cellStyle name="Output 2 2 2 5 2 2 4" xfId="29877" xr:uid="{1921CD97-6C48-4B88-99D9-517A0A70B366}"/>
    <cellStyle name="Output 2 2 2 5 2 2 4 2" xfId="40709" xr:uid="{A5FB10C3-82D0-4A54-8794-40C5E27B6199}"/>
    <cellStyle name="Output 2 2 2 5 2 2 5" xfId="27945" xr:uid="{DC89B505-ED1D-46CB-87A9-3F0E00DFE384}"/>
    <cellStyle name="Output 2 2 2 5 2 2 5 2" xfId="40277" xr:uid="{CFFD1CFD-117C-4C25-94F1-F2700A539116}"/>
    <cellStyle name="Output 2 2 2 5 2 2 6" xfId="28338" xr:uid="{AE3270B9-F5D9-43C7-BD1E-500B0B3CF229}"/>
    <cellStyle name="Output 2 2 2 5 2 2 6 2" xfId="40372" xr:uid="{74DD2FD0-85ED-4021-B3AF-B31556C85250}"/>
    <cellStyle name="Output 2 2 2 5 2 2 7" xfId="28962" xr:uid="{83D00356-B07A-4DCB-93E9-7C359A8CEF23}"/>
    <cellStyle name="Output 2 2 2 5 2 2 7 2" xfId="40512" xr:uid="{5AA4E2AF-FCF7-4464-BA2C-E7A156EC6032}"/>
    <cellStyle name="Output 2 2 2 5 2 2 8" xfId="30938" xr:uid="{96182ABC-BE58-46AC-B77E-61D80849F683}"/>
    <cellStyle name="Output 2 2 2 5 2 2 8 2" xfId="40953" xr:uid="{F694AAA7-4654-4B2A-B7BD-6713CCA06F17}"/>
    <cellStyle name="Output 2 2 2 5 2 2 9" xfId="38591" xr:uid="{26DF7EF4-90F0-40FF-89B1-4A8B96660435}"/>
    <cellStyle name="Output 2 2 2 5 2 3" xfId="28662" xr:uid="{73E5F048-FED7-4B68-80DC-82F57FF15958}"/>
    <cellStyle name="Output 2 2 2 5 2 3 2" xfId="40448" xr:uid="{5A91C1AB-606E-4863-AEC4-AAEFBD719F5F}"/>
    <cellStyle name="Output 2 2 2 5 2 4" xfId="28463" xr:uid="{7C3886C7-D41C-46D0-B4C9-80A03F530306}"/>
    <cellStyle name="Output 2 2 2 5 2 4 2" xfId="40407" xr:uid="{7A71A9E0-8C0C-43DA-8A8F-81264F12A73C}"/>
    <cellStyle name="Output 2 2 2 5 2 5" xfId="30884" xr:uid="{F996943D-9678-4BB8-B64D-FF25474A1958}"/>
    <cellStyle name="Output 2 2 2 5 2 5 2" xfId="40940" xr:uid="{0D00ABB6-B1D3-4AE6-8978-508B7DB044A4}"/>
    <cellStyle name="Output 2 2 2 5 2 6" xfId="28113" xr:uid="{0699100F-58FB-482E-8451-F4BC503E5D48}"/>
    <cellStyle name="Output 2 2 2 5 2 6 2" xfId="40323" xr:uid="{2B0D9C6E-5C74-4E8B-98BC-636118340071}"/>
    <cellStyle name="Output 2 2 2 5 2 7" xfId="29902" xr:uid="{2A2909D3-0536-493D-A8A0-3515D198F61B}"/>
    <cellStyle name="Output 2 2 2 5 2 7 2" xfId="40714" xr:uid="{D1050A56-8ADD-4EDC-A59F-8579EE7D59E4}"/>
    <cellStyle name="Output 2 2 2 5 2 8" xfId="27502" xr:uid="{871FE7BA-C904-453B-B2E2-EFBCD318A268}"/>
    <cellStyle name="Output 2 2 2 5 2 8 2" xfId="40172" xr:uid="{96C01697-B919-42A6-96FE-E9CF02F9C349}"/>
    <cellStyle name="Output 2 2 2 5 2 9" xfId="38082" xr:uid="{2AB4641A-4568-4CCB-9D6B-D378DAA5706E}"/>
    <cellStyle name="Output 2 2 2 5 20" xfId="29277" xr:uid="{6B21126C-914C-4575-B069-E4223C41627C}"/>
    <cellStyle name="Output 2 2 2 5 20 2" xfId="40575" xr:uid="{C6333B62-75E6-4C30-BE50-2644BC47B89F}"/>
    <cellStyle name="Output 2 2 2 5 21" xfId="30057" xr:uid="{AE74415A-701F-4289-AD65-C097B65834FE}"/>
    <cellStyle name="Output 2 2 2 5 21 2" xfId="40753" xr:uid="{7389403F-4CB5-4633-B8B8-181879BCF914}"/>
    <cellStyle name="Output 2 2 2 5 22" xfId="28967" xr:uid="{5FE8D5BF-529C-460B-9C70-677623DAEEF3}"/>
    <cellStyle name="Output 2 2 2 5 22 2" xfId="40513" xr:uid="{9EC2083E-B5A2-4A3A-A944-288620EB16D3}"/>
    <cellStyle name="Output 2 2 2 5 23" xfId="31298" xr:uid="{860A0D62-7DDB-48D5-BEA5-215B84B71D4A}"/>
    <cellStyle name="Output 2 2 2 5 23 2" xfId="41045" xr:uid="{B33D0203-C56E-4F46-A0ED-C8167861AFAE}"/>
    <cellStyle name="Output 2 2 2 5 24" xfId="37522" xr:uid="{FDF3DE31-FA8B-4860-9A51-34E5EA16110B}"/>
    <cellStyle name="Output 2 2 2 5 25" xfId="15665" xr:uid="{F0862612-6E6A-42E3-A01B-EF260007D47B}"/>
    <cellStyle name="Output 2 2 2 5 3" xfId="6989" xr:uid="{B9B92CAF-BADC-4971-B823-4FF07C0D3DE0}"/>
    <cellStyle name="Output 2 2 2 5 3 2" xfId="39432" xr:uid="{F2765193-7791-41B4-85C6-AB49DA9DA0ED}"/>
    <cellStyle name="Output 2 2 2 5 3 3" xfId="24211" xr:uid="{3F5C75B0-23C5-48AC-82EA-434581B0AF5F}"/>
    <cellStyle name="Output 2 2 2 5 4" xfId="7639" xr:uid="{2A9D4407-1010-418F-8488-56B633B3C1B9}"/>
    <cellStyle name="Output 2 2 2 5 4 2" xfId="38753" xr:uid="{C9F67792-E355-401B-960F-2980FA95B2B6}"/>
    <cellStyle name="Output 2 2 2 5 4 3" xfId="21205" xr:uid="{495F8DBE-7207-4241-B701-4B90E10E257D}"/>
    <cellStyle name="Output 2 2 2 5 5" xfId="8211" xr:uid="{7C821E24-3546-4929-9971-1614B1A59793}"/>
    <cellStyle name="Output 2 2 2 5 5 2" xfId="39568" xr:uid="{9EFC712B-0C58-4A2E-AF55-8D492A72677C}"/>
    <cellStyle name="Output 2 2 2 5 5 3" xfId="24880" xr:uid="{A9785488-13AF-4A96-9D48-7545C04E045D}"/>
    <cellStyle name="Output 2 2 2 5 6" xfId="3390" xr:uid="{F56EE7A9-21AE-4334-8BAD-504968C1FD0F}"/>
    <cellStyle name="Output 2 2 2 5 6 2" xfId="39608" xr:uid="{6883EB2B-55EE-4771-AE59-C0C2598B7638}"/>
    <cellStyle name="Output 2 2 2 5 6 3" xfId="25054" xr:uid="{3F55DA38-46ED-49A0-BDF7-BBAABC085E84}"/>
    <cellStyle name="Output 2 2 2 5 7" xfId="9893" xr:uid="{AEC89CFB-8805-4252-BEB4-367735768465}"/>
    <cellStyle name="Output 2 2 2 5 7 2" xfId="39646" xr:uid="{627521C7-9E55-4E80-8166-36F5B17B14C1}"/>
    <cellStyle name="Output 2 2 2 5 7 3" xfId="25212" xr:uid="{11FA7A80-8B2B-4A8C-8A8B-89122192663F}"/>
    <cellStyle name="Output 2 2 2 5 8" xfId="25362" xr:uid="{885CBC6F-E46E-4E12-A659-68672DB75735}"/>
    <cellStyle name="Output 2 2 2 5 8 2" xfId="39682" xr:uid="{B344E887-6E48-4169-9437-8045D0CFC877}"/>
    <cellStyle name="Output 2 2 2 5 9" xfId="25504" xr:uid="{B0D14F03-4FF1-4F2B-8473-E0955DAE12CC}"/>
    <cellStyle name="Output 2 2 2 5 9 2" xfId="39716" xr:uid="{30AFDACB-62F4-4875-80AF-ACF4F07A0D82}"/>
    <cellStyle name="Output 2 2 2 50" xfId="31349" xr:uid="{4DB5978B-9135-415B-9C1C-D6755A87B606}"/>
    <cellStyle name="Output 2 2 2 50 2" xfId="41061" xr:uid="{1A1BA817-3F41-4758-8552-380AE51F6774}"/>
    <cellStyle name="Output 2 2 2 51" xfId="31533" xr:uid="{A49B2D98-4C69-4D27-B3F4-F538936D01F1}"/>
    <cellStyle name="Output 2 2 2 51 2" xfId="41109" xr:uid="{99121FB6-64E9-41D2-87DA-82B15B6FCE85}"/>
    <cellStyle name="Output 2 2 2 52" xfId="31629" xr:uid="{0AF4237B-69BC-463C-932B-D6E2DF036777}"/>
    <cellStyle name="Output 2 2 2 52 2" xfId="41131" xr:uid="{8C5BC333-9BE4-4709-8C4E-A677B78BCAEF}"/>
    <cellStyle name="Output 2 2 2 53" xfId="28587" xr:uid="{01142F20-533C-4B2F-9D7A-4260386B563D}"/>
    <cellStyle name="Output 2 2 2 53 10" xfId="40433" xr:uid="{654BC81A-F1D3-4158-9593-95F7C9510F7E}"/>
    <cellStyle name="Output 2 2 2 53 2" xfId="33156" xr:uid="{6574275F-EF33-43E1-9094-A9D36E90CC49}"/>
    <cellStyle name="Output 2 2 2 53 2 2" xfId="41462" xr:uid="{B794474B-AC3E-4A35-82BF-AEE9344DE93D}"/>
    <cellStyle name="Output 2 2 2 53 3" xfId="36209" xr:uid="{2D994D63-7661-4A52-B0DA-46B2360ACBCB}"/>
    <cellStyle name="Output 2 2 2 53 3 2" xfId="42142" xr:uid="{313D3566-FC0C-41CC-A02D-5265B3390FA4}"/>
    <cellStyle name="Output 2 2 2 53 4" xfId="32491" xr:uid="{A14EB3FA-B06C-42CF-9BD4-B07885A9DF3C}"/>
    <cellStyle name="Output 2 2 2 53 4 2" xfId="41318" xr:uid="{50901E6B-6F18-4056-95CD-096D224C00BB}"/>
    <cellStyle name="Output 2 2 2 53 5" xfId="14757" xr:uid="{7E202B27-B92E-4B97-A4EB-6872CE09BDAA}"/>
    <cellStyle name="Output 2 2 2 53 5 2" xfId="37301" xr:uid="{947472C1-F730-4CF2-81D6-924F4020F7C9}"/>
    <cellStyle name="Output 2 2 2 53 6" xfId="27481" xr:uid="{5437FF8E-6112-486B-989B-CA46784C2F8B}"/>
    <cellStyle name="Output 2 2 2 53 6 2" xfId="40168" xr:uid="{17FA305D-5BDB-4B8F-BD37-C67073B966D9}"/>
    <cellStyle name="Output 2 2 2 53 7" xfId="36582" xr:uid="{77E768DC-5D8A-4972-B8FB-971EE12ECA88}"/>
    <cellStyle name="Output 2 2 2 53 7 2" xfId="42223" xr:uid="{117BF950-ADAB-419A-BFA3-D9DEEB637DF9}"/>
    <cellStyle name="Output 2 2 2 53 8" xfId="31991" xr:uid="{3F53057E-EF0D-4F28-AAE7-F94CECF45890}"/>
    <cellStyle name="Output 2 2 2 53 8 2" xfId="41211" xr:uid="{0251DC98-1A00-4477-8F76-A9E63AF8B762}"/>
    <cellStyle name="Output 2 2 2 53 9" xfId="36050" xr:uid="{3A450E44-E5D1-43ED-8486-F4FBBF1098C4}"/>
    <cellStyle name="Output 2 2 2 53 9 2" xfId="42100" xr:uid="{0FEA6A1E-4ADF-42B1-8AF3-19F6580A1275}"/>
    <cellStyle name="Output 2 2 2 54" xfId="34335" xr:uid="{9956101F-5537-4634-B28E-4729DE1494E8}"/>
    <cellStyle name="Output 2 2 2 54 2" xfId="41744" xr:uid="{64234A02-D149-45BA-9B76-3E6975B127E0}"/>
    <cellStyle name="Output 2 2 2 55" xfId="33859" xr:uid="{3381F00E-5E77-440C-B03F-0C4A121141EB}"/>
    <cellStyle name="Output 2 2 2 55 2" xfId="41633" xr:uid="{A6A748BB-94E6-44C8-B55C-D0425AF84B2A}"/>
    <cellStyle name="Output 2 2 2 56" xfId="34391" xr:uid="{40BB69E4-1E66-41C8-8A7D-31F5076BCFE6}"/>
    <cellStyle name="Output 2 2 2 56 2" xfId="41751" xr:uid="{AD44FC99-B54E-4D1D-82C5-8EFB077FB663}"/>
    <cellStyle name="Output 2 2 2 57" xfId="33558" xr:uid="{7F86E084-60FF-43C2-B522-B302262FB1E3}"/>
    <cellStyle name="Output 2 2 2 57 2" xfId="41561" xr:uid="{5A17884A-3AB9-40C5-ADB0-48B4CB004413}"/>
    <cellStyle name="Output 2 2 2 58" xfId="34920" xr:uid="{A449E81C-DD0A-44D7-97DB-004CDF1400D6}"/>
    <cellStyle name="Output 2 2 2 58 2" xfId="41866" xr:uid="{7D1CBEBC-FC83-4C5C-BDBF-119CD400FD79}"/>
    <cellStyle name="Output 2 2 2 59" xfId="33200" xr:uid="{F16CDE25-1040-49D9-8193-327892435373}"/>
    <cellStyle name="Output 2 2 2 59 2" xfId="41473" xr:uid="{D6A1A1FB-9F37-4DAA-9562-60A00FCCDE4D}"/>
    <cellStyle name="Output 2 2 2 6" xfId="4087" xr:uid="{9F58605C-E504-47B3-9DB8-2EF72A06C256}"/>
    <cellStyle name="Output 2 2 2 6 2" xfId="37717" xr:uid="{9BC445DA-86A5-43E0-AAD9-E98A2E00F2D3}"/>
    <cellStyle name="Output 2 2 2 6 3" xfId="16394" xr:uid="{207E1727-29EA-451B-AE84-593F2875DE01}"/>
    <cellStyle name="Output 2 2 2 60" xfId="34426" xr:uid="{ECB5A821-ADE5-4C18-A82B-9C10B28FC40A}"/>
    <cellStyle name="Output 2 2 2 60 2" xfId="41760" xr:uid="{EC020295-A31E-45EF-9276-A5E2357794C6}"/>
    <cellStyle name="Output 2 2 2 61" xfId="33785" xr:uid="{ADEF2FE4-DD69-49E3-BEC3-5DF435D1EFCE}"/>
    <cellStyle name="Output 2 2 2 61 2" xfId="41616" xr:uid="{8EB4A7C7-801B-4A45-A794-9477557F88C4}"/>
    <cellStyle name="Output 2 2 2 62" xfId="33643" xr:uid="{FF0CB059-6083-4753-BDB2-82BBB9664108}"/>
    <cellStyle name="Output 2 2 2 62 2" xfId="41582" xr:uid="{35CE4A6F-182F-4070-A891-7FA6B35D0EA6}"/>
    <cellStyle name="Output 2 2 2 63" xfId="33978" xr:uid="{9DF1DA19-FCEC-4E3B-B99B-5881025FF11F}"/>
    <cellStyle name="Output 2 2 2 63 2" xfId="41665" xr:uid="{4B1D26F3-38EB-4E16-A117-93E76030BB9D}"/>
    <cellStyle name="Output 2 2 2 64" xfId="34134" xr:uid="{16EE2F8E-D5B3-47DD-B634-66D13AC931EF}"/>
    <cellStyle name="Output 2 2 2 64 2" xfId="41701" xr:uid="{3EA2E6A6-841E-4377-9B7E-5F3DF7193015}"/>
    <cellStyle name="Output 2 2 2 65" xfId="33085" xr:uid="{7DC63477-8F22-4E73-BA45-184AA4F5E7F8}"/>
    <cellStyle name="Output 2 2 2 65 2" xfId="41442" xr:uid="{21477539-AAC7-41E6-8F7B-096A59F02B1E}"/>
    <cellStyle name="Output 2 2 2 66" xfId="15015" xr:uid="{DA74AFD8-D964-4A86-88B2-62395A66B55A}"/>
    <cellStyle name="Output 2 2 2 66 2" xfId="37365" xr:uid="{BB2FE400-E4E0-43DC-8BBF-31008F7ACAEA}"/>
    <cellStyle name="Output 2 2 2 67" xfId="32239" xr:uid="{FC240530-7D72-4D64-8CDC-DD52D7013013}"/>
    <cellStyle name="Output 2 2 2 67 2" xfId="41260" xr:uid="{508EEB03-0534-4D53-99CE-4764D25D339E}"/>
    <cellStyle name="Output 2 2 2 68" xfId="36512" xr:uid="{46C7F528-1E63-4694-A4CC-EA59C4D1833E}"/>
    <cellStyle name="Output 2 2 2 68 2" xfId="42207" xr:uid="{98A53614-DC43-4DE5-8F57-311D1D3EF43F}"/>
    <cellStyle name="Output 2 2 2 69" xfId="30032" xr:uid="{292D819F-2808-42BA-A9DD-92939D946A3A}"/>
    <cellStyle name="Output 2 2 2 69 2" xfId="40744" xr:uid="{BFD355CA-D394-4331-B836-C61E5B5D8BB5}"/>
    <cellStyle name="Output 2 2 2 7" xfId="2364" xr:uid="{FD9192AB-D022-4DC3-9407-A0FB5E573FE7}"/>
    <cellStyle name="Output 2 2 2 7 2" xfId="38032" xr:uid="{E519BB8F-7CCF-46CB-B257-6A1B4AEC5B97}"/>
    <cellStyle name="Output 2 2 2 7 3" xfId="17949" xr:uid="{FE30DEAE-1FE0-4B3B-B508-871B1B03B0F3}"/>
    <cellStyle name="Output 2 2 2 70" xfId="31085" xr:uid="{6019E305-750E-4B80-896A-96161F9F6230}"/>
    <cellStyle name="Output 2 2 2 70 2" xfId="40993" xr:uid="{AFABCC7F-A87E-41B4-AE20-6FDBC6C826AB}"/>
    <cellStyle name="Output 2 2 2 71" xfId="31351" xr:uid="{D8EE84ED-6A08-47A2-B8F3-E5228E13B4AE}"/>
    <cellStyle name="Output 2 2 2 71 2" xfId="41063" xr:uid="{35317261-58D1-4377-8742-A115F1F000A1}"/>
    <cellStyle name="Output 2 2 2 72" xfId="36456" xr:uid="{175C6B75-6BAE-4669-8A06-BFAB0843B8C8}"/>
    <cellStyle name="Output 2 2 2 72 2" xfId="42195" xr:uid="{B518F045-D4D5-43A4-A41B-37158B120DA3}"/>
    <cellStyle name="Output 2 2 2 73" xfId="37086" xr:uid="{B9827DF1-5DA6-4279-B050-0A5D9971389F}"/>
    <cellStyle name="Output 2 2 2 74" xfId="14190" xr:uid="{3BFAE475-FE2A-473F-8412-1C24C7808FE0}"/>
    <cellStyle name="Output 2 2 2 8" xfId="8884" xr:uid="{984F5461-4C95-4E10-A94D-4BC71FF58806}"/>
    <cellStyle name="Output 2 2 2 8 2" xfId="37744" xr:uid="{7BCB5A1C-263F-4408-B361-629235364EBC}"/>
    <cellStyle name="Output 2 2 2 8 3" xfId="16524" xr:uid="{A8CBC1D7-90C1-41B0-AFA6-8ADE136D3646}"/>
    <cellStyle name="Output 2 2 2 9" xfId="17409" xr:uid="{1DEEE601-B5DB-4B4A-9E5D-EF0FE1608B3C}"/>
    <cellStyle name="Output 2 2 2 9 2" xfId="37920" xr:uid="{4CD67FD5-A8B1-4E82-A905-D6D3E19D2463}"/>
    <cellStyle name="Output 2 2 20" xfId="16272" xr:uid="{3CF908FB-38EC-4B38-8C29-5B4C2790D9D3}"/>
    <cellStyle name="Output 2 2 20 2" xfId="20359" xr:uid="{35077A32-3BC5-4BB1-A6CA-2B3AC8A891BC}"/>
    <cellStyle name="Output 2 2 20 2 2" xfId="38572" xr:uid="{1ED29E2E-AADD-4803-9764-A232C80939CA}"/>
    <cellStyle name="Output 2 2 20 3" xfId="37693" xr:uid="{02480C7C-8742-4877-9B74-516EDCB36D59}"/>
    <cellStyle name="Output 2 2 21" xfId="24831" xr:uid="{DBBD1C46-CC0E-418C-899C-9586002BCD25}"/>
    <cellStyle name="Output 2 2 21 2" xfId="39557" xr:uid="{F58C1E62-DF86-488F-94CF-C6D6DC91667F}"/>
    <cellStyle name="Output 2 2 22" xfId="25009" xr:uid="{0FA68112-7528-4579-B6EC-9C8657763519}"/>
    <cellStyle name="Output 2 2 22 2" xfId="39597" xr:uid="{B89BE5BC-182D-4FF4-B737-BF95C70E372C}"/>
    <cellStyle name="Output 2 2 23" xfId="25172" xr:uid="{EF0C9239-0A2A-4413-82A6-6812967127D4}"/>
    <cellStyle name="Output 2 2 23 2" xfId="39635" xr:uid="{3E55C79E-02D2-4C06-B6C1-C3C391F4A6A0}"/>
    <cellStyle name="Output 2 2 24" xfId="25326" xr:uid="{1A711B37-FBA0-4D74-8F17-DB09C0B5E198}"/>
    <cellStyle name="Output 2 2 24 2" xfId="39672" xr:uid="{4E373BD2-B040-4992-8D21-264C1293B0BD}"/>
    <cellStyle name="Output 2 2 25" xfId="25470" xr:uid="{81B95ADB-4089-4FF5-8BA5-29FAA005E522}"/>
    <cellStyle name="Output 2 2 25 2" xfId="39706" xr:uid="{5E624690-DC4C-4D5B-BC77-47A8710D738A}"/>
    <cellStyle name="Output 2 2 26" xfId="25604" xr:uid="{7E1D86B9-28A9-4EF8-80ED-86EA57AD9679}"/>
    <cellStyle name="Output 2 2 26 2" xfId="39738" xr:uid="{5D79F942-D37F-48D2-A3A0-CA410407760A}"/>
    <cellStyle name="Output 2 2 27" xfId="25723" xr:uid="{863DDC78-207E-420D-A5D8-E4519B8A1512}"/>
    <cellStyle name="Output 2 2 27 2" xfId="39769" xr:uid="{DDB28E3E-E2B1-4FE7-B9A3-298C33C4A6B7}"/>
    <cellStyle name="Output 2 2 28" xfId="25831" xr:uid="{788485ED-BF11-43D1-BE6A-D4C33EFB2E7E}"/>
    <cellStyle name="Output 2 2 28 2" xfId="39796" xr:uid="{2A86DD78-4EB6-4F04-A9D6-A3190DC94FAE}"/>
    <cellStyle name="Output 2 2 29" xfId="25933" xr:uid="{27624C63-F96E-4464-ACCD-F4A7DA373FB6}"/>
    <cellStyle name="Output 2 2 29 2" xfId="39822" xr:uid="{E04D222C-801D-4227-8D4F-138EC2213BD0}"/>
    <cellStyle name="Output 2 2 3" xfId="686" xr:uid="{80E47376-982C-4522-9B7C-69B02E19C57D}"/>
    <cellStyle name="Output 2 2 3 2" xfId="1174" xr:uid="{9397BF93-C569-4A49-8202-D8E3A995901A}"/>
    <cellStyle name="Output 2 2 3 2 2" xfId="4775" xr:uid="{2B3F66EB-E234-484B-9F4D-5546CE06B1CE}"/>
    <cellStyle name="Output 2 2 3 2 3" xfId="6338" xr:uid="{221E7BF6-A02A-4D11-9C83-400D13356E8F}"/>
    <cellStyle name="Output 2 2 3 2 4" xfId="2807" xr:uid="{FC3C06DF-8DD0-458D-BADA-D7897BE7969C}"/>
    <cellStyle name="Output 2 2 3 2 5" xfId="9462" xr:uid="{92081AC9-DF08-4FA9-8BF7-1349C84720B0}"/>
    <cellStyle name="Output 2 2 3 2 6" xfId="37154" xr:uid="{ECEB8760-D4F7-44BF-BBBC-1FC9B8C5FADF}"/>
    <cellStyle name="Output 2 2 3 3" xfId="1403" xr:uid="{60740F80-4F0B-4746-BC7B-3C496799A91D}"/>
    <cellStyle name="Output 2 2 3 3 2" xfId="5179" xr:uid="{6B80825E-1444-4028-A61C-E2942B390AA0}"/>
    <cellStyle name="Output 2 2 3 3 3" xfId="6738" xr:uid="{7352E72B-A634-4DB3-BF19-68B49C9DD0E2}"/>
    <cellStyle name="Output 2 2 3 3 4" xfId="3129" xr:uid="{C6D69E3F-BBD3-4CC1-8C42-3C84466E9088}"/>
    <cellStyle name="Output 2 2 3 3 5" xfId="9670" xr:uid="{9242889E-31D4-404E-9971-42572D2BCA2E}"/>
    <cellStyle name="Output 2 2 3 4" xfId="2091" xr:uid="{731EF1AE-52B7-450F-97AA-AE7209514E39}"/>
    <cellStyle name="Output 2 2 3 4 2" xfId="5648" xr:uid="{93D6E8ED-F659-40D8-87CA-480BDF751AB6}"/>
    <cellStyle name="Output 2 2 3 4 3" xfId="7163" xr:uid="{49D5E991-2008-4CCD-9643-35EE4327DAEF}"/>
    <cellStyle name="Output 2 2 3 4 4" xfId="7810" xr:uid="{DD661E6C-1E7A-4C3D-8798-A9895A1963BB}"/>
    <cellStyle name="Output 2 2 3 4 5" xfId="8382" xr:uid="{0D5CFC7A-59DA-47A9-8C35-3D9899D7C278}"/>
    <cellStyle name="Output 2 2 3 4 6" xfId="3593" xr:uid="{1129C48A-2D3F-42F1-8C66-A59BF627EB89}"/>
    <cellStyle name="Output 2 2 3 4 7" xfId="9969" xr:uid="{D6B4A0B0-1CAE-42A6-900F-87608D836765}"/>
    <cellStyle name="Output 2 2 3 5" xfId="3834" xr:uid="{C4EF56B7-3C76-426D-B416-098E476AFF90}"/>
    <cellStyle name="Output 2 2 3 5 2" xfId="5882" xr:uid="{AA94DB20-AEE1-4925-8A3A-667C20E4850E}"/>
    <cellStyle name="Output 2 2 3 5 3" xfId="7394" xr:uid="{942D203B-29EC-438E-B65E-CF261CAB016C}"/>
    <cellStyle name="Output 2 2 3 5 4" xfId="8041" xr:uid="{FAD4B10A-AF66-484F-8E6C-F3B27677C8E8}"/>
    <cellStyle name="Output 2 2 3 5 5" xfId="8613" xr:uid="{08E70D19-3C06-4B74-9A9C-6F9CEB5255ED}"/>
    <cellStyle name="Output 2 2 3 6" xfId="4283" xr:uid="{10B22055-C161-433B-82A3-9AAD891A7C6E}"/>
    <cellStyle name="Output 2 2 3 7" xfId="2440" xr:uid="{4BE6CC39-4DD6-4A2F-88BF-2758B6C69440}"/>
    <cellStyle name="Output 2 2 3 8" xfId="9080" xr:uid="{FE3F05FD-BB48-4B55-961C-48E0FDCC966A}"/>
    <cellStyle name="Output 2 2 3 9" xfId="14244" xr:uid="{449AE456-B080-4C9B-821A-CCE81A0AE54A}"/>
    <cellStyle name="Output 2 2 30" xfId="26015" xr:uid="{D92AFB92-7686-490A-98D3-99A733D506A1}"/>
    <cellStyle name="Output 2 2 30 2" xfId="39843" xr:uid="{042AEA81-5120-4B83-8303-683A7954178B}"/>
    <cellStyle name="Output 2 2 31" xfId="26089" xr:uid="{9D7B759D-2AAC-4000-ACF0-DFFBF877CCA4}"/>
    <cellStyle name="Output 2 2 31 2" xfId="39862" xr:uid="{0BBE4E31-915F-48CB-872D-A5F1329718ED}"/>
    <cellStyle name="Output 2 2 32" xfId="26146" xr:uid="{B686E9FA-831A-4CDA-B5C4-4DFA1D27957E}"/>
    <cellStyle name="Output 2 2 32 2" xfId="39878" xr:uid="{897BB592-7CBF-46A2-8E5D-83F4756F83EA}"/>
    <cellStyle name="Output 2 2 33" xfId="26192" xr:uid="{1F2BB45F-B666-46A7-8CE0-5C37BB09801E}"/>
    <cellStyle name="Output 2 2 33 2" xfId="39890" xr:uid="{3C985B14-3858-47E1-82D9-885F9C43E609}"/>
    <cellStyle name="Output 2 2 34" xfId="26227" xr:uid="{A92C36E1-E132-493E-97FE-7CA15857BEFA}"/>
    <cellStyle name="Output 2 2 34 2" xfId="39900" xr:uid="{AD6E67D0-DABA-462D-AE20-DC10B3A20707}"/>
    <cellStyle name="Output 2 2 35" xfId="19863" xr:uid="{8EAA1FF4-403E-4D00-9DD5-CB3EAAA68539}"/>
    <cellStyle name="Output 2 2 35 2" xfId="38477" xr:uid="{8831050A-FF17-4C91-A88C-E561BAA3582F}"/>
    <cellStyle name="Output 2 2 36" xfId="18789" xr:uid="{6E730A71-7952-4701-8772-468EA343E595}"/>
    <cellStyle name="Output 2 2 36 2" xfId="38227" xr:uid="{C1A7BF53-5AFF-478E-9E38-B9BDB4384A68}"/>
    <cellStyle name="Output 2 2 37" xfId="23185" xr:uid="{AA55A544-78A3-40F6-BEEB-25DF5C14DC68}"/>
    <cellStyle name="Output 2 2 37 2" xfId="39219" xr:uid="{15DA0D2B-0FE2-49B5-AA88-93500AF37649}"/>
    <cellStyle name="Output 2 2 38" xfId="22835" xr:uid="{164069ED-5C8A-4AB5-9564-FA77401D1B9B}"/>
    <cellStyle name="Output 2 2 38 2" xfId="39138" xr:uid="{286CCA51-3BDD-4A01-A4DE-4FE7C2B60C57}"/>
    <cellStyle name="Output 2 2 39" xfId="18780" xr:uid="{01EE5CCA-724D-4A61-8A33-91AC55A0F8C9}"/>
    <cellStyle name="Output 2 2 39 2" xfId="38226" xr:uid="{6376F2F2-3F52-42F9-A277-AE6406DA827C}"/>
    <cellStyle name="Output 2 2 4" xfId="1015" xr:uid="{84096AE9-62D9-44FD-9478-DE8602B88069}"/>
    <cellStyle name="Output 2 2 4 2" xfId="4538" xr:uid="{3E951F0C-82A5-4711-A1C6-FFA300ECFADC}"/>
    <cellStyle name="Output 2 2 4 2 2" xfId="37161" xr:uid="{B8DF2239-88E9-46C9-840A-5471EF96DEF7}"/>
    <cellStyle name="Output 2 2 4 3" xfId="6128" xr:uid="{4F5F4555-B8A1-4249-A630-6D43EC6D2E14}"/>
    <cellStyle name="Output 2 2 4 4" xfId="2612" xr:uid="{649A5586-CE0A-4904-B95D-27FFEFCF5CEB}"/>
    <cellStyle name="Output 2 2 4 5" xfId="9345" xr:uid="{E6D49381-6E9E-4FFB-9B3D-659EB6E7EF66}"/>
    <cellStyle name="Output 2 2 4 6" xfId="14381" xr:uid="{9541792E-CFBD-46ED-A6F4-3E1AF441B1CC}"/>
    <cellStyle name="Output 2 2 40" xfId="17371" xr:uid="{E4161AB7-2B69-4284-8C38-3A56C75DA248}"/>
    <cellStyle name="Output 2 2 40 2" xfId="37913" xr:uid="{F5E018E5-C759-4004-AADA-0B9B1A802395}"/>
    <cellStyle name="Output 2 2 41" xfId="26244" xr:uid="{22067392-5E24-4F2F-8A41-7E6150F28C0A}"/>
    <cellStyle name="Output 2 2 41 2" xfId="39904" xr:uid="{7CE80D6F-A805-4680-BC53-941FAEA1607D}"/>
    <cellStyle name="Output 2 2 42" xfId="26331" xr:uid="{ABB8E8B8-3F5D-4770-A97D-ED87EB74A76D}"/>
    <cellStyle name="Output 2 2 42 2" xfId="39922" xr:uid="{0ED6FA9F-0131-4418-BF19-D6E31FE0B049}"/>
    <cellStyle name="Output 2 2 43" xfId="26410" xr:uid="{53D2B244-3120-438D-9E5E-E0EECAED487E}"/>
    <cellStyle name="Output 2 2 43 2" xfId="39939" xr:uid="{5F846092-0A18-44B1-BD9C-9E2BA15582F2}"/>
    <cellStyle name="Output 2 2 44" xfId="26484" xr:uid="{931F8ABD-E3A8-421F-B2CF-69FB858761A5}"/>
    <cellStyle name="Output 2 2 44 2" xfId="39955" xr:uid="{31B727DF-1CEB-4464-B7E2-6554EDA06A4B}"/>
    <cellStyle name="Output 2 2 45" xfId="26551" xr:uid="{304332AB-A4F0-40A7-92F8-34218598D7A4}"/>
    <cellStyle name="Output 2 2 45 2" xfId="39969" xr:uid="{4061D27A-EA60-401D-9E42-CEA31106C2F6}"/>
    <cellStyle name="Output 2 2 46" xfId="26613" xr:uid="{7C62BAE8-2129-4C65-B895-258015AE08A9}"/>
    <cellStyle name="Output 2 2 46 2" xfId="39982" xr:uid="{57F00631-E90F-4782-9E5C-BC67F47C19A6}"/>
    <cellStyle name="Output 2 2 47" xfId="26671" xr:uid="{2AB63D63-9208-46FF-A45C-3AFE81CD489C}"/>
    <cellStyle name="Output 2 2 47 2" xfId="39994" xr:uid="{6E94734F-1958-45DD-859C-6CA26C559D0C}"/>
    <cellStyle name="Output 2 2 48" xfId="15207" xr:uid="{8732EEE1-F952-4FBD-A63A-086CA064D7D4}"/>
    <cellStyle name="Output 2 2 48 2" xfId="37406" xr:uid="{EF12FD89-0AF9-4E86-A545-CB2DEAA2259E}"/>
    <cellStyle name="Output 2 2 49" xfId="30588" xr:uid="{998BA90A-0F67-4B91-BEE1-42B9CE60FC16}"/>
    <cellStyle name="Output 2 2 49 2" xfId="40867" xr:uid="{A1B69299-921A-4A90-A1CD-8154B8BEC9D0}"/>
    <cellStyle name="Output 2 2 5" xfId="964" xr:uid="{8D456E5D-6767-45E6-B1FE-B09F549163BB}"/>
    <cellStyle name="Output 2 2 5 2" xfId="4968" xr:uid="{4329C7B1-5C63-4948-8512-B42E0D70AAEA}"/>
    <cellStyle name="Output 2 2 5 2 2" xfId="37213" xr:uid="{D40A436C-BFF5-452A-B611-65CE61FF5B99}"/>
    <cellStyle name="Output 2 2 5 3" xfId="6528" xr:uid="{A99E0D8B-DD11-45CB-B6AD-C90124FBA71E}"/>
    <cellStyle name="Output 2 2 5 4" xfId="2960" xr:uid="{71611E4F-34E4-4FBA-9FF7-2C241BE23487}"/>
    <cellStyle name="Output 2 2 5 5" xfId="9315" xr:uid="{340BB4B7-6E84-4539-831B-D95D0FB9F2F3}"/>
    <cellStyle name="Output 2 2 5 6" xfId="14507" xr:uid="{B1C743F1-7E0B-4D3C-94AA-4C65A7F572C8}"/>
    <cellStyle name="Output 2 2 50" xfId="15592" xr:uid="{6EF60749-E88D-4671-8D67-609BA583E354}"/>
    <cellStyle name="Output 2 2 50 2" xfId="37510" xr:uid="{168EB683-5A09-4DFB-B652-F5243D88207E}"/>
    <cellStyle name="Output 2 2 51" xfId="27080" xr:uid="{0880F25F-C06F-43C3-A83C-947A8F640595}"/>
    <cellStyle name="Output 2 2 51 2" xfId="40082" xr:uid="{70784C53-3041-4231-9975-DBE6EC230435}"/>
    <cellStyle name="Output 2 2 52" xfId="29046" xr:uid="{9999F0EB-269F-4359-BB4E-017F46886C26}"/>
    <cellStyle name="Output 2 2 52 2" xfId="40530" xr:uid="{B9710FBE-EEFF-49B9-939A-3BDD60448BBD}"/>
    <cellStyle name="Output 2 2 53" xfId="28630" xr:uid="{37613AA4-E45C-4C25-9A97-197013B94BF6}"/>
    <cellStyle name="Output 2 2 53 2" xfId="40442" xr:uid="{1CDB6987-5772-441A-BBC7-5A948A7C5F1D}"/>
    <cellStyle name="Output 2 2 54" xfId="29722" xr:uid="{30A8CBC7-C0B3-41C9-86CB-9BE42827E658}"/>
    <cellStyle name="Output 2 2 54 10" xfId="40682" xr:uid="{1328BBE5-00A7-4718-BA13-947DAD0A5C9E}"/>
    <cellStyle name="Output 2 2 54 2" xfId="32967" xr:uid="{EBA128FC-35AE-4F47-A254-8171AE5E37F8}"/>
    <cellStyle name="Output 2 2 54 2 2" xfId="41414" xr:uid="{E88A1F7C-19F1-48A4-B1A7-4FAA9E8DBB26}"/>
    <cellStyle name="Output 2 2 54 3" xfId="36151" xr:uid="{27FD951E-0B41-4B3E-AEC0-6115831FFF69}"/>
    <cellStyle name="Output 2 2 54 3 2" xfId="42128" xr:uid="{B080A6FD-E250-460D-BF75-C4E39E4D0007}"/>
    <cellStyle name="Output 2 2 54 4" xfId="31943" xr:uid="{40CE731A-920B-4A31-B991-76FA06CF2F2A}"/>
    <cellStyle name="Output 2 2 54 4 2" xfId="41202" xr:uid="{36CC90F2-75BC-4E2C-9417-BF3F0EF88F47}"/>
    <cellStyle name="Output 2 2 54 5" xfId="31385" xr:uid="{FAE7477B-CFB7-46DB-8121-611B4C810126}"/>
    <cellStyle name="Output 2 2 54 5 2" xfId="41072" xr:uid="{5ED1AD00-5E27-452D-BBC9-A17BD6601111}"/>
    <cellStyle name="Output 2 2 54 6" xfId="31043" xr:uid="{B592A111-533C-4B77-AB8E-1423E4813648}"/>
    <cellStyle name="Output 2 2 54 6 2" xfId="40984" xr:uid="{B1C2F142-A50B-4BAB-A530-A17339286E8C}"/>
    <cellStyle name="Output 2 2 54 7" xfId="31766" xr:uid="{7AD33C02-9DC2-4DE4-8713-1676D1D17BC8}"/>
    <cellStyle name="Output 2 2 54 7 2" xfId="41156" xr:uid="{057FEA30-661F-4910-AD90-67697CDCF4E2}"/>
    <cellStyle name="Output 2 2 54 8" xfId="28726" xr:uid="{4746798E-C397-47B2-A2F8-61DC9A0BF876}"/>
    <cellStyle name="Output 2 2 54 8 2" xfId="40464" xr:uid="{12AB687B-602E-4353-A42C-027F95E60C40}"/>
    <cellStyle name="Output 2 2 54 9" xfId="36342" xr:uid="{AE511F51-891B-4C60-91D3-0571FE4B1315}"/>
    <cellStyle name="Output 2 2 54 9 2" xfId="42173" xr:uid="{8BD9C024-2C07-48D3-8A50-1E9D935E5DAD}"/>
    <cellStyle name="Output 2 2 55" xfId="33927" xr:uid="{CA7784E4-E8D2-48E4-B8BE-EACEA714BBDF}"/>
    <cellStyle name="Output 2 2 55 2" xfId="41655" xr:uid="{30F48493-E813-4C78-8A25-8F74F65C3530}"/>
    <cellStyle name="Output 2 2 56" xfId="33364" xr:uid="{CF29F663-BE1E-4689-9769-72B1A433CA0F}"/>
    <cellStyle name="Output 2 2 56 2" xfId="41518" xr:uid="{B0FCD2C5-B52F-45C3-A699-7E8B7B6B2E7D}"/>
    <cellStyle name="Output 2 2 57" xfId="33908" xr:uid="{1BBF9B3D-7F03-4FDC-A178-C17244688149}"/>
    <cellStyle name="Output 2 2 57 2" xfId="41649" xr:uid="{E9B5493B-BB30-49C9-BB20-127CA03A6A35}"/>
    <cellStyle name="Output 2 2 58" xfId="34557" xr:uid="{1677DE10-E182-424C-8BF5-7D0CC6DD5402}"/>
    <cellStyle name="Output 2 2 58 2" xfId="41786" xr:uid="{E20B680B-99A4-450F-8380-21535A2A22E4}"/>
    <cellStyle name="Output 2 2 59" xfId="33551" xr:uid="{D1E9798D-58AB-4AB5-875E-F8D2006B5BAB}"/>
    <cellStyle name="Output 2 2 59 2" xfId="41558" xr:uid="{48B36F27-D409-42B5-84AD-7CCB94EF93F0}"/>
    <cellStyle name="Output 2 2 6" xfId="1854" xr:uid="{1350BB4E-2BB0-49B1-B273-70D84F23F533}"/>
    <cellStyle name="Output 2 2 6 10" xfId="22147" xr:uid="{6CB7136E-F920-4E1C-B3AE-2FF5BADF0095}"/>
    <cellStyle name="Output 2 2 6 10 2" xfId="38964" xr:uid="{79513149-1A4C-4717-B289-1B679CB22148}"/>
    <cellStyle name="Output 2 2 6 11" xfId="23518" xr:uid="{02509A62-1DF7-4ED4-B693-825E929C6615}"/>
    <cellStyle name="Output 2 2 6 11 2" xfId="39283" xr:uid="{9A77DE85-3DE5-4F41-8780-5897EBDB61E1}"/>
    <cellStyle name="Output 2 2 6 12" xfId="22121" xr:uid="{518A9DA9-1983-4797-9B93-D72484D0EE91}"/>
    <cellStyle name="Output 2 2 6 12 2" xfId="38959" xr:uid="{24E1C353-F183-4F15-8E5B-CCFCA00069CD}"/>
    <cellStyle name="Output 2 2 6 13" xfId="24470" xr:uid="{494116AE-2896-49CA-B602-CF24E1C625FB}"/>
    <cellStyle name="Output 2 2 6 13 2" xfId="39487" xr:uid="{E6798F83-36B0-44B5-9E8B-F3CE5CEC2440}"/>
    <cellStyle name="Output 2 2 6 14" xfId="20596" xr:uid="{1B89F006-EB7A-40C7-B84F-EACF28D1741A}"/>
    <cellStyle name="Output 2 2 6 14 2" xfId="38619" xr:uid="{B44AE999-90CD-4E27-B30A-AC8EAB75F590}"/>
    <cellStyle name="Output 2 2 6 15" xfId="24858" xr:uid="{F585E77E-8F3B-491E-B024-56AAB4E91E5A}"/>
    <cellStyle name="Output 2 2 6 15 2" xfId="39565" xr:uid="{25635918-7B10-413B-A381-1CDD066AE65B}"/>
    <cellStyle name="Output 2 2 6 16" xfId="25035" xr:uid="{1B9936DA-22B2-45E5-AF82-658A1E4982BE}"/>
    <cellStyle name="Output 2 2 6 16 2" xfId="39605" xr:uid="{DC5EA3AF-745A-48DF-B97C-9BB847BC3D22}"/>
    <cellStyle name="Output 2 2 6 17" xfId="25195" xr:uid="{14CAF3D0-A943-47A7-815F-18CACBDAAD9B}"/>
    <cellStyle name="Output 2 2 6 17 2" xfId="39643" xr:uid="{262943F3-C5DB-410A-8DB0-BDCA2143B0E9}"/>
    <cellStyle name="Output 2 2 6 18" xfId="27542" xr:uid="{8A37DEA2-71A1-4131-BC30-98374DEE28C4}"/>
    <cellStyle name="Output 2 2 6 18 2" xfId="40182" xr:uid="{8CA4CAB7-6C26-4E16-B713-655CBAF8509C}"/>
    <cellStyle name="Output 2 2 6 19" xfId="14731" xr:uid="{61EDFB8B-3FF9-4E80-A865-CB999A1A5B64}"/>
    <cellStyle name="Output 2 2 6 19 2" xfId="37292" xr:uid="{0A3C3AF3-9956-41A7-AF4C-3A01654D8EEB}"/>
    <cellStyle name="Output 2 2 6 2" xfId="5411" xr:uid="{CEDB6D21-88FC-4F5F-B9ED-7C1119DEFC36}"/>
    <cellStyle name="Output 2 2 6 2 10" xfId="17620" xr:uid="{3D0528B7-5D1D-4BE8-BC8C-A39167E940BD}"/>
    <cellStyle name="Output 2 2 6 2 2" xfId="21639" xr:uid="{3BAACB72-64A2-4D20-808D-B0B6B976D7C2}"/>
    <cellStyle name="Output 2 2 6 2 2 2" xfId="22762" xr:uid="{E7CEEA52-86A8-42C2-9321-A45E631C2082}"/>
    <cellStyle name="Output 2 2 6 2 2 2 2" xfId="39126" xr:uid="{68BFA0AA-AEC3-4278-BA92-B5DFB1367D36}"/>
    <cellStyle name="Output 2 2 6 2 2 3" xfId="29534" xr:uid="{FA01B030-F031-4CA0-92F5-34AAD3A29FCB}"/>
    <cellStyle name="Output 2 2 6 2 2 3 2" xfId="40639" xr:uid="{67C7CC38-854F-42F4-8508-02B4D941C7FE}"/>
    <cellStyle name="Output 2 2 6 2 2 4" xfId="28704" xr:uid="{9EA3DD2C-2F08-4257-B200-827DBCA3DB67}"/>
    <cellStyle name="Output 2 2 6 2 2 4 2" xfId="40460" xr:uid="{1856A201-C29C-49DC-BA2D-23F2D3338712}"/>
    <cellStyle name="Output 2 2 6 2 2 5" xfId="16210" xr:uid="{C7145BD6-A11F-47A1-A308-E7906BDAF903}"/>
    <cellStyle name="Output 2 2 6 2 2 5 2" xfId="37645" xr:uid="{BCC41FC6-8585-42C6-B5D2-FFCEC0DDC970}"/>
    <cellStyle name="Output 2 2 6 2 2 6" xfId="30361" xr:uid="{B22B0DCE-F3B3-4DD9-B784-41223F751B2D}"/>
    <cellStyle name="Output 2 2 6 2 2 6 2" xfId="40823" xr:uid="{99C582DC-2811-4D1C-A6B3-375BCEFDC9A6}"/>
    <cellStyle name="Output 2 2 6 2 2 7" xfId="27561" xr:uid="{856221B1-8263-460E-BE95-24C4F0C45FDD}"/>
    <cellStyle name="Output 2 2 6 2 2 7 2" xfId="40189" xr:uid="{EEB4F424-1D20-47D0-A97F-C0C688FA73FC}"/>
    <cellStyle name="Output 2 2 6 2 2 8" xfId="31458" xr:uid="{F924772F-FAF0-40B8-9D70-D1EFC0974DB2}"/>
    <cellStyle name="Output 2 2 6 2 2 8 2" xfId="41091" xr:uid="{D03252AA-C61D-43C6-B521-21ADDCFF48F5}"/>
    <cellStyle name="Output 2 2 6 2 2 9" xfId="38851" xr:uid="{5AF2CEBD-2123-435B-AB54-FB458DD0968A}"/>
    <cellStyle name="Output 2 2 6 2 3" xfId="29064" xr:uid="{6C3756F9-B965-4D6A-93F7-E71669C38F09}"/>
    <cellStyle name="Output 2 2 6 2 3 2" xfId="40535" xr:uid="{CC9C543C-8D61-44DB-BA69-403F556766EB}"/>
    <cellStyle name="Output 2 2 6 2 4" xfId="30867" xr:uid="{E6003606-8342-4D4F-9AB9-1B457CDA8890}"/>
    <cellStyle name="Output 2 2 6 2 4 2" xfId="40933" xr:uid="{171D3C32-EA16-4ABD-A5D5-1FF4AF702385}"/>
    <cellStyle name="Output 2 2 6 2 5" xfId="31070" xr:uid="{D59B6E1B-D976-4BA6-ACDA-B4890FB5E781}"/>
    <cellStyle name="Output 2 2 6 2 5 2" xfId="40990" xr:uid="{572B425B-896D-4FA6-8B5B-E8EE63EADBAC}"/>
    <cellStyle name="Output 2 2 6 2 6" xfId="31280" xr:uid="{2A94042A-1CFA-44AB-ADAA-B0152727E580}"/>
    <cellStyle name="Output 2 2 6 2 6 2" xfId="41041" xr:uid="{AE63B7BA-3426-4984-B096-DE888744839D}"/>
    <cellStyle name="Output 2 2 6 2 7" xfId="31467" xr:uid="{5BA5E932-65C2-4BE3-8D0B-477A2300388A}"/>
    <cellStyle name="Output 2 2 6 2 7 2" xfId="41093" xr:uid="{11E6A9BD-8D49-4422-BED4-B41A7758A330}"/>
    <cellStyle name="Output 2 2 6 2 8" xfId="27264" xr:uid="{F3A01816-0A68-4C8A-9EAB-FC021CFC7AD1}"/>
    <cellStyle name="Output 2 2 6 2 8 2" xfId="40124" xr:uid="{FF5A45D8-330E-4991-980A-102B65F58982}"/>
    <cellStyle name="Output 2 2 6 2 9" xfId="37967" xr:uid="{707E0466-D79E-4C28-B636-21C3D29B6AFB}"/>
    <cellStyle name="Output 2 2 6 20" xfId="30427" xr:uid="{D0D0B519-A4BC-4503-A3BF-B5AE28204BE9}"/>
    <cellStyle name="Output 2 2 6 20 2" xfId="40838" xr:uid="{1396F0C4-3AC9-49AB-94FC-85DF7AF29CD0}"/>
    <cellStyle name="Output 2 2 6 21" xfId="30605" xr:uid="{73F6D5DD-9F19-4D20-8FD4-FB5DDB197857}"/>
    <cellStyle name="Output 2 2 6 21 2" xfId="40871" xr:uid="{31E4554C-D455-489C-998A-BFDCA1218C5A}"/>
    <cellStyle name="Output 2 2 6 22" xfId="27976" xr:uid="{C7A6380F-D5FE-4962-9B83-DEA3DA84F0DE}"/>
    <cellStyle name="Output 2 2 6 22 2" xfId="40292" xr:uid="{E5D0BE30-D15B-43A5-A23A-DAD873CF39E4}"/>
    <cellStyle name="Output 2 2 6 23" xfId="28559" xr:uid="{742D9E73-A04C-4295-9582-8240F4185E8B}"/>
    <cellStyle name="Output 2 2 6 23 2" xfId="40428" xr:uid="{B7E60193-7E86-45EE-A47E-ACF43ADFF38A}"/>
    <cellStyle name="Output 2 2 6 24" xfId="37468" xr:uid="{107041C2-A623-467E-AA0D-F902CEE8ACE4}"/>
    <cellStyle name="Output 2 2 6 25" xfId="15430" xr:uid="{45F4400F-EA18-4063-A5D6-0708BBA4228C}"/>
    <cellStyle name="Output 2 2 6 3" xfId="6950" xr:uid="{66610806-65E3-4994-B7F0-1F3AF8BC9A13}"/>
    <cellStyle name="Output 2 2 6 3 2" xfId="39392" xr:uid="{5F6F8BD5-CF8C-4940-90BE-40FEC6E86588}"/>
    <cellStyle name="Output 2 2 6 3 3" xfId="24020" xr:uid="{BA10F6D0-7EB2-464A-8FAC-646D25C31059}"/>
    <cellStyle name="Output 2 2 6 4" xfId="7600" xr:uid="{4FE738B4-D2A8-4C11-AE04-B7DE98E66752}"/>
    <cellStyle name="Output 2 2 6 4 2" xfId="38763" xr:uid="{7946FE43-50C3-40D7-9D81-2149E5591165}"/>
    <cellStyle name="Output 2 2 6 4 3" xfId="21259" xr:uid="{AB4DA676-E324-4518-AC11-55EA892A6790}"/>
    <cellStyle name="Output 2 2 6 5" xfId="8172" xr:uid="{204BB12B-6A03-4C98-BA8F-05841CDE9ECB}"/>
    <cellStyle name="Output 2 2 6 5 2" xfId="39484" xr:uid="{85305BFD-CA06-481B-860C-5BB821F0EBC2}"/>
    <cellStyle name="Output 2 2 6 5 3" xfId="24454" xr:uid="{CC7F8C9E-D694-4866-B555-BAAD479BEA98}"/>
    <cellStyle name="Output 2 2 6 6" xfId="3344" xr:uid="{F1A61651-450E-4699-9922-5CF4DBE369A6}"/>
    <cellStyle name="Output 2 2 6 6 2" xfId="38811" xr:uid="{D352DCA9-06AF-4541-83D6-672D2B1B5ED7}"/>
    <cellStyle name="Output 2 2 6 6 3" xfId="21478" xr:uid="{69C7DCCE-77EC-48FF-A88D-9441436D5E06}"/>
    <cellStyle name="Output 2 2 6 7" xfId="9858" xr:uid="{01A76A3C-5D1C-4371-AF5B-723E7A5CED4C}"/>
    <cellStyle name="Output 2 2 6 7 2" xfId="39481" xr:uid="{BB74C27C-C8E6-4EC9-93C8-8356FD1B779C}"/>
    <cellStyle name="Output 2 2 6 7 3" xfId="24436" xr:uid="{C4ABA934-D74E-489A-84F0-0324F637C7CC}"/>
    <cellStyle name="Output 2 2 6 8" xfId="21238" xr:uid="{48C9BF2A-FA82-461E-BEA0-45F529C4D687}"/>
    <cellStyle name="Output 2 2 6 8 2" xfId="38757" xr:uid="{09D3D670-E0D8-41A3-8E6F-75FB5B7163A6}"/>
    <cellStyle name="Output 2 2 6 9" xfId="23822" xr:uid="{770F361D-BEBE-4B63-BA78-FFB080F08B4C}"/>
    <cellStyle name="Output 2 2 6 9 2" xfId="39341" xr:uid="{4E38F1B5-1590-40C2-B31D-70F7EDECE782}"/>
    <cellStyle name="Output 2 2 60" xfId="35546" xr:uid="{7D4D1E0C-CD59-4261-A380-F3BA18B34F7F}"/>
    <cellStyle name="Output 2 2 60 2" xfId="42005" xr:uid="{5ACEF586-87E5-4BCA-9F35-DF00D2A30C49}"/>
    <cellStyle name="Output 2 2 61" xfId="32589" xr:uid="{6B75418D-B7A3-4A19-839B-AE918EF695FE}"/>
    <cellStyle name="Output 2 2 61 2" xfId="41339" xr:uid="{790567D5-77E6-498A-9B75-7D533DDC3E7E}"/>
    <cellStyle name="Output 2 2 62" xfId="35401" xr:uid="{25123B1B-0455-4A15-8680-AA5C432E067D}"/>
    <cellStyle name="Output 2 2 62 2" xfId="41972" xr:uid="{ECAAD754-3B59-49B5-9162-80C6F174EED1}"/>
    <cellStyle name="Output 2 2 63" xfId="32697" xr:uid="{A0D81BBC-78F8-43C1-A6CD-B49D700F5544}"/>
    <cellStyle name="Output 2 2 63 2" xfId="41362" xr:uid="{63F76832-F1D8-40FB-9700-E227D8F596EC}"/>
    <cellStyle name="Output 2 2 64" xfId="33371" xr:uid="{5E14AA01-1211-44AE-8F95-ED349332A8B2}"/>
    <cellStyle name="Output 2 2 64 2" xfId="41523" xr:uid="{D1EA2EEB-FC37-4CED-B767-3D18A20A9F28}"/>
    <cellStyle name="Output 2 2 65" xfId="35041" xr:uid="{7CC63FC5-9F30-450F-91F4-91C5B779F34B}"/>
    <cellStyle name="Output 2 2 65 2" xfId="41898" xr:uid="{7D1A6C97-FD6F-4C7F-9DD4-092C01E2E627}"/>
    <cellStyle name="Output 2 2 66" xfId="35278" xr:uid="{E093367A-F86A-440E-AA53-C0B5D5DAE8D7}"/>
    <cellStyle name="Output 2 2 66 2" xfId="41944" xr:uid="{C2BCE062-348E-403A-87FC-26B80CF16667}"/>
    <cellStyle name="Output 2 2 67" xfId="15320" xr:uid="{D5B013E8-B4AD-433F-99B4-1C31A54CB31F}"/>
    <cellStyle name="Output 2 2 67 2" xfId="37437" xr:uid="{FD226FBD-BAD7-4E4B-96CF-AE0071C74C98}"/>
    <cellStyle name="Output 2 2 68" xfId="30813" xr:uid="{2E7C7BD7-B0DB-4520-842F-A45E4C2D2EE6}"/>
    <cellStyle name="Output 2 2 68 2" xfId="40919" xr:uid="{674F3B88-0A0A-4564-832F-CB8FE62230A6}"/>
    <cellStyle name="Output 2 2 69" xfId="31617" xr:uid="{A2849DD9-E825-4B9D-8FF5-9C2F3905AADC}"/>
    <cellStyle name="Output 2 2 69 2" xfId="41128" xr:uid="{DE565317-6F49-4C74-86A9-0DA0E2B9FA09}"/>
    <cellStyle name="Output 2 2 7" xfId="4046" xr:uid="{3E25370F-FD0A-4BAE-AF6D-46E62E0774C8}"/>
    <cellStyle name="Output 2 2 7 2" xfId="37798" xr:uid="{5B449EDC-31FA-47BD-9C46-83C9A8AF29AA}"/>
    <cellStyle name="Output 2 2 7 3" xfId="16765" xr:uid="{8F61E80A-7CE8-4DC8-939E-C339458618EC}"/>
    <cellStyle name="Output 2 2 70" xfId="32099" xr:uid="{EAAB6A70-F15A-4417-8FDD-415E41B7A4D7}"/>
    <cellStyle name="Output 2 2 70 2" xfId="41240" xr:uid="{C04B50BA-E236-4EB4-B724-2C87D1936C57}"/>
    <cellStyle name="Output 2 2 71" xfId="27983" xr:uid="{17C97C97-2F6A-49F9-A1B4-7D90E3525480}"/>
    <cellStyle name="Output 2 2 71 2" xfId="40299" xr:uid="{2DB58922-3471-4545-AE90-A9A8EF7BFE56}"/>
    <cellStyle name="Output 2 2 72" xfId="36648" xr:uid="{0EF7C600-4596-4E44-A8D8-7A372CE69C27}"/>
    <cellStyle name="Output 2 2 72 2" xfId="42241" xr:uid="{A136B915-AC53-450F-9ED6-FED6F2F8008C}"/>
    <cellStyle name="Output 2 2 73" xfId="15657" xr:uid="{AC13E503-0D0E-42F7-A541-CCD34F34D518}"/>
    <cellStyle name="Output 2 2 73 2" xfId="37520" xr:uid="{546136FF-6006-4715-BA1F-61E41EBE894A}"/>
    <cellStyle name="Output 2 2 74" xfId="37048" xr:uid="{D7D44505-8EE4-4B4C-962E-B68C2DC83BA2}"/>
    <cellStyle name="Output 2 2 75" xfId="45335" xr:uid="{BEB16521-6356-45AD-8373-BE34B31B1A64}"/>
    <cellStyle name="Output 2 2 76" xfId="45567" xr:uid="{B50FF917-2048-4503-AFCE-0D7AA212B8FB}"/>
    <cellStyle name="Output 2 2 77" xfId="13158" xr:uid="{066E1DD5-8856-4CA0-89B0-B5709D9AB21C}"/>
    <cellStyle name="Output 2 2 8" xfId="2329" xr:uid="{4469CE7C-B96E-468E-932E-078DFA84B7F9}"/>
    <cellStyle name="Output 2 2 8 2" xfId="38076" xr:uid="{55B72713-4390-4971-8A9D-CF0554E52E68}"/>
    <cellStyle name="Output 2 2 8 3" xfId="18112" xr:uid="{CFE976AF-07F1-4889-9072-027841C18A71}"/>
    <cellStyle name="Output 2 2 9" xfId="8843" xr:uid="{FB043646-67D1-4B1F-801F-6D1DB0A014DE}"/>
    <cellStyle name="Output 2 2 9 2" xfId="37722" xr:uid="{7D5C5058-C0E6-48F0-9A28-5F3D36679B96}"/>
    <cellStyle name="Output 2 2 9 3" xfId="16421" xr:uid="{E59FCBFD-2FBD-4559-86E5-1238CBF53E23}"/>
    <cellStyle name="Output 2 20" xfId="427" xr:uid="{CD5B631B-CA5E-4E3C-A2B5-1F8D677F86DD}"/>
    <cellStyle name="Output 2 20 10" xfId="17414" xr:uid="{7CAD48D8-40F3-416B-836A-5483FE0A6587}"/>
    <cellStyle name="Output 2 20 2" xfId="576" xr:uid="{97C6EEF1-140F-4960-ABAD-472436AE739F}"/>
    <cellStyle name="Output 2 20 2 2" xfId="827" xr:uid="{FF3E776E-9029-4464-B3C5-7232DED38BB9}"/>
    <cellStyle name="Output 2 20 2 2 2" xfId="1270" xr:uid="{EF6159B8-5201-4F7A-8EA8-85E0902A0850}"/>
    <cellStyle name="Output 2 20 2 2 2 2" xfId="4910" xr:uid="{BAD095E3-3C33-44C5-93D8-4CE2923AFD33}"/>
    <cellStyle name="Output 2 20 2 2 2 3" xfId="6471" xr:uid="{5F22733D-57CD-4B3C-BC8B-41192361E1A7}"/>
    <cellStyle name="Output 2 20 2 2 2 4" xfId="2921" xr:uid="{959B59F8-EDF2-4D30-AA51-EFC2A13E96D3}"/>
    <cellStyle name="Output 2 20 2 2 2 5" xfId="9537" xr:uid="{DD1108DD-E609-4785-AAC8-B05DDBE4DB20}"/>
    <cellStyle name="Output 2 20 2 2 3" xfId="1473" xr:uid="{94627B02-2B05-4AFB-9C96-F86C7AA0D0C6}"/>
    <cellStyle name="Output 2 20 2 2 3 2" xfId="5312" xr:uid="{1AEC08A5-AAB5-425B-88C7-A34F542DC4F7}"/>
    <cellStyle name="Output 2 20 2 2 3 3" xfId="6871" xr:uid="{084BDE17-81A9-4C07-943D-A86E260429EC}"/>
    <cellStyle name="Output 2 20 2 2 3 4" xfId="3241" xr:uid="{E2BA0042-5F4E-4FAC-BA5F-B2C0ADDDDDE0}"/>
    <cellStyle name="Output 2 20 2 2 3 5" xfId="9740" xr:uid="{FA064887-BF01-431A-B7EB-D0705B5AC02E}"/>
    <cellStyle name="Output 2 20 2 2 4" xfId="2226" xr:uid="{1F7AC4E0-5980-477A-90E3-108A2B989BDE}"/>
    <cellStyle name="Output 2 20 2 2 4 2" xfId="5783" xr:uid="{F31B7AF2-1F5A-403D-94FB-05C69ACCFA74}"/>
    <cellStyle name="Output 2 20 2 2 4 3" xfId="7296" xr:uid="{EC08883C-A51F-416E-B719-1ADD49789A85}"/>
    <cellStyle name="Output 2 20 2 2 4 4" xfId="7943" xr:uid="{0762ADE3-F0F9-4935-9CCF-ACE4CEDD3E36}"/>
    <cellStyle name="Output 2 20 2 2 4 5" xfId="8515" xr:uid="{7D1AEED5-98AC-45E8-997C-E61297D87634}"/>
    <cellStyle name="Output 2 20 2 2 4 6" xfId="3735" xr:uid="{FA6937A1-3E1C-477B-8D00-FFB94F59AA86}"/>
    <cellStyle name="Output 2 20 2 2 4 7" xfId="10041" xr:uid="{DA110880-36D8-4364-8F18-6FF7395198B6}"/>
    <cellStyle name="Output 2 20 2 2 5" xfId="3946" xr:uid="{E7DAF6EC-139E-421B-A3CD-9587D4D16C55}"/>
    <cellStyle name="Output 2 20 2 2 5 2" xfId="5994" xr:uid="{C7D623FC-D3E6-4977-B39F-FCC9C7E8263F}"/>
    <cellStyle name="Output 2 20 2 2 5 3" xfId="7506" xr:uid="{2C61353E-82E5-45D4-82B6-9002A48C1D42}"/>
    <cellStyle name="Output 2 20 2 2 5 4" xfId="8153" xr:uid="{A5EE0CFE-A188-4384-BE52-91DB7A861178}"/>
    <cellStyle name="Output 2 20 2 2 5 5" xfId="8725" xr:uid="{9B445067-9C69-4231-9848-13EAB567227F}"/>
    <cellStyle name="Output 2 20 2 2 6" xfId="4418" xr:uid="{015D17B5-3EC6-4D45-A6D9-E58613C46EA8}"/>
    <cellStyle name="Output 2 20 2 2 7" xfId="2512" xr:uid="{5FD58AFB-6EBC-4ACE-9600-389FB0332B3C}"/>
    <cellStyle name="Output 2 20 2 2 8" xfId="9215" xr:uid="{3FF58A4E-3B88-4028-A181-D047C2A96164}"/>
    <cellStyle name="Output 2 20 2 3" xfId="1111" xr:uid="{46F5B29E-CBE0-4251-A4E3-A9D44DBD7D37}"/>
    <cellStyle name="Output 2 20 2 3 2" xfId="4673" xr:uid="{2778BF30-45BA-4059-B9D7-5A0CD6022591}"/>
    <cellStyle name="Output 2 20 2 3 3" xfId="6261" xr:uid="{AFF41F10-CC10-4116-B39D-144807529311}"/>
    <cellStyle name="Output 2 20 2 3 4" xfId="2726" xr:uid="{C13CB272-99BC-4A5E-9FED-6136BD1DAC41}"/>
    <cellStyle name="Output 2 20 2 3 5" xfId="9420" xr:uid="{B06F3379-A202-4435-8198-2B259B0C88E0}"/>
    <cellStyle name="Output 2 20 2 4" xfId="1389" xr:uid="{5D83D7A6-A751-4D87-AB46-1E6CCCD9678C}"/>
    <cellStyle name="Output 2 20 2 4 2" xfId="5101" xr:uid="{2EF8BBA2-C68C-4215-B94C-83FD00E98B50}"/>
    <cellStyle name="Output 2 20 2 4 3" xfId="6661" xr:uid="{B729A9C1-D8B5-484C-9B6C-392B0145C432}"/>
    <cellStyle name="Output 2 20 2 4 4" xfId="3072" xr:uid="{81BCE0F6-C0A5-41A8-A220-62E4C2E0742F}"/>
    <cellStyle name="Output 2 20 2 4 5" xfId="9656" xr:uid="{50D5476C-A57C-464F-BB53-D8F8CB46307D}"/>
    <cellStyle name="Output 2 20 2 5" xfId="1989" xr:uid="{21B18F85-5E92-47F8-9E4B-CAE33C9E6E70}"/>
    <cellStyle name="Output 2 20 2 5 2" xfId="5546" xr:uid="{C8DE32B6-A0ED-4E42-A722-BB101DE33123}"/>
    <cellStyle name="Output 2 20 2 5 3" xfId="7083" xr:uid="{F7D7B015-9E6D-49A6-9E24-7086EB98328D}"/>
    <cellStyle name="Output 2 20 2 5 4" xfId="7733" xr:uid="{98872A8C-CEAC-4327-82C5-41B83FF15E92}"/>
    <cellStyle name="Output 2 20 2 5 5" xfId="8305" xr:uid="{9F77BAC5-140C-4FA3-AAC4-3CE976F5D752}"/>
    <cellStyle name="Output 2 20 2 5 6" xfId="3486" xr:uid="{A38F22A8-CE84-41CE-8BEE-01A87C8D8348}"/>
    <cellStyle name="Output 2 20 2 5 7" xfId="9930" xr:uid="{9DD3DCED-F8D3-4C99-A090-3E7F21B55C2E}"/>
    <cellStyle name="Output 2 20 2 6" xfId="4181" xr:uid="{951992A5-39AE-4EA9-B27B-FCF93D834C75}"/>
    <cellStyle name="Output 2 20 2 7" xfId="2401" xr:uid="{4FAC1A4C-4877-4BFA-AD9D-2B7670E1B499}"/>
    <cellStyle name="Output 2 20 2 8" xfId="8978" xr:uid="{1F0ED87D-9657-4DB7-89A8-9B87007D233A}"/>
    <cellStyle name="Output 2 20 2 9" xfId="37921" xr:uid="{80B8841D-CD99-4871-BE25-8ACA4590D524}"/>
    <cellStyle name="Output 2 20 3" xfId="687" xr:uid="{AE037041-A54A-487A-9F31-88E5FB5B73A7}"/>
    <cellStyle name="Output 2 20 3 2" xfId="1175" xr:uid="{C252318A-0ED6-4850-AEED-3571AE81347C}"/>
    <cellStyle name="Output 2 20 3 2 2" xfId="4776" xr:uid="{CB48F50B-05CA-4FE0-88CF-184C3C8A9AB3}"/>
    <cellStyle name="Output 2 20 3 2 3" xfId="6339" xr:uid="{091A1BD6-0F6E-4D54-B039-643A6117137C}"/>
    <cellStyle name="Output 2 20 3 2 4" xfId="2808" xr:uid="{3244B0C5-B288-4999-804B-DE98442D7148}"/>
    <cellStyle name="Output 2 20 3 2 5" xfId="9463" xr:uid="{E64F2FFC-1F7E-4DC8-90B5-27D52802CBBB}"/>
    <cellStyle name="Output 2 20 3 3" xfId="1404" xr:uid="{42F0D05F-DC84-4344-AC4B-3644420953C1}"/>
    <cellStyle name="Output 2 20 3 3 2" xfId="5180" xr:uid="{1703BCA2-D795-4222-B72D-3239D79A25B2}"/>
    <cellStyle name="Output 2 20 3 3 3" xfId="6739" xr:uid="{A8AE4C2D-C51E-4FA8-91FD-EC361E972FBC}"/>
    <cellStyle name="Output 2 20 3 3 4" xfId="3130" xr:uid="{EBFA143B-CA36-461A-A142-10DB88ED26FD}"/>
    <cellStyle name="Output 2 20 3 3 5" xfId="9671" xr:uid="{7DA7FD51-B2AF-46C8-AA1E-53366982BE90}"/>
    <cellStyle name="Output 2 20 3 4" xfId="2092" xr:uid="{2639D4E4-8FC6-4417-A55B-41207983DF1F}"/>
    <cellStyle name="Output 2 20 3 4 2" xfId="5649" xr:uid="{33AA013C-D653-4BD3-86C7-E37254A09B9D}"/>
    <cellStyle name="Output 2 20 3 4 3" xfId="7164" xr:uid="{F567FB04-CF1C-4B46-A7D4-428D322CEB7E}"/>
    <cellStyle name="Output 2 20 3 4 4" xfId="7811" xr:uid="{9A22FA95-5D6F-4C6D-96B7-433328230406}"/>
    <cellStyle name="Output 2 20 3 4 5" xfId="8383" xr:uid="{60B40EEA-A164-4A41-87F2-E8EB7FE40AE8}"/>
    <cellStyle name="Output 2 20 3 4 6" xfId="3594" xr:uid="{9D58F6C2-1FB3-4462-9056-3A937087AA80}"/>
    <cellStyle name="Output 2 20 3 4 7" xfId="9970" xr:uid="{DECC97C9-B593-4077-AD91-810ACC272C5B}"/>
    <cellStyle name="Output 2 20 3 5" xfId="3835" xr:uid="{68587533-AAF7-44F3-AE94-BBDE28A30480}"/>
    <cellStyle name="Output 2 20 3 5 2" xfId="5883" xr:uid="{AC9640F9-38D8-4A15-821F-AC6537F2129E}"/>
    <cellStyle name="Output 2 20 3 5 3" xfId="7395" xr:uid="{B47A74C5-F1AD-426A-9AAC-174E0F6E02F4}"/>
    <cellStyle name="Output 2 20 3 5 4" xfId="8042" xr:uid="{19E4E36A-A095-440D-A6CF-1AEB01078EA8}"/>
    <cellStyle name="Output 2 20 3 5 5" xfId="8614" xr:uid="{1848B654-5904-4F36-8283-B9A63A96A8B7}"/>
    <cellStyle name="Output 2 20 3 6" xfId="4284" xr:uid="{26FE3F61-1C9C-45B6-BEB4-E275C22D1298}"/>
    <cellStyle name="Output 2 20 3 7" xfId="2441" xr:uid="{3232EC50-6698-4914-A4D6-53D9530F3D5D}"/>
    <cellStyle name="Output 2 20 3 8" xfId="9081" xr:uid="{DBC0AB9A-7842-4682-B3E2-BB8C50AC97C9}"/>
    <cellStyle name="Output 2 20 4" xfId="1016" xr:uid="{0296AAD7-B40A-4424-A42C-B9CF8D8693A8}"/>
    <cellStyle name="Output 2 20 4 2" xfId="4539" xr:uid="{3CBA305B-F0E6-4012-A743-C967B7420988}"/>
    <cellStyle name="Output 2 20 4 3" xfId="6129" xr:uid="{766415AF-46DA-4113-A398-5E2B1797906F}"/>
    <cellStyle name="Output 2 20 4 4" xfId="2613" xr:uid="{4135B630-1387-4FA1-8D33-F8FB5516702F}"/>
    <cellStyle name="Output 2 20 4 5" xfId="9346" xr:uid="{267EF5B2-F0A5-4368-BF0D-77B047C225D7}"/>
    <cellStyle name="Output 2 20 5" xfId="963" xr:uid="{9F345BE9-6814-49DD-922F-5FB2F70CABD7}"/>
    <cellStyle name="Output 2 20 5 2" xfId="4969" xr:uid="{0220907B-090E-4C31-B0F0-D13C2A723080}"/>
    <cellStyle name="Output 2 20 5 3" xfId="6529" xr:uid="{E17BBF09-E3DD-4BFD-9DCD-49591E14E842}"/>
    <cellStyle name="Output 2 20 5 4" xfId="2961" xr:uid="{D5636E7B-1722-4186-BCF2-1E86CDD8A78B}"/>
    <cellStyle name="Output 2 20 5 5" xfId="9314" xr:uid="{588CA6D7-9878-4B51-BB99-23A1CD30703A}"/>
    <cellStyle name="Output 2 20 6" xfId="1855" xr:uid="{17003D9D-4A30-454E-8D43-6DF1D36BC631}"/>
    <cellStyle name="Output 2 20 6 2" xfId="5412" xr:uid="{9A89F7D6-9E66-4D70-AD49-3652B96CE494}"/>
    <cellStyle name="Output 2 20 6 3" xfId="6951" xr:uid="{1467F29B-7C75-41C0-8C9D-3DAB467CE66D}"/>
    <cellStyle name="Output 2 20 6 4" xfId="7601" xr:uid="{BD22BE26-B665-4B5C-9412-BFD92964FE94}"/>
    <cellStyle name="Output 2 20 6 5" xfId="8173" xr:uid="{3E81D47F-8D6C-49A5-AB16-CE9E4A3ADC8B}"/>
    <cellStyle name="Output 2 20 6 6" xfId="3345" xr:uid="{8DF29913-7CE0-421E-A500-DFDDB1945183}"/>
    <cellStyle name="Output 2 20 6 7" xfId="9859" xr:uid="{5E1996CD-0568-494B-A0FA-0160E7494E06}"/>
    <cellStyle name="Output 2 20 7" xfId="4047" xr:uid="{9E5D598B-5934-462F-9019-3EA337DD200B}"/>
    <cellStyle name="Output 2 20 8" xfId="2330" xr:uid="{952241AE-ABC2-4AF2-8ED2-712809B2DC72}"/>
    <cellStyle name="Output 2 20 9" xfId="8844" xr:uid="{3B2E0A22-BD77-4488-9172-54B90BDDA4D9}"/>
    <cellStyle name="Output 2 21" xfId="428" xr:uid="{ECE6A5D9-34F9-4894-890E-BF70886E7417}"/>
    <cellStyle name="Output 2 21 10" xfId="16739" xr:uid="{49C463BA-493B-4440-BD8A-B60C1D1D1E94}"/>
    <cellStyle name="Output 2 21 2" xfId="569" xr:uid="{7D5028E2-258D-4CBD-9BAB-A0E47A7ADF87}"/>
    <cellStyle name="Output 2 21 2 2" xfId="820" xr:uid="{8FA6A0A8-1DCC-4367-8D73-96DBBBC79643}"/>
    <cellStyle name="Output 2 21 2 2 2" xfId="1267" xr:uid="{BF21B903-2ECA-493B-BDED-BD912DF1B7EA}"/>
    <cellStyle name="Output 2 21 2 2 2 2" xfId="4903" xr:uid="{A9A64CF5-8966-4EA2-8AFC-660E2668E615}"/>
    <cellStyle name="Output 2 21 2 2 2 3" xfId="6464" xr:uid="{8FF330C1-E852-45A8-9477-2044E07A5D29}"/>
    <cellStyle name="Output 2 21 2 2 2 4" xfId="2916" xr:uid="{7CDCA4A3-9FBA-4654-B22F-29DB6824B482}"/>
    <cellStyle name="Output 2 21 2 2 2 5" xfId="9536" xr:uid="{AC23C77E-4DC2-4DD7-9C68-4F16E820EA2A}"/>
    <cellStyle name="Output 2 21 2 2 3" xfId="1472" xr:uid="{941A9F00-CD6B-4BBA-9879-4B105D0058A8}"/>
    <cellStyle name="Output 2 21 2 2 3 2" xfId="5305" xr:uid="{677481F4-5C42-4B21-AACA-8BF490A5B49E}"/>
    <cellStyle name="Output 2 21 2 2 3 3" xfId="6864" xr:uid="{C467861C-5DDF-4DC4-832D-281E9D5425B5}"/>
    <cellStyle name="Output 2 21 2 2 3 4" xfId="3236" xr:uid="{B9DAB4F1-1A1E-4A79-8F71-1B2DDB2B0631}"/>
    <cellStyle name="Output 2 21 2 2 3 5" xfId="9739" xr:uid="{F2B19BA6-37C6-4F27-80F4-9BE9903778EA}"/>
    <cellStyle name="Output 2 21 2 2 4" xfId="2219" xr:uid="{5E8E1A94-4A85-45AD-AB9A-2588AC7D12E4}"/>
    <cellStyle name="Output 2 21 2 2 4 2" xfId="5776" xr:uid="{E82B4668-B4E5-46CA-863A-E201F482F616}"/>
    <cellStyle name="Output 2 21 2 2 4 3" xfId="7289" xr:uid="{2746E664-61DA-48BD-B34C-1B14D7683F17}"/>
    <cellStyle name="Output 2 21 2 2 4 4" xfId="7936" xr:uid="{12658919-1CC1-438A-B8E8-E10FBEE1CDCD}"/>
    <cellStyle name="Output 2 21 2 2 4 5" xfId="8508" xr:uid="{B23F4D03-38E4-4A58-BF62-16720307558F}"/>
    <cellStyle name="Output 2 21 2 2 4 6" xfId="3728" xr:uid="{A0E6C0CC-24B1-492E-8616-7422896894E1}"/>
    <cellStyle name="Output 2 21 2 2 4 7" xfId="10040" xr:uid="{1FF69542-5DBB-41E4-B75B-0BF6FF2CB102}"/>
    <cellStyle name="Output 2 21 2 2 5" xfId="3941" xr:uid="{79709E71-AF83-4F27-BACA-8DCAC46D48D5}"/>
    <cellStyle name="Output 2 21 2 2 5 2" xfId="5989" xr:uid="{96E04BCA-1F72-4394-AC7F-8DD07309AEE5}"/>
    <cellStyle name="Output 2 21 2 2 5 3" xfId="7501" xr:uid="{ACA5EC41-9D8D-44C7-8AE4-62F15BF3C244}"/>
    <cellStyle name="Output 2 21 2 2 5 4" xfId="8148" xr:uid="{556C1C20-2EEA-4C20-AE67-E2AE58FFA5E1}"/>
    <cellStyle name="Output 2 21 2 2 5 5" xfId="8720" xr:uid="{5D7FB653-4E9E-4CC3-90D6-DEFFD1AC3C62}"/>
    <cellStyle name="Output 2 21 2 2 6" xfId="4411" xr:uid="{F7140648-4BE4-4BF6-BCC4-D4FB65FB4BD9}"/>
    <cellStyle name="Output 2 21 2 2 7" xfId="2511" xr:uid="{A17D50B0-D43A-4FAC-A18D-6730F16A4FA9}"/>
    <cellStyle name="Output 2 21 2 2 8" xfId="9208" xr:uid="{696B7D86-06C1-44BA-872A-48FA7EF3D092}"/>
    <cellStyle name="Output 2 21 2 3" xfId="1108" xr:uid="{402ABAFE-1EFB-402A-9999-C99F1AD9C565}"/>
    <cellStyle name="Output 2 21 2 3 2" xfId="4666" xr:uid="{7B6BD09E-BA36-44AC-ADE6-AC065AC5BA21}"/>
    <cellStyle name="Output 2 21 2 3 3" xfId="6254" xr:uid="{BF4050CF-CEDC-4EF9-B10E-459382FFCDE3}"/>
    <cellStyle name="Output 2 21 2 3 4" xfId="2721" xr:uid="{03262788-33BB-423D-8626-722EB41ECFB8}"/>
    <cellStyle name="Output 2 21 2 3 5" xfId="9419" xr:uid="{2C95B513-1B8A-4761-B23F-6179AEE6F72A}"/>
    <cellStyle name="Output 2 21 2 4" xfId="1388" xr:uid="{02B2FF5E-C4E0-4025-BA04-476B502BC62B}"/>
    <cellStyle name="Output 2 21 2 4 2" xfId="5094" xr:uid="{D6141C6D-F88D-4F11-B057-4A6B523D4B7F}"/>
    <cellStyle name="Output 2 21 2 4 3" xfId="6654" xr:uid="{DB2D9B80-22D2-4557-B256-0AFBD9348C5C}"/>
    <cellStyle name="Output 2 21 2 4 4" xfId="3067" xr:uid="{82F16F51-D8BF-4F0C-A5BF-251EC6E34751}"/>
    <cellStyle name="Output 2 21 2 4 5" xfId="9655" xr:uid="{6F9800F5-EB69-45D9-8739-45A96B835E48}"/>
    <cellStyle name="Output 2 21 2 5" xfId="1982" xr:uid="{DDCCDFAD-B469-44A5-820F-B68430A34E4E}"/>
    <cellStyle name="Output 2 21 2 5 2" xfId="5539" xr:uid="{76177F16-332F-4C0A-B689-671528BA3FE8}"/>
    <cellStyle name="Output 2 21 2 5 3" xfId="7076" xr:uid="{D3ECB8DE-4C6B-48FC-99FA-E67803BA649F}"/>
    <cellStyle name="Output 2 21 2 5 4" xfId="7726" xr:uid="{1BCB80B7-057B-49B3-9C19-1AF9CBDC0219}"/>
    <cellStyle name="Output 2 21 2 5 5" xfId="8298" xr:uid="{F79D246F-0FD5-465E-B705-08B44E0A462F}"/>
    <cellStyle name="Output 2 21 2 5 6" xfId="3479" xr:uid="{FAFF6164-FAFB-4C02-9DDA-0791DB3DF7DF}"/>
    <cellStyle name="Output 2 21 2 5 7" xfId="9929" xr:uid="{04BACD64-ACA7-4F2F-B46B-A770338087FB}"/>
    <cellStyle name="Output 2 21 2 6" xfId="4174" xr:uid="{EFB4D700-7E9E-465C-ADAF-22024CCF5336}"/>
    <cellStyle name="Output 2 21 2 7" xfId="2400" xr:uid="{01CB5236-28A3-4984-A7F6-BACAC0BB7A52}"/>
    <cellStyle name="Output 2 21 2 8" xfId="8971" xr:uid="{883757E1-529C-4436-8224-164D1E7B7F83}"/>
    <cellStyle name="Output 2 21 2 9" xfId="20696" xr:uid="{D9101F25-DBDD-473F-8A18-B5630AE100FA}"/>
    <cellStyle name="Output 2 21 3" xfId="688" xr:uid="{53CF4A35-B3E9-4468-A950-070707418C9C}"/>
    <cellStyle name="Output 2 21 3 2" xfId="1176" xr:uid="{4A4A11D1-3E87-47FB-9947-28F2E575A067}"/>
    <cellStyle name="Output 2 21 3 2 2" xfId="4777" xr:uid="{64E30F06-5713-43A5-B1C2-E9AE30576822}"/>
    <cellStyle name="Output 2 21 3 2 3" xfId="6340" xr:uid="{865F8BFC-2C74-4085-B261-5C83DEE3DD5A}"/>
    <cellStyle name="Output 2 21 3 2 4" xfId="2809" xr:uid="{DF998657-30F3-48B2-97D6-AA8D86E0E4F3}"/>
    <cellStyle name="Output 2 21 3 2 5" xfId="9464" xr:uid="{E2750036-B51C-4F62-A8C9-470813AEF4C1}"/>
    <cellStyle name="Output 2 21 3 3" xfId="1405" xr:uid="{3F0D5E91-E05F-49DC-AE31-4625105CEF0A}"/>
    <cellStyle name="Output 2 21 3 3 2" xfId="5181" xr:uid="{2C8351C6-CD04-432C-86C0-6F5A29C3541F}"/>
    <cellStyle name="Output 2 21 3 3 3" xfId="6740" xr:uid="{00DB38DE-D9F1-4972-81B5-53745EDDC342}"/>
    <cellStyle name="Output 2 21 3 3 4" xfId="3131" xr:uid="{2BBA3B43-7243-4F72-8846-EFFE1D01251C}"/>
    <cellStyle name="Output 2 21 3 3 5" xfId="9672" xr:uid="{541AD2BF-B587-4125-86AF-3C812703F28E}"/>
    <cellStyle name="Output 2 21 3 4" xfId="2093" xr:uid="{DF579C7C-C398-42C7-A347-8BFA87B910E6}"/>
    <cellStyle name="Output 2 21 3 4 2" xfId="5650" xr:uid="{5C321389-4945-4B5E-A5FA-95FEAA469C76}"/>
    <cellStyle name="Output 2 21 3 4 3" xfId="7165" xr:uid="{B3704E91-8584-4B95-9DA7-4F39A6F19975}"/>
    <cellStyle name="Output 2 21 3 4 4" xfId="7812" xr:uid="{1E3EAB37-574F-4635-A37F-916806E43CFA}"/>
    <cellStyle name="Output 2 21 3 4 5" xfId="8384" xr:uid="{95A376D8-7A1F-49CC-B166-F90BE1139CEB}"/>
    <cellStyle name="Output 2 21 3 4 6" xfId="3595" xr:uid="{335C07C1-12EA-473F-BA65-58876FE32B56}"/>
    <cellStyle name="Output 2 21 3 4 7" xfId="9971" xr:uid="{DE485891-FF37-4B29-B659-D8B47DD52E95}"/>
    <cellStyle name="Output 2 21 3 5" xfId="3836" xr:uid="{9EA7121D-1FFA-496D-8E40-05FB7F74553D}"/>
    <cellStyle name="Output 2 21 3 5 2" xfId="5884" xr:uid="{B2079E0A-36E2-48DC-B2A5-394C7F085B4B}"/>
    <cellStyle name="Output 2 21 3 5 3" xfId="7396" xr:uid="{09EF1909-7BE7-49FE-8CD2-C2BB8E7A6FDF}"/>
    <cellStyle name="Output 2 21 3 5 4" xfId="8043" xr:uid="{C9AC5775-D0CA-4C1F-BE43-C05807079054}"/>
    <cellStyle name="Output 2 21 3 5 5" xfId="8615" xr:uid="{F7FA3A75-C476-48F5-A981-D4C87DDD26A8}"/>
    <cellStyle name="Output 2 21 3 6" xfId="4285" xr:uid="{6B5AAD30-9048-4DF4-B21B-1CE8D5C71385}"/>
    <cellStyle name="Output 2 21 3 7" xfId="2442" xr:uid="{8E5171F1-0ADB-446E-9E4C-C30741FFFB91}"/>
    <cellStyle name="Output 2 21 3 8" xfId="9082" xr:uid="{2A58F270-D365-473B-A980-2345EE775897}"/>
    <cellStyle name="Output 2 21 3 9" xfId="37791" xr:uid="{A2DE54EF-75F2-47B4-91FC-A57ABDF76B3B}"/>
    <cellStyle name="Output 2 21 4" xfId="1017" xr:uid="{3E1BCEF1-D56B-4545-A01D-4D12E37D3F9C}"/>
    <cellStyle name="Output 2 21 4 2" xfId="4540" xr:uid="{B2345607-2FA5-4829-A021-802C733B84BF}"/>
    <cellStyle name="Output 2 21 4 3" xfId="6130" xr:uid="{DA1BF24A-8549-4AAC-ABCB-FCDC1E85CE9F}"/>
    <cellStyle name="Output 2 21 4 4" xfId="2614" xr:uid="{EF8CAB19-7F80-421F-B0E8-78212FEDB562}"/>
    <cellStyle name="Output 2 21 4 5" xfId="9347" xr:uid="{A3A17E5E-C4F1-4D81-9B36-E2BE204C5BCE}"/>
    <cellStyle name="Output 2 21 5" xfId="962" xr:uid="{166688A8-FA83-406C-BDFD-9FAB4D3020B4}"/>
    <cellStyle name="Output 2 21 5 2" xfId="4970" xr:uid="{3998BE4A-4529-49C8-B58C-6ADF9029A001}"/>
    <cellStyle name="Output 2 21 5 3" xfId="6530" xr:uid="{9E700677-9F8E-4F8B-9B53-C6CC1352A01A}"/>
    <cellStyle name="Output 2 21 5 4" xfId="2962" xr:uid="{6C378618-A20B-4B8D-9EA8-C29E09A6C197}"/>
    <cellStyle name="Output 2 21 5 5" xfId="9313" xr:uid="{9D12C3D9-550D-4EFC-951B-EE200A44E1D8}"/>
    <cellStyle name="Output 2 21 6" xfId="1856" xr:uid="{D99E13E4-E654-4C85-8B86-42EC6437007B}"/>
    <cellStyle name="Output 2 21 6 2" xfId="5413" xr:uid="{3654AF9D-1ED8-4BBE-923E-6946AF573C84}"/>
    <cellStyle name="Output 2 21 6 3" xfId="6952" xr:uid="{8C29B235-B853-442A-8761-F0CD8745449C}"/>
    <cellStyle name="Output 2 21 6 4" xfId="7602" xr:uid="{E633308F-3C99-4BE5-97DA-C2FD5F81BE49}"/>
    <cellStyle name="Output 2 21 6 5" xfId="8174" xr:uid="{EA93567F-5055-4696-B2A6-C7133A940ABC}"/>
    <cellStyle name="Output 2 21 6 6" xfId="3346" xr:uid="{2298795A-8BEF-4566-8522-48CC41EEBEFB}"/>
    <cellStyle name="Output 2 21 6 7" xfId="9860" xr:uid="{FE6BA632-43D8-4FDF-BE7E-5E06A85D3461}"/>
    <cellStyle name="Output 2 21 7" xfId="4048" xr:uid="{F717C1B5-D5E2-463E-B302-79704028C7F0}"/>
    <cellStyle name="Output 2 21 8" xfId="2331" xr:uid="{AE0A34FF-2073-46EB-AF9F-3A3438197572}"/>
    <cellStyle name="Output 2 21 9" xfId="8845" xr:uid="{258FED57-B35A-41EE-A267-C8326C183F2C}"/>
    <cellStyle name="Output 2 22" xfId="474" xr:uid="{617CE3B1-E563-4977-923C-27F4220856C5}"/>
    <cellStyle name="Output 2 22 2" xfId="725" xr:uid="{C2A2720A-F808-4425-B626-E8BE97A09313}"/>
    <cellStyle name="Output 2 22 2 2" xfId="1208" xr:uid="{52CF01A4-00C0-4D5B-98DE-00E37AA95585}"/>
    <cellStyle name="Output 2 22 2 2 2" xfId="4811" xr:uid="{78FB8101-3913-4CD7-811A-037DB27431E5}"/>
    <cellStyle name="Output 2 22 2 2 3" xfId="6372" xr:uid="{E6B232FB-E8AB-4081-A160-0C5BBA1792B9}"/>
    <cellStyle name="Output 2 22 2 2 4" xfId="2842" xr:uid="{8A02E3FE-FAB6-4667-B216-30C851465FEC}"/>
    <cellStyle name="Output 2 22 2 2 5" xfId="9495" xr:uid="{69298CE2-19EA-4143-B274-2F9D9A68B282}"/>
    <cellStyle name="Output 2 22 2 3" xfId="1434" xr:uid="{06BC551D-FB98-4C33-A6F5-DE85F8F7BB65}"/>
    <cellStyle name="Output 2 22 2 3 2" xfId="5213" xr:uid="{76FBF1E5-A834-46D7-B928-1540AF4100B1}"/>
    <cellStyle name="Output 2 22 2 3 3" xfId="6772" xr:uid="{C2FF9549-5047-49B0-A8E8-043399E0C6A4}"/>
    <cellStyle name="Output 2 22 2 3 4" xfId="3162" xr:uid="{F001B5F1-C2A3-4F39-B557-DF7B98302CBA}"/>
    <cellStyle name="Output 2 22 2 3 5" xfId="9701" xr:uid="{14428F13-3688-4DEF-82D7-C5EF50E16A6D}"/>
    <cellStyle name="Output 2 22 2 4" xfId="2127" xr:uid="{4CA55FAA-0762-4660-8A6B-0819DBD62F63}"/>
    <cellStyle name="Output 2 22 2 4 2" xfId="5684" xr:uid="{0C93FE80-519E-438C-9905-1EEF5C49D92D}"/>
    <cellStyle name="Output 2 22 2 4 3" xfId="7197" xr:uid="{FD0E9F8E-B3FF-4E7C-AFBF-C2C6C8BA1946}"/>
    <cellStyle name="Output 2 22 2 4 4" xfId="7844" xr:uid="{73BF2CD8-B71A-4895-A051-86B4239A41B9}"/>
    <cellStyle name="Output 2 22 2 4 5" xfId="8416" xr:uid="{CF208140-DB6A-4755-947F-FEEED680DEE2}"/>
    <cellStyle name="Output 2 22 2 4 6" xfId="3633" xr:uid="{97567020-DB24-4B05-A3D3-5D201C9AAF1F}"/>
    <cellStyle name="Output 2 22 2 4 7" xfId="10002" xr:uid="{F0255414-3327-4986-A85D-A2AC77BD9FDF}"/>
    <cellStyle name="Output 2 22 2 5" xfId="3867" xr:uid="{BD0B10BF-CA3E-4E6B-8AD9-A09EA48CFE2B}"/>
    <cellStyle name="Output 2 22 2 5 2" xfId="5915" xr:uid="{64DA7E26-F3EB-4C8E-B29B-0296E19501BE}"/>
    <cellStyle name="Output 2 22 2 5 3" xfId="7427" xr:uid="{7A823C4A-A7CA-4369-B7BE-DEB89F6E8A99}"/>
    <cellStyle name="Output 2 22 2 5 4" xfId="8074" xr:uid="{BA310C4C-ED92-4A00-BB71-F42691AAD356}"/>
    <cellStyle name="Output 2 22 2 5 5" xfId="8646" xr:uid="{00DCAAA3-8808-45D2-9CDC-BD31511402EB}"/>
    <cellStyle name="Output 2 22 2 6" xfId="4319" xr:uid="{EE80A5AC-38C4-423C-9BFE-CC36D9E5D037}"/>
    <cellStyle name="Output 2 22 2 7" xfId="2473" xr:uid="{522387C8-E5A7-4599-9160-1DD57C686E6D}"/>
    <cellStyle name="Output 2 22 2 8" xfId="9116" xr:uid="{BE2387B1-C8A5-459E-914E-828CA50CAE8E}"/>
    <cellStyle name="Output 2 22 3" xfId="1049" xr:uid="{FD07412A-7F82-423E-8A70-771274D09D1F}"/>
    <cellStyle name="Output 2 22 3 2" xfId="4574" xr:uid="{0699F026-7917-4DED-936B-712E6BA20AAB}"/>
    <cellStyle name="Output 2 22 3 3" xfId="6162" xr:uid="{EE247AB8-D668-4892-AB65-F4C2B422DEE4}"/>
    <cellStyle name="Output 2 22 3 4" xfId="2647" xr:uid="{F2D3048C-C5DC-4EB8-80D2-7880DF7031AC}"/>
    <cellStyle name="Output 2 22 3 5" xfId="9378" xr:uid="{BE7678C0-B7A4-40E3-9DD8-03E45450BB45}"/>
    <cellStyle name="Output 2 22 4" xfId="1350" xr:uid="{ADAC22CE-F9B0-4D6D-B09C-D7AA06DF6B49}"/>
    <cellStyle name="Output 2 22 4 2" xfId="5002" xr:uid="{644FA10A-5B2E-4EA2-9E16-3BE3B3BB5ECC}"/>
    <cellStyle name="Output 2 22 4 3" xfId="6562" xr:uid="{A6F59D47-CB93-44C2-A449-BE68781303C9}"/>
    <cellStyle name="Output 2 22 4 4" xfId="2993" xr:uid="{E425F1F5-1BF5-47CA-98CB-236C6290FC05}"/>
    <cellStyle name="Output 2 22 4 5" xfId="9617" xr:uid="{D7185409-1202-4EBD-8365-0C4CFA816A4E}"/>
    <cellStyle name="Output 2 22 5" xfId="1890" xr:uid="{97ACBF05-BE36-4D7E-B393-6CE8EBBF76A3}"/>
    <cellStyle name="Output 2 22 5 2" xfId="5447" xr:uid="{2C4BEF60-1F54-4434-BD41-4D1FA6F57985}"/>
    <cellStyle name="Output 2 22 5 3" xfId="6984" xr:uid="{2D4E952D-96C3-486D-88F2-6B10A5A1D118}"/>
    <cellStyle name="Output 2 22 5 4" xfId="7634" xr:uid="{8D03122C-DC37-465E-B706-EE4A1A9B2A3A}"/>
    <cellStyle name="Output 2 22 5 5" xfId="8206" xr:uid="{A6130435-7B6D-4BF7-AA9D-A35D7F1A2246}"/>
    <cellStyle name="Output 2 22 5 6" xfId="3384" xr:uid="{E5B53466-CD90-4181-8E67-F28A0D2EFF90}"/>
    <cellStyle name="Output 2 22 5 7" xfId="9891" xr:uid="{C364B44A-CD30-42E1-90D4-CA54D1048F31}"/>
    <cellStyle name="Output 2 22 6" xfId="4082" xr:uid="{52244623-205A-45F5-B82D-F06B246B96A0}"/>
    <cellStyle name="Output 2 22 7" xfId="2362" xr:uid="{17165107-6BDF-4FD1-8038-F62F7F52D8F6}"/>
    <cellStyle name="Output 2 22 8" xfId="8879" xr:uid="{6B325683-C218-441B-8414-DBFBA92DCF39}"/>
    <cellStyle name="Output 2 22 9" xfId="21839" xr:uid="{00221D7C-C5D1-4227-B6CC-FA44D6AD2CFC}"/>
    <cellStyle name="Output 2 23" xfId="675" xr:uid="{E0B99151-5E38-45CB-A0CC-01CFD0BBD7DD}"/>
    <cellStyle name="Output 2 23 2" xfId="1163" xr:uid="{7AFD29F9-DA29-4DB9-BC8B-BB7C77672F1F}"/>
    <cellStyle name="Output 2 23 2 2" xfId="4764" xr:uid="{B2E54073-E0D0-41C7-8BC5-A2F19BFC36D7}"/>
    <cellStyle name="Output 2 23 2 3" xfId="6327" xr:uid="{4D7AA8A7-3684-4ED2-95D9-29E133DA8053}"/>
    <cellStyle name="Output 2 23 2 4" xfId="2796" xr:uid="{84F7E755-B652-4622-8471-FC2AD277579C}"/>
    <cellStyle name="Output 2 23 2 5" xfId="9451" xr:uid="{E9236A4A-FE2D-463C-84ED-928DCB15E666}"/>
    <cellStyle name="Output 2 23 3" xfId="1392" xr:uid="{727B2A43-C271-4924-851D-5F8C1EF16B41}"/>
    <cellStyle name="Output 2 23 3 2" xfId="5168" xr:uid="{924E5B85-AA1F-4436-BE32-BFD40A6C5114}"/>
    <cellStyle name="Output 2 23 3 3" xfId="6727" xr:uid="{562D925F-809B-4999-8BAD-C075BC9D9602}"/>
    <cellStyle name="Output 2 23 3 4" xfId="3118" xr:uid="{C30F8C3C-B27C-4677-BC78-5E3F8A96B143}"/>
    <cellStyle name="Output 2 23 3 5" xfId="9659" xr:uid="{4BBE63A7-7EB2-408C-88D1-1AE018B656FB}"/>
    <cellStyle name="Output 2 23 4" xfId="2080" xr:uid="{2BBBDA22-D0ED-4D26-86CE-C914599D8382}"/>
    <cellStyle name="Output 2 23 4 2" xfId="5637" xr:uid="{6DB7C78F-2B41-4B46-A6EF-B95F491F00CE}"/>
    <cellStyle name="Output 2 23 4 3" xfId="7152" xr:uid="{C46CD420-6E59-4993-975C-8FDEBC1132EC}"/>
    <cellStyle name="Output 2 23 4 4" xfId="7799" xr:uid="{76F4C187-BD1C-49B5-ADEA-AF28FA40B888}"/>
    <cellStyle name="Output 2 23 4 5" xfId="8371" xr:uid="{ECAFD7B4-9572-4A73-A3B3-F9BEF5C51390}"/>
    <cellStyle name="Output 2 23 4 6" xfId="3582" xr:uid="{5BC75C22-8640-4DE9-8B66-1F4420E64C2D}"/>
    <cellStyle name="Output 2 23 4 7" xfId="9958" xr:uid="{5C0FC10B-B4C2-474A-973E-FCD1A2771B9B}"/>
    <cellStyle name="Output 2 23 5" xfId="3823" xr:uid="{E0B49D0B-E631-433F-B465-2F258A5D4423}"/>
    <cellStyle name="Output 2 23 5 2" xfId="5871" xr:uid="{A9C697FA-14F8-4A54-B755-9CC2FC7CB762}"/>
    <cellStyle name="Output 2 23 5 3" xfId="7383" xr:uid="{D39BC978-5DE5-43FC-8FD1-6B729F532ADF}"/>
    <cellStyle name="Output 2 23 5 4" xfId="8030" xr:uid="{5FB0C103-2EE9-4AAC-BB84-F3C5533A9510}"/>
    <cellStyle name="Output 2 23 5 5" xfId="8602" xr:uid="{6BCE7102-3F52-448D-BE02-C9FB4FCA8CA0}"/>
    <cellStyle name="Output 2 23 6" xfId="4272" xr:uid="{D14C9135-1A4B-4D82-A054-BB18A52C1053}"/>
    <cellStyle name="Output 2 23 7" xfId="2429" xr:uid="{94FA9527-0B48-486A-9E50-357A360815DB}"/>
    <cellStyle name="Output 2 23 8" xfId="9069" xr:uid="{C8AF264A-895F-4361-9791-5856E8192F6B}"/>
    <cellStyle name="Output 2 23 9" xfId="23788" xr:uid="{73BA6C8C-FF84-4EEC-923A-DD83404F266D}"/>
    <cellStyle name="Output 2 24" xfId="1004" xr:uid="{D49A91A2-F857-4A4D-B1ED-AA64F0B9B39B}"/>
    <cellStyle name="Output 2 24 2" xfId="4527" xr:uid="{C27F553F-448F-4ABE-A4EA-CF78479630C1}"/>
    <cellStyle name="Output 2 24 3" xfId="6117" xr:uid="{7989933B-A9A0-4FCF-9C1F-D6A3318D5B75}"/>
    <cellStyle name="Output 2 24 4" xfId="2601" xr:uid="{CB66202C-2B88-416E-A752-9E7C9F4D099F}"/>
    <cellStyle name="Output 2 24 5" xfId="9334" xr:uid="{D66B986C-3921-45C6-B380-D69B7D61BD52}"/>
    <cellStyle name="Output 2 24 6" xfId="22259" xr:uid="{8C559B23-78CD-45EF-850E-B35FEA2010C8}"/>
    <cellStyle name="Output 2 25" xfId="1125" xr:uid="{AE92D7C9-0EE1-403E-91BA-D3C6028DD0B8}"/>
    <cellStyle name="Output 2 25 2" xfId="4957" xr:uid="{0AEB35B3-6D6A-44FD-88A7-B5BF5D970DC3}"/>
    <cellStyle name="Output 2 25 3" xfId="6517" xr:uid="{17F97B6D-D212-466F-BBC5-F8F031FD80EB}"/>
    <cellStyle name="Output 2 25 4" xfId="2949" xr:uid="{6B752D25-6FBF-457B-8CD9-64AAC0B6B8CD}"/>
    <cellStyle name="Output 2 25 5" xfId="9434" xr:uid="{9D1D7D79-9924-40F1-8DD2-41936C7DEFB9}"/>
    <cellStyle name="Output 2 25 6" xfId="23781" xr:uid="{F219A27C-7B64-437A-A40A-600FFA611F48}"/>
    <cellStyle name="Output 2 26" xfId="1843" xr:uid="{F2D0B5C4-1E1D-4C4D-ADF1-B5EE2FB59245}"/>
    <cellStyle name="Output 2 26 2" xfId="5400" xr:uid="{0A7952B9-02C6-4362-93E4-48902912B46A}"/>
    <cellStyle name="Output 2 26 3" xfId="6939" xr:uid="{A3AA5BD7-32C6-408C-9DDB-6FB42B996982}"/>
    <cellStyle name="Output 2 26 4" xfId="7589" xr:uid="{808BB6D4-7B19-4640-9EE3-B95C4EE32215}"/>
    <cellStyle name="Output 2 26 5" xfId="8161" xr:uid="{B1D7A50B-1E7D-4176-BA34-FAD366D51E7C}"/>
    <cellStyle name="Output 2 26 6" xfId="3333" xr:uid="{2E0A808A-48E5-4C01-889D-B6AA94E71833}"/>
    <cellStyle name="Output 2 26 7" xfId="9847" xr:uid="{15208B45-43E3-4C46-9AB6-2804476976A4}"/>
    <cellStyle name="Output 2 26 8" xfId="22346" xr:uid="{7DBE6FE0-8B7A-483B-82CA-63025A9ABAAE}"/>
    <cellStyle name="Output 2 27" xfId="4035" xr:uid="{79344373-A927-4E17-B03A-B3994C1579CD}"/>
    <cellStyle name="Output 2 27 2" xfId="24056" xr:uid="{3E99AA97-FEF5-4F32-A4B2-74D79CE24834}"/>
    <cellStyle name="Output 2 28" xfId="2318" xr:uid="{18D8F2CF-05E1-4491-94E3-C59F76697A29}"/>
    <cellStyle name="Output 2 28 2" xfId="22351" xr:uid="{6819EF59-712B-4F42-87D0-C3D479EB7606}"/>
    <cellStyle name="Output 2 29" xfId="8832" xr:uid="{B30FDBBF-D928-4B49-A333-AC7A3B4ACF05}"/>
    <cellStyle name="Output 2 29 2" xfId="21267" xr:uid="{D5CDF998-3281-44A1-A745-1E345196A704}"/>
    <cellStyle name="Output 2 3" xfId="429" xr:uid="{44DA44D5-DBB1-47E4-9CDB-5A4C6698919F}"/>
    <cellStyle name="Output 2 3 10" xfId="13058" xr:uid="{EFE97A86-7340-482E-A89A-CD66646E5821}"/>
    <cellStyle name="Output 2 3 2" xfId="505" xr:uid="{8D0847BF-F89A-45F2-B78A-E92D3187350F}"/>
    <cellStyle name="Output 2 3 2 2" xfId="756" xr:uid="{E077FEAE-0D10-424A-BBBF-36A8C2DABA81}"/>
    <cellStyle name="Output 2 3 2 2 2" xfId="1224" xr:uid="{87228D75-1058-43DD-98ED-38FB3379C4A5}"/>
    <cellStyle name="Output 2 3 2 2 2 2" xfId="4841" xr:uid="{B818C480-3146-4B3F-96D9-F85C4609DFC7}"/>
    <cellStyle name="Output 2 3 2 2 2 3" xfId="6402" xr:uid="{E17A67F5-59B5-42A3-8C8D-212E8E759017}"/>
    <cellStyle name="Output 2 3 2 2 2 4" xfId="2866" xr:uid="{1D721A8B-42A9-40C6-B7DA-B7D81BE3C49B}"/>
    <cellStyle name="Output 2 3 2 2 2 5" xfId="9505" xr:uid="{1A27D8D9-80A7-46C7-ACFF-A46988E7AF08}"/>
    <cellStyle name="Output 2 3 2 2 3" xfId="1443" xr:uid="{90885EC8-0C97-4EE3-907B-0A4014F517E2}"/>
    <cellStyle name="Output 2 3 2 2 3 2" xfId="5243" xr:uid="{9BB6631F-E73B-48AB-AA7F-20906B914445}"/>
    <cellStyle name="Output 2 3 2 2 3 3" xfId="6802" xr:uid="{BCA79DDF-83FC-4C17-ABB1-CE0195169887}"/>
    <cellStyle name="Output 2 3 2 2 3 4" xfId="3186" xr:uid="{4D29A749-048D-4978-9572-951DCC33846C}"/>
    <cellStyle name="Output 2 3 2 2 3 5" xfId="9710" xr:uid="{639E2510-A95E-4455-9DFD-B40C25F40B8B}"/>
    <cellStyle name="Output 2 3 2 2 4" xfId="2157" xr:uid="{2407A753-0083-42DB-840C-0C29D95EB5BB}"/>
    <cellStyle name="Output 2 3 2 2 4 2" xfId="5714" xr:uid="{172C65DC-D36B-4586-9295-F86C7DB5DADC}"/>
    <cellStyle name="Output 2 3 2 2 4 3" xfId="7227" xr:uid="{F88E9F5F-139C-454E-8974-BA8D7A3599CC}"/>
    <cellStyle name="Output 2 3 2 2 4 4" xfId="7874" xr:uid="{91557569-0197-4EEE-B322-71D4A4D2B060}"/>
    <cellStyle name="Output 2 3 2 2 4 5" xfId="8446" xr:uid="{B1F9AEF8-7D56-4EC7-9897-7305475CF65E}"/>
    <cellStyle name="Output 2 3 2 2 4 6" xfId="3664" xr:uid="{AB0E8D18-2054-4B40-B6E4-8FDC2A5BE8DA}"/>
    <cellStyle name="Output 2 3 2 2 4 7" xfId="10011" xr:uid="{A60867B7-B6FC-4006-B3A2-855DFACD4FB4}"/>
    <cellStyle name="Output 2 3 2 2 5" xfId="3891" xr:uid="{7DA77B0F-513E-4EAA-9197-910BBF301998}"/>
    <cellStyle name="Output 2 3 2 2 5 2" xfId="5939" xr:uid="{B0CCC26B-1B83-404A-9AA4-129853F1822E}"/>
    <cellStyle name="Output 2 3 2 2 5 3" xfId="7451" xr:uid="{C8B40922-B831-4038-8793-4851350AC37A}"/>
    <cellStyle name="Output 2 3 2 2 5 4" xfId="8098" xr:uid="{424775DE-B148-4610-A5C1-5548AAC90890}"/>
    <cellStyle name="Output 2 3 2 2 5 5" xfId="8670" xr:uid="{C4A11C48-A2C7-470E-A9E5-FF98099C965E}"/>
    <cellStyle name="Output 2 3 2 2 6" xfId="4349" xr:uid="{C46FEA2D-C71D-46FF-9C4F-94A29812EE99}"/>
    <cellStyle name="Output 2 3 2 2 7" xfId="2482" xr:uid="{80ADF767-11DD-4C85-905D-A6E37C9157E4}"/>
    <cellStyle name="Output 2 3 2 2 8" xfId="9146" xr:uid="{AB648BC5-F24E-4403-A3B8-2672C676D7A7}"/>
    <cellStyle name="Output 2 3 2 3" xfId="1065" xr:uid="{BD2276B9-1AC3-4CE6-8DBB-470DBCF1976F}"/>
    <cellStyle name="Output 2 3 2 3 2" xfId="4604" xr:uid="{92D59542-CFDF-46B8-985F-7242B72A020A}"/>
    <cellStyle name="Output 2 3 2 3 3" xfId="6192" xr:uid="{FBF5848F-1072-4CC4-B1C7-83D3324F435B}"/>
    <cellStyle name="Output 2 3 2 3 4" xfId="2671" xr:uid="{78C5A433-1B99-412A-A8C6-6172BCA51632}"/>
    <cellStyle name="Output 2 3 2 3 5" xfId="9388" xr:uid="{B984D5E2-7967-492B-9CD4-928D0FADD854}"/>
    <cellStyle name="Output 2 3 2 4" xfId="1359" xr:uid="{117DB812-3775-4C01-BA7D-C857279B3449}"/>
    <cellStyle name="Output 2 3 2 4 2" xfId="5032" xr:uid="{59982B01-5F4C-4C09-A825-1CEE31545BA9}"/>
    <cellStyle name="Output 2 3 2 4 3" xfId="6592" xr:uid="{C5FF01E8-A094-44AC-835A-DD3DEE276586}"/>
    <cellStyle name="Output 2 3 2 4 4" xfId="3017" xr:uid="{984087C1-B279-41DC-AE27-F16487DD114B}"/>
    <cellStyle name="Output 2 3 2 4 5" xfId="9626" xr:uid="{90A0B8E2-5F1B-47F4-8310-850968D20E5C}"/>
    <cellStyle name="Output 2 3 2 5" xfId="1920" xr:uid="{8D87BAD5-CBE3-48D3-B4E1-265CE1370474}"/>
    <cellStyle name="Output 2 3 2 5 2" xfId="5477" xr:uid="{0CF9BF9D-4736-4750-9BF4-765E0A09F274}"/>
    <cellStyle name="Output 2 3 2 5 3" xfId="7014" xr:uid="{C20D2B8C-2FD9-46D7-9D82-F2125EDA2AB1}"/>
    <cellStyle name="Output 2 3 2 5 4" xfId="7664" xr:uid="{3841C3CD-5BF2-4C55-B79D-FE459D1D7EA4}"/>
    <cellStyle name="Output 2 3 2 5 5" xfId="8236" xr:uid="{337D4344-0B58-4EF7-BAED-7F0BBE02D5EF}"/>
    <cellStyle name="Output 2 3 2 5 6" xfId="3415" xr:uid="{A6193277-A746-4E77-8AF0-ABC9B18A72DD}"/>
    <cellStyle name="Output 2 3 2 5 7" xfId="9900" xr:uid="{8C06F15C-BA76-4D57-B3E7-6B8667C039A0}"/>
    <cellStyle name="Output 2 3 2 6" xfId="4112" xr:uid="{18570CE7-1B50-4741-8A5F-06696FAFD098}"/>
    <cellStyle name="Output 2 3 2 7" xfId="2371" xr:uid="{BF114C3F-96C6-43EF-AF23-1D2AFDC4F2CF}"/>
    <cellStyle name="Output 2 3 2 8" xfId="8909" xr:uid="{3CDE088D-B529-4895-A728-48E643FE9CB8}"/>
    <cellStyle name="Output 2 3 2 9" xfId="37067" xr:uid="{F25CC2C1-926B-4EFF-B1F6-79894ECFD46F}"/>
    <cellStyle name="Output 2 3 3" xfId="689" xr:uid="{A614AD07-34BA-4A43-9771-0747ED65C54F}"/>
    <cellStyle name="Output 2 3 3 2" xfId="1177" xr:uid="{48C9F622-6484-488C-87C9-D2C9D28966A2}"/>
    <cellStyle name="Output 2 3 3 2 2" xfId="4778" xr:uid="{8BE542E7-D3DA-444F-8D84-F8C33BF20327}"/>
    <cellStyle name="Output 2 3 3 2 3" xfId="6341" xr:uid="{64B78714-F7FC-4CE9-9B53-C88EB2353093}"/>
    <cellStyle name="Output 2 3 3 2 4" xfId="2810" xr:uid="{166ACCD2-92DF-47B1-AF57-D8EE698B29C5}"/>
    <cellStyle name="Output 2 3 3 2 5" xfId="9465" xr:uid="{D18405E9-39BC-435C-8B90-E7DB0B6971EE}"/>
    <cellStyle name="Output 2 3 3 3" xfId="1406" xr:uid="{E25A8066-E915-4479-A17C-A74D2B7E75B5}"/>
    <cellStyle name="Output 2 3 3 3 2" xfId="5182" xr:uid="{1B4CD6FE-37B1-43A8-9170-0ECEB94322CE}"/>
    <cellStyle name="Output 2 3 3 3 3" xfId="6741" xr:uid="{21BBD45C-BB1B-40A3-83A8-6AC6AB7B17EF}"/>
    <cellStyle name="Output 2 3 3 3 4" xfId="3132" xr:uid="{17E2584F-9DB4-49C4-AADC-D9E91E081673}"/>
    <cellStyle name="Output 2 3 3 3 5" xfId="9673" xr:uid="{2FAF4813-D37F-479B-A596-AFCCFFEEB53B}"/>
    <cellStyle name="Output 2 3 3 4" xfId="2094" xr:uid="{FFCB8734-7D45-4933-808F-DCE819750CDA}"/>
    <cellStyle name="Output 2 3 3 4 2" xfId="5651" xr:uid="{D9B5C7B0-CCDA-495E-B839-661F3B83693B}"/>
    <cellStyle name="Output 2 3 3 4 3" xfId="7166" xr:uid="{B66D3540-20DC-47BD-83C8-6801FAF3A5D4}"/>
    <cellStyle name="Output 2 3 3 4 4" xfId="7813" xr:uid="{84A160BE-5C78-4B87-BBE4-8CECD3E2B3B2}"/>
    <cellStyle name="Output 2 3 3 4 5" xfId="8385" xr:uid="{AD2ED9FF-9F73-4D74-80E3-4E0D4F34D3F6}"/>
    <cellStyle name="Output 2 3 3 4 6" xfId="3596" xr:uid="{DB94102A-47F3-4E3D-AC86-05683B038B41}"/>
    <cellStyle name="Output 2 3 3 4 7" xfId="9972" xr:uid="{4E4CA439-6817-4E09-A0DB-C618DCA19E5C}"/>
    <cellStyle name="Output 2 3 3 5" xfId="3837" xr:uid="{2ABB0A56-6CF8-4748-811F-AF6F340DE197}"/>
    <cellStyle name="Output 2 3 3 5 2" xfId="5885" xr:uid="{8D6D9507-26FF-4559-9D53-D376C2A49AAD}"/>
    <cellStyle name="Output 2 3 3 5 3" xfId="7397" xr:uid="{7000B47F-8B10-426B-9D77-1D6778758F0D}"/>
    <cellStyle name="Output 2 3 3 5 4" xfId="8044" xr:uid="{821DE3DF-E772-4E8B-932C-74EA0D4CC13E}"/>
    <cellStyle name="Output 2 3 3 5 5" xfId="8616" xr:uid="{71371A8B-186F-4AFE-BA0F-71EA3BBDA9B7}"/>
    <cellStyle name="Output 2 3 3 6" xfId="4286" xr:uid="{43A153A3-C264-4225-A0BD-25B2D741DADD}"/>
    <cellStyle name="Output 2 3 3 7" xfId="2443" xr:uid="{118CEDAF-BBD2-4562-8497-0FC1E4D3A7BE}"/>
    <cellStyle name="Output 2 3 3 8" xfId="9083" xr:uid="{8D7D796C-87E9-4885-A18A-DF75A84C5100}"/>
    <cellStyle name="Output 2 3 3 9" xfId="45578" xr:uid="{39F86281-F223-4230-A47C-D2AF79AB5DAE}"/>
    <cellStyle name="Output 2 3 4" xfId="1018" xr:uid="{BE73775C-0EC1-43DD-A69D-2753B9EEE2E3}"/>
    <cellStyle name="Output 2 3 4 2" xfId="4541" xr:uid="{392833B3-CADB-4B3D-8397-2B67AF6CC142}"/>
    <cellStyle name="Output 2 3 4 3" xfId="6131" xr:uid="{A0C131CB-171A-4540-AB4D-5D6A81897125}"/>
    <cellStyle name="Output 2 3 4 4" xfId="2615" xr:uid="{04A90B9A-5BCE-4AC6-9C44-FE9D1A3A3260}"/>
    <cellStyle name="Output 2 3 4 5" xfId="9348" xr:uid="{A99A2242-5A67-4C13-923B-4712225827F1}"/>
    <cellStyle name="Output 2 3 5" xfId="961" xr:uid="{6E534C66-A2BA-4243-8553-EA9D2925490D}"/>
    <cellStyle name="Output 2 3 5 2" xfId="4971" xr:uid="{1DFDA8EF-002E-4D04-B5D8-F109B50FB655}"/>
    <cellStyle name="Output 2 3 5 3" xfId="6531" xr:uid="{71608C54-4504-47BB-B565-5B2BA94EFCD8}"/>
    <cellStyle name="Output 2 3 5 4" xfId="2963" xr:uid="{77D86B85-E9E7-463E-A0B5-63C3D5EF9587}"/>
    <cellStyle name="Output 2 3 5 5" xfId="9312" xr:uid="{82B0EBF7-F88D-4918-8342-48AC9FE038D5}"/>
    <cellStyle name="Output 2 3 6" xfId="1857" xr:uid="{9D1240CC-D7AC-437A-8DD0-005495D4FABD}"/>
    <cellStyle name="Output 2 3 6 2" xfId="5414" xr:uid="{B134F4FD-5611-418E-8C55-6C7CF3BF5662}"/>
    <cellStyle name="Output 2 3 6 3" xfId="6953" xr:uid="{26B6950C-8289-4274-A061-82E120C6606D}"/>
    <cellStyle name="Output 2 3 6 4" xfId="7603" xr:uid="{FF530B41-E7C9-4C64-8B48-1170DA265DFE}"/>
    <cellStyle name="Output 2 3 6 5" xfId="8175" xr:uid="{E36A6D16-17BE-4761-BA19-D509397D2CDF}"/>
    <cellStyle name="Output 2 3 6 6" xfId="3347" xr:uid="{311FECF9-6A10-47FC-9487-8722B7E7D4C9}"/>
    <cellStyle name="Output 2 3 6 7" xfId="9861" xr:uid="{C125E4EF-FD67-44A9-94A4-99953BEADAE6}"/>
    <cellStyle name="Output 2 3 7" xfId="4049" xr:uid="{9C6A8978-C9CB-4D02-B90C-C4469E36FCAC}"/>
    <cellStyle name="Output 2 3 8" xfId="2332" xr:uid="{C34DB7EB-4189-4D6B-99DB-E71773B581C2}"/>
    <cellStyle name="Output 2 3 9" xfId="8846" xr:uid="{E1355469-416D-4D3E-8C9A-2D76D8D37397}"/>
    <cellStyle name="Output 2 30" xfId="24655" xr:uid="{BD924FC1-000A-4707-A420-0217305C00BE}"/>
    <cellStyle name="Output 2 31" xfId="20651" xr:uid="{D34F1046-FD1C-44B9-ABC5-D22523908E11}"/>
    <cellStyle name="Output 2 32" xfId="21451" xr:uid="{67DE78AE-F5CC-4014-8FF7-7AE13CA5E120}"/>
    <cellStyle name="Output 2 33" xfId="23721" xr:uid="{D776962B-47EB-4A0C-B1BF-760D44129C7C}"/>
    <cellStyle name="Output 2 34" xfId="20789" xr:uid="{57184794-43D3-4BEC-B600-E842714DADFA}"/>
    <cellStyle name="Output 2 35" xfId="24407" xr:uid="{C28DA15A-6587-4D19-AB03-7FD7621C34B6}"/>
    <cellStyle name="Output 2 36" xfId="23032" xr:uid="{23FCA01D-E1A1-4F7A-8210-F0A117E2F2E4}"/>
    <cellStyle name="Output 2 36 2" xfId="39184" xr:uid="{B708DD53-DF5E-4A30-B254-733A1F39E284}"/>
    <cellStyle name="Output 2 37" xfId="22546" xr:uid="{FBF3B8D5-99D3-465E-91C8-AE65E5463B87}"/>
    <cellStyle name="Output 2 37 2" xfId="39088" xr:uid="{A7C203A5-4043-4BED-916D-6ED2825E3BE7}"/>
    <cellStyle name="Output 2 38" xfId="23234" xr:uid="{A1B7DBE9-425A-4705-B875-EAA118220E9D}"/>
    <cellStyle name="Output 2 38 2" xfId="39230" xr:uid="{4D5A109D-8848-48CD-9020-15044B30231C}"/>
    <cellStyle name="Output 2 39" xfId="23335" xr:uid="{81019EA6-647D-46DF-8606-1B1F94BBF78D}"/>
    <cellStyle name="Output 2 39 2" xfId="39247" xr:uid="{7E60FB32-1910-4EE8-BED3-6D6E86ACD8F3}"/>
    <cellStyle name="Output 2 4" xfId="430" xr:uid="{A605EB8F-E859-4EBA-8CD0-5191F0439D9B}"/>
    <cellStyle name="Output 2 4 10" xfId="14146" xr:uid="{DE8F2728-A667-457E-952C-E8FB3C7BA2B1}"/>
    <cellStyle name="Output 2 4 2" xfId="491" xr:uid="{51769D94-2939-4F1D-897C-6DD2983A7A3E}"/>
    <cellStyle name="Output 2 4 2 2" xfId="742" xr:uid="{3E6C0660-B21E-4E1F-81B9-D54BB7E5BB96}"/>
    <cellStyle name="Output 2 4 2 2 2" xfId="1218" xr:uid="{3BBF662E-4CB7-40F7-8D61-35120CA0CBE5}"/>
    <cellStyle name="Output 2 4 2 2 2 2" xfId="4827" xr:uid="{4ABD6157-0A58-4765-9230-9EE638F5080F}"/>
    <cellStyle name="Output 2 4 2 2 2 3" xfId="6388" xr:uid="{CF7AB20A-0972-406B-8487-1FEE5D95A3B0}"/>
    <cellStyle name="Output 2 4 2 2 2 4" xfId="2855" xr:uid="{5CCD8AA0-8B66-4542-8D2F-4AF2991149BB}"/>
    <cellStyle name="Output 2 4 2 2 2 5" xfId="9502" xr:uid="{03CBC86D-4DCB-436E-AFBA-15D1C0FFB965}"/>
    <cellStyle name="Output 2 4 2 2 3" xfId="1441" xr:uid="{AF18D79A-AFCE-4B83-8EAE-40A47D56FE8D}"/>
    <cellStyle name="Output 2 4 2 2 3 2" xfId="5229" xr:uid="{B3BE1659-C00A-4BCB-9301-83180A2F0462}"/>
    <cellStyle name="Output 2 4 2 2 3 3" xfId="6788" xr:uid="{559B83C0-386A-4D8C-992A-4FA54C6BE47E}"/>
    <cellStyle name="Output 2 4 2 2 3 4" xfId="3175" xr:uid="{31C19500-2F44-4EDD-BE5F-08762F6E5C93}"/>
    <cellStyle name="Output 2 4 2 2 3 5" xfId="9708" xr:uid="{8F8D8422-5F83-4ED8-926B-FF1940923228}"/>
    <cellStyle name="Output 2 4 2 2 4" xfId="2143" xr:uid="{FA71A748-2589-4A7B-8BB9-79B151C9EB3A}"/>
    <cellStyle name="Output 2 4 2 2 4 2" xfId="5700" xr:uid="{8B3494E9-C423-4ECB-913B-91E8E7128778}"/>
    <cellStyle name="Output 2 4 2 2 4 3" xfId="7213" xr:uid="{09CFC2E6-5255-43FD-A09A-221D7DB06A98}"/>
    <cellStyle name="Output 2 4 2 2 4 4" xfId="7860" xr:uid="{C6E737E0-FF49-4E4B-97BB-6FE817EA1077}"/>
    <cellStyle name="Output 2 4 2 2 4 5" xfId="8432" xr:uid="{1E45C649-53A1-47AB-AB29-9E7DB65473C1}"/>
    <cellStyle name="Output 2 4 2 2 4 6" xfId="3650" xr:uid="{4AAB1180-363E-4283-8A7E-ECE7FB7C05BB}"/>
    <cellStyle name="Output 2 4 2 2 4 7" xfId="10009" xr:uid="{E72EBC87-C74E-4FD3-A9A3-06B40B86B550}"/>
    <cellStyle name="Output 2 4 2 2 5" xfId="3880" xr:uid="{DA3E227A-7A82-4BCC-BA50-1E5D2CB2B259}"/>
    <cellStyle name="Output 2 4 2 2 5 2" xfId="5928" xr:uid="{E0656599-4E5B-41B5-B66D-A3A22C774552}"/>
    <cellStyle name="Output 2 4 2 2 5 3" xfId="7440" xr:uid="{C08BF79F-341B-4638-9E36-E755A937C197}"/>
    <cellStyle name="Output 2 4 2 2 5 4" xfId="8087" xr:uid="{B916939E-701C-4143-BF31-650D818E47F2}"/>
    <cellStyle name="Output 2 4 2 2 5 5" xfId="8659" xr:uid="{545CC1F3-E271-448E-A31E-E9046B6EBA65}"/>
    <cellStyle name="Output 2 4 2 2 6" xfId="4335" xr:uid="{7FEFF671-E2E2-4BC6-9C7F-EA60795ECA0B}"/>
    <cellStyle name="Output 2 4 2 2 7" xfId="2480" xr:uid="{A820BF99-DB9B-48A1-9BB1-DC32DF15E869}"/>
    <cellStyle name="Output 2 4 2 2 8" xfId="9132" xr:uid="{BC02F50F-D183-4A11-B279-E1A0F3B71341}"/>
    <cellStyle name="Output 2 4 2 2 9" xfId="37151" xr:uid="{8B1DB1E5-CD05-4F71-86FC-79C5D5DB79D3}"/>
    <cellStyle name="Output 2 4 2 3" xfId="1059" xr:uid="{D81CA583-30AD-4222-A652-DD5558191945}"/>
    <cellStyle name="Output 2 4 2 3 2" xfId="4590" xr:uid="{691C4BA7-7C0A-4B39-8B9C-3769B0B9A3F3}"/>
    <cellStyle name="Output 2 4 2 3 3" xfId="6178" xr:uid="{8741821B-2887-4672-9819-BD9A4B48C832}"/>
    <cellStyle name="Output 2 4 2 3 4" xfId="2660" xr:uid="{DA6F6830-FAD7-46F7-AE82-F54EF68B928B}"/>
    <cellStyle name="Output 2 4 2 3 5" xfId="9385" xr:uid="{FE16D062-4EB1-4FD1-80AB-1AC6D8C0867D}"/>
    <cellStyle name="Output 2 4 2 4" xfId="1357" xr:uid="{0EE95CD5-7314-4A6E-AE08-DBC30D46B41D}"/>
    <cellStyle name="Output 2 4 2 4 2" xfId="5018" xr:uid="{662A6727-22E9-4305-9588-EB454763CF2F}"/>
    <cellStyle name="Output 2 4 2 4 3" xfId="6578" xr:uid="{9B6439B9-1FF7-4BC7-9C61-E85BC0460FB7}"/>
    <cellStyle name="Output 2 4 2 4 4" xfId="3006" xr:uid="{8597B449-9097-434D-9495-70D41EC716BC}"/>
    <cellStyle name="Output 2 4 2 4 5" xfId="9624" xr:uid="{6F0745E1-B6CE-4D00-A2BC-8BF66BB2ADD6}"/>
    <cellStyle name="Output 2 4 2 5" xfId="1906" xr:uid="{8F818FFA-B26B-477C-90DD-A64192863E89}"/>
    <cellStyle name="Output 2 4 2 5 2" xfId="5463" xr:uid="{617840CB-810D-4918-9E45-1D16CB77D06B}"/>
    <cellStyle name="Output 2 4 2 5 3" xfId="7000" xr:uid="{4734ACBC-6E3F-41E1-B69B-0A121D07EAE7}"/>
    <cellStyle name="Output 2 4 2 5 4" xfId="7650" xr:uid="{B5D6608A-5933-4894-8E77-9D9D8ED8F352}"/>
    <cellStyle name="Output 2 4 2 5 5" xfId="8222" xr:uid="{F19576E4-14AC-499F-9311-716CCEA6278B}"/>
    <cellStyle name="Output 2 4 2 5 6" xfId="3401" xr:uid="{0361E806-CBEC-4C02-A494-585EB89A5AA1}"/>
    <cellStyle name="Output 2 4 2 5 7" xfId="9898" xr:uid="{11075B24-EA02-4581-A032-50B86A99D83D}"/>
    <cellStyle name="Output 2 4 2 6" xfId="4098" xr:uid="{BEE94EE7-9A9C-4215-BA3B-695C3DF05531}"/>
    <cellStyle name="Output 2 4 2 7" xfId="2369" xr:uid="{CDC65A86-04F9-4C5D-A36C-C6F79ED38A8E}"/>
    <cellStyle name="Output 2 4 2 8" xfId="8895" xr:uid="{720C7DB4-70FB-4E81-BDA5-88374B79016C}"/>
    <cellStyle name="Output 2 4 2 9" xfId="14239" xr:uid="{84C7F4EE-2232-48D0-9DA9-8C316E4D758A}"/>
    <cellStyle name="Output 2 4 3" xfId="690" xr:uid="{5FF6773C-1EA4-4DD0-9C99-B85054102965}"/>
    <cellStyle name="Output 2 4 3 2" xfId="1178" xr:uid="{25C142DA-4D06-4109-BCC4-976F4F7E5D4D}"/>
    <cellStyle name="Output 2 4 3 2 2" xfId="4779" xr:uid="{17D19BED-35F3-42C7-BCDE-DC93B17D69B3}"/>
    <cellStyle name="Output 2 4 3 2 3" xfId="6342" xr:uid="{71B24006-4BC1-4068-AF21-150F81B2639C}"/>
    <cellStyle name="Output 2 4 3 2 4" xfId="2811" xr:uid="{82306007-E033-4522-ADDF-3DB1D26FCD5F}"/>
    <cellStyle name="Output 2 4 3 2 5" xfId="9466" xr:uid="{3BA92DAC-F70D-4899-9A73-B678B97CEA38}"/>
    <cellStyle name="Output 2 4 3 3" xfId="1407" xr:uid="{72EB0A95-BDDF-4C39-86C9-F691C7E35D96}"/>
    <cellStyle name="Output 2 4 3 3 2" xfId="5183" xr:uid="{448948E7-5F37-4850-93D9-915D22414FD1}"/>
    <cellStyle name="Output 2 4 3 3 3" xfId="6742" xr:uid="{C60C19D8-3E3B-4EBD-8745-F70BCF62A59D}"/>
    <cellStyle name="Output 2 4 3 3 4" xfId="3133" xr:uid="{321540D4-BEA2-4DBD-B605-9137C949B73D}"/>
    <cellStyle name="Output 2 4 3 3 5" xfId="9674" xr:uid="{CBE832BF-A349-4B39-B3F0-93C86A878116}"/>
    <cellStyle name="Output 2 4 3 4" xfId="2095" xr:uid="{CBF66622-802E-41A2-8188-C3FC9D3688F8}"/>
    <cellStyle name="Output 2 4 3 4 2" xfId="5652" xr:uid="{D76B29F7-970D-48F1-BECF-375515341B0D}"/>
    <cellStyle name="Output 2 4 3 4 3" xfId="7167" xr:uid="{186AC603-8DDE-4F31-8538-1973DAA7B4E5}"/>
    <cellStyle name="Output 2 4 3 4 4" xfId="7814" xr:uid="{5BFC21DD-E64B-4AA3-ADB9-8F9F48A400B0}"/>
    <cellStyle name="Output 2 4 3 4 5" xfId="8386" xr:uid="{10EF309B-E882-4C74-AFF7-5AD78CFBF9DF}"/>
    <cellStyle name="Output 2 4 3 4 6" xfId="3597" xr:uid="{2B30255E-15E2-4808-94A0-73B4A9C4D203}"/>
    <cellStyle name="Output 2 4 3 4 7" xfId="9973" xr:uid="{8886F07E-A25B-426E-8F4B-89E86D8DB7AA}"/>
    <cellStyle name="Output 2 4 3 5" xfId="3838" xr:uid="{8B8220FD-4DE0-4E09-B941-A466D9B90FB6}"/>
    <cellStyle name="Output 2 4 3 5 2" xfId="5886" xr:uid="{BBF5259E-2810-4AB5-887C-CCF0B39F79E6}"/>
    <cellStyle name="Output 2 4 3 5 3" xfId="7398" xr:uid="{9DC0DA0D-2FBA-450A-A303-3FA48071A107}"/>
    <cellStyle name="Output 2 4 3 5 4" xfId="8045" xr:uid="{ECB2DC96-5165-4AEC-9162-5BEA074D62E5}"/>
    <cellStyle name="Output 2 4 3 5 5" xfId="8617" xr:uid="{7331360D-1CA7-4E2A-A848-18C2BB03E82F}"/>
    <cellStyle name="Output 2 4 3 6" xfId="4287" xr:uid="{1D65BE21-8E92-42BC-8658-B0D88E792015}"/>
    <cellStyle name="Output 2 4 3 7" xfId="2444" xr:uid="{786F7728-79B1-4E4B-9BA9-9278F2F655C4}"/>
    <cellStyle name="Output 2 4 3 8" xfId="9084" xr:uid="{F464E750-8176-4AF4-AB07-7C3215FACA21}"/>
    <cellStyle name="Output 2 4 4" xfId="1019" xr:uid="{6FCD5B2F-A5B6-40B2-80BE-E694A6303BB3}"/>
    <cellStyle name="Output 2 4 4 2" xfId="4542" xr:uid="{1CB78341-4B8F-4CE6-8FB8-D727B5389A29}"/>
    <cellStyle name="Output 2 4 4 3" xfId="6132" xr:uid="{786BA9DA-99CE-4509-8819-38C90A87A7D0}"/>
    <cellStyle name="Output 2 4 4 4" xfId="2616" xr:uid="{180790C6-DAD2-4EB5-935A-B55B2A966226}"/>
    <cellStyle name="Output 2 4 4 5" xfId="9349" xr:uid="{7D88F2B5-DCF9-4E71-8E04-4A523491DAAE}"/>
    <cellStyle name="Output 2 4 5" xfId="960" xr:uid="{3D632101-98E4-44FC-A48C-600A212BD9B6}"/>
    <cellStyle name="Output 2 4 5 2" xfId="4972" xr:uid="{1C2CAEA3-2407-47DF-858D-9FF09FBB09E0}"/>
    <cellStyle name="Output 2 4 5 3" xfId="6532" xr:uid="{F84CBF9E-E768-4639-B72D-C61A1A94557B}"/>
    <cellStyle name="Output 2 4 5 4" xfId="2964" xr:uid="{66C8BF2D-9075-4307-AAD1-EF51399690AE}"/>
    <cellStyle name="Output 2 4 5 5" xfId="9311" xr:uid="{7FC0776A-35D8-4D5C-9086-AE16935DF00A}"/>
    <cellStyle name="Output 2 4 6" xfId="1858" xr:uid="{938958D2-E176-41E7-A8AB-BB88F52F5EE0}"/>
    <cellStyle name="Output 2 4 6 2" xfId="5415" xr:uid="{F4CC9F27-8BB4-48FC-9BB3-4A35DEBF8057}"/>
    <cellStyle name="Output 2 4 6 3" xfId="6954" xr:uid="{F608F374-67F8-40D1-950A-E5A35E1472B8}"/>
    <cellStyle name="Output 2 4 6 4" xfId="7604" xr:uid="{0AB70AF8-0743-452A-9077-74197FA1619B}"/>
    <cellStyle name="Output 2 4 6 5" xfId="8176" xr:uid="{F1D0D481-48AF-494A-85C4-26DCB5DEE6DD}"/>
    <cellStyle name="Output 2 4 6 6" xfId="3348" xr:uid="{E84CAF1E-A1B1-473D-BD39-CADD65F1AEB4}"/>
    <cellStyle name="Output 2 4 6 7" xfId="9862" xr:uid="{55831F4C-7592-4718-A075-9530E7C9234A}"/>
    <cellStyle name="Output 2 4 7" xfId="4050" xr:uid="{8BB316CB-A0A9-4507-BA39-BBC88FDD0503}"/>
    <cellStyle name="Output 2 4 8" xfId="2333" xr:uid="{C82296F2-918D-412D-9F1E-6721CF9609E0}"/>
    <cellStyle name="Output 2 4 9" xfId="8847" xr:uid="{4AC3D04B-1341-4CF3-99CA-D9909EC71A32}"/>
    <cellStyle name="Output 2 40" xfId="17233" xr:uid="{6A12DD9C-224F-4760-B732-D8CE683E7797}"/>
    <cellStyle name="Output 2 40 2" xfId="37886" xr:uid="{4A588934-7D4B-4196-9E4C-1BF6F041EA05}"/>
    <cellStyle name="Output 2 41" xfId="22820" xr:uid="{A1F2949D-49DD-45FA-97E3-30FB3178D547}"/>
    <cellStyle name="Output 2 41 2" xfId="39134" xr:uid="{EF2DB32E-D1EA-486B-96B3-B75C213BC091}"/>
    <cellStyle name="Output 2 42" xfId="22642" xr:uid="{6A32D186-2881-480C-8552-79D92D83ED14}"/>
    <cellStyle name="Output 2 42 2" xfId="39101" xr:uid="{5E95D67E-8E52-4A94-BBF2-83970783749C}"/>
    <cellStyle name="Output 2 43" xfId="22530" xr:uid="{82393A4C-E4D2-479C-AA45-C3E1B127ACC5}"/>
    <cellStyle name="Output 2 43 2" xfId="39085" xr:uid="{C2D623DC-24C1-41CE-B1D2-58257DCF41A3}"/>
    <cellStyle name="Output 2 44" xfId="23133" xr:uid="{355EB558-42F2-4F25-8D23-1C0273E16395}"/>
    <cellStyle name="Output 2 44 2" xfId="39205" xr:uid="{6F46D69B-90A0-4165-BDD1-C1E6694905DF}"/>
    <cellStyle name="Output 2 45" xfId="23170" xr:uid="{E5A3A455-7692-4A6C-8AA3-8DE1E843B517}"/>
    <cellStyle name="Output 2 45 2" xfId="39215" xr:uid="{64B467AB-D6E2-406A-87B7-E19F61AE2D29}"/>
    <cellStyle name="Output 2 46" xfId="18695" xr:uid="{114F9C5D-7AAA-4A04-9DEA-080787724E9E}"/>
    <cellStyle name="Output 2 46 2" xfId="38205" xr:uid="{800A37C7-AACC-4215-AC03-58DDF8ECEA0C}"/>
    <cellStyle name="Output 2 47" xfId="17614" xr:uid="{764AD848-66E7-471D-82AF-A4119711625C}"/>
    <cellStyle name="Output 2 47 2" xfId="37965" xr:uid="{DD4A30DB-8ACD-4304-AAE9-32E3029C1093}"/>
    <cellStyle name="Output 2 48" xfId="16880" xr:uid="{965EADE6-A75E-435A-AA70-991E59298E4D}"/>
    <cellStyle name="Output 2 48 2" xfId="37819" xr:uid="{16668D60-5106-453F-BF01-CB6677DF8685}"/>
    <cellStyle name="Output 2 49" xfId="15468" xr:uid="{4D3861E4-CA56-4927-9598-01E66A8B0CF0}"/>
    <cellStyle name="Output 2 5" xfId="431" xr:uid="{2C711458-C2F2-4F1E-A0C2-DC197F4CDECE}"/>
    <cellStyle name="Output 2 5 10" xfId="14350" xr:uid="{5FB54B4A-C958-472C-BE01-2DCD21D79760}"/>
    <cellStyle name="Output 2 5 2" xfId="487" xr:uid="{51BD1072-2B69-4371-BD65-6D0C8FE86C73}"/>
    <cellStyle name="Output 2 5 2 2" xfId="738" xr:uid="{EBC1FC26-9FD7-4260-A22B-F5ACD2CC0D81}"/>
    <cellStyle name="Output 2 5 2 2 2" xfId="1216" xr:uid="{6314C3D1-53F2-4CBF-9588-EE2BA7A56ED3}"/>
    <cellStyle name="Output 2 5 2 2 2 2" xfId="4823" xr:uid="{29D9B361-6969-47C0-A74F-CB3D016AA873}"/>
    <cellStyle name="Output 2 5 2 2 2 3" xfId="6384" xr:uid="{F276C907-9F76-4CCE-99C9-E66A264A21DB}"/>
    <cellStyle name="Output 2 5 2 2 2 4" xfId="2851" xr:uid="{15FA8627-0315-4AF3-8EE8-9700B23C95C9}"/>
    <cellStyle name="Output 2 5 2 2 2 5" xfId="9500" xr:uid="{0C536D0E-22B0-4ABA-8F31-6A588557DEDF}"/>
    <cellStyle name="Output 2 5 2 2 3" xfId="1439" xr:uid="{DC5B43A9-991A-4316-851E-45DBFC89142C}"/>
    <cellStyle name="Output 2 5 2 2 3 2" xfId="5225" xr:uid="{D5463734-38F2-4037-B8D4-1863F22117BD}"/>
    <cellStyle name="Output 2 5 2 2 3 3" xfId="6784" xr:uid="{F78200FE-9B7F-4427-9587-DC888080E383}"/>
    <cellStyle name="Output 2 5 2 2 3 4" xfId="3171" xr:uid="{AEFE9593-5350-4F84-B784-C0E7483497BA}"/>
    <cellStyle name="Output 2 5 2 2 3 5" xfId="9706" xr:uid="{F2A08F09-9F36-46AF-BFD1-FAEC14235C7A}"/>
    <cellStyle name="Output 2 5 2 2 4" xfId="2139" xr:uid="{736EFC31-094C-4C54-B8CC-E64E379C1CF3}"/>
    <cellStyle name="Output 2 5 2 2 4 2" xfId="5696" xr:uid="{03219DA8-0A17-4685-A0DE-0C15E718048E}"/>
    <cellStyle name="Output 2 5 2 2 4 3" xfId="7209" xr:uid="{F93DEC49-9F67-4424-A544-10E0A963B5B5}"/>
    <cellStyle name="Output 2 5 2 2 4 4" xfId="7856" xr:uid="{264746D1-6272-43DC-89C6-BCE6C02629A0}"/>
    <cellStyle name="Output 2 5 2 2 4 5" xfId="8428" xr:uid="{8DF74F31-7582-45E6-9F11-AAE9C9046138}"/>
    <cellStyle name="Output 2 5 2 2 4 6" xfId="3646" xr:uid="{91CA8B6D-14CF-4A83-B236-F5742C125F57}"/>
    <cellStyle name="Output 2 5 2 2 4 7" xfId="10007" xr:uid="{FFB1197B-98A1-403E-AF81-10EBE986E2B0}"/>
    <cellStyle name="Output 2 5 2 2 5" xfId="3876" xr:uid="{46E044C3-7472-4695-BBED-289E1C530E75}"/>
    <cellStyle name="Output 2 5 2 2 5 2" xfId="5924" xr:uid="{C0E80D12-52CA-45BF-9D6A-15FC853B6BD8}"/>
    <cellStyle name="Output 2 5 2 2 5 3" xfId="7436" xr:uid="{25365D95-FA10-4D3B-B7A8-AB02DDCC6A83}"/>
    <cellStyle name="Output 2 5 2 2 5 4" xfId="8083" xr:uid="{5DD16BED-0B01-453B-B429-895ED2CC5834}"/>
    <cellStyle name="Output 2 5 2 2 5 5" xfId="8655" xr:uid="{BE6607DF-AA5B-478E-A8FB-E44FB2115C3B}"/>
    <cellStyle name="Output 2 5 2 2 6" xfId="4331" xr:uid="{2305EF78-68A7-442E-A2EF-E919A7FC6146}"/>
    <cellStyle name="Output 2 5 2 2 7" xfId="2478" xr:uid="{2A04111C-B853-4852-A20B-B0DA9E967CB2}"/>
    <cellStyle name="Output 2 5 2 2 8" xfId="9128" xr:uid="{B4C3C9BE-F0F7-41FF-9463-BFA8B57F78F0}"/>
    <cellStyle name="Output 2 5 2 3" xfId="1057" xr:uid="{4DE4A0A0-8FC2-4CB3-8CFF-12C0F16D6DD9}"/>
    <cellStyle name="Output 2 5 2 3 2" xfId="4586" xr:uid="{E348170E-04E9-45B4-8B86-E9884C6683DA}"/>
    <cellStyle name="Output 2 5 2 3 3" xfId="6174" xr:uid="{2B393F4C-7197-4D5C-927A-B0047F21AAA7}"/>
    <cellStyle name="Output 2 5 2 3 4" xfId="2656" xr:uid="{C7256B47-4DB9-4C92-99D8-07112A733F38}"/>
    <cellStyle name="Output 2 5 2 3 5" xfId="9383" xr:uid="{690896F6-C8D5-4122-8928-B4F64B6D851C}"/>
    <cellStyle name="Output 2 5 2 4" xfId="1355" xr:uid="{85F9B837-E879-464A-9AFF-1715B77CBFB8}"/>
    <cellStyle name="Output 2 5 2 4 2" xfId="5014" xr:uid="{5A66528F-9C4B-46B0-8C11-1C8C07170C28}"/>
    <cellStyle name="Output 2 5 2 4 3" xfId="6574" xr:uid="{A4322D59-D7CE-4959-A7B2-C2118BE39A42}"/>
    <cellStyle name="Output 2 5 2 4 4" xfId="3002" xr:uid="{1E9749E0-6CEB-4A4D-A957-AF1E9936FA2D}"/>
    <cellStyle name="Output 2 5 2 4 5" xfId="9622" xr:uid="{48BC32EA-BA5E-4355-AD82-11911E0CC60A}"/>
    <cellStyle name="Output 2 5 2 5" xfId="1902" xr:uid="{AAB9EF4E-C430-40DA-B62B-66C6BC4A9224}"/>
    <cellStyle name="Output 2 5 2 5 2" xfId="5459" xr:uid="{BE72D4A5-1693-4A09-AD55-39AF314ADF9F}"/>
    <cellStyle name="Output 2 5 2 5 3" xfId="6996" xr:uid="{D2039501-DD07-4D3F-998E-B6DB042611FB}"/>
    <cellStyle name="Output 2 5 2 5 4" xfId="7646" xr:uid="{4B3DF022-FA82-4AAC-AD17-1B5B93810A0B}"/>
    <cellStyle name="Output 2 5 2 5 5" xfId="8218" xr:uid="{1CFBBE9A-36CC-44B0-9B66-D5F6A8FAB0C1}"/>
    <cellStyle name="Output 2 5 2 5 6" xfId="3397" xr:uid="{251ED67F-261A-4F7D-896F-A60F3B11F037}"/>
    <cellStyle name="Output 2 5 2 5 7" xfId="9896" xr:uid="{0D37BD01-C369-4FFA-9707-08BD4F28EFD8}"/>
    <cellStyle name="Output 2 5 2 6" xfId="4094" xr:uid="{F145E59E-91C3-4FDF-BED2-8AC8DA3F3AA3}"/>
    <cellStyle name="Output 2 5 2 7" xfId="2367" xr:uid="{B6D8D08F-09BD-4C41-B375-1C436A0E427E}"/>
    <cellStyle name="Output 2 5 2 8" xfId="8891" xr:uid="{2537298A-F6D8-4612-AFCC-26E318895F12}"/>
    <cellStyle name="Output 2 5 3" xfId="691" xr:uid="{C9CF26CB-BA88-4CD8-B4E1-DA6C2115EF1E}"/>
    <cellStyle name="Output 2 5 3 2" xfId="1179" xr:uid="{8327F4F5-4A44-4B9E-BC39-B4B019517898}"/>
    <cellStyle name="Output 2 5 3 2 2" xfId="4780" xr:uid="{539D3665-7520-44C7-92A1-784CE2222AA3}"/>
    <cellStyle name="Output 2 5 3 2 3" xfId="6343" xr:uid="{529757F8-79D4-4F93-94A6-CD1CA2F44371}"/>
    <cellStyle name="Output 2 5 3 2 4" xfId="2812" xr:uid="{17285842-EFD6-4678-83AA-40F34B0E86BB}"/>
    <cellStyle name="Output 2 5 3 2 5" xfId="9467" xr:uid="{D9BB7DFD-D93F-4CC5-81D2-E481E135975F}"/>
    <cellStyle name="Output 2 5 3 3" xfId="1408" xr:uid="{C96E4C3E-27D2-4520-83CF-B2C384A51E43}"/>
    <cellStyle name="Output 2 5 3 3 2" xfId="5184" xr:uid="{A1171CF3-9DD7-40A5-B0A7-59CAA1E2CDEB}"/>
    <cellStyle name="Output 2 5 3 3 3" xfId="6743" xr:uid="{E9AE59CE-ABCD-4116-8FCA-F15BC7520734}"/>
    <cellStyle name="Output 2 5 3 3 4" xfId="3134" xr:uid="{389404FE-03C7-459C-86BD-AD567F0408DB}"/>
    <cellStyle name="Output 2 5 3 3 5" xfId="9675" xr:uid="{6EF9F22F-FD70-44E0-B105-D80517B98913}"/>
    <cellStyle name="Output 2 5 3 4" xfId="2096" xr:uid="{0E08F448-C07B-4F7E-BBFB-7DF222A0F8F9}"/>
    <cellStyle name="Output 2 5 3 4 2" xfId="5653" xr:uid="{635D243C-7922-4AD1-805E-AD1AD15B7559}"/>
    <cellStyle name="Output 2 5 3 4 3" xfId="7168" xr:uid="{37DB307A-402B-4AC8-94CA-4B5B79277B96}"/>
    <cellStyle name="Output 2 5 3 4 4" xfId="7815" xr:uid="{A56372EC-47AE-4BA4-84C3-7B7A12DABFA4}"/>
    <cellStyle name="Output 2 5 3 4 5" xfId="8387" xr:uid="{F469443C-0407-49FE-ACEB-60AB2AA397C4}"/>
    <cellStyle name="Output 2 5 3 4 6" xfId="3598" xr:uid="{2EAE69AA-F810-4F43-8ADF-4890AE71F0FC}"/>
    <cellStyle name="Output 2 5 3 4 7" xfId="9974" xr:uid="{D5ECB0A5-D30B-4273-9D8C-24D63F602915}"/>
    <cellStyle name="Output 2 5 3 5" xfId="3839" xr:uid="{B1618370-DD16-46A8-B3FB-847C25AA22DF}"/>
    <cellStyle name="Output 2 5 3 5 2" xfId="5887" xr:uid="{ED7876EE-EBD8-4253-A6FE-F2A795D56DAF}"/>
    <cellStyle name="Output 2 5 3 5 3" xfId="7399" xr:uid="{9CFA402F-063A-4834-978C-B3E477AE1D74}"/>
    <cellStyle name="Output 2 5 3 5 4" xfId="8046" xr:uid="{7B508F1E-9D4C-4816-9176-67D1873FDB47}"/>
    <cellStyle name="Output 2 5 3 5 5" xfId="8618" xr:uid="{EAFEE8F7-833D-4A06-8965-A5F08D469FA8}"/>
    <cellStyle name="Output 2 5 3 6" xfId="4288" xr:uid="{AAD4149E-7C82-43F9-92B4-B36F5849C2DC}"/>
    <cellStyle name="Output 2 5 3 7" xfId="2445" xr:uid="{216DF28D-A35A-4DC2-A36B-E61300DCDD04}"/>
    <cellStyle name="Output 2 5 3 8" xfId="9085" xr:uid="{93217E18-3A9E-4508-BC25-F0B9E509461A}"/>
    <cellStyle name="Output 2 5 4" xfId="1020" xr:uid="{6BD1A1A9-AA45-45F0-B137-AE368F4D69FA}"/>
    <cellStyle name="Output 2 5 4 2" xfId="4543" xr:uid="{AC0863FA-8F73-4ADB-B3BC-4B6CDAE1D162}"/>
    <cellStyle name="Output 2 5 4 3" xfId="6133" xr:uid="{F83DC9F5-7B20-425E-B916-3E4BC2564F1D}"/>
    <cellStyle name="Output 2 5 4 4" xfId="2617" xr:uid="{0BE9DBFE-1F3B-43BE-ACB1-B0E0275865D6}"/>
    <cellStyle name="Output 2 5 4 5" xfId="9350" xr:uid="{E64CA1D8-28EC-4991-B009-4A74B2E64C9C}"/>
    <cellStyle name="Output 2 5 5" xfId="959" xr:uid="{9BA3A57A-2234-4393-A78E-BBB3A9E95F14}"/>
    <cellStyle name="Output 2 5 5 2" xfId="4973" xr:uid="{304F9FFB-179A-4ABC-914E-D32B1FACB731}"/>
    <cellStyle name="Output 2 5 5 3" xfId="6533" xr:uid="{2954C027-0CCE-4790-8B66-86DB6C06E0CE}"/>
    <cellStyle name="Output 2 5 5 4" xfId="2965" xr:uid="{5E2A9EB0-B9A3-451C-B48C-F8262525B903}"/>
    <cellStyle name="Output 2 5 5 5" xfId="9310" xr:uid="{AACAF867-993C-4789-A203-5C46979AE8BC}"/>
    <cellStyle name="Output 2 5 6" xfId="1859" xr:uid="{13E52A80-E415-4B79-AEC4-29391D96A485}"/>
    <cellStyle name="Output 2 5 6 2" xfId="5416" xr:uid="{F9C2E204-DAAB-4F0C-9F07-A935E3EF2784}"/>
    <cellStyle name="Output 2 5 6 3" xfId="6955" xr:uid="{34022E6D-5FC9-4165-B8CE-559013CEDE3D}"/>
    <cellStyle name="Output 2 5 6 4" xfId="7605" xr:uid="{4544B509-661B-4873-AD31-9DAE0861E675}"/>
    <cellStyle name="Output 2 5 6 5" xfId="8177" xr:uid="{860205BA-CCF1-46B7-8CA2-EC16B4C9950D}"/>
    <cellStyle name="Output 2 5 6 6" xfId="3349" xr:uid="{D9E6FD23-1875-4D03-9388-DF3D18809E33}"/>
    <cellStyle name="Output 2 5 6 7" xfId="9863" xr:uid="{73D125B8-414D-4009-91F0-769FF1A3B434}"/>
    <cellStyle name="Output 2 5 7" xfId="4051" xr:uid="{DDF0732E-AF46-4184-BC8D-FA4CF1224A90}"/>
    <cellStyle name="Output 2 5 8" xfId="2334" xr:uid="{FBE3B50C-6A06-45FB-B3CE-DA60EAE377E7}"/>
    <cellStyle name="Output 2 5 9" xfId="8848" xr:uid="{8662FC65-3D2E-4D3C-AB1D-03887083D0F0}"/>
    <cellStyle name="Output 2 50" xfId="15748" xr:uid="{6F08B16F-E7BE-4B33-9E55-8F1EB75A5F91}"/>
    <cellStyle name="Output 2 51" xfId="28785" xr:uid="{CD3246C9-5B0B-484E-AA29-CF58A2037B90}"/>
    <cellStyle name="Output 2 52" xfId="30211" xr:uid="{4F89C1FE-F882-44B7-93D7-68670A7F4529}"/>
    <cellStyle name="Output 2 53" xfId="16112" xr:uid="{BFA7636C-1790-44D5-AEFD-25293D4D0E72}"/>
    <cellStyle name="Output 2 54" xfId="31126" xr:uid="{48CBA10E-F590-42B5-A3C4-B5950A750ACD}"/>
    <cellStyle name="Output 2 55" xfId="27799" xr:uid="{7CBC313F-FF8F-4459-B639-52C879EB9B67}"/>
    <cellStyle name="Output 2 55 2" xfId="32855" xr:uid="{42BB1115-476E-414B-BE8E-62A866B68706}"/>
    <cellStyle name="Output 2 55 2 2" xfId="41394" xr:uid="{BF9D8BDF-7356-4631-B7D1-B20BE61CDC98}"/>
    <cellStyle name="Output 2 55 3" xfId="36133" xr:uid="{2C5E0F15-16AE-49CF-9896-B83CD899867A}"/>
    <cellStyle name="Output 2 55 3 2" xfId="42123" xr:uid="{ED029168-E0BC-4BDB-B9BE-8F9573C2B814}"/>
    <cellStyle name="Output 2 55 4" xfId="28681" xr:uid="{AEC5F073-37A8-43FF-A4EE-CE4886DDC4BE}"/>
    <cellStyle name="Output 2 55 4 2" xfId="40454" xr:uid="{6A4434B7-8ECF-43A8-B89E-E7628E946960}"/>
    <cellStyle name="Output 2 55 5" xfId="30682" xr:uid="{509F5375-2023-42EE-9364-3ACC9B8ECFD5}"/>
    <cellStyle name="Output 2 55 5 2" xfId="40889" xr:uid="{E14119E0-2B3D-4AFA-85FC-932F25BB6EBE}"/>
    <cellStyle name="Output 2 55 6" xfId="29225" xr:uid="{907EC42F-496A-436B-93D0-BDAAA2132D9A}"/>
    <cellStyle name="Output 2 55 6 2" xfId="40564" xr:uid="{5657EBE4-3C71-4DF9-96F8-4ABC776CAF6A}"/>
    <cellStyle name="Output 2 55 7" xfId="32192" xr:uid="{3BE5DF2B-050E-46D4-A1C7-6561A2BCBEAB}"/>
    <cellStyle name="Output 2 55 7 2" xfId="41253" xr:uid="{21463494-45C6-420B-A3D3-03880D10A391}"/>
    <cellStyle name="Output 2 55 8" xfId="30359" xr:uid="{FA420358-B900-436F-86C5-88BC4FE334D0}"/>
    <cellStyle name="Output 2 55 8 2" xfId="40822" xr:uid="{94FF0FE6-9FE4-4725-B302-4330055328AF}"/>
    <cellStyle name="Output 2 55 9" xfId="27713" xr:uid="{3974974E-9566-4419-84A3-66CCECA9B2DA}"/>
    <cellStyle name="Output 2 55 9 2" xfId="40226" xr:uid="{3DCCB207-BFCA-43E6-841E-84CFE523F9AA}"/>
    <cellStyle name="Output 2 56" xfId="35571" xr:uid="{7A9A5F41-1036-4ED9-8771-2722266DA608}"/>
    <cellStyle name="Output 2 56 2" xfId="42013" xr:uid="{1052882D-A77A-4A6B-BF82-3F7A886A18F8}"/>
    <cellStyle name="Output 2 57" xfId="32576" xr:uid="{69A1B450-FF37-44F7-9D4B-BFB6FF3219C0}"/>
    <cellStyle name="Output 2 57 2" xfId="41334" xr:uid="{1BACF725-5327-450E-8DE6-EC38D9F67D32}"/>
    <cellStyle name="Output 2 58" xfId="35077" xr:uid="{16C3330B-0CA3-469E-BF68-7DED0EF679A8}"/>
    <cellStyle name="Output 2 58 2" xfId="41911" xr:uid="{447AF11F-8330-4688-8E11-05FA0CF38629}"/>
    <cellStyle name="Output 2 59" xfId="33810" xr:uid="{C61ACE0C-3F80-4074-888C-CF964CD2BB3D}"/>
    <cellStyle name="Output 2 59 2" xfId="41624" xr:uid="{CCBA5B0C-86EE-4C6A-808D-6CE0C43047F0}"/>
    <cellStyle name="Output 2 6" xfId="432" xr:uid="{42961E14-2618-4DD6-ACF6-566490E2D9B7}"/>
    <cellStyle name="Output 2 6 10" xfId="14476" xr:uid="{C9258EBD-5369-46DE-8E60-0066881FF44C}"/>
    <cellStyle name="Output 2 6 2" xfId="482" xr:uid="{0FDF509B-9665-491D-B101-9A5FEEE4DE21}"/>
    <cellStyle name="Output 2 6 2 2" xfId="733" xr:uid="{C6AB9F67-C182-49DD-B359-4DA07BC00990}"/>
    <cellStyle name="Output 2 6 2 2 2" xfId="1213" xr:uid="{23EC737C-D19B-46E2-90A5-4011BDA00323}"/>
    <cellStyle name="Output 2 6 2 2 2 2" xfId="4818" xr:uid="{6403428F-E9E1-4EFA-B1E9-72CA21AFA019}"/>
    <cellStyle name="Output 2 6 2 2 2 3" xfId="6379" xr:uid="{4CA7469C-1A44-4B02-84FC-B19AAD081338}"/>
    <cellStyle name="Output 2 6 2 2 2 4" xfId="2848" xr:uid="{DDE42589-D449-4F30-A7AC-DACF69A57530}"/>
    <cellStyle name="Output 2 6 2 2 2 5" xfId="9499" xr:uid="{7FE4BFCD-ED5E-42EF-AE85-60E64A652A86}"/>
    <cellStyle name="Output 2 6 2 2 3" xfId="1438" xr:uid="{D422D933-CC36-4DD0-BA02-39487DD9105E}"/>
    <cellStyle name="Output 2 6 2 2 3 2" xfId="5220" xr:uid="{EFB4D0C4-54F6-4EFA-941A-03688C8A2E8B}"/>
    <cellStyle name="Output 2 6 2 2 3 3" xfId="6779" xr:uid="{B2F255CF-D60C-42DD-95AB-A87F032895AA}"/>
    <cellStyle name="Output 2 6 2 2 3 4" xfId="3168" xr:uid="{A85050C6-12D1-44B7-847D-A73E0399AEA4}"/>
    <cellStyle name="Output 2 6 2 2 3 5" xfId="9705" xr:uid="{21A94795-B099-4E96-AB91-494F6CA0283C}"/>
    <cellStyle name="Output 2 6 2 2 4" xfId="2134" xr:uid="{5E75BE2C-347C-4B29-9412-843E793C353D}"/>
    <cellStyle name="Output 2 6 2 2 4 2" xfId="5691" xr:uid="{856BA930-6261-42F4-8DCD-704D0CE56C69}"/>
    <cellStyle name="Output 2 6 2 2 4 3" xfId="7204" xr:uid="{A8DBD30D-6C9A-46BF-B894-DA90D3DF240B}"/>
    <cellStyle name="Output 2 6 2 2 4 4" xfId="7851" xr:uid="{782141D8-62BE-4BA4-BD65-38AA69278B6A}"/>
    <cellStyle name="Output 2 6 2 2 4 5" xfId="8423" xr:uid="{C2BC98A8-EC48-4307-B5F3-88EE89E3A717}"/>
    <cellStyle name="Output 2 6 2 2 4 6" xfId="3641" xr:uid="{C2EF0F12-160A-49F4-B653-91111971647C}"/>
    <cellStyle name="Output 2 6 2 2 4 7" xfId="10006" xr:uid="{8996D72C-6C15-4B84-B58C-39DD9EEF33B8}"/>
    <cellStyle name="Output 2 6 2 2 5" xfId="3873" xr:uid="{F017B523-E41B-4321-9A9E-47F8B8E5ADD3}"/>
    <cellStyle name="Output 2 6 2 2 5 2" xfId="5921" xr:uid="{D83BB55F-7A36-45EB-8215-30B6C369B4F6}"/>
    <cellStyle name="Output 2 6 2 2 5 3" xfId="7433" xr:uid="{E741AB89-0DDF-45FF-8DA6-1E483A0887D8}"/>
    <cellStyle name="Output 2 6 2 2 5 4" xfId="8080" xr:uid="{F0FFDF02-30D1-44AC-965B-C5292EF33DAF}"/>
    <cellStyle name="Output 2 6 2 2 5 5" xfId="8652" xr:uid="{1319A5D2-5D13-4DD2-9724-D5029373F33B}"/>
    <cellStyle name="Output 2 6 2 2 6" xfId="4326" xr:uid="{FFB41506-D1C5-4476-993D-7EA3B9FD53A9}"/>
    <cellStyle name="Output 2 6 2 2 7" xfId="2477" xr:uid="{2A0B89C4-3725-49E1-A21E-4724D95198D0}"/>
    <cellStyle name="Output 2 6 2 2 8" xfId="9123" xr:uid="{5C479E7F-96F6-4E6D-93C5-EA4673789C1B}"/>
    <cellStyle name="Output 2 6 2 3" xfId="1054" xr:uid="{39CB62DB-47A8-4C16-A49B-7F3D24CB61DB}"/>
    <cellStyle name="Output 2 6 2 3 2" xfId="4581" xr:uid="{7523D4E0-FCCC-4E62-AF25-90460381EB99}"/>
    <cellStyle name="Output 2 6 2 3 3" xfId="6169" xr:uid="{348EE93C-792E-49B8-B772-ECF6F08DA1C1}"/>
    <cellStyle name="Output 2 6 2 3 4" xfId="2653" xr:uid="{325D7700-C63A-4BFB-B9C4-1DA62D241654}"/>
    <cellStyle name="Output 2 6 2 3 5" xfId="9382" xr:uid="{93302726-0025-4211-88FE-D1B0BD2F3CCB}"/>
    <cellStyle name="Output 2 6 2 4" xfId="1354" xr:uid="{7B4EFA56-C208-49CC-AA5C-6BCE735852BB}"/>
    <cellStyle name="Output 2 6 2 4 2" xfId="5009" xr:uid="{EDF4B13A-50BC-4C6C-B69F-5BF26FC214E2}"/>
    <cellStyle name="Output 2 6 2 4 3" xfId="6569" xr:uid="{12A528F2-C907-4472-A348-02E14AB64FFB}"/>
    <cellStyle name="Output 2 6 2 4 4" xfId="2999" xr:uid="{378EC85B-E5EF-4FB4-9084-F3D3D42FF047}"/>
    <cellStyle name="Output 2 6 2 4 5" xfId="9621" xr:uid="{F00333D0-2635-4FD0-BF96-6777C1801ED3}"/>
    <cellStyle name="Output 2 6 2 5" xfId="1897" xr:uid="{85EE618C-88F0-4A99-9FCC-FB1867AC62F3}"/>
    <cellStyle name="Output 2 6 2 5 2" xfId="5454" xr:uid="{1344BF79-5FC1-44BA-A553-5B44C780B0E1}"/>
    <cellStyle name="Output 2 6 2 5 3" xfId="6991" xr:uid="{A3AB0097-3855-4630-BCC3-0C043D747F68}"/>
    <cellStyle name="Output 2 6 2 5 4" xfId="7641" xr:uid="{F7AFA4C0-C0D8-4B07-AF05-2FE743D1815F}"/>
    <cellStyle name="Output 2 6 2 5 5" xfId="8213" xr:uid="{18029E6A-B3B0-4A20-AB02-6161282F569C}"/>
    <cellStyle name="Output 2 6 2 5 6" xfId="3392" xr:uid="{C544FAF3-4D70-45B2-8DAF-F38527DD7788}"/>
    <cellStyle name="Output 2 6 2 5 7" xfId="9895" xr:uid="{AB6A3C9C-3A91-4426-9AB7-12D8C057ED2F}"/>
    <cellStyle name="Output 2 6 2 6" xfId="4089" xr:uid="{E34F523E-379B-4C33-A863-9BEACF691AB5}"/>
    <cellStyle name="Output 2 6 2 7" xfId="2366" xr:uid="{25C4CA5F-BDF1-4D17-9624-34223A9622B6}"/>
    <cellStyle name="Output 2 6 2 8" xfId="8886" xr:uid="{08DD93D4-01A7-4F67-AA14-8D3C18B5553D}"/>
    <cellStyle name="Output 2 6 3" xfId="692" xr:uid="{1B910890-BE5E-4414-B43F-08D675CBA198}"/>
    <cellStyle name="Output 2 6 3 2" xfId="1180" xr:uid="{6C7162AC-C953-4B79-9882-AD0F24F99E57}"/>
    <cellStyle name="Output 2 6 3 2 2" xfId="4781" xr:uid="{219905D9-1C3F-4943-ADF0-CDDCCA37CB78}"/>
    <cellStyle name="Output 2 6 3 2 3" xfId="6344" xr:uid="{24E8AFB0-0FFE-4D29-98CD-3A4599741492}"/>
    <cellStyle name="Output 2 6 3 2 4" xfId="2813" xr:uid="{0F7BDAA1-81F8-4A58-828D-E8C3985681BC}"/>
    <cellStyle name="Output 2 6 3 2 5" xfId="9468" xr:uid="{0F00D11A-4596-4B08-9E2A-8DA26BEF1C41}"/>
    <cellStyle name="Output 2 6 3 3" xfId="1409" xr:uid="{4AF2F949-3A1B-4173-AE7C-A85FA3C2CFC5}"/>
    <cellStyle name="Output 2 6 3 3 2" xfId="5185" xr:uid="{1ED4B32B-8E26-441D-A7C5-7BE144216539}"/>
    <cellStyle name="Output 2 6 3 3 3" xfId="6744" xr:uid="{6297404A-82D2-4B88-8F3C-B0023655F7E1}"/>
    <cellStyle name="Output 2 6 3 3 4" xfId="3135" xr:uid="{995F9EAE-94EB-4950-BFC5-58C554B421D6}"/>
    <cellStyle name="Output 2 6 3 3 5" xfId="9676" xr:uid="{BB35E6A9-686A-47B7-B8CF-7D1AC18AD3AD}"/>
    <cellStyle name="Output 2 6 3 4" xfId="2097" xr:uid="{EB04283A-F60A-47F0-B821-CDF5C92785A0}"/>
    <cellStyle name="Output 2 6 3 4 2" xfId="5654" xr:uid="{18B0D823-8B86-4E43-86D2-375F478D11D9}"/>
    <cellStyle name="Output 2 6 3 4 3" xfId="7169" xr:uid="{68B2A793-FBF4-43D3-9013-0CF673D58A48}"/>
    <cellStyle name="Output 2 6 3 4 4" xfId="7816" xr:uid="{710FE703-333D-4B3F-B459-E7021F627E76}"/>
    <cellStyle name="Output 2 6 3 4 5" xfId="8388" xr:uid="{8BF082B0-9B19-48D1-82CB-4FED228E530E}"/>
    <cellStyle name="Output 2 6 3 4 6" xfId="3599" xr:uid="{20D2D33E-F88D-4625-B9B7-D8CEBE9E150A}"/>
    <cellStyle name="Output 2 6 3 4 7" xfId="9975" xr:uid="{297CB0E5-3BC0-4790-BBCF-3755E4D2E6DF}"/>
    <cellStyle name="Output 2 6 3 5" xfId="3840" xr:uid="{EF532D0B-6DD7-4A3E-9147-1EA80D6C5116}"/>
    <cellStyle name="Output 2 6 3 5 2" xfId="5888" xr:uid="{3030436D-5F0B-43F9-904B-D3F40E302724}"/>
    <cellStyle name="Output 2 6 3 5 3" xfId="7400" xr:uid="{CF2EB7AE-7573-4C1F-91D4-945061AD81DE}"/>
    <cellStyle name="Output 2 6 3 5 4" xfId="8047" xr:uid="{84627235-FB84-4D3D-A998-84055D79C159}"/>
    <cellStyle name="Output 2 6 3 5 5" xfId="8619" xr:uid="{93B85A8C-66B7-4BBC-88DC-2FF7ECB8B175}"/>
    <cellStyle name="Output 2 6 3 6" xfId="4289" xr:uid="{7B230E47-9B73-4AF4-8272-88506B2CED3B}"/>
    <cellStyle name="Output 2 6 3 7" xfId="2446" xr:uid="{EAEBF3FC-C9F0-4A09-BC2E-5D6D5B82CB38}"/>
    <cellStyle name="Output 2 6 3 8" xfId="9086" xr:uid="{B7BA65B8-231F-4B7D-ABA0-368D6E29C747}"/>
    <cellStyle name="Output 2 6 4" xfId="1021" xr:uid="{912AB12D-01D6-4714-A233-BD593465482B}"/>
    <cellStyle name="Output 2 6 4 2" xfId="4544" xr:uid="{38EC0A4F-5857-4687-BFF9-FCD3C0FCE84A}"/>
    <cellStyle name="Output 2 6 4 3" xfId="6134" xr:uid="{333679C3-0010-4340-B26E-BB0F7D229C7E}"/>
    <cellStyle name="Output 2 6 4 4" xfId="2618" xr:uid="{E233AFB3-2195-48EF-9EBB-ED6B4F85441E}"/>
    <cellStyle name="Output 2 6 4 5" xfId="9351" xr:uid="{AE6BAA79-53B3-49AA-8E2A-0231BB7A9BBB}"/>
    <cellStyle name="Output 2 6 5" xfId="958" xr:uid="{7CFFA866-10F0-49D0-A16C-97F2DE54C1D3}"/>
    <cellStyle name="Output 2 6 5 2" xfId="4974" xr:uid="{74E5D739-3AC5-4B33-8CEF-AC9211B3D026}"/>
    <cellStyle name="Output 2 6 5 3" xfId="6534" xr:uid="{068E9C33-84FA-4A78-B1B7-97E02EC3CFFE}"/>
    <cellStyle name="Output 2 6 5 4" xfId="2966" xr:uid="{C1AE92B2-34CB-417F-BF50-68FA05C2EC54}"/>
    <cellStyle name="Output 2 6 5 5" xfId="9309" xr:uid="{1DA3695F-86BE-461B-9BFC-8272A7FD2231}"/>
    <cellStyle name="Output 2 6 6" xfId="1860" xr:uid="{08FD05D4-264F-416B-B305-A5C2C445A937}"/>
    <cellStyle name="Output 2 6 6 2" xfId="5417" xr:uid="{1080463E-E2D8-437F-87E4-48DCEBFA3E93}"/>
    <cellStyle name="Output 2 6 6 3" xfId="6956" xr:uid="{B0E3F64B-B887-42FE-8F33-9BC0D2043A93}"/>
    <cellStyle name="Output 2 6 6 4" xfId="7606" xr:uid="{2F8FCFBA-1E09-4FFF-BD53-653C1D24F876}"/>
    <cellStyle name="Output 2 6 6 5" xfId="8178" xr:uid="{990BDC2E-411E-40D5-A8E1-8FDBF6041556}"/>
    <cellStyle name="Output 2 6 6 6" xfId="3350" xr:uid="{36541251-D212-4960-B8D4-EC0CDA054295}"/>
    <cellStyle name="Output 2 6 6 7" xfId="9864" xr:uid="{D21615BB-EB0C-434E-A868-53BE12F029F4}"/>
    <cellStyle name="Output 2 6 7" xfId="4052" xr:uid="{F6718755-E9D7-4116-A1C1-D2DC1D7E81A1}"/>
    <cellStyle name="Output 2 6 8" xfId="2335" xr:uid="{D1AA815C-4610-4707-9A8B-A34CB0F65346}"/>
    <cellStyle name="Output 2 6 9" xfId="8849" xr:uid="{C2989F9F-34D0-4921-95D6-90F560B2214A}"/>
    <cellStyle name="Output 2 60" xfId="35555" xr:uid="{B146B81D-91EC-4CAA-9735-8D38C8B33520}"/>
    <cellStyle name="Output 2 60 2" xfId="42009" xr:uid="{1575D7B4-C813-4C6F-8511-9980BE17357F}"/>
    <cellStyle name="Output 2 61" xfId="32586" xr:uid="{4967C3E7-0F31-479A-BDDD-17146FDFEC8D}"/>
    <cellStyle name="Output 2 61 2" xfId="41337" xr:uid="{967FE439-17EB-4A31-866F-40209042473A}"/>
    <cellStyle name="Output 2 62" xfId="34421" xr:uid="{0D4038A2-6F46-4251-88B0-7892FB111F27}"/>
    <cellStyle name="Output 2 62 2" xfId="41758" xr:uid="{E798E49A-57DF-4398-A46D-F416E4664826}"/>
    <cellStyle name="Output 2 63" xfId="35317" xr:uid="{3200368B-D107-4D67-BD37-3AA759F9C2FA}"/>
    <cellStyle name="Output 2 63 2" xfId="41950" xr:uid="{878BA0C2-9A4F-454A-A347-6E1E4FA3AC41}"/>
    <cellStyle name="Output 2 64" xfId="33008" xr:uid="{C897A1C2-B76E-4CE8-B6F3-DA1743349EF9}"/>
    <cellStyle name="Output 2 64 2" xfId="41423" xr:uid="{97299D3E-8D90-4ABD-9754-16CE051FC25C}"/>
    <cellStyle name="Output 2 65" xfId="33901" xr:uid="{288A759F-F9DD-4F2B-B15A-11671326971D}"/>
    <cellStyle name="Output 2 65 2" xfId="41647" xr:uid="{F2C505C4-486F-4204-A5C4-6C44422229FF}"/>
    <cellStyle name="Output 2 66" xfId="34774" xr:uid="{814DA954-19D8-4216-9713-90C6AC6E3F8E}"/>
    <cellStyle name="Output 2 66 2" xfId="41834" xr:uid="{243F4AC3-E094-4B89-A2DC-58712E3450C5}"/>
    <cellStyle name="Output 2 67" xfId="33941" xr:uid="{11F9541B-7DA0-47A0-AED4-A5C16354328F}"/>
    <cellStyle name="Output 2 67 2" xfId="41658" xr:uid="{3FF52662-007C-4862-A385-C9FDEEC710B6}"/>
    <cellStyle name="Output 2 68" xfId="29727" xr:uid="{E104D7AA-E6CF-4B66-86C5-D17E3912F1B3}"/>
    <cellStyle name="Output 2 69" xfId="15178" xr:uid="{C2B988D5-06A7-4FF9-B33E-7E9C3C0B63F2}"/>
    <cellStyle name="Output 2 7" xfId="433" xr:uid="{1F140AA2-58FD-4F55-9063-5E31CEB81421}"/>
    <cellStyle name="Output 2 7 10" xfId="25370" xr:uid="{8F977184-DBFB-43F6-AD88-7F5987CF401D}"/>
    <cellStyle name="Output 2 7 10 2" xfId="39683" xr:uid="{48F8A752-C4FC-4D7B-9D84-29A7418B97D3}"/>
    <cellStyle name="Output 2 7 11" xfId="25511" xr:uid="{57106508-E329-4B87-B8F0-D3FB2A7B9D9C}"/>
    <cellStyle name="Output 2 7 11 2" xfId="39717" xr:uid="{2C933288-547E-407B-B1BE-C3FBD9DBA5C0}"/>
    <cellStyle name="Output 2 7 12" xfId="25640" xr:uid="{FB06B33C-1014-4A87-AFF9-C6401AC652F7}"/>
    <cellStyle name="Output 2 7 12 2" xfId="39748" xr:uid="{89A6821C-5F73-4C49-8D14-F4BB45205287}"/>
    <cellStyle name="Output 2 7 13" xfId="25755" xr:uid="{733F58ED-3310-44A6-A995-F465BFBD7400}"/>
    <cellStyle name="Output 2 7 13 2" xfId="39778" xr:uid="{2AFA73BD-6091-4F43-80D3-2388E65037B5}"/>
    <cellStyle name="Output 2 7 14" xfId="25861" xr:uid="{4B5D7B23-ECA5-4A80-B754-8D73CF80831C}"/>
    <cellStyle name="Output 2 7 14 2" xfId="39804" xr:uid="{C86FAFD3-0CBA-4411-A2CB-F87DB95C5356}"/>
    <cellStyle name="Output 2 7 15" xfId="25958" xr:uid="{B6698EFB-D8F5-4741-B4BD-69AA9DA3B478}"/>
    <cellStyle name="Output 2 7 15 2" xfId="39829" xr:uid="{252E1845-16FB-4F9B-87AC-5EEFE1534786}"/>
    <cellStyle name="Output 2 7 16" xfId="26039" xr:uid="{4A9CCAF0-C99B-43DD-9E80-3BF620412E88}"/>
    <cellStyle name="Output 2 7 16 2" xfId="39850" xr:uid="{AB57AA0D-74FA-4B7F-AC15-D951E7955460}"/>
    <cellStyle name="Output 2 7 17" xfId="26110" xr:uid="{CDF54677-707B-4A84-91F4-712B2434C648}"/>
    <cellStyle name="Output 2 7 17 2" xfId="39869" xr:uid="{067906ED-C82D-48D2-A9EE-1139DA131EF0}"/>
    <cellStyle name="Output 2 7 18" xfId="27415" xr:uid="{BC9E35AC-4642-4FA2-B77D-53765941BBA0}"/>
    <cellStyle name="Output 2 7 18 2" xfId="40155" xr:uid="{8670CDC3-94AF-4209-BA8D-91EBA25FF3DC}"/>
    <cellStyle name="Output 2 7 19" xfId="28663" xr:uid="{FF8EC2BF-550B-451F-A5BA-0A629965EB8D}"/>
    <cellStyle name="Output 2 7 19 2" xfId="40449" xr:uid="{A784DAC2-403C-491A-824F-E14EC703E4A1}"/>
    <cellStyle name="Output 2 7 2" xfId="517" xr:uid="{CA4B6C69-F724-43C8-AD2E-EC9E1F43DA53}"/>
    <cellStyle name="Output 2 7 2 10" xfId="17313" xr:uid="{DEF15A43-6C69-48AB-B4D4-EFC8DAA50085}"/>
    <cellStyle name="Output 2 7 2 2" xfId="768" xr:uid="{AFCDED9D-2C87-4DA3-A55A-500D31AAAC19}"/>
    <cellStyle name="Output 2 7 2 2 2" xfId="1233" xr:uid="{C3C3D178-235F-4C87-9962-87C57616D784}"/>
    <cellStyle name="Output 2 7 2 2 2 2" xfId="4853" xr:uid="{CACC6073-E1E5-4086-912C-07132739C44F}"/>
    <cellStyle name="Output 2 7 2 2 2 2 2" xfId="39109" xr:uid="{D9070E9B-461C-456E-B576-8A644F77FE97}"/>
    <cellStyle name="Output 2 7 2 2 2 3" xfId="6414" xr:uid="{CBE1C276-E673-4D17-B800-3201E298721F}"/>
    <cellStyle name="Output 2 7 2 2 2 4" xfId="2875" xr:uid="{A9D29AF5-2DB9-4817-B69C-FC9CBBEC3D3C}"/>
    <cellStyle name="Output 2 7 2 2 2 5" xfId="9511" xr:uid="{6D8293D2-85F5-494E-B397-833A5D28F323}"/>
    <cellStyle name="Output 2 7 2 2 2 6" xfId="22687" xr:uid="{FB9A75FC-8F0C-4B17-BBF7-7B769995F9DB}"/>
    <cellStyle name="Output 2 7 2 2 3" xfId="1449" xr:uid="{4D3625A4-3CC6-4307-AB3C-45F9B56488D6}"/>
    <cellStyle name="Output 2 7 2 2 3 2" xfId="5255" xr:uid="{95E41BF3-C643-4D0E-897E-D7066685FF6D}"/>
    <cellStyle name="Output 2 7 2 2 3 2 2" xfId="40629" xr:uid="{81859F35-4503-47BA-A166-75EA0E7DBFEF}"/>
    <cellStyle name="Output 2 7 2 2 3 3" xfId="6814" xr:uid="{6809C588-027E-4D16-A0E5-C9BD26FE8AE8}"/>
    <cellStyle name="Output 2 7 2 2 3 4" xfId="3195" xr:uid="{D46600E2-24B0-4575-85E8-36C0286348CD}"/>
    <cellStyle name="Output 2 7 2 2 3 5" xfId="9716" xr:uid="{60B99F07-9B53-456A-9172-30CC4ADAB376}"/>
    <cellStyle name="Output 2 7 2 2 3 6" xfId="29507" xr:uid="{1E018C82-5AE5-4F2D-9A3B-19877CA48231}"/>
    <cellStyle name="Output 2 7 2 2 4" xfId="2169" xr:uid="{C8A2518B-8333-4D42-8EFD-BD21400A1742}"/>
    <cellStyle name="Output 2 7 2 2 4 2" xfId="5726" xr:uid="{F4AF3A20-765E-4C6F-AA08-976E73DC8684}"/>
    <cellStyle name="Output 2 7 2 2 4 2 2" xfId="40894" xr:uid="{F9D60308-A74A-484D-A118-90F2C8E2AF2C}"/>
    <cellStyle name="Output 2 7 2 2 4 3" xfId="7239" xr:uid="{71072033-7DD8-4AA6-840A-25CF923FF952}"/>
    <cellStyle name="Output 2 7 2 2 4 4" xfId="7886" xr:uid="{E2FBD01F-1E24-4C37-8686-4DF596C2F77D}"/>
    <cellStyle name="Output 2 7 2 2 4 5" xfId="8458" xr:uid="{5208B54D-DA6E-43E1-868F-F89700276B55}"/>
    <cellStyle name="Output 2 7 2 2 4 6" xfId="3676" xr:uid="{7B381EB5-857F-4423-98A3-1712CC907CB2}"/>
    <cellStyle name="Output 2 7 2 2 4 7" xfId="10017" xr:uid="{D3C3499E-36A8-4B22-882A-8CFD14986E8A}"/>
    <cellStyle name="Output 2 7 2 2 4 8" xfId="30708" xr:uid="{06C8D9B9-0988-4FF9-9944-772FAFCDBF5E}"/>
    <cellStyle name="Output 2 7 2 2 5" xfId="3900" xr:uid="{A4A5E6B9-542E-447E-936E-73F8E2CAC334}"/>
    <cellStyle name="Output 2 7 2 2 5 2" xfId="5948" xr:uid="{D7AE1906-E06A-4D7D-B1F3-28E254CA38EE}"/>
    <cellStyle name="Output 2 7 2 2 5 2 2" xfId="37471" xr:uid="{B18FE420-6898-42C7-9498-EFBCDA5EA431}"/>
    <cellStyle name="Output 2 7 2 2 5 3" xfId="7460" xr:uid="{BA3489CB-0CE2-41A3-AEB1-CC468822ED54}"/>
    <cellStyle name="Output 2 7 2 2 5 4" xfId="8107" xr:uid="{25011AA4-BC21-4325-9995-9C5C238BB26D}"/>
    <cellStyle name="Output 2 7 2 2 5 5" xfId="8679" xr:uid="{93EC5002-9EA0-4315-B7F1-2C44D6FE19F4}"/>
    <cellStyle name="Output 2 7 2 2 5 6" xfId="15437" xr:uid="{43FAB8CF-0552-4F1E-9B45-ED8E43C48977}"/>
    <cellStyle name="Output 2 7 2 2 6" xfId="4361" xr:uid="{26771385-7991-4D14-9F9D-584D72AA033A}"/>
    <cellStyle name="Output 2 7 2 2 6 2" xfId="37519" xr:uid="{A9BB7B28-E81D-4ADC-BFE3-C7F05A4F5C19}"/>
    <cellStyle name="Output 2 7 2 2 6 3" xfId="15654" xr:uid="{A363F75F-72D9-4BBC-8518-7BB017A20FC9}"/>
    <cellStyle name="Output 2 7 2 2 7" xfId="2488" xr:uid="{D5B1BC22-EBB2-4C1D-95F6-92A5165FE694}"/>
    <cellStyle name="Output 2 7 2 2 7 2" xfId="37378" xr:uid="{FFBE40C4-99CE-4F3A-9E0B-A7457B24B38B}"/>
    <cellStyle name="Output 2 7 2 2 7 3" xfId="15072" xr:uid="{34606D83-3358-4E6C-AD73-121B36C88F7A}"/>
    <cellStyle name="Output 2 7 2 2 8" xfId="9158" xr:uid="{15E93753-B32C-4892-8145-CDEC03F6FCFF}"/>
    <cellStyle name="Output 2 7 2 2 8 2" xfId="40843" xr:uid="{8477D115-D79E-4ED2-89F3-89CF169BE7D7}"/>
    <cellStyle name="Output 2 7 2 2 8 3" xfId="30478" xr:uid="{BF20287B-F8A4-4ECB-8903-44094F4B5DFE}"/>
    <cellStyle name="Output 2 7 2 2 9" xfId="21466" xr:uid="{BED28E1E-8417-460F-BA5D-704D8CE4343A}"/>
    <cellStyle name="Output 2 7 2 3" xfId="1074" xr:uid="{CB3244B1-1DA0-41C2-86DB-4FDB6EBA16EE}"/>
    <cellStyle name="Output 2 7 2 3 2" xfId="4616" xr:uid="{57078956-3682-4B29-AA72-3ECEB493105D}"/>
    <cellStyle name="Output 2 7 2 3 3" xfId="6204" xr:uid="{A3619212-5FCA-4235-A397-274F679411EB}"/>
    <cellStyle name="Output 2 7 2 3 4" xfId="2680" xr:uid="{250BCD6B-4191-4D76-8065-58131EE27724}"/>
    <cellStyle name="Output 2 7 2 3 5" xfId="9394" xr:uid="{A157D455-109D-4592-821A-0110D5248EDD}"/>
    <cellStyle name="Output 2 7 2 3 6" xfId="28995" xr:uid="{82F9A2DE-52B4-4477-9BD4-143096EBF7E7}"/>
    <cellStyle name="Output 2 7 2 4" xfId="1365" xr:uid="{20079965-A6E0-4047-87D8-605F0572D642}"/>
    <cellStyle name="Output 2 7 2 4 2" xfId="5044" xr:uid="{E5FF6B3B-7CC6-4703-8F60-5B26ED86CF70}"/>
    <cellStyle name="Output 2 7 2 4 3" xfId="6604" xr:uid="{238F301F-FA28-433D-87BD-3F3D020A1768}"/>
    <cellStyle name="Output 2 7 2 4 4" xfId="3026" xr:uid="{3F473E97-E811-4866-88FA-F5D72E16EB32}"/>
    <cellStyle name="Output 2 7 2 4 5" xfId="9632" xr:uid="{69674AA6-24F1-4AF9-8B19-B2EDA25F30EE}"/>
    <cellStyle name="Output 2 7 2 4 6" xfId="29719" xr:uid="{BCADB14E-163A-41B8-9875-9242B5B6404A}"/>
    <cellStyle name="Output 2 7 2 5" xfId="1932" xr:uid="{38008B36-D326-416A-A6F2-A89205507297}"/>
    <cellStyle name="Output 2 7 2 5 2" xfId="5489" xr:uid="{5DF7090F-C7E7-47EF-B75E-8DFD0A1EA1A9}"/>
    <cellStyle name="Output 2 7 2 5 3" xfId="7026" xr:uid="{4AEF6F14-9A58-4C27-AEF4-F3CA85AC1662}"/>
    <cellStyle name="Output 2 7 2 5 4" xfId="7676" xr:uid="{6CF26064-96EE-46DF-A259-28E9375A1C86}"/>
    <cellStyle name="Output 2 7 2 5 5" xfId="8248" xr:uid="{F01E4C5E-FEDA-4E8A-8CA5-12E3D144B9C2}"/>
    <cellStyle name="Output 2 7 2 5 6" xfId="3427" xr:uid="{9BFD0A61-1301-497C-83DE-B83F023E2BAF}"/>
    <cellStyle name="Output 2 7 2 5 7" xfId="9906" xr:uid="{C423C4FF-00FE-4937-8C47-9AD1CFBD5B15}"/>
    <cellStyle name="Output 2 7 2 5 8" xfId="30975" xr:uid="{3B8DDEC2-E404-4E51-9754-70445A9F6FFF}"/>
    <cellStyle name="Output 2 7 2 6" xfId="4124" xr:uid="{E86BDB98-7F5E-44FB-9CC0-4A3286D82F38}"/>
    <cellStyle name="Output 2 7 2 6 2" xfId="31182" xr:uid="{4A01D76C-05A8-4505-AA56-1F50CBE56105}"/>
    <cellStyle name="Output 2 7 2 7" xfId="2377" xr:uid="{E9EB9935-DF5C-4DB8-A606-36B530822083}"/>
    <cellStyle name="Output 2 7 2 7 2" xfId="31381" xr:uid="{666FD668-9779-42B8-91B9-65EFFC5A0D97}"/>
    <cellStyle name="Output 2 7 2 8" xfId="8921" xr:uid="{9538FC28-B939-4936-971E-31DE681969A1}"/>
    <cellStyle name="Output 2 7 2 8 2" xfId="15348" xr:uid="{1902D0BF-2EAB-4CF8-ADDE-7F6D15B3E061}"/>
    <cellStyle name="Output 2 7 2 9" xfId="37903" xr:uid="{515CA26E-3B6C-4DDF-9C02-F889C2416AA9}"/>
    <cellStyle name="Output 2 7 20" xfId="15909" xr:uid="{494E1110-74C8-4977-9AED-C7B4647BEC11}"/>
    <cellStyle name="Output 2 7 20 2" xfId="37585" xr:uid="{304EE1E3-4CD8-4AA3-97C2-B01C17B60AF7}"/>
    <cellStyle name="Output 2 7 21" xfId="27804" xr:uid="{DCD69211-BAD1-4A31-9104-BDA2538E0158}"/>
    <cellStyle name="Output 2 7 21 2" xfId="40247" xr:uid="{4F9A7C7B-506C-4163-B212-1DB618203AAA}"/>
    <cellStyle name="Output 2 7 22" xfId="31079" xr:uid="{722AA4F6-9092-4835-86C4-36E7B3724DC0}"/>
    <cellStyle name="Output 2 7 22 2" xfId="40992" xr:uid="{CD98AA96-7B02-420B-85DE-D202E5C2BF7A}"/>
    <cellStyle name="Output 2 7 23" xfId="30674" xr:uid="{52BE9CCF-1890-4CBC-ADB9-AF003CA33898}"/>
    <cellStyle name="Output 2 7 23 2" xfId="40886" xr:uid="{FFF556A8-7502-44AF-B9B3-DE58E83F4BAC}"/>
    <cellStyle name="Output 2 7 24" xfId="14650" xr:uid="{16A0CD8D-9BEB-4272-ACB1-C9A0DF658260}"/>
    <cellStyle name="Output 2 7 3" xfId="693" xr:uid="{ADF47C93-31A1-4006-BFBB-DC2FD66FBB7A}"/>
    <cellStyle name="Output 2 7 3 2" xfId="1181" xr:uid="{360B497D-02D0-4E99-856C-0913508F27D8}"/>
    <cellStyle name="Output 2 7 3 2 2" xfId="4782" xr:uid="{1DD5553B-5E81-4020-8B31-F5AFF12BA119}"/>
    <cellStyle name="Output 2 7 3 2 3" xfId="6345" xr:uid="{1C1C0654-389C-49E2-878D-87C4A1F5B5C7}"/>
    <cellStyle name="Output 2 7 3 2 4" xfId="2814" xr:uid="{975DF610-B881-47FE-B697-79CEAC674760}"/>
    <cellStyle name="Output 2 7 3 2 5" xfId="9469" xr:uid="{38D96934-DBB8-423C-82A8-A32270D6404D}"/>
    <cellStyle name="Output 2 7 3 2 6" xfId="39363" xr:uid="{10D396D8-E453-4DA0-B6F2-F0228AE09E01}"/>
    <cellStyle name="Output 2 7 3 3" xfId="1410" xr:uid="{D281EB8A-C164-4528-8301-37859D1C9482}"/>
    <cellStyle name="Output 2 7 3 3 2" xfId="5186" xr:uid="{66B079B2-9472-462F-B92F-B04C090DF6C5}"/>
    <cellStyle name="Output 2 7 3 3 3" xfId="6745" xr:uid="{C1D51AF3-DE58-437E-BCE4-872DFF430E4D}"/>
    <cellStyle name="Output 2 7 3 3 4" xfId="3136" xr:uid="{0E919A26-BC6D-461D-8E50-2FA344B8DC7C}"/>
    <cellStyle name="Output 2 7 3 3 5" xfId="9677" xr:uid="{6AE25C64-E738-450C-BA5D-607ED6AFC149}"/>
    <cellStyle name="Output 2 7 3 4" xfId="2098" xr:uid="{21E0E7D2-A3E9-4A9E-BB04-6A7308B393B9}"/>
    <cellStyle name="Output 2 7 3 4 2" xfId="5655" xr:uid="{5539CCE5-3853-4F92-812E-AD2A144473EC}"/>
    <cellStyle name="Output 2 7 3 4 3" xfId="7170" xr:uid="{2EC83768-D479-43C1-B386-76372A38B60A}"/>
    <cellStyle name="Output 2 7 3 4 4" xfId="7817" xr:uid="{E81EAEE7-9704-4AE3-B735-91E994930055}"/>
    <cellStyle name="Output 2 7 3 4 5" xfId="8389" xr:uid="{190231D1-19F8-4992-8D2A-B95569E68A19}"/>
    <cellStyle name="Output 2 7 3 4 6" xfId="3600" xr:uid="{CC4A409B-5CE2-489D-9E12-F207183E489D}"/>
    <cellStyle name="Output 2 7 3 4 7" xfId="9976" xr:uid="{ED12F173-5BD7-446E-92D6-6AF5CD2F8130}"/>
    <cellStyle name="Output 2 7 3 5" xfId="3841" xr:uid="{C0289DAF-7788-4F7D-B597-D7A9647532E9}"/>
    <cellStyle name="Output 2 7 3 5 2" xfId="5889" xr:uid="{073AE0BB-7678-48EE-9BF7-4F9BDD36EE70}"/>
    <cellStyle name="Output 2 7 3 5 3" xfId="7401" xr:uid="{DC6ECB79-38CD-4F46-8E6E-3593FBD8524A}"/>
    <cellStyle name="Output 2 7 3 5 4" xfId="8048" xr:uid="{AC61D7F7-3FF0-4704-88B8-12B7EDE8B633}"/>
    <cellStyle name="Output 2 7 3 5 5" xfId="8620" xr:uid="{625C69A0-7C37-44BD-8A80-E06E18A48F6D}"/>
    <cellStyle name="Output 2 7 3 6" xfId="4290" xr:uid="{10087657-351E-416D-BEDC-60224E72D5A9}"/>
    <cellStyle name="Output 2 7 3 7" xfId="2447" xr:uid="{46967528-8A7C-4CC7-BBF1-E42BE336DAEF}"/>
    <cellStyle name="Output 2 7 3 8" xfId="9087" xr:uid="{86699D30-8543-4C95-ACD2-B466BFFDAF33}"/>
    <cellStyle name="Output 2 7 3 9" xfId="23913" xr:uid="{B474AA05-B0C9-43D4-AE2F-4201DB7D6117}"/>
    <cellStyle name="Output 2 7 4" xfId="1022" xr:uid="{84DD6F93-2774-46F4-AB32-BFAF86FDE6B4}"/>
    <cellStyle name="Output 2 7 4 2" xfId="4545" xr:uid="{57191477-560A-4C4E-8D3B-59B1ED088EFA}"/>
    <cellStyle name="Output 2 7 4 2 2" xfId="38520" xr:uid="{2EC3F696-6F92-48AD-AFC7-CB7DB78D3A0F}"/>
    <cellStyle name="Output 2 7 4 3" xfId="6135" xr:uid="{F9CFA2BC-8C40-4555-9E41-93012EDEACC3}"/>
    <cellStyle name="Output 2 7 4 4" xfId="2619" xr:uid="{427417B9-4FD5-441D-9817-4D2FD6108EE7}"/>
    <cellStyle name="Output 2 7 4 5" xfId="9352" xr:uid="{9B7DF19B-A78B-4E81-95FA-A22F8675C560}"/>
    <cellStyle name="Output 2 7 4 6" xfId="20121" xr:uid="{0EDA44C1-E3EB-4071-9085-D507F8E9ECC3}"/>
    <cellStyle name="Output 2 7 5" xfId="957" xr:uid="{780A4E4F-1011-441A-B394-E4A629602091}"/>
    <cellStyle name="Output 2 7 5 2" xfId="4975" xr:uid="{43CA99AD-1E23-41DA-9BFE-D14369A58D5B}"/>
    <cellStyle name="Output 2 7 5 2 2" xfId="38828" xr:uid="{DA059BD3-52C4-4F82-AAA8-DFF9B1B9B0E5}"/>
    <cellStyle name="Output 2 7 5 3" xfId="6535" xr:uid="{E6DABFB3-AAB0-40D1-B07D-010953EB376D}"/>
    <cellStyle name="Output 2 7 5 4" xfId="2967" xr:uid="{C3B02D09-0417-4630-B361-3A43A462E89C}"/>
    <cellStyle name="Output 2 7 5 5" xfId="9308" xr:uid="{A4447F29-7857-44A5-9B17-594505F44EF5}"/>
    <cellStyle name="Output 2 7 5 6" xfId="21544" xr:uid="{65644B4C-31B9-45C3-B9D1-A4D63F9ACADD}"/>
    <cellStyle name="Output 2 7 6" xfId="1861" xr:uid="{2EE5EF7E-DC60-4145-B499-EA9346EB6085}"/>
    <cellStyle name="Output 2 7 6 2" xfId="5418" xr:uid="{AE16EADB-5179-47AC-9889-99D235428AAD}"/>
    <cellStyle name="Output 2 7 6 2 2" xfId="38744" xr:uid="{186A0A37-3119-409F-816F-EEBB849B2B9C}"/>
    <cellStyle name="Output 2 7 6 3" xfId="6957" xr:uid="{0DBC7F17-12E6-4430-A2A3-2EB6C9991D59}"/>
    <cellStyle name="Output 2 7 6 4" xfId="7607" xr:uid="{7231325A-469B-46BD-94CD-95CACF8AF823}"/>
    <cellStyle name="Output 2 7 6 5" xfId="8179" xr:uid="{667A27BD-8919-4AD5-9A45-F341B3C3452C}"/>
    <cellStyle name="Output 2 7 6 6" xfId="3351" xr:uid="{D789AE62-A076-4DCA-BC24-FDE256BD8D25}"/>
    <cellStyle name="Output 2 7 6 7" xfId="9865" xr:uid="{ECACDCF6-7710-484E-8F3D-828AD072D151}"/>
    <cellStyle name="Output 2 7 6 8" xfId="21173" xr:uid="{7D34D055-929F-4B9D-AB9C-BF1C3963048E}"/>
    <cellStyle name="Output 2 7 7" xfId="4053" xr:uid="{CE8645AC-1E0E-404D-A90D-FE2935EE450D}"/>
    <cellStyle name="Output 2 7 7 2" xfId="39570" xr:uid="{94F0DD51-FA52-48C4-9C4B-CF3547F79587}"/>
    <cellStyle name="Output 2 7 7 3" xfId="24891" xr:uid="{B5A6B7A9-DD05-4BDB-AEAA-5445B1A60A0C}"/>
    <cellStyle name="Output 2 7 8" xfId="2336" xr:uid="{9FC7BCC0-B2DA-4704-9034-42796B8F4E45}"/>
    <cellStyle name="Output 2 7 8 2" xfId="39610" xr:uid="{9DD61836-C45F-401E-BFB8-5D1FB839CF30}"/>
    <cellStyle name="Output 2 7 8 3" xfId="25064" xr:uid="{69C3DFFC-0991-456E-9BBE-E0A404E87C6E}"/>
    <cellStyle name="Output 2 7 9" xfId="8850" xr:uid="{AB464F2D-4ACA-4654-A7B6-3C35EDB2F486}"/>
    <cellStyle name="Output 2 7 9 2" xfId="39648" xr:uid="{4CE5A0B6-32CE-4532-AEEC-8256291C7048}"/>
    <cellStyle name="Output 2 7 9 3" xfId="25221" xr:uid="{641D429B-EBB0-4DE4-A2AF-F492F3C56D05}"/>
    <cellStyle name="Output 2 70" xfId="27334" xr:uid="{DA123218-5C1E-45F7-9C1E-D34EDA640298}"/>
    <cellStyle name="Output 2 71" xfId="27191" xr:uid="{6950EA88-582B-44AC-B03F-7EEB7C96F29E}"/>
    <cellStyle name="Output 2 72" xfId="32129" xr:uid="{2CB04D9F-2546-443C-ABAF-E0D9DD1419AB}"/>
    <cellStyle name="Output 2 73" xfId="30295" xr:uid="{C53FD5C8-D454-4AA2-A52D-E659B4E59701}"/>
    <cellStyle name="Output 2 74" xfId="30800" xr:uid="{46E0D36E-EE26-4E4A-A10F-FF9B9E8F58C1}"/>
    <cellStyle name="Output 2 75" xfId="37017" xr:uid="{6DC033D0-B8E3-4FAB-A313-B2F182CF55EF}"/>
    <cellStyle name="Output 2 76" xfId="44406" xr:uid="{EA4FBFA6-5B72-40E0-89F2-E7B1390A7C95}"/>
    <cellStyle name="Output 2 77" xfId="44434" xr:uid="{8FFF98CF-C6DB-4E31-9AEA-4548B672AB7B}"/>
    <cellStyle name="Output 2 78" xfId="45452" xr:uid="{A16A6BB1-437B-4ED4-A056-A101D7F2CF11}"/>
    <cellStyle name="Output 2 79" xfId="45463" xr:uid="{2BE2D6B2-AFC2-4A81-BA97-FD6E928E3716}"/>
    <cellStyle name="Output 2 8" xfId="434" xr:uid="{B404273F-9564-4D2C-B6A7-58C8BF1CFBF5}"/>
    <cellStyle name="Output 2 8 10" xfId="17010" xr:uid="{A4CBB094-2370-4071-8C71-B46F838EBA7A}"/>
    <cellStyle name="Output 2 8 2" xfId="496" xr:uid="{A90677CD-215E-4412-84FA-AEAE2066A639}"/>
    <cellStyle name="Output 2 8 2 2" xfId="747" xr:uid="{E9447852-9ECE-4378-8F40-9DC0D9AB6B6C}"/>
    <cellStyle name="Output 2 8 2 2 2" xfId="1221" xr:uid="{0CFA06B3-D5B4-4D5F-A7B3-E85FE290D438}"/>
    <cellStyle name="Output 2 8 2 2 2 2" xfId="4832" xr:uid="{B3844547-F70C-4DED-BD62-270FC8FEBF3D}"/>
    <cellStyle name="Output 2 8 2 2 2 3" xfId="6393" xr:uid="{835C5863-DF4C-4572-A060-C9D609405B7B}"/>
    <cellStyle name="Output 2 8 2 2 2 4" xfId="2858" xr:uid="{7922A795-35FB-4E77-A8A4-E31492CD0167}"/>
    <cellStyle name="Output 2 8 2 2 2 5" xfId="9503" xr:uid="{9D5BC6A1-2A86-4547-BEFA-3AAB922CAC28}"/>
    <cellStyle name="Output 2 8 2 2 3" xfId="1442" xr:uid="{290DAA94-E5E8-4663-8E64-11FACE4E50BB}"/>
    <cellStyle name="Output 2 8 2 2 3 2" xfId="5234" xr:uid="{31F77187-F538-4618-9305-78292B676A15}"/>
    <cellStyle name="Output 2 8 2 2 3 3" xfId="6793" xr:uid="{095AED37-1284-45BE-86E5-9000964AA509}"/>
    <cellStyle name="Output 2 8 2 2 3 4" xfId="3178" xr:uid="{DF70DC47-3624-4045-9F4C-9B459413FC90}"/>
    <cellStyle name="Output 2 8 2 2 3 5" xfId="9709" xr:uid="{A6E21D94-BE3F-4748-B2EC-4629A24536C1}"/>
    <cellStyle name="Output 2 8 2 2 4" xfId="2148" xr:uid="{EAB17B92-CC6A-460A-8F24-89464364913E}"/>
    <cellStyle name="Output 2 8 2 2 4 2" xfId="5705" xr:uid="{AB126962-EC63-4B50-A2F4-7B39D21B1AF4}"/>
    <cellStyle name="Output 2 8 2 2 4 3" xfId="7218" xr:uid="{8579BADE-9E3F-4AA6-852B-56128E5F1C4F}"/>
    <cellStyle name="Output 2 8 2 2 4 4" xfId="7865" xr:uid="{91F3ABF5-D368-4055-AADE-EB72125F76FA}"/>
    <cellStyle name="Output 2 8 2 2 4 5" xfId="8437" xr:uid="{08BB1872-83C3-4050-A4FA-95D6BB2B1C8A}"/>
    <cellStyle name="Output 2 8 2 2 4 6" xfId="3655" xr:uid="{7F4FA482-36B3-440D-9C3E-CFA9D462AD24}"/>
    <cellStyle name="Output 2 8 2 2 4 7" xfId="10010" xr:uid="{2A8ED37C-F350-4640-BDA1-4697833E2B4B}"/>
    <cellStyle name="Output 2 8 2 2 5" xfId="3883" xr:uid="{4259058D-4469-49E7-BC58-92813A883084}"/>
    <cellStyle name="Output 2 8 2 2 5 2" xfId="5931" xr:uid="{F1AAF795-9451-416E-BFFF-787AA357FB08}"/>
    <cellStyle name="Output 2 8 2 2 5 3" xfId="7443" xr:uid="{2616A6AB-8EDB-47D0-83E6-CA4757C03A16}"/>
    <cellStyle name="Output 2 8 2 2 5 4" xfId="8090" xr:uid="{86BBE40B-5B26-467F-ABE8-3E6551F6EAC7}"/>
    <cellStyle name="Output 2 8 2 2 5 5" xfId="8662" xr:uid="{16F6440C-53A4-4A42-A4B0-AF67598C11C6}"/>
    <cellStyle name="Output 2 8 2 2 6" xfId="4340" xr:uid="{D68AB318-DCA1-4A1A-B45B-14C3BDA34291}"/>
    <cellStyle name="Output 2 8 2 2 7" xfId="2481" xr:uid="{FAB4D967-8242-42F3-8AE8-E2DDADB848DC}"/>
    <cellStyle name="Output 2 8 2 2 8" xfId="9137" xr:uid="{06E68C89-9E71-4CDB-AB2D-3FC004D1AD2C}"/>
    <cellStyle name="Output 2 8 2 3" xfId="1062" xr:uid="{33E4341A-8FD2-46A2-807E-1C35107DF3F1}"/>
    <cellStyle name="Output 2 8 2 3 2" xfId="4595" xr:uid="{C8519B5B-0E93-41BA-A8F7-F50A31579641}"/>
    <cellStyle name="Output 2 8 2 3 3" xfId="6183" xr:uid="{B762CE53-B0F3-4081-9F05-36D04665D734}"/>
    <cellStyle name="Output 2 8 2 3 4" xfId="2663" xr:uid="{97326A80-3C90-40D9-8C62-5E3F39D9ACD8}"/>
    <cellStyle name="Output 2 8 2 3 5" xfId="9386" xr:uid="{898B9168-6AC3-433A-AD28-CC23136CB0D7}"/>
    <cellStyle name="Output 2 8 2 4" xfId="1358" xr:uid="{12CF6ACA-4C74-430E-9176-FF70B64522D0}"/>
    <cellStyle name="Output 2 8 2 4 2" xfId="5023" xr:uid="{7CEADF3F-3322-42E8-8F49-9B13F09A5A1B}"/>
    <cellStyle name="Output 2 8 2 4 3" xfId="6583" xr:uid="{4AEFFE6F-F559-43FF-A615-AFC18F6AC174}"/>
    <cellStyle name="Output 2 8 2 4 4" xfId="3009" xr:uid="{A1D2F721-1C44-4868-B01E-343E8872F8A6}"/>
    <cellStyle name="Output 2 8 2 4 5" xfId="9625" xr:uid="{DDE6473B-D2E8-4D45-BEA9-36847DE5DF84}"/>
    <cellStyle name="Output 2 8 2 5" xfId="1911" xr:uid="{781F4DC8-851D-452F-A216-1827CE0C71A5}"/>
    <cellStyle name="Output 2 8 2 5 2" xfId="5468" xr:uid="{3290613B-C1A7-4774-95E4-1F418CB963D4}"/>
    <cellStyle name="Output 2 8 2 5 3" xfId="7005" xr:uid="{68FC584D-429A-4F37-9B08-4BB198286036}"/>
    <cellStyle name="Output 2 8 2 5 4" xfId="7655" xr:uid="{5D982490-6208-493E-9D38-316FEB4DF230}"/>
    <cellStyle name="Output 2 8 2 5 5" xfId="8227" xr:uid="{A4B4CF10-D71E-476C-AC17-59AD689D6E2B}"/>
    <cellStyle name="Output 2 8 2 5 6" xfId="3406" xr:uid="{A7E55DD1-50FF-4F5B-8FCB-66AA5B4EC7DB}"/>
    <cellStyle name="Output 2 8 2 5 7" xfId="9899" xr:uid="{55EBD21B-D172-4C62-9AFE-E3AFC2EB8377}"/>
    <cellStyle name="Output 2 8 2 6" xfId="4103" xr:uid="{2BB721BC-DEBA-4952-B003-09895396D40C}"/>
    <cellStyle name="Output 2 8 2 7" xfId="2370" xr:uid="{7A8A8AD5-1E01-4CAC-98E4-DA9405168691}"/>
    <cellStyle name="Output 2 8 2 8" xfId="8900" xr:uid="{20C32E62-5D8F-44AB-BF08-B6052AAEECE1}"/>
    <cellStyle name="Output 2 8 2 9" xfId="37843" xr:uid="{B8FA83EA-8156-498C-9043-383FF8B27D80}"/>
    <cellStyle name="Output 2 8 3" xfId="694" xr:uid="{A449CD02-67E8-48D2-9FA0-860F8D2F1F3C}"/>
    <cellStyle name="Output 2 8 3 2" xfId="1182" xr:uid="{FCF9E9F3-7948-44EF-B30D-DD91D036A441}"/>
    <cellStyle name="Output 2 8 3 2 2" xfId="4783" xr:uid="{7465686A-07B5-47B2-804B-41B1E90E26DF}"/>
    <cellStyle name="Output 2 8 3 2 3" xfId="6346" xr:uid="{61DF378B-83F3-480C-A96E-D095DE7C0FBD}"/>
    <cellStyle name="Output 2 8 3 2 4" xfId="2815" xr:uid="{79751A38-0298-4A39-BDBE-540A94E456DB}"/>
    <cellStyle name="Output 2 8 3 2 5" xfId="9470" xr:uid="{92DC4C5C-4397-400F-B425-0B4EFD2E5095}"/>
    <cellStyle name="Output 2 8 3 3" xfId="1411" xr:uid="{C7F91F38-075F-40D6-ACF1-4A3571E23A5A}"/>
    <cellStyle name="Output 2 8 3 3 2" xfId="5187" xr:uid="{CA0B9345-4A68-450E-B63A-8E6163AD6BEB}"/>
    <cellStyle name="Output 2 8 3 3 3" xfId="6746" xr:uid="{C13217E9-90D1-4462-8CBE-C844A83548DD}"/>
    <cellStyle name="Output 2 8 3 3 4" xfId="3137" xr:uid="{21B0B338-460E-4EA4-B752-FF61C28DE81F}"/>
    <cellStyle name="Output 2 8 3 3 5" xfId="9678" xr:uid="{8C8EDDFF-97FE-4BA6-99F3-08CD62057C43}"/>
    <cellStyle name="Output 2 8 3 4" xfId="2099" xr:uid="{59C0E749-C779-4EA6-B655-9D7DBB4BC60D}"/>
    <cellStyle name="Output 2 8 3 4 2" xfId="5656" xr:uid="{DF0B2498-ED3D-487C-8758-BD367BDECC1D}"/>
    <cellStyle name="Output 2 8 3 4 3" xfId="7171" xr:uid="{89685460-1827-4BA5-9274-787EF288CA83}"/>
    <cellStyle name="Output 2 8 3 4 4" xfId="7818" xr:uid="{2F8AB967-7C61-464D-8042-0821CC86AB05}"/>
    <cellStyle name="Output 2 8 3 4 5" xfId="8390" xr:uid="{F18EFE7C-2854-41AD-967A-EF5B2348623B}"/>
    <cellStyle name="Output 2 8 3 4 6" xfId="3601" xr:uid="{2B12D9F3-5CFD-48AD-AA1D-6BBA446C234E}"/>
    <cellStyle name="Output 2 8 3 4 7" xfId="9977" xr:uid="{624F2193-4C35-4A3F-96C6-869E03F5C830}"/>
    <cellStyle name="Output 2 8 3 5" xfId="3842" xr:uid="{8BE28D93-AD9B-462F-87A1-49FD133A9622}"/>
    <cellStyle name="Output 2 8 3 5 2" xfId="5890" xr:uid="{384463F3-7074-45F9-BAF0-5A4D0DC7E759}"/>
    <cellStyle name="Output 2 8 3 5 3" xfId="7402" xr:uid="{3125D00A-C0CF-4977-A988-930830D48317}"/>
    <cellStyle name="Output 2 8 3 5 4" xfId="8049" xr:uid="{B194055E-6657-4728-9650-22255ADBA4F9}"/>
    <cellStyle name="Output 2 8 3 5 5" xfId="8621" xr:uid="{62D55F71-506F-40EC-BFCE-55DE6F45C292}"/>
    <cellStyle name="Output 2 8 3 6" xfId="4291" xr:uid="{16AA85FF-C0E5-4D86-B2A8-28C3CDB23593}"/>
    <cellStyle name="Output 2 8 3 7" xfId="2448" xr:uid="{3D705069-4D3D-4695-8F41-F21BF490CC32}"/>
    <cellStyle name="Output 2 8 3 8" xfId="9088" xr:uid="{13F2A7B8-F663-4B0F-AD39-7B06DA270313}"/>
    <cellStyle name="Output 2 8 4" xfId="1023" xr:uid="{9A5C2439-E671-488C-A34F-D5D19F27FF28}"/>
    <cellStyle name="Output 2 8 4 2" xfId="4546" xr:uid="{A63038D4-F91C-463D-888D-FD1713E9D6E1}"/>
    <cellStyle name="Output 2 8 4 3" xfId="6136" xr:uid="{678C5BDB-9882-4F6A-BDA2-4E50D3080675}"/>
    <cellStyle name="Output 2 8 4 4" xfId="2620" xr:uid="{2B007E2D-4392-4D9F-9BFD-4BECE6CD30D3}"/>
    <cellStyle name="Output 2 8 4 5" xfId="9353" xr:uid="{C7C26814-B73B-4118-81B3-CED8319AC662}"/>
    <cellStyle name="Output 2 8 5" xfId="956" xr:uid="{DB86C766-02E7-43B0-AD98-4B64EB5EA735}"/>
    <cellStyle name="Output 2 8 5 2" xfId="4976" xr:uid="{D8D6DDEB-3A3E-4306-B607-15D610A10E99}"/>
    <cellStyle name="Output 2 8 5 3" xfId="6536" xr:uid="{EDED8FD9-96FE-4181-8584-B0A875BF730D}"/>
    <cellStyle name="Output 2 8 5 4" xfId="2968" xr:uid="{D5CF2BCC-7B96-4346-8EB7-C6D9E2A8828A}"/>
    <cellStyle name="Output 2 8 5 5" xfId="9307" xr:uid="{D51BF741-E8CD-4440-8D84-95B621389385}"/>
    <cellStyle name="Output 2 8 6" xfId="1862" xr:uid="{7EDFEDF1-85C8-4F3A-B5A6-19BAC2EE4D2B}"/>
    <cellStyle name="Output 2 8 6 2" xfId="5419" xr:uid="{ABAE7F84-DE9B-465C-A9ED-3DA161F1EC26}"/>
    <cellStyle name="Output 2 8 6 3" xfId="6958" xr:uid="{243EA6CD-4080-48EE-8B8D-187A772706BC}"/>
    <cellStyle name="Output 2 8 6 4" xfId="7608" xr:uid="{7742AEF4-78D9-4EF4-ABAB-4F5AA41243F7}"/>
    <cellStyle name="Output 2 8 6 5" xfId="8180" xr:uid="{686A9F8D-4D36-4F4B-B7F1-CD6FC2B5D4A9}"/>
    <cellStyle name="Output 2 8 6 6" xfId="3352" xr:uid="{AB93B0B2-9E7F-4822-B3E8-E68D3EC34451}"/>
    <cellStyle name="Output 2 8 6 7" xfId="9866" xr:uid="{76539A63-2602-43D2-8C4E-B45BA93CFDE0}"/>
    <cellStyle name="Output 2 8 7" xfId="4054" xr:uid="{8F22336D-0D45-4DA8-9627-52B5E084F235}"/>
    <cellStyle name="Output 2 8 8" xfId="2337" xr:uid="{C1F7F313-689A-4C14-AA01-4991D45A7DB6}"/>
    <cellStyle name="Output 2 8 9" xfId="8851" xr:uid="{526CC64B-8B22-4CA2-9EB8-467885659DBB}"/>
    <cellStyle name="Output 2 80" xfId="12518" xr:uid="{641BF315-FFED-439E-8DE6-B909C74EB435}"/>
    <cellStyle name="Output 2 9" xfId="435" xr:uid="{4EC0D1A0-2C83-4BF5-A24B-EB3D5E621788}"/>
    <cellStyle name="Output 2 9 10" xfId="17248" xr:uid="{EA37045E-B28D-4E1D-A134-6A18C0DFB25A}"/>
    <cellStyle name="Output 2 9 2" xfId="515" xr:uid="{ACB33477-9ED2-4A48-8537-1B83A598C507}"/>
    <cellStyle name="Output 2 9 2 2" xfId="766" xr:uid="{FF86228A-A9AB-4775-92A0-1F5BE51A0383}"/>
    <cellStyle name="Output 2 9 2 2 2" xfId="1231" xr:uid="{ABD23518-6D17-4E48-ABA9-458D9C973C2A}"/>
    <cellStyle name="Output 2 9 2 2 2 2" xfId="4851" xr:uid="{47361229-7B56-4D9C-9E14-A6856E6A704F}"/>
    <cellStyle name="Output 2 9 2 2 2 3" xfId="6412" xr:uid="{4FC0E5F2-F88F-49B8-8ED1-FEAB4873AF51}"/>
    <cellStyle name="Output 2 9 2 2 2 4" xfId="2874" xr:uid="{BC1A7B83-2684-462D-ABC8-BE9CA289BDE0}"/>
    <cellStyle name="Output 2 9 2 2 2 5" xfId="9510" xr:uid="{738C2474-9255-4B32-AABE-6EDABEE12896}"/>
    <cellStyle name="Output 2 9 2 2 3" xfId="1448" xr:uid="{7FD87C36-5AB3-4C2F-A3DB-C2C240910826}"/>
    <cellStyle name="Output 2 9 2 2 3 2" xfId="5253" xr:uid="{929E9F0A-50CC-4FA4-9361-8575F624BBBD}"/>
    <cellStyle name="Output 2 9 2 2 3 3" xfId="6812" xr:uid="{5665345C-3CD7-4FBF-B7A1-18C4E21F89D9}"/>
    <cellStyle name="Output 2 9 2 2 3 4" xfId="3194" xr:uid="{9DC63988-E102-4C55-8D31-ADA5BA43608A}"/>
    <cellStyle name="Output 2 9 2 2 3 5" xfId="9715" xr:uid="{7ADC5FA5-7FE4-4441-8F56-A8E5DEAE8B70}"/>
    <cellStyle name="Output 2 9 2 2 4" xfId="2167" xr:uid="{FD64F7ED-E252-4B24-B2E0-7029DADDAEE9}"/>
    <cellStyle name="Output 2 9 2 2 4 2" xfId="5724" xr:uid="{F21D8B2B-C4AE-47EF-A7E1-BECE21989C65}"/>
    <cellStyle name="Output 2 9 2 2 4 3" xfId="7237" xr:uid="{A7FC0189-4421-49FB-96BD-8AA1733CA8E4}"/>
    <cellStyle name="Output 2 9 2 2 4 4" xfId="7884" xr:uid="{60A98743-093D-457E-A4A5-10F9025D5E36}"/>
    <cellStyle name="Output 2 9 2 2 4 5" xfId="8456" xr:uid="{2E53E5E9-D365-4D14-860C-023F9105EBB5}"/>
    <cellStyle name="Output 2 9 2 2 4 6" xfId="3674" xr:uid="{BA302AD0-E8B5-41FB-917D-F11BDD83388F}"/>
    <cellStyle name="Output 2 9 2 2 4 7" xfId="10016" xr:uid="{EDB02DCA-2851-4633-901B-A1FFEBEA3A84}"/>
    <cellStyle name="Output 2 9 2 2 5" xfId="3899" xr:uid="{CDDEF8EF-0C51-452B-BEE5-36D28FBAB113}"/>
    <cellStyle name="Output 2 9 2 2 5 2" xfId="5947" xr:uid="{32411D06-AB9D-4EE7-85F0-0FBCB3E0410F}"/>
    <cellStyle name="Output 2 9 2 2 5 3" xfId="7459" xr:uid="{F6F28652-3C3C-4F1B-9E06-6EA1896DF687}"/>
    <cellStyle name="Output 2 9 2 2 5 4" xfId="8106" xr:uid="{D4ED5040-544F-416D-B7EB-5E7DD099B363}"/>
    <cellStyle name="Output 2 9 2 2 5 5" xfId="8678" xr:uid="{6B56ECCF-3872-409B-A7D6-43CF15829185}"/>
    <cellStyle name="Output 2 9 2 2 6" xfId="4359" xr:uid="{7ACFC4A2-736E-410E-A263-321D1579EE12}"/>
    <cellStyle name="Output 2 9 2 2 7" xfId="2487" xr:uid="{DD6C48E8-7A38-4833-AF71-163173E73AC0}"/>
    <cellStyle name="Output 2 9 2 2 8" xfId="9156" xr:uid="{2A536A1A-A3DE-4AE5-8744-06A98BBFF19A}"/>
    <cellStyle name="Output 2 9 2 3" xfId="1072" xr:uid="{B4BAA7A1-2C34-4EB5-B8DB-75CFF14887D4}"/>
    <cellStyle name="Output 2 9 2 3 2" xfId="4614" xr:uid="{42BF34A6-90C4-45FE-BBEF-8FAE24EC3709}"/>
    <cellStyle name="Output 2 9 2 3 3" xfId="6202" xr:uid="{CE15B6D4-0EAF-44E1-949A-FCFFD3B837A1}"/>
    <cellStyle name="Output 2 9 2 3 4" xfId="2679" xr:uid="{174E5654-6A57-417D-B4F5-97BB657B2241}"/>
    <cellStyle name="Output 2 9 2 3 5" xfId="9393" xr:uid="{728F5C2F-003C-438E-9E1D-875EC45B6D38}"/>
    <cellStyle name="Output 2 9 2 4" xfId="1364" xr:uid="{B9022BD1-5B26-47BF-BA27-8C7622043369}"/>
    <cellStyle name="Output 2 9 2 4 2" xfId="5042" xr:uid="{0B03B1AA-7A1A-465E-AFF7-85C655E22DB3}"/>
    <cellStyle name="Output 2 9 2 4 3" xfId="6602" xr:uid="{FDFE5CB3-43E5-414A-AE4C-0FF684AFC233}"/>
    <cellStyle name="Output 2 9 2 4 4" xfId="3025" xr:uid="{D972F1F2-BA66-463E-A67B-73003F0316A3}"/>
    <cellStyle name="Output 2 9 2 4 5" xfId="9631" xr:uid="{3B8FA9F3-640A-4528-A13B-1C6AC50EC603}"/>
    <cellStyle name="Output 2 9 2 5" xfId="1930" xr:uid="{C8CAAAC1-409A-4C4B-A8D4-04208A6D0154}"/>
    <cellStyle name="Output 2 9 2 5 2" xfId="5487" xr:uid="{304744A4-6CF3-4BC9-B7E3-882D308BC16A}"/>
    <cellStyle name="Output 2 9 2 5 3" xfId="7024" xr:uid="{B94C6945-99DC-475F-91C2-FA1CF83C7AC2}"/>
    <cellStyle name="Output 2 9 2 5 4" xfId="7674" xr:uid="{EDCA1E43-DF7F-4A78-BD8E-E4E3338FFB00}"/>
    <cellStyle name="Output 2 9 2 5 5" xfId="8246" xr:uid="{376341FD-94CC-4A37-AE6D-6C0317D13028}"/>
    <cellStyle name="Output 2 9 2 5 6" xfId="3425" xr:uid="{9A33D58F-55B0-463D-A33A-FF1B6A627658}"/>
    <cellStyle name="Output 2 9 2 5 7" xfId="9905" xr:uid="{8A097252-DEC0-4967-AEB8-4B00A6A7A33F}"/>
    <cellStyle name="Output 2 9 2 6" xfId="4122" xr:uid="{336398C5-7253-4560-8A9D-CC7AC5D613C5}"/>
    <cellStyle name="Output 2 9 2 7" xfId="2376" xr:uid="{BF8D55A1-1B2B-4CC6-8852-79285D3A0E5C}"/>
    <cellStyle name="Output 2 9 2 8" xfId="8919" xr:uid="{8CF47B11-26FE-4EE4-AD70-9D453E165AE4}"/>
    <cellStyle name="Output 2 9 2 9" xfId="37891" xr:uid="{C2DAEAB1-1F1A-4463-8D39-CF57B4FA2FDE}"/>
    <cellStyle name="Output 2 9 3" xfId="695" xr:uid="{8EDD240F-3A5A-41EE-AE49-640648073110}"/>
    <cellStyle name="Output 2 9 3 2" xfId="1183" xr:uid="{9D1842C8-6EF5-4FE3-9D6E-15CCD6F60CAD}"/>
    <cellStyle name="Output 2 9 3 2 2" xfId="4784" xr:uid="{4104824E-BF94-460F-8C18-C0CED481C52C}"/>
    <cellStyle name="Output 2 9 3 2 3" xfId="6347" xr:uid="{1D8FB533-354D-4CA9-8D3E-9482D7D98FAE}"/>
    <cellStyle name="Output 2 9 3 2 4" xfId="2816" xr:uid="{9CF6ED56-0B4E-428F-9190-A5D1DD06F1B9}"/>
    <cellStyle name="Output 2 9 3 2 5" xfId="9471" xr:uid="{C9C19793-F9A9-47DE-A609-05453B8E6098}"/>
    <cellStyle name="Output 2 9 3 3" xfId="1412" xr:uid="{05453A28-0E4E-4530-8E7D-FBF7890122A4}"/>
    <cellStyle name="Output 2 9 3 3 2" xfId="5188" xr:uid="{C9E884A3-801D-4040-9CD8-192A1DEFC9D4}"/>
    <cellStyle name="Output 2 9 3 3 3" xfId="6747" xr:uid="{E9E64BF6-220E-4A1B-8273-91F3158EA7EA}"/>
    <cellStyle name="Output 2 9 3 3 4" xfId="3138" xr:uid="{9B5B390E-134A-4A78-8848-067096D63451}"/>
    <cellStyle name="Output 2 9 3 3 5" xfId="9679" xr:uid="{9B250A69-9C87-4464-8ED3-06F82E12D165}"/>
    <cellStyle name="Output 2 9 3 4" xfId="2100" xr:uid="{0AB1A287-DBD0-4ECE-9226-599D545950F5}"/>
    <cellStyle name="Output 2 9 3 4 2" xfId="5657" xr:uid="{3D2B710A-A15B-4CF1-978C-D9D5F65C9CFC}"/>
    <cellStyle name="Output 2 9 3 4 3" xfId="7172" xr:uid="{B362FBCF-7E49-4154-B41E-6CF13E0C1862}"/>
    <cellStyle name="Output 2 9 3 4 4" xfId="7819" xr:uid="{FC19DCE8-44B2-4D15-ADBB-05396B115D22}"/>
    <cellStyle name="Output 2 9 3 4 5" xfId="8391" xr:uid="{683D49A6-E9E1-451F-B19C-471F84ACF7A4}"/>
    <cellStyle name="Output 2 9 3 4 6" xfId="3602" xr:uid="{2E3592BF-CF6C-4444-A842-37CAEB5DEC28}"/>
    <cellStyle name="Output 2 9 3 4 7" xfId="9978" xr:uid="{D2F8493C-D0C2-4412-BE14-78B87A8748B5}"/>
    <cellStyle name="Output 2 9 3 5" xfId="3843" xr:uid="{3DD7147C-1FA2-4262-B206-41CC12B16534}"/>
    <cellStyle name="Output 2 9 3 5 2" xfId="5891" xr:uid="{05DF467F-EDF4-47B4-BB5A-E6D2BF2513BE}"/>
    <cellStyle name="Output 2 9 3 5 3" xfId="7403" xr:uid="{04E9F1E6-BE61-458A-B888-0D06EE8B9C05}"/>
    <cellStyle name="Output 2 9 3 5 4" xfId="8050" xr:uid="{4151AF42-CBF3-487F-B16E-4B1ADF13D65B}"/>
    <cellStyle name="Output 2 9 3 5 5" xfId="8622" xr:uid="{65C56270-BD68-43BE-A728-26C7FB934A0D}"/>
    <cellStyle name="Output 2 9 3 6" xfId="4292" xr:uid="{42275AF3-D3C4-4542-8286-5040269C0065}"/>
    <cellStyle name="Output 2 9 3 7" xfId="2449" xr:uid="{05B9A8A5-9D16-4CC0-80C1-9C0681121F01}"/>
    <cellStyle name="Output 2 9 3 8" xfId="9089" xr:uid="{D636A262-43DB-4ACC-96CC-773F9041F4E8}"/>
    <cellStyle name="Output 2 9 4" xfId="1024" xr:uid="{39F0E389-4D5D-4BB7-96AE-452B44BBEB14}"/>
    <cellStyle name="Output 2 9 4 2" xfId="4547" xr:uid="{8A36BA1D-ACFB-43A3-AF9B-1741E0DAB05D}"/>
    <cellStyle name="Output 2 9 4 3" xfId="6137" xr:uid="{E379E976-3D88-43A4-A83C-B1A9C6866646}"/>
    <cellStyle name="Output 2 9 4 4" xfId="2621" xr:uid="{6A3F4133-40D2-403E-864B-7A58B4D4B21F}"/>
    <cellStyle name="Output 2 9 4 5" xfId="9354" xr:uid="{F567C66A-7ADD-4D40-94D8-6068A9079E22}"/>
    <cellStyle name="Output 2 9 5" xfId="955" xr:uid="{43D558A1-2C45-4C6D-8C4D-673825FCD0AF}"/>
    <cellStyle name="Output 2 9 5 2" xfId="4977" xr:uid="{6A85A594-68CD-4CC4-BFDF-60E95B82819A}"/>
    <cellStyle name="Output 2 9 5 3" xfId="6537" xr:uid="{048BCFF8-7082-4DB1-900B-FD4DF114E7FF}"/>
    <cellStyle name="Output 2 9 5 4" xfId="2969" xr:uid="{2FC7435A-75D7-4532-890D-A73ED38ACF1F}"/>
    <cellStyle name="Output 2 9 5 5" xfId="9306" xr:uid="{26962940-A887-4035-8A37-C7AB6BB99026}"/>
    <cellStyle name="Output 2 9 6" xfId="1863" xr:uid="{3FF86B96-3C82-47EF-A1E6-F4027B1ED488}"/>
    <cellStyle name="Output 2 9 6 2" xfId="5420" xr:uid="{74D533F5-D980-426F-97F9-60A515F52E0D}"/>
    <cellStyle name="Output 2 9 6 3" xfId="6959" xr:uid="{51382C30-F3E6-4134-B1CA-F4F81768089F}"/>
    <cellStyle name="Output 2 9 6 4" xfId="7609" xr:uid="{BBF5EC91-0B70-432F-A573-10BE4CE08AF0}"/>
    <cellStyle name="Output 2 9 6 5" xfId="8181" xr:uid="{FFE7C1C9-824A-4899-A4D4-C6750C14F8A3}"/>
    <cellStyle name="Output 2 9 6 6" xfId="3353" xr:uid="{977A3696-282F-40B0-8351-9B20D964558F}"/>
    <cellStyle name="Output 2 9 6 7" xfId="9867" xr:uid="{808150D2-13C6-4502-854A-17231D6EB852}"/>
    <cellStyle name="Output 2 9 7" xfId="4055" xr:uid="{12F7B2F3-BE74-4205-B408-8958568FEF56}"/>
    <cellStyle name="Output 2 9 8" xfId="2338" xr:uid="{3097575C-82AA-4B34-BB84-D0C4C34D1317}"/>
    <cellStyle name="Output 2 9 9" xfId="8852" xr:uid="{2B09B06F-5B8D-493C-BDFA-977E7C165743}"/>
    <cellStyle name="Output 20" xfId="17403" xr:uid="{5BF86E4C-90FC-4C4E-8E31-094C43F021F5}"/>
    <cellStyle name="Output 21" xfId="16939" xr:uid="{8739C3D6-FF01-4496-8BE1-4A79BB218789}"/>
    <cellStyle name="Output 21 2" xfId="45086" xr:uid="{B0FEF612-8DB3-45D7-8554-09A64046BFC5}"/>
    <cellStyle name="Output 21 3" xfId="45085" xr:uid="{C7CB9C09-C5B0-4876-A810-0E6B845FC446}"/>
    <cellStyle name="Output 22" xfId="18126" xr:uid="{FC70DFE1-D4F8-4808-99DB-4719EEE276E4}"/>
    <cellStyle name="Output 22 2" xfId="45336" xr:uid="{4CF026E5-77B5-4D9E-9F37-F356D7B0DAA0}"/>
    <cellStyle name="Output 22 3" xfId="45087" xr:uid="{7AA6B234-5B79-426B-AB51-DAA1AFD66568}"/>
    <cellStyle name="Output 23" xfId="17864" xr:uid="{25EA60FE-8AA7-4A9D-B104-0B4ADAE7E82D}"/>
    <cellStyle name="Output 23 2" xfId="45084" xr:uid="{EA1F06ED-CB33-4D26-A6C7-FFA5155B7E9D}"/>
    <cellStyle name="Output 24" xfId="16962" xr:uid="{4F0EC6B0-16B1-4E4F-A366-8DF9B35B7E24}"/>
    <cellStyle name="Output 24 2" xfId="45337" xr:uid="{77FAACC7-B027-47EF-8BB8-E63D871B488E}"/>
    <cellStyle name="Output 25" xfId="23367" xr:uid="{FFA8BC79-B30C-4379-9F80-2632228E7F0B}"/>
    <cellStyle name="Output 25 2" xfId="45338" xr:uid="{99FD5597-D2DE-4A11-975B-2DA98CFAD03A}"/>
    <cellStyle name="Output 25 3" xfId="45433" xr:uid="{124AC65A-F5E4-49F5-89E0-49EAEBC8E60A}"/>
    <cellStyle name="Output 26" xfId="22484" xr:uid="{B4B8AF2A-4B26-4BF0-9B94-467D2064F6DB}"/>
    <cellStyle name="Output 27" xfId="23140" xr:uid="{5FD062AE-AC39-4CD2-9861-55BC517D0A93}"/>
    <cellStyle name="Output 28" xfId="17398" xr:uid="{21850A60-8C74-4846-9892-42758DEBFC2C}"/>
    <cellStyle name="Output 29" xfId="16820" xr:uid="{ED526F7F-66E0-4359-B10C-A16D211C61DC}"/>
    <cellStyle name="Output 3" xfId="12519" xr:uid="{74B1B31F-8C5D-4878-AD2D-6A6442998EDA}"/>
    <cellStyle name="Output 3 2" xfId="37049" xr:uid="{9614E610-E43D-446D-BE79-673445EF07C5}"/>
    <cellStyle name="Output 3 2 2" xfId="45566" xr:uid="{25892692-909D-4126-A7FA-733FE8124D04}"/>
    <cellStyle name="Output 3 3" xfId="43963" xr:uid="{5A243592-C0A9-45DF-B52F-12E8E902C921}"/>
    <cellStyle name="Output 3 3 2" xfId="45577" xr:uid="{3C8E4A83-D171-4A51-97A8-A17460073A92}"/>
    <cellStyle name="Output 3 4" xfId="44405" xr:uid="{366CF0CA-5C61-48A3-B167-1C45EE908FC0}"/>
    <cellStyle name="Output 3 5" xfId="44433" xr:uid="{E18B7939-F175-4889-AFA2-243D47C6B55E}"/>
    <cellStyle name="Output 3 6" xfId="45451" xr:uid="{82ACC2A4-D655-4C60-8C1B-E0847585F9F8}"/>
    <cellStyle name="Output 3 7" xfId="45462" xr:uid="{9E1D6DAE-6E68-4824-8B8B-EB691DB967FB}"/>
    <cellStyle name="Output 30" xfId="22481" xr:uid="{E58A7287-67B9-49FA-827B-113918F23A3B}"/>
    <cellStyle name="Output 31" xfId="23188" xr:uid="{13C6AA49-29D9-40F4-B0E0-C35979BF334C}"/>
    <cellStyle name="Output 32" xfId="17999" xr:uid="{585B70FE-BB33-4B3E-BB17-494793E66670}"/>
    <cellStyle name="Output 33" xfId="23350" xr:uid="{5A18A2F7-2336-4C8A-AB3E-FD73A9E87E82}"/>
    <cellStyle name="Output 34" xfId="22688" xr:uid="{523F718E-D7DA-446C-B959-C95D8C776919}"/>
    <cellStyle name="Output 35" xfId="17218" xr:uid="{1B941988-3123-48CE-98C4-736BDEE4F0D4}"/>
    <cellStyle name="Output 36" xfId="16713" xr:uid="{79888DC7-A081-47FF-8CF3-91CAF1A95F08}"/>
    <cellStyle name="Output 37" xfId="27366" xr:uid="{4C478DF8-2642-48A3-959F-379F1E03A297}"/>
    <cellStyle name="Output 38" xfId="32883" xr:uid="{B3CC4AF8-EE5F-465B-AE3F-861DA4CB4BAA}"/>
    <cellStyle name="Output 39" xfId="34720" xr:uid="{9EDBE0EB-0BD0-44DA-AA99-04E40547E059}"/>
    <cellStyle name="Output 4" xfId="13998" xr:uid="{9AB18FAE-C778-4AD7-B5A4-5F7735791DDF}"/>
    <cellStyle name="Output 40" xfId="34445" xr:uid="{182DD8E3-9E00-4FA8-B352-8A6544381209}"/>
    <cellStyle name="Output 41" xfId="34878" xr:uid="{1A1FC8FC-497C-456E-A524-2B261FB2BD95}"/>
    <cellStyle name="Output 42" xfId="35622" xr:uid="{C1057B36-F6D7-45BF-AADC-DC150D6A3140}"/>
    <cellStyle name="Output 43" xfId="33049" xr:uid="{D80138DE-AEE2-44D5-ABF3-C4E01B1C618A}"/>
    <cellStyle name="Output 44" xfId="32910" xr:uid="{FBF255D6-FE6D-47CE-854B-27722113E986}"/>
    <cellStyle name="Output 45" xfId="34022" xr:uid="{09FEA7A7-B3BA-415E-BA91-04E3ABDC9CDD}"/>
    <cellStyle name="Output 46" xfId="33203" xr:uid="{55E6AD53-EEF4-4F47-8782-0F9B5E3990E3}"/>
    <cellStyle name="Output 47" xfId="35218" xr:uid="{5AD16529-1934-4EC2-8EED-8460610534B0}"/>
    <cellStyle name="Output 48" xfId="34770" xr:uid="{D1E6C2BE-06E0-4F21-977D-B7537149EBB1}"/>
    <cellStyle name="Output 49" xfId="34315" xr:uid="{3FBB9D61-9938-4A31-9AD4-30544CC8C9E6}"/>
    <cellStyle name="Output 5" xfId="14072" xr:uid="{0FCBAD6B-FDCB-4276-A779-DFBBF57D66F5}"/>
    <cellStyle name="Output 50" xfId="36993" xr:uid="{96C13404-BEB7-4BCF-BDF8-7BB1086E4B20}"/>
    <cellStyle name="Output 51" xfId="42281" xr:uid="{F0931B7F-87D8-437E-84FA-D5F1719D3BE2}"/>
    <cellStyle name="Output 52" xfId="42330" xr:uid="{85D525CF-4AB5-44FD-ABEC-D23BF891EBC0}"/>
    <cellStyle name="Output 53" xfId="42351" xr:uid="{B324D654-0806-411E-BE63-3913C81CB3F4}"/>
    <cellStyle name="Output 54" xfId="42372" xr:uid="{66D620C9-ED76-4A21-A727-496F57411776}"/>
    <cellStyle name="Output 55" xfId="42393" xr:uid="{6864CC35-0FF0-44A7-9618-D2284ED61534}"/>
    <cellStyle name="Output 56" xfId="42414" xr:uid="{2DAA04B9-690B-4E9F-8522-F51CDB815D00}"/>
    <cellStyle name="Output 57" xfId="42440" xr:uid="{C9E4F8FC-0D6F-41D1-8B01-482BF3212D60}"/>
    <cellStyle name="Output 58" xfId="42461" xr:uid="{0BF079F0-D738-44CD-AA3E-BEC45DD90AA2}"/>
    <cellStyle name="Output 59" xfId="42481" xr:uid="{2CCE57E5-7CBC-40CD-8EC5-49C2E301E4C0}"/>
    <cellStyle name="Output 6" xfId="14167" xr:uid="{692FD5CA-9E3E-4AE0-B66B-A8BFBF72F4B1}"/>
    <cellStyle name="Output 60" xfId="42500" xr:uid="{900B8BBF-17E3-4DA3-B93D-8E0F750A05C4}"/>
    <cellStyle name="Output 61" xfId="42519" xr:uid="{7BEB4A4F-734A-46CD-81FA-4289A04744D4}"/>
    <cellStyle name="Output 62" xfId="42540" xr:uid="{15BF57B4-54CB-4E32-ADC5-DDFAEEB11A85}"/>
    <cellStyle name="Output 63" xfId="42561" xr:uid="{B2B69CE7-3D61-48D5-AC94-3E87D99B9DA4}"/>
    <cellStyle name="Output 64" xfId="42582" xr:uid="{2C227715-20F2-46D2-861E-ACC4F1F8368F}"/>
    <cellStyle name="Output 65" xfId="42603" xr:uid="{AA098C92-7C36-4F01-AFB5-B8A1950E052D}"/>
    <cellStyle name="Output 66" xfId="42624" xr:uid="{A68B039B-A402-4E9D-AD05-947EA52135E6}"/>
    <cellStyle name="Output 67" xfId="42645" xr:uid="{9878CAA9-8F8D-4D53-BB1F-D563E4917A9C}"/>
    <cellStyle name="Output 68" xfId="42666" xr:uid="{BC4EB447-AE2B-4B8C-99F5-B594D8DFC91F}"/>
    <cellStyle name="Output 69" xfId="42687" xr:uid="{4A18C0D2-AEC7-4FC4-BF67-855932FBFCA3}"/>
    <cellStyle name="Output 7" xfId="14271" xr:uid="{CCD6807A-2B41-4D01-80CD-6ADACAA452F3}"/>
    <cellStyle name="Output 7 2" xfId="14309" xr:uid="{D6693E05-E95F-4A82-98CB-70F4C436EB77}"/>
    <cellStyle name="Output 70" xfId="42708" xr:uid="{D66F616E-E6EF-4C98-AFDB-E43D1219B247}"/>
    <cellStyle name="Output 71" xfId="42733" xr:uid="{CFDC0CA7-6E40-4887-B926-401B48465599}"/>
    <cellStyle name="Output 72" xfId="42750" xr:uid="{3B922366-8A4A-41B2-911B-11373FF740B1}"/>
    <cellStyle name="Output 73" xfId="42775" xr:uid="{AF270664-DF6B-4C3F-8B5A-E774EB3E2D2F}"/>
    <cellStyle name="Output 74" xfId="42783" xr:uid="{9823ED4D-C3D2-4DC5-8948-ABB200219A0D}"/>
    <cellStyle name="Output 75" xfId="42813" xr:uid="{D1F43C5E-D5E3-4041-81B9-A0786101079C}"/>
    <cellStyle name="Output 76" xfId="42834" xr:uid="{97EEEDC2-6EB8-4124-AE40-E994649068C1}"/>
    <cellStyle name="Output 77" xfId="42855" xr:uid="{7E53E841-F508-4B9D-9F31-0189B8D50906}"/>
    <cellStyle name="Output 78" xfId="42876" xr:uid="{3B90822E-AF24-4F8F-BCD4-5DD5115C6758}"/>
    <cellStyle name="Output 79" xfId="42893" xr:uid="{7E33FD74-2810-42AD-83E4-43277CD0CF43}"/>
    <cellStyle name="Output 8" xfId="14329" xr:uid="{899ABFC0-C2B4-4013-A4FE-11D67B8FA7EB}"/>
    <cellStyle name="Output 80" xfId="42918" xr:uid="{E8AA0164-F863-4B5D-8ADA-7A41A2ECF6F5}"/>
    <cellStyle name="Output 81" xfId="42939" xr:uid="{0140396D-5550-4C58-A954-AD8200148083}"/>
    <cellStyle name="Output 82" xfId="42960" xr:uid="{F9C391AE-85AF-4D45-B596-56D40C09E261}"/>
    <cellStyle name="Output 83" xfId="43019" xr:uid="{9FDA7C9A-B561-496C-8373-4F591DEDC2D4}"/>
    <cellStyle name="Output 84" xfId="43000" xr:uid="{A494D99E-BB32-4828-9849-87254DBE00C6}"/>
    <cellStyle name="Output 85" xfId="43049" xr:uid="{87BFDBCC-61DF-41AB-AEB9-EABEEF2B4461}"/>
    <cellStyle name="Output 86" xfId="43070" xr:uid="{896EFB21-9628-4D20-97A2-8053D4F43B30}"/>
    <cellStyle name="Output 87" xfId="43091" xr:uid="{D85571FC-CD19-470C-B6E4-561694A5B097}"/>
    <cellStyle name="Output 88" xfId="43115" xr:uid="{823875DE-126F-4E96-983E-6C947EA8D253}"/>
    <cellStyle name="Output 89" xfId="43136" xr:uid="{D21017AE-F999-4D86-A9C8-5AC31C64B72C}"/>
    <cellStyle name="Output 9" xfId="14455" xr:uid="{39BA95AD-BEB4-4200-A47F-3D34BFD78455}"/>
    <cellStyle name="Output 90" xfId="43157" xr:uid="{225F6553-18B7-4448-A7A2-F58D51F357D3}"/>
    <cellStyle name="Output 91" xfId="43178" xr:uid="{B80C1AD5-A65E-4210-92A5-A99BD1FA3758}"/>
    <cellStyle name="Output 92" xfId="43199" xr:uid="{3968F8BE-CB5A-4022-B8C2-2576AB81C6B3}"/>
    <cellStyle name="Output 93" xfId="43220" xr:uid="{D695DDED-42C0-4B47-95F2-4C339862F381}"/>
    <cellStyle name="Output 94" xfId="43241" xr:uid="{F341A5F9-9233-4639-B30B-77CEDF8F3C4D}"/>
    <cellStyle name="Output 95" xfId="43264" xr:uid="{79D74C95-CF92-4F72-8AC3-9228CDB055E1}"/>
    <cellStyle name="Output 96" xfId="43283" xr:uid="{FE120311-2DAF-4974-978A-D5CDB35FF0D9}"/>
    <cellStyle name="Output 97" xfId="43304" xr:uid="{F20219EA-E19B-468C-825B-A9885B53977A}"/>
    <cellStyle name="Output 98" xfId="43327" xr:uid="{59328076-B287-4ED6-8165-C4439AF93ED4}"/>
    <cellStyle name="Output 99" xfId="43346" xr:uid="{5EA4D494-BBC1-4386-AC36-029EBA1C5C45}"/>
    <cellStyle name="Page Number" xfId="12520" xr:uid="{DABAA05E-51DC-437D-8E84-E2E47DA8C731}"/>
    <cellStyle name="Percent [0]" xfId="1510" xr:uid="{3BC63405-3DE4-41CB-A6AC-7B23CB66A4B2}"/>
    <cellStyle name="Percent [00]" xfId="1511" xr:uid="{045317C1-420E-46DA-B1B5-7E7EB96D0D6A}"/>
    <cellStyle name="Percent [2]" xfId="12521" xr:uid="{976A3C91-2A56-48FA-8F32-A69D9107CDE1}"/>
    <cellStyle name="Percent [2] 2" xfId="12660" xr:uid="{185D323C-2F1E-4407-9FAC-867536662C77}"/>
    <cellStyle name="Percent [2] 3" xfId="12661" xr:uid="{72D59A9E-3FFD-4EDB-8327-ED4B6381E163}"/>
    <cellStyle name="Percent +/-" xfId="13157" xr:uid="{BCF17845-8416-48EB-983D-BF5BF48512E2}"/>
    <cellStyle name="Percent 10" xfId="44447" xr:uid="{876008CD-8BE4-4B43-8534-1B2277269FF7}"/>
    <cellStyle name="Percent 10 2" xfId="45339" xr:uid="{16381BC4-BC94-4092-95C2-C2CDD7574083}"/>
    <cellStyle name="Percent 10 3" xfId="45754" xr:uid="{9BD4BEBD-62A1-49F1-84E1-520E9B2815BD}"/>
    <cellStyle name="Percent 11" xfId="44451" xr:uid="{9973167E-11E8-426E-85F8-34CE016DA3B7}"/>
    <cellStyle name="Percent 11 2" xfId="45340" xr:uid="{D3C9D7BB-F1CA-474C-AC39-C19CC2529126}"/>
    <cellStyle name="Percent 12" xfId="44449" xr:uid="{80304BEA-8868-4B39-BC4C-F39C54EFB6A3}"/>
    <cellStyle name="Percent 12 2" xfId="45341" xr:uid="{A13657E2-1521-47BA-98C6-2969ED3A613D}"/>
    <cellStyle name="Percent 126" xfId="45633" xr:uid="{B585E275-11CD-4D65-AF59-BCBD7EF8323B}"/>
    <cellStyle name="Percent 13" xfId="45417" xr:uid="{A8473BDC-9FA3-461C-ADF0-FC2526849F97}"/>
    <cellStyle name="Percent 13 2" xfId="44459" xr:uid="{629EA68D-2913-4B19-90B3-930778B5C6FF}"/>
    <cellStyle name="Percent 14" xfId="45471" xr:uid="{A4FE8495-2239-42ED-BAF7-B6DE33581BB0}"/>
    <cellStyle name="Percent 15" xfId="10116" xr:uid="{01A8766D-D165-4B22-BFD2-CF1F3D614899}"/>
    <cellStyle name="Percent 15 2" xfId="44437" xr:uid="{055032AB-DBBF-4285-9A8F-8C8D93C93D71}"/>
    <cellStyle name="Percent 16" xfId="44444" xr:uid="{C412E814-F5B6-45F8-8286-F0943534DE8B}"/>
    <cellStyle name="Percent 17" xfId="45500" xr:uid="{312DF1C3-8A0E-4361-90A6-C3FE4E11FF8D}"/>
    <cellStyle name="Percent 18" xfId="10137" xr:uid="{40214BAC-5B81-4036-8A70-D04C14AA3B20}"/>
    <cellStyle name="Percent 19" xfId="60" xr:uid="{F7D37752-162E-4535-9193-77CBA2B440DF}"/>
    <cellStyle name="Percent 2" xfId="102" xr:uid="{CC8E51F5-AB3F-4C7B-9D80-AEC4C813DA94}"/>
    <cellStyle name="Percent 2 10" xfId="14100" xr:uid="{8764E274-0104-41AC-B52A-ABA483148152}"/>
    <cellStyle name="Percent 2 11" xfId="45088" xr:uid="{98143AC4-954D-4DB0-8E30-476193B61778}"/>
    <cellStyle name="Percent 2 12" xfId="45773" xr:uid="{15AF00D8-4FB8-4439-912F-8A13ED7BA6AB}"/>
    <cellStyle name="Percent 2 2" xfId="12746" xr:uid="{EEB0B9CC-5212-4F17-B647-E2FCBB6B6878}"/>
    <cellStyle name="Percent 2 2 2" xfId="44093" xr:uid="{FD05B14F-337B-47D9-B49D-4ECE28285DAD}"/>
    <cellStyle name="Percent 2 2 3" xfId="44031" xr:uid="{2F93471B-139C-428F-AB04-44F366D9C68C}"/>
    <cellStyle name="Percent 2 2 4" xfId="45089" xr:uid="{D6CC0CE3-79E0-47E1-BCBA-D8888A47C2A2}"/>
    <cellStyle name="Percent 2 2 5" xfId="10163" xr:uid="{61261903-5FC3-4F0D-96B2-85472B2F47E5}"/>
    <cellStyle name="Percent 2 3" xfId="12862" xr:uid="{CB73963E-F917-414C-96BD-999619DBCCD9}"/>
    <cellStyle name="Percent 2 3 2" xfId="45091" xr:uid="{776C94E7-850F-4D55-A319-24E58368E7EE}"/>
    <cellStyle name="Percent 2 3 3" xfId="45090" xr:uid="{61E77123-BF77-42D4-9D44-6D3135E627DC}"/>
    <cellStyle name="Percent 2 3 4" xfId="45542" xr:uid="{BF91E570-8CBD-4695-A481-1DFE8F37B6B2}"/>
    <cellStyle name="Percent 2 4" xfId="12876" xr:uid="{ED7FF3CB-656A-4EBA-BA62-B4F62374DD61}"/>
    <cellStyle name="Percent 2 4 2" xfId="45343" xr:uid="{C1DD8669-019A-4BE9-B8E6-11474DCA96D5}"/>
    <cellStyle name="Percent 2 4 3" xfId="45344" xr:uid="{CA81A7FD-4182-4C84-8CAA-F0E4F001AD0B}"/>
    <cellStyle name="Percent 2 4 4" xfId="45345" xr:uid="{DA738FCA-39E6-4E78-B990-C8397902A5F1}"/>
    <cellStyle name="Percent 2 4 4 2" xfId="45346" xr:uid="{B666B31C-5785-46E9-8567-3F645F6C4213}"/>
    <cellStyle name="Percent 2 4 5" xfId="45347" xr:uid="{4DB9BEF6-EA50-430F-9616-CC52DCBA8E99}"/>
    <cellStyle name="Percent 2 4 6" xfId="45342" xr:uid="{5BFE873F-8B01-4D7B-9F77-964254CDC4F4}"/>
    <cellStyle name="Percent 2 5" xfId="12982" xr:uid="{768D44DF-7993-49BB-A128-C2DC9A9139F7}"/>
    <cellStyle name="Percent 2 5 2" xfId="45349" xr:uid="{E2815604-999C-47EE-8DB0-D1868FB6CA7B}"/>
    <cellStyle name="Percent 2 5 3" xfId="45350" xr:uid="{7EF4E096-0B46-46DC-8EC9-CDB01738A8CE}"/>
    <cellStyle name="Percent 2 5 4" xfId="45348" xr:uid="{CFE96464-89EB-4BE6-843C-DDD15F3F9E98}"/>
    <cellStyle name="Percent 2 6" xfId="13943" xr:uid="{7FEADA05-036D-47C0-BBF3-3D7F9E475307}"/>
    <cellStyle name="Percent 2 6 2" xfId="45352" xr:uid="{0A2AD835-4C9F-43C4-B23D-1ADA6CBFF7B8}"/>
    <cellStyle name="Percent 2 6 3" xfId="45351" xr:uid="{15058E8F-AABA-466C-AC65-ED79B7B3E1AE}"/>
    <cellStyle name="Percent 2 7" xfId="10213" xr:uid="{D3A97C66-FE92-4ABE-ACC2-AB804FC11D7A}"/>
    <cellStyle name="Percent 2 7 2" xfId="13967" xr:uid="{7EFF4AEC-3AF9-4076-8E5E-90706BD56059}"/>
    <cellStyle name="Percent 2 7 2 2" xfId="45354" xr:uid="{C47E2C19-AAAB-4B2E-9517-E2C24E8C67BA}"/>
    <cellStyle name="Percent 2 7 2 3" xfId="45647" xr:uid="{F1CA4636-652D-45DE-9B24-FC1D04FA3874}"/>
    <cellStyle name="Percent 2 7 3" xfId="45353" xr:uid="{7B2C4CE5-8AE3-4749-AF43-A5E492C618B4}"/>
    <cellStyle name="Percent 2 8" xfId="13962" xr:uid="{F6F4453C-1F9F-46B7-8F92-312313240994}"/>
    <cellStyle name="Percent 2 8 2" xfId="45355" xr:uid="{2BC26A94-6D7D-4F26-91E0-ADCC2181F113}"/>
    <cellStyle name="Percent 2 9" xfId="14033" xr:uid="{2B02CD0D-37D9-4EBA-9D75-24805B3B96AF}"/>
    <cellStyle name="Percent 20" xfId="45639" xr:uid="{3113D159-BFD0-4C33-97C1-67D96688150A}"/>
    <cellStyle name="Percent 21" xfId="45914" xr:uid="{62D5322B-9506-4648-B5F7-75D50221431E}"/>
    <cellStyle name="Percent 22" xfId="45981" xr:uid="{FDD9014F-D17D-40A9-97CE-886DDC1B07C4}"/>
    <cellStyle name="Percent 23" xfId="45980" xr:uid="{C20086C0-D174-40F7-A2F9-41831C205604}"/>
    <cellStyle name="Percent 24" xfId="45979" xr:uid="{291A62FF-7E48-4BC2-A3CC-2F3084B35B20}"/>
    <cellStyle name="Percent 25" xfId="54" xr:uid="{83AE6E3C-D8EF-4CC0-B9D6-4CB29A4638DA}"/>
    <cellStyle name="Percent 3" xfId="58" xr:uid="{00AA7005-F3E6-46F5-B895-D36054D2F02B}"/>
    <cellStyle name="Percent 3 10" xfId="44174" xr:uid="{896A70CF-6B76-4957-9227-BDCEBAF0391B}"/>
    <cellStyle name="Percent 3 11" xfId="44022" xr:uid="{E332587F-3185-401A-81A7-BF04D236B01A}"/>
    <cellStyle name="Percent 3 12" xfId="44419" xr:uid="{75365852-4A2E-4B65-A249-6A0DF3D17982}"/>
    <cellStyle name="Percent 3 13" xfId="36983" xr:uid="{EE9359C7-2A9B-4BB2-BFCC-233DD7624E7E}"/>
    <cellStyle name="Percent 3 14" xfId="268" xr:uid="{ACB28972-7B00-487A-B483-3493AE91F4A6}"/>
    <cellStyle name="Percent 3 15" xfId="45802" xr:uid="{ED0622CE-5AF4-4327-A2E7-87B09EE39DF6}"/>
    <cellStyle name="Percent 3 2" xfId="269" xr:uid="{0564A8C4-A8C4-404F-AF45-183F5CB078CC}"/>
    <cellStyle name="Percent 3 2 2" xfId="1552" xr:uid="{1CDD0CD8-F37E-4EB6-A4FE-723CBED8D936}"/>
    <cellStyle name="Percent 3 2 2 2" xfId="44137" xr:uid="{3E407283-AA0E-4960-BBCF-7AD574F13585}"/>
    <cellStyle name="Percent 3 2 2 2 2" xfId="44302" xr:uid="{029E60C6-CC71-4057-A7B9-0EE1EA7EE6CD}"/>
    <cellStyle name="Percent 3 2 2 3" xfId="44236" xr:uid="{C5120BE4-419C-4174-8ED8-93CC3B1B0BD3}"/>
    <cellStyle name="Percent 3 2 2 4" xfId="45356" xr:uid="{E9D22D2A-D129-41EE-B1F1-BF970B98D3AC}"/>
    <cellStyle name="Percent 3 2 2 5" xfId="44071" xr:uid="{72022AE7-08EB-44A4-AF09-618EAAC4DF6A}"/>
    <cellStyle name="Percent 3 2 3" xfId="44101" xr:uid="{1A9B7A59-C09C-4304-ABAF-2ADFAF2797FB}"/>
    <cellStyle name="Percent 3 2 3 2" xfId="44164" xr:uid="{70873B5A-0424-4B3D-BF50-512DDEC083BE}"/>
    <cellStyle name="Percent 3 2 3 2 2" xfId="44327" xr:uid="{44010B15-563F-4A56-B262-3E4EEFB09F87}"/>
    <cellStyle name="Percent 3 2 3 3" xfId="44260" xr:uid="{A3FB3DC1-AAAD-4DF4-AE73-14150CB335D9}"/>
    <cellStyle name="Percent 3 2 3 4" xfId="45357" xr:uid="{CB4A9257-FF3B-4170-A575-83AF29A768B3}"/>
    <cellStyle name="Percent 3 2 4" xfId="44061" xr:uid="{8B0EDF86-B1CD-4249-A13B-2A6C1A4AAEF9}"/>
    <cellStyle name="Percent 3 2 4 2" xfId="44224" xr:uid="{B988F7DC-B442-42E4-8433-1E97AD567D32}"/>
    <cellStyle name="Percent 3 2 4 3" xfId="45358" xr:uid="{42D40DAC-3952-4603-9D57-C522A7847F37}"/>
    <cellStyle name="Percent 3 2 5" xfId="44115" xr:uid="{7699D763-A620-4E3F-BBBA-1EFE076C810C}"/>
    <cellStyle name="Percent 3 2 5 2" xfId="44278" xr:uid="{EF3BDB62-D060-4A8F-8848-A2697B1534BD}"/>
    <cellStyle name="Percent 3 2 6" xfId="44037" xr:uid="{A9C6EB7D-810E-4AE6-B0D6-901E5A2A7062}"/>
    <cellStyle name="Percent 3 2 7" xfId="44185" xr:uid="{FF3C0B1A-16DC-465C-A1BF-EFF501AAD288}"/>
    <cellStyle name="Percent 3 2 8" xfId="44024" xr:uid="{DB2FA28A-3A55-42C4-8028-B96A3D49A684}"/>
    <cellStyle name="Percent 3 2 9" xfId="43956" xr:uid="{215B24F3-7CE5-424D-863D-72A01461603B}"/>
    <cellStyle name="Percent 3 23" xfId="45584" xr:uid="{251528CE-1984-4EB4-B924-82FD2DE6269A}"/>
    <cellStyle name="Percent 3 3" xfId="10118" xr:uid="{9D0C8A31-1958-437D-96A6-1D460C070DEE}"/>
    <cellStyle name="Percent 3 3 2" xfId="44067" xr:uid="{A10048B3-11BC-4A74-A15F-C9EAFE34B269}"/>
    <cellStyle name="Percent 3 3 2 2" xfId="44231" xr:uid="{B4D81916-4C6B-4CEA-A2FC-348A87D2619F}"/>
    <cellStyle name="Percent 3 3 3" xfId="44133" xr:uid="{D2BB7D8F-2951-49E2-8D88-9E5C453BB0F9}"/>
    <cellStyle name="Percent 3 3 3 2" xfId="44297" xr:uid="{690C59AF-F1DC-4880-BF9A-7D8B572E7D2E}"/>
    <cellStyle name="Percent 3 3 4" xfId="44192" xr:uid="{E623DBF5-187E-4011-9E28-7CDA87FB2778}"/>
    <cellStyle name="Percent 3 3 5" xfId="45092" xr:uid="{5FE5020D-78A7-48B1-9C6B-F12596608563}"/>
    <cellStyle name="Percent 3 3 6" xfId="45511" xr:uid="{FA0CD255-F2B3-43A1-BE26-837D337C6702}"/>
    <cellStyle name="Percent 3 3 7" xfId="44043" xr:uid="{51022DC3-92C6-42E8-9F29-9248DCCD62BD}"/>
    <cellStyle name="Percent 3 4" xfId="44049" xr:uid="{FA666CF1-9B6F-45D1-9FDE-2C8B1AC311C5}"/>
    <cellStyle name="Percent 3 4 2" xfId="44084" xr:uid="{020ADEDB-B365-44D8-8F55-0050B8A1E714}"/>
    <cellStyle name="Percent 3 4 2 2" xfId="44243" xr:uid="{ACF486C8-1496-4333-B06E-BDA76E072A59}"/>
    <cellStyle name="Percent 3 4 3" xfId="44146" xr:uid="{A37E1A0A-DCFB-42FF-B885-257427AF8124}"/>
    <cellStyle name="Percent 3 4 3 2" xfId="44309" xr:uid="{5A21C18D-FB21-4927-A9B6-5E0650D3B1AF}"/>
    <cellStyle name="Percent 3 4 4" xfId="44198" xr:uid="{546BFD49-3B39-4E6F-86AD-54CBC81BD0EE}"/>
    <cellStyle name="Percent 3 4 5" xfId="45359" xr:uid="{FB65A84D-A37B-4C8D-9B70-ABCA3195CE84}"/>
    <cellStyle name="Percent 3 5" xfId="44097" xr:uid="{99DCC838-3E08-40C9-BB86-28F12920FF92}"/>
    <cellStyle name="Percent 3 5 2" xfId="44160" xr:uid="{EB9B8B74-AC7F-46CC-9DDF-2CBBF45DB3B6}"/>
    <cellStyle name="Percent 3 5 2 2" xfId="44323" xr:uid="{9E667847-9258-465E-BB14-44368DF6788C}"/>
    <cellStyle name="Percent 3 5 3" xfId="44256" xr:uid="{0CEA9737-337C-4148-9D78-192FACE11DE3}"/>
    <cellStyle name="Percent 3 5 4" xfId="45418" xr:uid="{EE45D320-0663-45E7-B1CB-DE3DFEEA95E5}"/>
    <cellStyle name="Percent 3 6" xfId="44057" xr:uid="{7ABB350F-397F-461D-B539-35065DCBA21D}"/>
    <cellStyle name="Percent 3 6 2" xfId="44220" xr:uid="{B732153A-F931-4905-9242-20E494D039BB}"/>
    <cellStyle name="Percent 3 7" xfId="44105" xr:uid="{27B23F3E-7BE4-4B1A-8CE7-88073C2C7AE7}"/>
    <cellStyle name="Percent 3 7 2" xfId="44266" xr:uid="{1296585E-A65E-4D4A-8BA1-209B5E42B177}"/>
    <cellStyle name="Percent 3 8" xfId="44111" xr:uid="{D090BDAA-19C6-4A2F-B3C9-ACEE59BEC339}"/>
    <cellStyle name="Percent 3 8 2" xfId="44274" xr:uid="{9C3F3D8D-1E49-42B0-9859-47CDA6CA680E}"/>
    <cellStyle name="Percent 3 9" xfId="44030" xr:uid="{D1EB5068-400F-41C9-97DF-460E6120B82A}"/>
    <cellStyle name="Percent 31" xfId="46250" xr:uid="{BF728B7C-D0AA-479C-B911-47A3B92D9EB5}"/>
    <cellStyle name="Percent 34" xfId="45618" xr:uid="{93C8F244-8752-4163-A6CC-F7CEE4694F6A}"/>
    <cellStyle name="Percent 4" xfId="1636" xr:uid="{DD82FBD3-DC1A-4A52-A0B5-6BD4F9E24006}"/>
    <cellStyle name="Percent 4 2" xfId="43943" xr:uid="{1E2C3DFF-18E2-4B98-887C-DA6928A81CCE}"/>
    <cellStyle name="Percent 4 2 2" xfId="44307" xr:uid="{2F961096-56D8-4B3D-8D40-9393532418D2}"/>
    <cellStyle name="Percent 4 2 3" xfId="44144" xr:uid="{86CCD032-ACCA-421D-A582-542E0F5BE1B6}"/>
    <cellStyle name="Percent 4 2 4" xfId="45360" xr:uid="{7A570635-F173-4F28-B613-F15BB64DC792}"/>
    <cellStyle name="Percent 4 2 5" xfId="45518" xr:uid="{00EF1F05-06A2-4A09-BEBF-8BACC122325A}"/>
    <cellStyle name="Percent 4 3" xfId="44241" xr:uid="{EFEABC5F-DD99-4085-BAEA-F2D015EC8F20}"/>
    <cellStyle name="Percent 4 3 2" xfId="45361" xr:uid="{837F5FA2-0FBB-47A3-B6C3-E4C68621D8C4}"/>
    <cellStyle name="Percent 4 4" xfId="44424" xr:uid="{ADC62D72-C9E2-4BAE-B6DF-A56017CA00DB}"/>
    <cellStyle name="Percent 4 5" xfId="45093" xr:uid="{E6C9E2D6-3DE9-4EE8-9AB4-591859505D4E}"/>
    <cellStyle name="Percent 4 6" xfId="45455" xr:uid="{C069F3FC-BDE6-4367-9F7C-663AF0D51C7C}"/>
    <cellStyle name="Percent 4 7" xfId="45522" xr:uid="{BEAF5C6D-4D42-4EA5-9C37-445D1E9746E6}"/>
    <cellStyle name="Percent 4 8" xfId="10224" xr:uid="{9D6B9490-5832-40AD-A8FB-93A3B5C6572D}"/>
    <cellStyle name="Percent 4 9" xfId="45750" xr:uid="{2217B625-104D-4CC6-9697-0D63462F02D7}"/>
    <cellStyle name="Percent 5" xfId="148" xr:uid="{FFE1C10E-D4D0-4D24-A29D-76235D372CD7}"/>
    <cellStyle name="Percent 5 2" xfId="44155" xr:uid="{038671F3-5671-430A-9C29-2DFE45E9393A}"/>
    <cellStyle name="Percent 5 2 2" xfId="44318" xr:uid="{8B48E7C4-D97F-4D4E-940B-D9073AA904A6}"/>
    <cellStyle name="Percent 5 2 2 2" xfId="45420" xr:uid="{1F98087A-2016-45AA-A3E1-EB2F64D71842}"/>
    <cellStyle name="Percent 5 2 3" xfId="45419" xr:uid="{D412738F-1D22-4257-BEB2-62450AD9D3EC}"/>
    <cellStyle name="Percent 5 2 4" xfId="45362" xr:uid="{66C34763-35CA-4978-9AC0-9292CF6FD08D}"/>
    <cellStyle name="Percent 5 2 5" xfId="45530" xr:uid="{8ED7F9D1-0696-4A3A-9C9E-D1DC1F58E381}"/>
    <cellStyle name="Percent 5 3" xfId="44251" xr:uid="{42E702C5-7EEE-4D5C-8D62-8806DE08255A}"/>
    <cellStyle name="Percent 5 3 2" xfId="45363" xr:uid="{A86E476E-6698-442C-BFC7-ED062F9FF338}"/>
    <cellStyle name="Percent 5 4" xfId="44443" xr:uid="{27672C2A-05E6-40B3-ABFC-50B39CD24B62}"/>
    <cellStyle name="Percent 5 4 2" xfId="45421" xr:uid="{BB3979E4-8B93-46BA-A577-45E614D85595}"/>
    <cellStyle name="Percent 5 5" xfId="45094" xr:uid="{3CCDCB4B-EE61-4C82-A3F8-DEEFC5CE475A}"/>
    <cellStyle name="Percent 5 6" xfId="43877" xr:uid="{91F2713F-913D-4C8E-9AED-9C325937CCDC}"/>
    <cellStyle name="Percent 5 7" xfId="1733" xr:uid="{7F6FB404-CD90-4F52-B773-1452C9E58A91}"/>
    <cellStyle name="Percent 5 8" xfId="45809" xr:uid="{CE204C02-AB46-4CF0-96F0-A88F0B96DDEC}"/>
    <cellStyle name="Percent 6" xfId="584" xr:uid="{B64601BE-7C9B-4BFC-B68F-BEAAF9317F29}"/>
    <cellStyle name="Percent 6 2" xfId="44417" xr:uid="{14EC61BE-BDFB-4A8D-8770-808F15843B29}"/>
    <cellStyle name="Percent 6 2 2" xfId="45366" xr:uid="{28FBB1C2-AB10-4799-AA45-D9233EA47132}"/>
    <cellStyle name="Percent 6 2 3" xfId="45365" xr:uid="{2FB0DCFA-A75C-487B-989B-FFE0B9FB43DB}"/>
    <cellStyle name="Percent 6 3" xfId="44475" xr:uid="{BEE561AD-108F-4C74-A76D-A034C9DDAC48}"/>
    <cellStyle name="Percent 6 3 2" xfId="45423" xr:uid="{FF44B588-986B-40F4-A521-11FA0EDA88D8}"/>
    <cellStyle name="Percent 6 3 3" xfId="45422" xr:uid="{80D40F5E-25D9-4BAE-94FD-598A6ECA3BCB}"/>
    <cellStyle name="Percent 6 3 4" xfId="45367" xr:uid="{A8C4FC1C-8B4B-4D62-863B-ECF4C5464BFF}"/>
    <cellStyle name="Percent 6 4" xfId="45424" xr:uid="{7BE84454-DF86-4715-99C2-CD266E68F6E5}"/>
    <cellStyle name="Percent 6 5" xfId="45364" xr:uid="{6CD74377-9206-49E3-8073-8B07531D3941}"/>
    <cellStyle name="Percent 6 6" xfId="45813" xr:uid="{95A1BAA8-7EBE-4704-970B-71F2DF92DA30}"/>
    <cellStyle name="Percent 62" xfId="46189" xr:uid="{13B64A46-EFA0-42C3-AD66-E046C7B5741D}"/>
    <cellStyle name="Percent 7" xfId="1717" xr:uid="{49FE1F4E-3837-4B04-83D0-2290B3E4F443}"/>
    <cellStyle name="Percent 7 2" xfId="45425" xr:uid="{7F8C993C-80CC-4AC5-A2A3-A1E53F023390}"/>
    <cellStyle name="Percent 7 3" xfId="10202" xr:uid="{6F2C8450-110F-4781-8FD2-442ECE382689}"/>
    <cellStyle name="Percent 7 3 2" xfId="45998" xr:uid="{81EFFE0C-C201-43C3-B419-4F67DBA60BBD}"/>
    <cellStyle name="Percent 7 4" xfId="45816" xr:uid="{E2BC3ECE-19BA-4778-90F5-731510AF980E}"/>
    <cellStyle name="Percent 8" xfId="44013" xr:uid="{3E6355FE-5BB2-407A-8DDE-B1202F6FFA3F}"/>
    <cellStyle name="Percent 8 2" xfId="45426" xr:uid="{4D4F7806-8D27-41E2-94B9-B0B2DAC94A40}"/>
    <cellStyle name="Percent 8 3" xfId="45368" xr:uid="{C879CD72-0A8B-47AE-B408-689C17D619AE}"/>
    <cellStyle name="Percent 8 4" xfId="45823" xr:uid="{55E70D7D-83A6-4360-8040-BA252C7C996A}"/>
    <cellStyle name="Percent 9" xfId="44011" xr:uid="{66BB7790-27D1-4109-B3FF-7FCA828DDF15}"/>
    <cellStyle name="Percent 9 2" xfId="45427" xr:uid="{2EFD42F4-CE84-4550-B048-B940D5F173B9}"/>
    <cellStyle name="Percent 9 3" xfId="45369" xr:uid="{FE032706-9B6B-4831-AF9F-7C639C4A5CD1}"/>
    <cellStyle name="Percent 9 4" xfId="45826" xr:uid="{298EBF25-5368-4D23-B14A-00B91BA502B6}"/>
    <cellStyle name="PrePop Currency (0)" xfId="1512" xr:uid="{308FCA0C-B549-46AF-B874-990519D4537D}"/>
    <cellStyle name="PrePop Currency (2)" xfId="1513" xr:uid="{BD6D7644-BB5D-4512-953F-CCB3BC752173}"/>
    <cellStyle name="PrePop Units (0)" xfId="1514" xr:uid="{E9B30ED7-37E9-4FA7-93E0-1967076D8876}"/>
    <cellStyle name="PrePop Units (1)" xfId="1515" xr:uid="{5C4A4CAA-DC4C-4F11-8988-A17A1D413369}"/>
    <cellStyle name="PrePop Units (2)" xfId="1516" xr:uid="{B9CBE9F1-D790-4D7A-BD01-A8319806BE81}"/>
    <cellStyle name="PSChar" xfId="436" xr:uid="{6658E212-428C-4D6A-81E9-DF042BC6BB55}"/>
    <cellStyle name="PSDate" xfId="437" xr:uid="{2FFC0C5D-E6DE-4B59-942E-12F6E012FB43}"/>
    <cellStyle name="PSDec" xfId="438" xr:uid="{7E43C412-F914-4AA5-95DF-BBDA42046B99}"/>
    <cellStyle name="PSHeading" xfId="439" xr:uid="{48EBB188-C054-407D-9B47-3298884121CA}"/>
    <cellStyle name="PSInt" xfId="440" xr:uid="{8682B3BB-067F-4955-A90E-EA11A7787572}"/>
    <cellStyle name="PSSpacer" xfId="441" xr:uid="{ED634648-0255-42CB-9C49-64883613366A}"/>
    <cellStyle name="pwstyle" xfId="71" xr:uid="{5C79CFFD-14E6-4F61-AB2B-2139533C25D9}"/>
    <cellStyle name="Quantity" xfId="12522" xr:uid="{487B0C26-F316-4E9B-98D5-406DC1DC77D5}"/>
    <cellStyle name="Quantity 2" xfId="12662" xr:uid="{F6DF18BF-B92E-47FE-936B-79240C0864BB}"/>
    <cellStyle name="Quantity 3" xfId="12663" xr:uid="{38F725F0-210F-4335-8567-4B74C3E7AA3C}"/>
    <cellStyle name="Salomon Logo" xfId="12523" xr:uid="{63B3AE78-7B1D-41AC-9875-7F8D2B394A3A}"/>
    <cellStyle name="Sheet Title" xfId="13156" xr:uid="{7F68C45E-DD95-4F17-8FF7-14BDDB75D147}"/>
    <cellStyle name="Style 1" xfId="12524" xr:uid="{02CFC5BE-8F0D-444C-8836-46A4426F9FAA}"/>
    <cellStyle name="Style 1 2" xfId="12525" xr:uid="{5193A6A3-7932-4180-8B16-03934534FE86}"/>
    <cellStyle name="Style 1 3" xfId="12526" xr:uid="{86FE8C88-3D4C-4B1D-A859-03D0F706C5C5}"/>
    <cellStyle name="Style 1 4" xfId="12527" xr:uid="{0E53164C-0D19-4E53-AA28-DFE90725F30D}"/>
    <cellStyle name="Style 1 5" xfId="12528" xr:uid="{DBE36F6C-CCF7-4FD9-96DE-2987BB243BC6}"/>
    <cellStyle name="Style 1 6" xfId="12664" xr:uid="{0F82EFCF-53E0-4EF4-B68E-BDA500566A4E}"/>
    <cellStyle name="Style 1 7" xfId="45095" xr:uid="{15947E6E-2703-4824-98C8-56F0BDBD05A6}"/>
    <cellStyle name="Style 1_(รอบ1 )FPT-0206-53" xfId="12529" xr:uid="{44443824-9A6E-456C-80E1-C7190F8AF66F}"/>
    <cellStyle name="Table Head" xfId="12530" xr:uid="{7C8C0FA2-4D2A-4F4C-ADCE-D4677B71EA48}"/>
    <cellStyle name="Table Source" xfId="12531" xr:uid="{161C4B22-6C77-4AE0-8F78-D9585EBB115D}"/>
    <cellStyle name="Table Text" xfId="12532" xr:uid="{A50B6C4F-9A62-416F-8C10-BCE51FF25753}"/>
    <cellStyle name="Table Text 2" xfId="12665" xr:uid="{F8EBE462-1380-4C08-BE0E-8E4C2428DA60}"/>
    <cellStyle name="Table Text 2 2" xfId="12675" xr:uid="{7179BE9D-E984-4F6C-8F3B-CC80FB004A72}"/>
    <cellStyle name="Table Text 2 3" xfId="12672" xr:uid="{BB25C2AC-A43A-4164-A7B2-2D660B5454B0}"/>
    <cellStyle name="Table Text 2 4" xfId="12678" xr:uid="{59088EBD-7428-43A3-B21E-39737ECF7B09}"/>
    <cellStyle name="Table Text 2 5" xfId="14291" xr:uid="{8BC8EB85-3B6B-420D-8E6C-4FDBFCE373C5}"/>
    <cellStyle name="Table Text 2 6" xfId="14284" xr:uid="{6311336C-91C0-4FD3-98E8-E4ADE64707F7}"/>
    <cellStyle name="Table Text 2 7" xfId="14289" xr:uid="{04DA4D51-DA45-413E-A7BA-BDC9B1C6C58E}"/>
    <cellStyle name="Table Text 2 8" xfId="14286" xr:uid="{90BD118B-DCD0-4EA4-B626-C5F5D3E8E3FC}"/>
    <cellStyle name="Table Title" xfId="12533" xr:uid="{4D0A1C4D-8DB1-4DF6-889D-CE76D0968E7A}"/>
    <cellStyle name="Table Units" xfId="12534" xr:uid="{883C7F12-FEFD-4FD2-BDE6-1C1453157E81}"/>
    <cellStyle name="Text 1" xfId="12535" xr:uid="{6C5E0011-63ED-4CAF-BAB8-BB906D274145}"/>
    <cellStyle name="Text 2" xfId="12536" xr:uid="{1813DB12-357E-4786-9F9B-C2529FF4D93F}"/>
    <cellStyle name="Text Head 1" xfId="12537" xr:uid="{BA22ED60-854F-412E-950F-A96B6C14416E}"/>
    <cellStyle name="Text Head 2" xfId="12538" xr:uid="{B65DABB8-9B01-4D18-9DCA-ABEFFCFB7FC0}"/>
    <cellStyle name="Text Indent 1" xfId="12539" xr:uid="{3C387776-C880-443B-BDEF-EF9AFC5EDF7E}"/>
    <cellStyle name="Text Indent 2" xfId="12540" xr:uid="{2AE021B3-C643-4A1D-AE86-9B2EAD2C8DE3}"/>
    <cellStyle name="Text Indent A" xfId="1517" xr:uid="{23E36441-610A-440E-A4DB-6E5AA6E88023}"/>
    <cellStyle name="Text Indent B" xfId="1518" xr:uid="{C333601E-599B-452D-B759-7EC414AB0FD3}"/>
    <cellStyle name="Text Indent C" xfId="1519" xr:uid="{9338DBFC-BDDD-48F5-98F8-7637C38B72C2}"/>
    <cellStyle name="Times New Roman" xfId="12541" xr:uid="{97365B28-6BDC-4C1B-896B-F9E78FAD0085}"/>
    <cellStyle name="Title 10" xfId="45097" xr:uid="{5EEBFDE8-784B-4F9F-B246-986F702E0D68}"/>
    <cellStyle name="Title 11" xfId="45098" xr:uid="{ACAE306A-4B0F-466C-9408-93C5B298D267}"/>
    <cellStyle name="Title 12" xfId="45099" xr:uid="{C7C97C1E-C7A2-4C3C-98BE-C699AB87B452}"/>
    <cellStyle name="Title 13" xfId="45100" xr:uid="{E0ABC151-5109-4958-B3EE-A171914EB8EA}"/>
    <cellStyle name="Title 14" xfId="45101" xr:uid="{46F73E6C-3676-46FD-9912-F5CF9FC7BFB4}"/>
    <cellStyle name="Title 15" xfId="45102" xr:uid="{9E48C21D-E753-43AA-895E-A7CC874EBE07}"/>
    <cellStyle name="Title 16" xfId="45103" xr:uid="{E745DE38-9317-4718-92E3-6B9FDE1B95A8}"/>
    <cellStyle name="Title 17" xfId="45104" xr:uid="{A9A09318-3DFE-486A-9720-3453D339A8BE}"/>
    <cellStyle name="Title 18" xfId="45105" xr:uid="{01F5D16D-2E20-44F4-AB01-8DDAB6DBC360}"/>
    <cellStyle name="Title 19" xfId="45106" xr:uid="{91F62A98-23EA-4655-A2BD-85F2A92F7138}"/>
    <cellStyle name="Title 2" xfId="442" xr:uid="{0595E583-1F44-4655-AF44-60E6CFC4C956}"/>
    <cellStyle name="Title 2 2" xfId="43944" xr:uid="{D077DF16-4EE4-411F-BB86-E150C0405390}"/>
    <cellStyle name="Title 2 2 2" xfId="45370" xr:uid="{24DF8E37-364A-44DA-A6A4-CA986C881B91}"/>
    <cellStyle name="Title 2 3" xfId="44408" xr:uid="{062B8310-FE22-4B39-9A5D-CDC6278F9D5D}"/>
    <cellStyle name="Title 2 4" xfId="12542" xr:uid="{EC885047-E828-4FBB-BC13-0C73C931B30A}"/>
    <cellStyle name="Title 20" xfId="45107" xr:uid="{0C009655-37F9-4CF2-A723-65C9BFDB0FA1}"/>
    <cellStyle name="Title 21" xfId="45108" xr:uid="{DE775305-C430-44EE-A054-56F7FF67B0EE}"/>
    <cellStyle name="Title 21 2" xfId="45109" xr:uid="{4F0D35CF-6B74-45D4-BC99-A4DEDBDA956E}"/>
    <cellStyle name="Title 22" xfId="45110" xr:uid="{0FE5EF6A-EA09-496F-8AFD-1F974DF33B0B}"/>
    <cellStyle name="Title 22 2" xfId="45371" xr:uid="{377205C4-5BFE-45D6-8CC3-35C8A00DE427}"/>
    <cellStyle name="Title 23" xfId="45096" xr:uid="{1FD96847-79ED-42E3-AF63-078B9D049D59}"/>
    <cellStyle name="Title 24" xfId="45372" xr:uid="{9D1E0701-6574-44AB-ABE3-475BA9BB14C0}"/>
    <cellStyle name="Title 25" xfId="45373" xr:uid="{71FB0282-4E1C-49C3-A6CA-496774930AFC}"/>
    <cellStyle name="Title 26" xfId="45382" xr:uid="{BB45145C-1547-43B8-AE6E-0C4C2BD1DE44}"/>
    <cellStyle name="Title 27" xfId="18" xr:uid="{D3FF6FE5-1A4C-4CD4-9B59-3CA024B2BD27}"/>
    <cellStyle name="Title 3" xfId="12543" xr:uid="{B6DC4BED-7F57-42C1-87F3-C3A3A0619C37}"/>
    <cellStyle name="Title 3 2" xfId="43960" xr:uid="{D39BBB75-1542-4ED4-B6CE-261D089C1465}"/>
    <cellStyle name="Title 3 3" xfId="44407" xr:uid="{E8C64843-F6C5-40C3-A140-18AFB25AF1A9}"/>
    <cellStyle name="Title 4" xfId="10242" xr:uid="{BD67666E-ADF9-4CA3-BDCE-A09FE980D94C}"/>
    <cellStyle name="Title 5" xfId="45111" xr:uid="{F262D8A7-A850-450E-99B3-82EB86E0DB30}"/>
    <cellStyle name="Title 6" xfId="45112" xr:uid="{C0302984-59E1-4AE0-B7C6-17426929973C}"/>
    <cellStyle name="Title 7" xfId="45113" xr:uid="{3FA76169-B9FC-4A77-9ECE-5BC856BFAA13}"/>
    <cellStyle name="Title 8" xfId="45114" xr:uid="{0C9FC26D-35F0-4F88-8694-8250C6DF90F2}"/>
    <cellStyle name="Title 9" xfId="45115" xr:uid="{869D8770-DF57-43E1-9753-C50DB5AD7BE9}"/>
    <cellStyle name="TOC 1" xfId="12544" xr:uid="{71069993-AACE-4493-A088-07461CBD8799}"/>
    <cellStyle name="TOC 2" xfId="12545" xr:uid="{02627026-96C4-485D-88CD-963DBEEA2D6A}"/>
    <cellStyle name="Total 10" xfId="14629" xr:uid="{D40F0DDA-2118-4754-9748-1E16EFEB86C4}"/>
    <cellStyle name="Total 100" xfId="43373" xr:uid="{C0BF9928-B823-4EEE-8CDB-023534E40159}"/>
    <cellStyle name="Total 101" xfId="43394" xr:uid="{3B95E556-1859-4821-94DB-AD3E34C1CD27}"/>
    <cellStyle name="Total 102" xfId="43415" xr:uid="{354C9950-0DF7-47FB-8B7E-AA55030E0796}"/>
    <cellStyle name="Total 103" xfId="43417" xr:uid="{431B340B-2ADF-4F83-887F-909F812FF0BD}"/>
    <cellStyle name="Total 104" xfId="43449" xr:uid="{614AB309-3CC1-4C72-A33B-112D870C2FDA}"/>
    <cellStyle name="Total 105" xfId="43478" xr:uid="{7A0C7C1D-C0E8-4E5D-B038-57319DBDF9B6}"/>
    <cellStyle name="Total 106" xfId="43500" xr:uid="{D4E0E78F-E96C-4ECA-91FA-F13D2EBD4DDA}"/>
    <cellStyle name="Total 107" xfId="43523" xr:uid="{952441DE-04E1-43D6-8C39-B7393AD206E9}"/>
    <cellStyle name="Total 108" xfId="43544" xr:uid="{EBA410F4-D8BB-4EE6-8AF8-72F3350E8BCF}"/>
    <cellStyle name="Total 109" xfId="43565" xr:uid="{32FB5960-F1CB-4618-BC0A-454DD2BA2CC0}"/>
    <cellStyle name="Total 11" xfId="16973" xr:uid="{C15BC0F7-3674-46D6-AC15-195F2015A0EC}"/>
    <cellStyle name="Total 110" xfId="43586" xr:uid="{E12766DF-134E-45C8-97C5-0164392E2807}"/>
    <cellStyle name="Total 111" xfId="43607" xr:uid="{E872B379-2734-4CD1-9756-927107005A25}"/>
    <cellStyle name="Total 112" xfId="43628" xr:uid="{40677AFC-356C-4D03-85A5-9C819B79FBC4}"/>
    <cellStyle name="Total 113" xfId="43649" xr:uid="{D9CAA651-5CF9-4C24-9C93-6791C49761BE}"/>
    <cellStyle name="Total 114" xfId="43670" xr:uid="{EE88EB9D-EC25-4AD0-91CE-DC21270C32CB}"/>
    <cellStyle name="Total 115" xfId="43691" xr:uid="{296CCA81-54B9-45C8-9745-AC1EBB3AEC65}"/>
    <cellStyle name="Total 116" xfId="43712" xr:uid="{F29032CE-A8FC-4B03-9FF7-D5254D4F1CD8}"/>
    <cellStyle name="Total 117" xfId="43740" xr:uid="{BCC8D39D-A135-4933-93B2-DF2CD24235F9}"/>
    <cellStyle name="Total 118" xfId="43761" xr:uid="{8B7EFE4F-71E2-4DF5-8D41-377E06892667}"/>
    <cellStyle name="Total 119" xfId="43784" xr:uid="{D4B727C5-2E8D-4126-8F34-F4343A966070}"/>
    <cellStyle name="Total 12" xfId="18119" xr:uid="{DB7B7C22-81B3-4986-962B-3D3F1F03669C}"/>
    <cellStyle name="Total 120" xfId="42315" xr:uid="{262DC4D9-6EDB-4704-A7C4-B96F2474E393}"/>
    <cellStyle name="Total 121" xfId="32" xr:uid="{7364EFCE-0E9C-47DC-BD99-4162628A23A5}"/>
    <cellStyle name="Total 13" xfId="16414" xr:uid="{23196621-DCE4-4737-B70E-2CCA1D81A8C8}"/>
    <cellStyle name="Total 14" xfId="17505" xr:uid="{7FF9CEFC-E58E-4DC6-8D80-3FD2EF37A19E}"/>
    <cellStyle name="Total 15" xfId="16861" xr:uid="{6F98F1C9-A802-409F-84AC-9382F07D4369}"/>
    <cellStyle name="Total 16" xfId="17401" xr:uid="{99494A93-80D7-46D3-8446-8921CB60F5E7}"/>
    <cellStyle name="Total 17" xfId="16940" xr:uid="{65857F05-D48F-4CB6-A6FE-745739755FDE}"/>
    <cellStyle name="Total 18" xfId="18306" xr:uid="{2B22AB07-E8AE-4155-AE1C-33F9365C1B5F}"/>
    <cellStyle name="Total 19" xfId="18422" xr:uid="{DDF8DB8B-3C00-4AF6-A0F1-FC433DCEF456}"/>
    <cellStyle name="Total 2" xfId="443" xr:uid="{9E0A2AC2-6815-4F81-B31A-5B9276748448}"/>
    <cellStyle name="Total 2 10" xfId="444" xr:uid="{4779D27A-B1A6-47F7-9107-9C3364384CD3}"/>
    <cellStyle name="Total 2 10 10" xfId="16816" xr:uid="{E65145AA-9BBC-4919-855E-436290BB82E5}"/>
    <cellStyle name="Total 2 10 2" xfId="521" xr:uid="{7E95E025-BF3D-45C6-8300-47DF756D7AE6}"/>
    <cellStyle name="Total 2 10 2 2" xfId="772" xr:uid="{BD4C32E9-EE6D-46D8-BB8E-8C33798C52F6}"/>
    <cellStyle name="Total 2 10 2 2 2" xfId="1237" xr:uid="{9649EC46-F216-440D-A6CD-1D56D5CB383E}"/>
    <cellStyle name="Total 2 10 2 2 2 2" xfId="4857" xr:uid="{93DF52D1-58FE-4FE0-AE35-8F460E35188F}"/>
    <cellStyle name="Total 2 10 2 2 2 3" xfId="6418" xr:uid="{FDF50445-83E6-481E-9BE7-5394F5785AEF}"/>
    <cellStyle name="Total 2 10 2 2 2 4" xfId="2879" xr:uid="{1C420CD0-B321-4D9B-872B-A41979231825}"/>
    <cellStyle name="Total 2 10 2 2 2 5" xfId="9515" xr:uid="{DACD5DBB-3781-46A5-96A0-87A87E229118}"/>
    <cellStyle name="Total 2 10 2 2 3" xfId="1453" xr:uid="{64CF55A7-5579-4A23-AD87-193BC7AA8FBE}"/>
    <cellStyle name="Total 2 10 2 2 3 2" xfId="5259" xr:uid="{9C1A3232-4AA2-4320-BDEB-591AE01B9D56}"/>
    <cellStyle name="Total 2 10 2 2 3 3" xfId="6818" xr:uid="{5FEC9744-13C4-43D5-96E1-289AA67EE005}"/>
    <cellStyle name="Total 2 10 2 2 3 4" xfId="3199" xr:uid="{21F82BDC-256E-450A-B0A8-15DDB4EC6722}"/>
    <cellStyle name="Total 2 10 2 2 3 5" xfId="9720" xr:uid="{36E2389F-143E-4E84-93DA-C2E3F249A13C}"/>
    <cellStyle name="Total 2 10 2 2 4" xfId="2173" xr:uid="{1953848D-A480-45D8-9694-D8CC18AE2B6E}"/>
    <cellStyle name="Total 2 10 2 2 4 2" xfId="5730" xr:uid="{369B65BB-351A-4A60-B681-70F2C6D26C7C}"/>
    <cellStyle name="Total 2 10 2 2 4 3" xfId="7243" xr:uid="{D81BA33A-9955-4511-BBAC-1B8D075CA5D5}"/>
    <cellStyle name="Total 2 10 2 2 4 4" xfId="7890" xr:uid="{F2D14F23-4868-4543-AE1D-8976892A0D60}"/>
    <cellStyle name="Total 2 10 2 2 4 5" xfId="8462" xr:uid="{CAA3B1CB-B567-4FC0-AC20-97C94AD007ED}"/>
    <cellStyle name="Total 2 10 2 2 4 6" xfId="3680" xr:uid="{A0EDF520-A183-431C-AD1B-5F6C43E49930}"/>
    <cellStyle name="Total 2 10 2 2 4 7" xfId="10021" xr:uid="{3E96B808-A7A0-471E-A53E-562DB6511626}"/>
    <cellStyle name="Total 2 10 2 2 5" xfId="3904" xr:uid="{C82B7760-33AE-498D-A0DE-E1D85BE00A75}"/>
    <cellStyle name="Total 2 10 2 2 5 2" xfId="5952" xr:uid="{D20A16C3-4E1D-48C1-9E17-138B141D512D}"/>
    <cellStyle name="Total 2 10 2 2 5 3" xfId="7464" xr:uid="{39319CA5-5CF6-4662-9E0D-7EE56257059F}"/>
    <cellStyle name="Total 2 10 2 2 5 4" xfId="8111" xr:uid="{3D83EF2E-DB8C-43BE-8B81-E2EA49F8CC20}"/>
    <cellStyle name="Total 2 10 2 2 5 5" xfId="8683" xr:uid="{93ED72B8-329C-4663-A17C-FF4330BA4B40}"/>
    <cellStyle name="Total 2 10 2 2 6" xfId="4365" xr:uid="{0F63D18B-F5E3-447E-BD34-DDC8B716379F}"/>
    <cellStyle name="Total 2 10 2 2 7" xfId="2492" xr:uid="{6537B66C-5147-40D0-A2C1-51832903B7A9}"/>
    <cellStyle name="Total 2 10 2 2 8" xfId="9162" xr:uid="{A0B84F68-2E6F-404F-B4FC-99A9CACF92B8}"/>
    <cellStyle name="Total 2 10 2 3" xfId="1078" xr:uid="{F1979307-ECE1-4D04-ADFE-87DF78A0E348}"/>
    <cellStyle name="Total 2 10 2 3 2" xfId="4620" xr:uid="{491BECF4-B0F1-4CE2-81E9-77B9305FC01A}"/>
    <cellStyle name="Total 2 10 2 3 3" xfId="6208" xr:uid="{734D66BD-CF97-45DC-8C00-E921722912D5}"/>
    <cellStyle name="Total 2 10 2 3 4" xfId="2684" xr:uid="{EA3814ED-7A94-4086-89C0-F58E1CBCEAD9}"/>
    <cellStyle name="Total 2 10 2 3 5" xfId="9398" xr:uid="{D74190DE-5DE2-4E30-921A-761E16AC67C7}"/>
    <cellStyle name="Total 2 10 2 4" xfId="1369" xr:uid="{7160D20A-CF9D-4E77-AE5A-8725F7E9E8F0}"/>
    <cellStyle name="Total 2 10 2 4 2" xfId="5048" xr:uid="{CDB997F3-1675-462B-9092-4A82C8118FFB}"/>
    <cellStyle name="Total 2 10 2 4 3" xfId="6608" xr:uid="{2103F649-A4F1-4A56-8D30-90D53944FB44}"/>
    <cellStyle name="Total 2 10 2 4 4" xfId="3030" xr:uid="{480A91C2-83E6-42AC-94F4-D02A9FFE87E6}"/>
    <cellStyle name="Total 2 10 2 4 5" xfId="9636" xr:uid="{829A2CB6-4A3A-47B3-B225-4B427FCEE276}"/>
    <cellStyle name="Total 2 10 2 5" xfId="1936" xr:uid="{C7F1E79D-E305-49E6-8127-C6E8D721B720}"/>
    <cellStyle name="Total 2 10 2 5 2" xfId="5493" xr:uid="{82A896D0-8B36-465E-9F1C-86C9783EB82C}"/>
    <cellStyle name="Total 2 10 2 5 3" xfId="7030" xr:uid="{910F6243-7D78-419B-8227-5168FD1B6EAA}"/>
    <cellStyle name="Total 2 10 2 5 4" xfId="7680" xr:uid="{42CF74F0-E543-413F-8E2B-1694414EBFAC}"/>
    <cellStyle name="Total 2 10 2 5 5" xfId="8252" xr:uid="{E77F81BA-59FD-4628-A2A5-57C9F3DF095B}"/>
    <cellStyle name="Total 2 10 2 5 6" xfId="3431" xr:uid="{B66DF0E7-9C05-417F-99D8-6344B3F1ED42}"/>
    <cellStyle name="Total 2 10 2 5 7" xfId="9910" xr:uid="{CBD1DA7D-56ED-4CB8-8C0A-7341902663BF}"/>
    <cellStyle name="Total 2 10 2 6" xfId="4128" xr:uid="{88883E96-C96A-4424-ABD9-329F0BC0142B}"/>
    <cellStyle name="Total 2 10 2 7" xfId="2381" xr:uid="{8B858836-5401-4735-8A14-DC9FCF57CCB8}"/>
    <cellStyle name="Total 2 10 2 8" xfId="8925" xr:uid="{C1832AEA-C705-4436-9555-E7D061527CC8}"/>
    <cellStyle name="Total 2 10 2 9" xfId="37807" xr:uid="{B35C2265-6FC9-43C2-8180-AC871A56438F}"/>
    <cellStyle name="Total 2 10 3" xfId="697" xr:uid="{D18CC4BE-B7B8-4DFF-9D4E-390B75FECF7B}"/>
    <cellStyle name="Total 2 10 3 2" xfId="1185" xr:uid="{514AC455-6BD8-494B-9F71-C58DA4300D7B}"/>
    <cellStyle name="Total 2 10 3 2 2" xfId="4786" xr:uid="{4D611318-5759-4F25-B24A-5D08A7BC2C97}"/>
    <cellStyle name="Total 2 10 3 2 3" xfId="6349" xr:uid="{F4949FDE-EB54-4C35-A4B8-8C1ACDCB0478}"/>
    <cellStyle name="Total 2 10 3 2 4" xfId="2818" xr:uid="{863D3AE8-4D1D-474F-A747-F00171A52CD2}"/>
    <cellStyle name="Total 2 10 3 2 5" xfId="9473" xr:uid="{A8F994A2-24A3-4110-8B6B-E87B3D9EBF76}"/>
    <cellStyle name="Total 2 10 3 3" xfId="1414" xr:uid="{8F266542-D725-4135-ACBA-9F6A7A70C532}"/>
    <cellStyle name="Total 2 10 3 3 2" xfId="5190" xr:uid="{E2881933-4A23-43B8-9BA3-8B32F74002BA}"/>
    <cellStyle name="Total 2 10 3 3 3" xfId="6749" xr:uid="{30387957-B868-40B4-83F8-5227312C444D}"/>
    <cellStyle name="Total 2 10 3 3 4" xfId="3140" xr:uid="{E96AC7DD-2B21-4DDA-85DC-1E36CC9103A9}"/>
    <cellStyle name="Total 2 10 3 3 5" xfId="9681" xr:uid="{07CE2486-D404-4C2B-BC72-147A76562548}"/>
    <cellStyle name="Total 2 10 3 4" xfId="2102" xr:uid="{F5C1FCCD-A7EB-4381-B813-A9A5166485E3}"/>
    <cellStyle name="Total 2 10 3 4 2" xfId="5659" xr:uid="{8E426A60-87DD-46C2-9382-DACEA5814C4B}"/>
    <cellStyle name="Total 2 10 3 4 3" xfId="7174" xr:uid="{662126BF-D412-4EF5-BF46-08BBE47231C1}"/>
    <cellStyle name="Total 2 10 3 4 4" xfId="7821" xr:uid="{D5A7E47C-4EA3-48F3-8365-66C9E6D0D69F}"/>
    <cellStyle name="Total 2 10 3 4 5" xfId="8393" xr:uid="{5D6D484F-911D-4B12-A19E-388B658A81A0}"/>
    <cellStyle name="Total 2 10 3 4 6" xfId="3604" xr:uid="{18E9F8C1-193D-493C-842B-5BC2786E5B0F}"/>
    <cellStyle name="Total 2 10 3 4 7" xfId="9980" xr:uid="{38D71019-F395-4201-B06A-7838E49A1D7B}"/>
    <cellStyle name="Total 2 10 3 5" xfId="3845" xr:uid="{9418BE19-19CD-415A-9C86-E63F01B47A70}"/>
    <cellStyle name="Total 2 10 3 5 2" xfId="5893" xr:uid="{19D9C0C9-4E3E-4021-A58E-7536CA1659B1}"/>
    <cellStyle name="Total 2 10 3 5 3" xfId="7405" xr:uid="{E8D2A2A3-6308-4F2C-B35B-1D083481B36B}"/>
    <cellStyle name="Total 2 10 3 5 4" xfId="8052" xr:uid="{6294E7D0-BD79-4A97-AE82-9C69D676F681}"/>
    <cellStyle name="Total 2 10 3 5 5" xfId="8624" xr:uid="{B201B20E-78CA-4ED2-A621-84787BE0F11A}"/>
    <cellStyle name="Total 2 10 3 6" xfId="4294" xr:uid="{49829E82-2BEB-4B10-80F2-ECA21C5F4CED}"/>
    <cellStyle name="Total 2 10 3 7" xfId="2451" xr:uid="{3083E09B-8143-42AE-86DD-C0EF9C2CC13C}"/>
    <cellStyle name="Total 2 10 3 8" xfId="9091" xr:uid="{1004DEDD-C6D0-4648-98A2-4FACE22B587A}"/>
    <cellStyle name="Total 2 10 4" xfId="1026" xr:uid="{9D548355-4F6E-4D2A-B3BF-7157DB75CF8A}"/>
    <cellStyle name="Total 2 10 4 2" xfId="4549" xr:uid="{04C460F0-15B9-4832-978E-BFB5218B534C}"/>
    <cellStyle name="Total 2 10 4 3" xfId="6139" xr:uid="{EB8B1D1A-BDC7-482B-B653-CC0261E65A54}"/>
    <cellStyle name="Total 2 10 4 4" xfId="2623" xr:uid="{E697DEEC-9374-48FC-932B-EEA6262903B9}"/>
    <cellStyle name="Total 2 10 4 5" xfId="9356" xr:uid="{0C670C11-A910-40C5-9C37-7A37E2283642}"/>
    <cellStyle name="Total 2 10 5" xfId="953" xr:uid="{D1B2011A-9BE1-428F-A8D8-6B96D3083E37}"/>
    <cellStyle name="Total 2 10 5 2" xfId="4979" xr:uid="{464797AF-A4F3-4130-9761-5A2320965057}"/>
    <cellStyle name="Total 2 10 5 3" xfId="6539" xr:uid="{33C097C8-DCEE-406C-A2C5-DF60ADD6F69C}"/>
    <cellStyle name="Total 2 10 5 4" xfId="2971" xr:uid="{D1C15BA9-6D82-4A44-9374-7DAD97EF5D3D}"/>
    <cellStyle name="Total 2 10 5 5" xfId="9304" xr:uid="{3A2759BE-99F0-4012-8145-36275280D9D8}"/>
    <cellStyle name="Total 2 10 6" xfId="1865" xr:uid="{15708F74-D92A-4D1F-8672-B151B878A2EA}"/>
    <cellStyle name="Total 2 10 6 2" xfId="5422" xr:uid="{034BC2B8-9B16-4086-ABEA-9259DBBC9CF2}"/>
    <cellStyle name="Total 2 10 6 3" xfId="6961" xr:uid="{DBEA6FD5-90AB-4912-98FB-09F3BECFE265}"/>
    <cellStyle name="Total 2 10 6 4" xfId="7611" xr:uid="{F8303585-278A-4AB6-B513-EA5D1E9D3EB8}"/>
    <cellStyle name="Total 2 10 6 5" xfId="8183" xr:uid="{725C81BB-3CFF-4859-A25C-6F11BCC9D212}"/>
    <cellStyle name="Total 2 10 6 6" xfId="3355" xr:uid="{74CBB172-4B5F-43DE-ABA4-5B6E1426E89E}"/>
    <cellStyle name="Total 2 10 6 7" xfId="9869" xr:uid="{755EDF79-34C2-46C6-AB47-4D32C9161F8C}"/>
    <cellStyle name="Total 2 10 7" xfId="4057" xr:uid="{3C8D640C-D253-4429-9E7F-988209B51128}"/>
    <cellStyle name="Total 2 10 8" xfId="2340" xr:uid="{472A368A-233F-4AF3-89A3-81E13F725371}"/>
    <cellStyle name="Total 2 10 9" xfId="8854" xr:uid="{F3D0B182-8DEE-4579-82D3-8636D72C04C2}"/>
    <cellStyle name="Total 2 11" xfId="445" xr:uid="{FED8E49B-CF07-4527-B2CC-89ABBDFBBC77}"/>
    <cellStyle name="Total 2 11 10" xfId="17995" xr:uid="{E14F3185-CAC8-4CF4-BB4E-F9B28B4F363C}"/>
    <cellStyle name="Total 2 11 2" xfId="527" xr:uid="{8F30D79C-3B2A-46D3-BC42-E5FB97DE3E3F}"/>
    <cellStyle name="Total 2 11 2 2" xfId="778" xr:uid="{2236C3E1-FAE5-4ACC-92CE-03AEED4A1DDB}"/>
    <cellStyle name="Total 2 11 2 2 2" xfId="1241" xr:uid="{196F4949-EED2-4457-8DD3-C1FAD8F1A229}"/>
    <cellStyle name="Total 2 11 2 2 2 2" xfId="4862" xr:uid="{FFBC98E1-2E74-475D-B145-549E3DD242C1}"/>
    <cellStyle name="Total 2 11 2 2 2 3" xfId="6423" xr:uid="{6284B33C-F924-4C7D-B673-1E145953414D}"/>
    <cellStyle name="Total 2 11 2 2 2 4" xfId="2883" xr:uid="{7AB6858E-D913-40A2-A20A-22F732CB85D7}"/>
    <cellStyle name="Total 2 11 2 2 2 5" xfId="9518" xr:uid="{2E37932C-E8C3-4902-9833-55BDBC9F5142}"/>
    <cellStyle name="Total 2 11 2 2 3" xfId="1455" xr:uid="{306C5C07-DD92-4406-AD3C-9ACAA0D242F1}"/>
    <cellStyle name="Total 2 11 2 2 3 2" xfId="5264" xr:uid="{198597C1-1B39-4F22-A2A8-F697AAB12584}"/>
    <cellStyle name="Total 2 11 2 2 3 3" xfId="6823" xr:uid="{73CF3EB0-5322-4484-81AC-0734279A8662}"/>
    <cellStyle name="Total 2 11 2 2 3 4" xfId="3203" xr:uid="{672E7949-C772-43EC-BEA0-3493792B6ED8}"/>
    <cellStyle name="Total 2 11 2 2 3 5" xfId="9722" xr:uid="{62513C39-6C70-41B8-B040-5F66A2BF9E68}"/>
    <cellStyle name="Total 2 11 2 2 4" xfId="2178" xr:uid="{916ED4A9-21CD-4697-9398-F37CD962DED1}"/>
    <cellStyle name="Total 2 11 2 2 4 2" xfId="5735" xr:uid="{25081FE3-092D-4A54-9AE2-BE63ED07594A}"/>
    <cellStyle name="Total 2 11 2 2 4 3" xfId="7248" xr:uid="{CED9259C-EB87-4188-B145-621D1FD68104}"/>
    <cellStyle name="Total 2 11 2 2 4 4" xfId="7895" xr:uid="{AEB05044-C9F8-4960-8FB5-2841C58E1AF4}"/>
    <cellStyle name="Total 2 11 2 2 4 5" xfId="8467" xr:uid="{30B3CB55-692F-4C5A-820F-068FB21CDECC}"/>
    <cellStyle name="Total 2 11 2 2 4 6" xfId="3686" xr:uid="{685101A8-6C16-48E6-9472-85E9EF6AF1D7}"/>
    <cellStyle name="Total 2 11 2 2 4 7" xfId="10023" xr:uid="{14DDC391-C772-410B-8ED9-71D9E3B38CFD}"/>
    <cellStyle name="Total 2 11 2 2 5" xfId="3908" xr:uid="{D97EB984-1259-4C1E-9EFF-245DDDBC05EB}"/>
    <cellStyle name="Total 2 11 2 2 5 2" xfId="5956" xr:uid="{BEFDD1AA-B0C9-43D3-ACD0-32C4A7B7DE44}"/>
    <cellStyle name="Total 2 11 2 2 5 3" xfId="7468" xr:uid="{142749CE-FFF0-441F-AD68-7B757681C9DF}"/>
    <cellStyle name="Total 2 11 2 2 5 4" xfId="8115" xr:uid="{A96F48F7-F19F-497D-BCAC-830D6C79CB41}"/>
    <cellStyle name="Total 2 11 2 2 5 5" xfId="8687" xr:uid="{E2E2820C-BA90-4F12-8A80-0222CD167B27}"/>
    <cellStyle name="Total 2 11 2 2 6" xfId="4370" xr:uid="{97E1F8E0-600E-49CA-82D0-2CFAB2E6FD35}"/>
    <cellStyle name="Total 2 11 2 2 7" xfId="2494" xr:uid="{2BE66A75-3B5C-40B7-BF56-83FCF6C98B84}"/>
    <cellStyle name="Total 2 11 2 2 8" xfId="9167" xr:uid="{892A8A8D-8198-4B2D-BE01-0475934A0BFD}"/>
    <cellStyle name="Total 2 11 2 3" xfId="1082" xr:uid="{75970B17-58B1-4A3B-9A7A-8762DDCDEB44}"/>
    <cellStyle name="Total 2 11 2 3 2" xfId="4625" xr:uid="{B83A5D55-C70E-49E2-A915-B014FEBCA8CA}"/>
    <cellStyle name="Total 2 11 2 3 3" xfId="6213" xr:uid="{CC447C16-5320-4BD3-BB8A-8D2CEF0E41E6}"/>
    <cellStyle name="Total 2 11 2 3 4" xfId="2688" xr:uid="{3C63AE9C-F820-4C52-AFAA-8BBBEBB523E3}"/>
    <cellStyle name="Total 2 11 2 3 5" xfId="9401" xr:uid="{8F1DDB9B-1E8C-4E08-BA65-D2D812FF920F}"/>
    <cellStyle name="Total 2 11 2 4" xfId="1371" xr:uid="{6FD6638E-B23D-4410-9CDF-0D0EBE9430EE}"/>
    <cellStyle name="Total 2 11 2 4 2" xfId="5053" xr:uid="{B760AB46-F7F4-4736-AD55-A85C84ED0ABB}"/>
    <cellStyle name="Total 2 11 2 4 3" xfId="6613" xr:uid="{7A4A1276-4041-4220-8581-C26A8336C47E}"/>
    <cellStyle name="Total 2 11 2 4 4" xfId="3034" xr:uid="{60FFE636-E805-4A75-B672-F031234486DE}"/>
    <cellStyle name="Total 2 11 2 4 5" xfId="9638" xr:uid="{40C67BDC-EB7D-4CD1-9477-02671FDE46C2}"/>
    <cellStyle name="Total 2 11 2 5" xfId="1941" xr:uid="{EDD0653E-EB32-469A-82D6-A99817690EE1}"/>
    <cellStyle name="Total 2 11 2 5 2" xfId="5498" xr:uid="{54CFA75D-EF34-4C43-96AD-E5F92B1E9CE7}"/>
    <cellStyle name="Total 2 11 2 5 3" xfId="7035" xr:uid="{CC8F40D1-65AA-4099-900C-C64DA7E10379}"/>
    <cellStyle name="Total 2 11 2 5 4" xfId="7685" xr:uid="{E7DF8339-744C-4F93-AA6C-C4F7F83D07AC}"/>
    <cellStyle name="Total 2 11 2 5 5" xfId="8257" xr:uid="{5F8FA9D9-E73E-4525-95CA-3F957D84E9BE}"/>
    <cellStyle name="Total 2 11 2 5 6" xfId="3437" xr:uid="{AC27C9E5-9B49-4E58-8D06-ED9230824EC0}"/>
    <cellStyle name="Total 2 11 2 5 7" xfId="9912" xr:uid="{CF129A18-0EFD-4D6C-8241-BF3E5E357465}"/>
    <cellStyle name="Total 2 11 2 6" xfId="4133" xr:uid="{FE47A35C-4E63-4710-B10F-540229A5C4E9}"/>
    <cellStyle name="Total 2 11 2 7" xfId="2383" xr:uid="{37E06404-B593-4376-A9BC-1A189AC8AF7C}"/>
    <cellStyle name="Total 2 11 2 8" xfId="8930" xr:uid="{A9707328-3A5C-42EE-A0EF-655602C5232F}"/>
    <cellStyle name="Total 2 11 2 9" xfId="38046" xr:uid="{BEF64BC6-165A-464A-964C-2454CA9F6D2D}"/>
    <cellStyle name="Total 2 11 3" xfId="698" xr:uid="{A4AA3C64-664D-4BAE-9DAD-D190653609BD}"/>
    <cellStyle name="Total 2 11 3 2" xfId="1186" xr:uid="{43A81C5B-7957-417C-A9AF-276BF5E41394}"/>
    <cellStyle name="Total 2 11 3 2 2" xfId="4787" xr:uid="{478A78A7-B4A7-4151-825A-01C29D7A53CA}"/>
    <cellStyle name="Total 2 11 3 2 3" xfId="6350" xr:uid="{33254268-02A1-4367-AFE6-3FBF57939072}"/>
    <cellStyle name="Total 2 11 3 2 4" xfId="2819" xr:uid="{3D9F3E1C-F4C0-4A9F-8E2B-882179A3FD2C}"/>
    <cellStyle name="Total 2 11 3 2 5" xfId="9474" xr:uid="{64B55129-FA30-4F33-B726-B3859A0D7CF9}"/>
    <cellStyle name="Total 2 11 3 3" xfId="1415" xr:uid="{A1C535A1-8475-414B-BF53-5CC2105CC777}"/>
    <cellStyle name="Total 2 11 3 3 2" xfId="5191" xr:uid="{DEDAD1E7-D250-47D3-B02C-F139F3910D23}"/>
    <cellStyle name="Total 2 11 3 3 3" xfId="6750" xr:uid="{B561706B-2FB3-40B0-94DA-7FCEF2D3D6E3}"/>
    <cellStyle name="Total 2 11 3 3 4" xfId="3141" xr:uid="{01524608-C585-4EAE-A5D9-766477ABD295}"/>
    <cellStyle name="Total 2 11 3 3 5" xfId="9682" xr:uid="{3E8A2ECA-410C-450E-86A8-CB577B5284E9}"/>
    <cellStyle name="Total 2 11 3 4" xfId="2103" xr:uid="{44EEEFC6-253C-4FE2-B1DB-ADB05D8B9553}"/>
    <cellStyle name="Total 2 11 3 4 2" xfId="5660" xr:uid="{EDC3ED58-0CAF-44FD-8191-8768D3E9A32A}"/>
    <cellStyle name="Total 2 11 3 4 3" xfId="7175" xr:uid="{7B5BFA50-111F-4422-B66C-13F8C5249A89}"/>
    <cellStyle name="Total 2 11 3 4 4" xfId="7822" xr:uid="{C2B96FC9-890F-4A32-AF37-625CA67B0FAA}"/>
    <cellStyle name="Total 2 11 3 4 5" xfId="8394" xr:uid="{A6198CEC-CCDE-4FC9-BE6B-2693680B25EA}"/>
    <cellStyle name="Total 2 11 3 4 6" xfId="3605" xr:uid="{A9FA13EF-5948-4E68-BEFF-EDC3380EE3E7}"/>
    <cellStyle name="Total 2 11 3 4 7" xfId="9981" xr:uid="{589FA356-DF89-4147-926C-99A9C1B4ED26}"/>
    <cellStyle name="Total 2 11 3 5" xfId="3846" xr:uid="{E3F5C5C9-39A3-48BF-9286-64D653D32459}"/>
    <cellStyle name="Total 2 11 3 5 2" xfId="5894" xr:uid="{E51B2D4A-4DCB-4594-8F93-8165C2C50464}"/>
    <cellStyle name="Total 2 11 3 5 3" xfId="7406" xr:uid="{358750CD-E59A-4B1E-9F8B-86B1D814B797}"/>
    <cellStyle name="Total 2 11 3 5 4" xfId="8053" xr:uid="{9FE72B62-C570-493F-BB93-9588DC3AE1F9}"/>
    <cellStyle name="Total 2 11 3 5 5" xfId="8625" xr:uid="{4C9C24FD-6D3E-4CA8-A6CD-8BABE9147AD5}"/>
    <cellStyle name="Total 2 11 3 6" xfId="4295" xr:uid="{26CC5B80-F9E0-41BB-A7C8-A5E5D4E4EA8C}"/>
    <cellStyle name="Total 2 11 3 7" xfId="2452" xr:uid="{D428590B-59B5-4231-85FF-65A0D3517BDA}"/>
    <cellStyle name="Total 2 11 3 8" xfId="9092" xr:uid="{D9077095-47F9-44B7-90EA-7E5EEDAA8F80}"/>
    <cellStyle name="Total 2 11 4" xfId="1027" xr:uid="{767B21E4-A9DC-42FE-BF49-0280BFF3980D}"/>
    <cellStyle name="Total 2 11 4 2" xfId="4550" xr:uid="{706BABA5-3A5D-4066-A91F-B25F7C57CBC3}"/>
    <cellStyle name="Total 2 11 4 3" xfId="6140" xr:uid="{F789B1D4-5633-4AD1-B0E1-6B73B01702BF}"/>
    <cellStyle name="Total 2 11 4 4" xfId="2624" xr:uid="{E356D97F-33EA-479C-915C-1BF7D9158701}"/>
    <cellStyle name="Total 2 11 4 5" xfId="9357" xr:uid="{8EDD812F-6F70-416D-AE9D-FBAF87DD1C04}"/>
    <cellStyle name="Total 2 11 5" xfId="952" xr:uid="{420D5846-7C09-48AC-B16F-E671B8385919}"/>
    <cellStyle name="Total 2 11 5 2" xfId="4980" xr:uid="{E2540F37-DB0B-49CE-A599-5653D691B6C9}"/>
    <cellStyle name="Total 2 11 5 3" xfId="6540" xr:uid="{88A7289D-7340-4D03-8CB9-5F1568F4F33C}"/>
    <cellStyle name="Total 2 11 5 4" xfId="2972" xr:uid="{7D950FF6-0F52-4D3C-9AC1-A802BD851276}"/>
    <cellStyle name="Total 2 11 5 5" xfId="9303" xr:uid="{9B68E49D-9EA4-4FD5-8C76-0E2753482C68}"/>
    <cellStyle name="Total 2 11 6" xfId="1866" xr:uid="{D601F67A-2532-41FA-A472-79A1AC227903}"/>
    <cellStyle name="Total 2 11 6 2" xfId="5423" xr:uid="{97C1B261-FBD8-4F9C-BC6F-8A5E9404E6D2}"/>
    <cellStyle name="Total 2 11 6 3" xfId="6962" xr:uid="{A1CDFA6F-22A2-4770-A606-644CEC7F3CCB}"/>
    <cellStyle name="Total 2 11 6 4" xfId="7612" xr:uid="{B176D185-C762-4FDF-BD99-2E64D89997B3}"/>
    <cellStyle name="Total 2 11 6 5" xfId="8184" xr:uid="{0A8E9B6A-38DF-4D23-B45B-F43A430454DF}"/>
    <cellStyle name="Total 2 11 6 6" xfId="3356" xr:uid="{D7652F18-685A-4059-9717-B31F75CADB24}"/>
    <cellStyle name="Total 2 11 6 7" xfId="9870" xr:uid="{E4A52854-FEAF-4B6D-9024-32A1B490A17A}"/>
    <cellStyle name="Total 2 11 7" xfId="4058" xr:uid="{C3C57B72-F2D8-4CB5-B424-CD05C2C1CC1F}"/>
    <cellStyle name="Total 2 11 8" xfId="2341" xr:uid="{3A9ED346-E247-4703-BC24-92AD0563554B}"/>
    <cellStyle name="Total 2 11 9" xfId="8855" xr:uid="{4203E5DF-FCD3-4A5B-8F3B-14F7092B547D}"/>
    <cellStyle name="Total 2 12" xfId="446" xr:uid="{EA090852-B3F3-4650-AB0A-BD8F4FDC0FDF}"/>
    <cellStyle name="Total 2 12 10" xfId="16489" xr:uid="{57CDBE2E-F6EF-41AB-949A-9AE705C8A18F}"/>
    <cellStyle name="Total 2 12 2" xfId="553" xr:uid="{CA218A8F-BEA4-4E61-8B42-77BFEA625038}"/>
    <cellStyle name="Total 2 12 2 2" xfId="804" xr:uid="{BC7F5CD3-F959-4858-B886-46E99C1CE166}"/>
    <cellStyle name="Total 2 12 2 2 2" xfId="1255" xr:uid="{2DBEB710-64A6-4592-94C7-A84CCE4AD630}"/>
    <cellStyle name="Total 2 12 2 2 2 2" xfId="4887" xr:uid="{25EBE9E4-6D45-47D7-98A6-60EB12B13011}"/>
    <cellStyle name="Total 2 12 2 2 2 3" xfId="6448" xr:uid="{915FF8DC-FA2E-4B3F-A3A3-74BB3F932F49}"/>
    <cellStyle name="Total 2 12 2 2 2 4" xfId="2902" xr:uid="{0380D19A-A989-42FE-81AB-B53C6640DC22}"/>
    <cellStyle name="Total 2 12 2 2 2 5" xfId="9526" xr:uid="{DA287E3E-AC2E-43D1-8915-F663DD43A524}"/>
    <cellStyle name="Total 2 12 2 2 3" xfId="1462" xr:uid="{22E1F9EF-0E1A-4273-B9D8-DFA8610EBC38}"/>
    <cellStyle name="Total 2 12 2 2 3 2" xfId="5289" xr:uid="{A5082461-4B22-42B4-A746-09EDC9FAA813}"/>
    <cellStyle name="Total 2 12 2 2 3 3" xfId="6848" xr:uid="{C22C7BA6-4708-4082-9C48-F6D5D4DDE69B}"/>
    <cellStyle name="Total 2 12 2 2 3 4" xfId="3222" xr:uid="{1777D8C4-6D43-445A-B15F-96254ECF0A40}"/>
    <cellStyle name="Total 2 12 2 2 3 5" xfId="9729" xr:uid="{E568C2C0-A9F2-45C0-8116-222037704832}"/>
    <cellStyle name="Total 2 12 2 2 4" xfId="2203" xr:uid="{7A730370-7145-48E1-822B-9BC62101CC02}"/>
    <cellStyle name="Total 2 12 2 2 4 2" xfId="5760" xr:uid="{DFCB9F5E-3366-4888-9E49-3268D3777A1A}"/>
    <cellStyle name="Total 2 12 2 2 4 3" xfId="7273" xr:uid="{14C71317-3E80-4D0C-BD32-F3CF711CD5B2}"/>
    <cellStyle name="Total 2 12 2 2 4 4" xfId="7920" xr:uid="{F1B6F9B6-00F5-430F-B65F-342914D114C9}"/>
    <cellStyle name="Total 2 12 2 2 4 5" xfId="8492" xr:uid="{B109D232-6588-4175-AAF8-8DCCC37144C4}"/>
    <cellStyle name="Total 2 12 2 2 4 6" xfId="3712" xr:uid="{177CE636-A6E2-4C90-BF16-06F5DC371C4B}"/>
    <cellStyle name="Total 2 12 2 2 4 7" xfId="10030" xr:uid="{9EDA09DE-3819-4F44-AA9A-CEA3A4915C85}"/>
    <cellStyle name="Total 2 12 2 2 5" xfId="3927" xr:uid="{6B3550D5-3F14-48C5-9E41-A4EAF60C90A6}"/>
    <cellStyle name="Total 2 12 2 2 5 2" xfId="5975" xr:uid="{BED2BB00-B308-4641-82C4-99E236700531}"/>
    <cellStyle name="Total 2 12 2 2 5 3" xfId="7487" xr:uid="{62221AB0-B6CC-4240-BF01-8170C5990826}"/>
    <cellStyle name="Total 2 12 2 2 5 4" xfId="8134" xr:uid="{AD6CCD10-4CAD-41B2-BE62-BA9B9228A212}"/>
    <cellStyle name="Total 2 12 2 2 5 5" xfId="8706" xr:uid="{0DE3C95B-B336-40C0-B7B7-3E155C268297}"/>
    <cellStyle name="Total 2 12 2 2 6" xfId="4395" xr:uid="{30F01A59-54A0-4E90-A126-358D3922E67F}"/>
    <cellStyle name="Total 2 12 2 2 7" xfId="2501" xr:uid="{749598D5-6C52-458C-9D0B-D824FAC32EFA}"/>
    <cellStyle name="Total 2 12 2 2 8" xfId="9192" xr:uid="{41308433-CAF0-4064-B379-E269E1AE3901}"/>
    <cellStyle name="Total 2 12 2 3" xfId="1096" xr:uid="{D351EADA-7903-442D-AEEA-BE2DE4146992}"/>
    <cellStyle name="Total 2 12 2 3 2" xfId="4650" xr:uid="{CC23A962-6058-4294-9AEE-D1B77185C70C}"/>
    <cellStyle name="Total 2 12 2 3 3" xfId="6238" xr:uid="{93DFA52E-0152-40FA-B18B-A9A95909DE22}"/>
    <cellStyle name="Total 2 12 2 3 4" xfId="2707" xr:uid="{9E21E73E-B719-4C23-B9AF-D286DA081D83}"/>
    <cellStyle name="Total 2 12 2 3 5" xfId="9409" xr:uid="{639FF0D7-64DF-4502-BC0E-2ECEB99426DC}"/>
    <cellStyle name="Total 2 12 2 4" xfId="1378" xr:uid="{D297E3C7-D446-4EC6-B52A-D5165D652CD9}"/>
    <cellStyle name="Total 2 12 2 4 2" xfId="5078" xr:uid="{B9917531-4523-4927-BEAF-B77BB98CA785}"/>
    <cellStyle name="Total 2 12 2 4 3" xfId="6638" xr:uid="{3A6DB727-AAD2-4944-AF00-4471061DF39F}"/>
    <cellStyle name="Total 2 12 2 4 4" xfId="3053" xr:uid="{56A1DFA2-D385-4DE3-A700-F6445CEC0B66}"/>
    <cellStyle name="Total 2 12 2 4 5" xfId="9645" xr:uid="{CA2B95F2-819A-40D5-BB65-3C5AA9E27B9B}"/>
    <cellStyle name="Total 2 12 2 5" xfId="1966" xr:uid="{B3492571-5BB5-4130-9221-11B3B9BB491C}"/>
    <cellStyle name="Total 2 12 2 5 2" xfId="5523" xr:uid="{2389B5CE-4B23-4C1B-A1DE-6598DD286986}"/>
    <cellStyle name="Total 2 12 2 5 3" xfId="7060" xr:uid="{094A5CCD-E2B0-4D04-9F29-836D93DC0F27}"/>
    <cellStyle name="Total 2 12 2 5 4" xfId="7710" xr:uid="{6AF79D86-6349-4995-9252-53D6A3974F47}"/>
    <cellStyle name="Total 2 12 2 5 5" xfId="8282" xr:uid="{CE2F50CD-5596-462D-A09D-5F2DBA893280}"/>
    <cellStyle name="Total 2 12 2 5 6" xfId="3463" xr:uid="{097125E1-5DCA-4C76-9F68-D643ABCF82A7}"/>
    <cellStyle name="Total 2 12 2 5 7" xfId="9919" xr:uid="{57833E1A-D592-4963-AA20-6351A51010F4}"/>
    <cellStyle name="Total 2 12 2 6" xfId="4158" xr:uid="{BB32F5DA-6436-4CA8-812E-3D7EC91E6120}"/>
    <cellStyle name="Total 2 12 2 7" xfId="2390" xr:uid="{1BF3BC89-6512-4F19-BE59-70F253D644FA}"/>
    <cellStyle name="Total 2 12 2 8" xfId="8955" xr:uid="{4CD562D1-49E4-4811-B418-F23891FDA02A}"/>
    <cellStyle name="Total 2 12 2 9" xfId="37735" xr:uid="{26B39789-E58E-4DF5-A768-BB116515122B}"/>
    <cellStyle name="Total 2 12 3" xfId="699" xr:uid="{319DFD33-88B2-4274-88A1-FAC5FDE5713F}"/>
    <cellStyle name="Total 2 12 3 2" xfId="1187" xr:uid="{2891FE1E-E3D1-41B5-B4D8-2C9B52BAE5C4}"/>
    <cellStyle name="Total 2 12 3 2 2" xfId="4788" xr:uid="{44EB2480-C8B0-4E0D-94F8-B7B2F8E7F0C4}"/>
    <cellStyle name="Total 2 12 3 2 3" xfId="6351" xr:uid="{C7419AED-5DA8-4288-AC4E-B176C8BA1BCC}"/>
    <cellStyle name="Total 2 12 3 2 4" xfId="2820" xr:uid="{0F3D6632-7649-4F63-AAE1-61EE4014E41D}"/>
    <cellStyle name="Total 2 12 3 2 5" xfId="9475" xr:uid="{2B49F72F-6315-471C-987E-627C9141226E}"/>
    <cellStyle name="Total 2 12 3 3" xfId="1416" xr:uid="{8BD7282D-5307-4EAB-BC66-F20C63C4476F}"/>
    <cellStyle name="Total 2 12 3 3 2" xfId="5192" xr:uid="{6F48AD05-E2BD-425B-9BC9-9F7035F60B92}"/>
    <cellStyle name="Total 2 12 3 3 3" xfId="6751" xr:uid="{625C7884-0D44-4676-97FF-2EFF561554D3}"/>
    <cellStyle name="Total 2 12 3 3 4" xfId="3142" xr:uid="{2FFC52EC-BE82-4D3B-A253-8EB347E2CB56}"/>
    <cellStyle name="Total 2 12 3 3 5" xfId="9683" xr:uid="{DDEE97D7-DD89-4A15-92F7-82BD68DF1C34}"/>
    <cellStyle name="Total 2 12 3 4" xfId="2104" xr:uid="{95E3A8BD-E276-4682-9BC4-AF7524D9467A}"/>
    <cellStyle name="Total 2 12 3 4 2" xfId="5661" xr:uid="{EEBEB974-A749-4A3A-BAAD-637B6463BB34}"/>
    <cellStyle name="Total 2 12 3 4 3" xfId="7176" xr:uid="{337F5482-E48B-46C3-A48C-0A8491272DF3}"/>
    <cellStyle name="Total 2 12 3 4 4" xfId="7823" xr:uid="{4507A52C-548F-49B6-B43B-1C60DA7EB92A}"/>
    <cellStyle name="Total 2 12 3 4 5" xfId="8395" xr:uid="{E7774348-4FD5-40CD-99B2-3C801CBF9331}"/>
    <cellStyle name="Total 2 12 3 4 6" xfId="3606" xr:uid="{2E775159-3CD9-4C44-BA3F-57D5FD19D40F}"/>
    <cellStyle name="Total 2 12 3 4 7" xfId="9982" xr:uid="{8E06D183-B2D0-444C-9331-C1775206FEDE}"/>
    <cellStyle name="Total 2 12 3 5" xfId="3847" xr:uid="{C9ED24C4-4E13-4F46-8B2D-ABFB0DF51584}"/>
    <cellStyle name="Total 2 12 3 5 2" xfId="5895" xr:uid="{255D9AE4-3EF2-475A-BAFA-CB85B91B1852}"/>
    <cellStyle name="Total 2 12 3 5 3" xfId="7407" xr:uid="{2460E7F9-F2F1-4BD1-8186-0721BDFE32A2}"/>
    <cellStyle name="Total 2 12 3 5 4" xfId="8054" xr:uid="{0AE432F8-437D-46C1-B69C-EB66C9AA4265}"/>
    <cellStyle name="Total 2 12 3 5 5" xfId="8626" xr:uid="{6B8A97FD-52D4-4793-9064-615453A33ADF}"/>
    <cellStyle name="Total 2 12 3 6" xfId="4296" xr:uid="{A1054C69-5725-4424-A827-CC081E76AF92}"/>
    <cellStyle name="Total 2 12 3 7" xfId="2453" xr:uid="{572D638D-2B7E-4ED1-993D-69685CE3190B}"/>
    <cellStyle name="Total 2 12 3 8" xfId="9093" xr:uid="{66328CAD-F557-4104-BB06-527BA95C90C4}"/>
    <cellStyle name="Total 2 12 4" xfId="1028" xr:uid="{D1208736-ED20-4D63-A1D5-AD46FE9105FA}"/>
    <cellStyle name="Total 2 12 4 2" xfId="4551" xr:uid="{DD067994-7604-471D-82AE-0EBA40FAF577}"/>
    <cellStyle name="Total 2 12 4 3" xfId="6141" xr:uid="{4B3186E8-1686-4A51-9DFB-C5CE1322D3A9}"/>
    <cellStyle name="Total 2 12 4 4" xfId="2625" xr:uid="{82785891-AAB3-4F66-84EF-AF52867BADBF}"/>
    <cellStyle name="Total 2 12 4 5" xfId="9358" xr:uid="{EBC37C08-5C48-4807-91D0-EAFCC48F3A63}"/>
    <cellStyle name="Total 2 12 5" xfId="951" xr:uid="{A3C66074-749A-4C70-B3E3-A67D0E54A414}"/>
    <cellStyle name="Total 2 12 5 2" xfId="4981" xr:uid="{05F63DF7-A299-49C2-A67D-F3F26E2FA2F7}"/>
    <cellStyle name="Total 2 12 5 3" xfId="6541" xr:uid="{E5881B95-DF37-463F-BFE3-ADAD3D6FBD69}"/>
    <cellStyle name="Total 2 12 5 4" xfId="2973" xr:uid="{9774A93F-0791-40A3-AA15-CFEA1AD1E50B}"/>
    <cellStyle name="Total 2 12 5 5" xfId="9302" xr:uid="{4974CAA2-BE58-4C22-B212-C6D8504D9D00}"/>
    <cellStyle name="Total 2 12 6" xfId="1867" xr:uid="{EB40BF27-F087-4DBD-BB38-2AB861A515C1}"/>
    <cellStyle name="Total 2 12 6 2" xfId="5424" xr:uid="{CB7A66D1-C8F1-4FEE-A168-5C2431E2D228}"/>
    <cellStyle name="Total 2 12 6 3" xfId="6963" xr:uid="{AC742A85-2964-48BC-982F-22836184C844}"/>
    <cellStyle name="Total 2 12 6 4" xfId="7613" xr:uid="{21B5A079-1FD4-41F2-8E56-04ED0670D2A3}"/>
    <cellStyle name="Total 2 12 6 5" xfId="8185" xr:uid="{267817CB-DB89-413D-9EA0-D4E463CD59B8}"/>
    <cellStyle name="Total 2 12 6 6" xfId="3357" xr:uid="{9BB5203F-96C7-4513-B956-A4A797FA4FDB}"/>
    <cellStyle name="Total 2 12 6 7" xfId="9871" xr:uid="{61A3670F-3C51-40A1-AD22-B78CF923BAA5}"/>
    <cellStyle name="Total 2 12 7" xfId="4059" xr:uid="{E7603120-47E0-4EBD-B8BF-D370676C17C0}"/>
    <cellStyle name="Total 2 12 8" xfId="2342" xr:uid="{379F0544-52FA-40BE-834D-7678C75D0A02}"/>
    <cellStyle name="Total 2 12 9" xfId="8856" xr:uid="{D8D1FA30-B372-47C3-A391-AA3684840F1D}"/>
    <cellStyle name="Total 2 13" xfId="447" xr:uid="{E83A3FA9-73B4-4DDA-8B4B-B54552FACC55}"/>
    <cellStyle name="Total 2 13 10" xfId="18207" xr:uid="{8D84208A-D206-44F9-BC70-DB0392B4CED4}"/>
    <cellStyle name="Total 2 13 2" xfId="554" xr:uid="{6AC7566B-A460-4E34-B736-3BCBCF817929}"/>
    <cellStyle name="Total 2 13 2 2" xfId="805" xr:uid="{CCD74033-2228-4D27-878C-7CA27CCCA4F2}"/>
    <cellStyle name="Total 2 13 2 2 2" xfId="1256" xr:uid="{C73C5615-5030-41B7-BBB3-55685306D76D}"/>
    <cellStyle name="Total 2 13 2 2 2 2" xfId="4888" xr:uid="{02587CBF-D1F7-4D9E-BAA6-32D33FF098C0}"/>
    <cellStyle name="Total 2 13 2 2 2 3" xfId="6449" xr:uid="{A712FD8C-241E-48CD-8C9E-2456DF90046D}"/>
    <cellStyle name="Total 2 13 2 2 2 4" xfId="2903" xr:uid="{5DA4DBE5-C2A4-4449-89B0-ABBD80289501}"/>
    <cellStyle name="Total 2 13 2 2 2 5" xfId="9527" xr:uid="{43742989-0247-4914-BDC8-C1527E189086}"/>
    <cellStyle name="Total 2 13 2 2 3" xfId="1463" xr:uid="{323874BB-ECB9-4195-B110-E33AF1F0294B}"/>
    <cellStyle name="Total 2 13 2 2 3 2" xfId="5290" xr:uid="{8A326B47-C4B9-40F9-BCE0-0DE7A38F81CA}"/>
    <cellStyle name="Total 2 13 2 2 3 3" xfId="6849" xr:uid="{4F7F4606-C2C5-4D92-827F-3667393D9327}"/>
    <cellStyle name="Total 2 13 2 2 3 4" xfId="3223" xr:uid="{4E2752DD-69B4-4B77-A0A9-61DEF2C8D653}"/>
    <cellStyle name="Total 2 13 2 2 3 5" xfId="9730" xr:uid="{47ACC9D2-D060-45D4-8B1C-20248D83AE7C}"/>
    <cellStyle name="Total 2 13 2 2 4" xfId="2204" xr:uid="{48ED4E42-5D62-4B92-A000-FC57CA650061}"/>
    <cellStyle name="Total 2 13 2 2 4 2" xfId="5761" xr:uid="{C589D43C-E638-496C-AD6C-93B6274A2FBA}"/>
    <cellStyle name="Total 2 13 2 2 4 3" xfId="7274" xr:uid="{19E5C5FC-4151-4DDF-8228-B9E5C95387EA}"/>
    <cellStyle name="Total 2 13 2 2 4 4" xfId="7921" xr:uid="{9A4010DF-A15E-450B-B5D0-726A36274ADA}"/>
    <cellStyle name="Total 2 13 2 2 4 5" xfId="8493" xr:uid="{A7A514A0-3C28-424A-9E30-6598F1920FD2}"/>
    <cellStyle name="Total 2 13 2 2 4 6" xfId="3713" xr:uid="{AF3CCA7C-9D66-4AE5-9A59-9E0011967540}"/>
    <cellStyle name="Total 2 13 2 2 4 7" xfId="10031" xr:uid="{4738A488-BA72-4FB3-B8A3-D9D3E1BD91E0}"/>
    <cellStyle name="Total 2 13 2 2 5" xfId="3928" xr:uid="{71E0EC8D-A905-422E-8DCF-450F2E16A144}"/>
    <cellStyle name="Total 2 13 2 2 5 2" xfId="5976" xr:uid="{4268341F-12F5-4E84-A788-187E0024E74C}"/>
    <cellStyle name="Total 2 13 2 2 5 3" xfId="7488" xr:uid="{B5571E72-AD02-429A-A35A-1D9354609C29}"/>
    <cellStyle name="Total 2 13 2 2 5 4" xfId="8135" xr:uid="{27170343-D9D8-49B0-92E2-6D6B87902E2B}"/>
    <cellStyle name="Total 2 13 2 2 5 5" xfId="8707" xr:uid="{B106BBF5-1C52-4CD1-B864-6BE5942EDE35}"/>
    <cellStyle name="Total 2 13 2 2 6" xfId="4396" xr:uid="{BE73AAF4-A7DB-436F-A841-85FD9037B04D}"/>
    <cellStyle name="Total 2 13 2 2 7" xfId="2502" xr:uid="{82D2F83C-8369-4F1E-810C-3BEC38378568}"/>
    <cellStyle name="Total 2 13 2 2 8" xfId="9193" xr:uid="{9A4269D0-7D42-4FCA-B00E-AB5AFA867CAB}"/>
    <cellStyle name="Total 2 13 2 3" xfId="1097" xr:uid="{6843672C-5C02-41D1-9117-2840335B69A1}"/>
    <cellStyle name="Total 2 13 2 3 2" xfId="4651" xr:uid="{D2EA3B18-4C25-4975-AFAE-F391EC1CF91B}"/>
    <cellStyle name="Total 2 13 2 3 3" xfId="6239" xr:uid="{33DE57D3-E2E9-4FD5-A703-12CA03C57C57}"/>
    <cellStyle name="Total 2 13 2 3 4" xfId="2708" xr:uid="{FC3C2604-5516-4230-8EFA-613AFCAA8C1B}"/>
    <cellStyle name="Total 2 13 2 3 5" xfId="9410" xr:uid="{616A2BA0-79FA-41B3-8C09-9E43CB930124}"/>
    <cellStyle name="Total 2 13 2 4" xfId="1379" xr:uid="{70D47CB0-221F-4201-BBF1-31CBBC29A7FC}"/>
    <cellStyle name="Total 2 13 2 4 2" xfId="5079" xr:uid="{F0379DB2-0655-4CD6-AD76-9F6802CA873C}"/>
    <cellStyle name="Total 2 13 2 4 3" xfId="6639" xr:uid="{2CA0B101-DC75-439F-8307-3E2B59B6CA90}"/>
    <cellStyle name="Total 2 13 2 4 4" xfId="3054" xr:uid="{5DEC1C49-AE81-44FC-A04E-3DC1E844C3F7}"/>
    <cellStyle name="Total 2 13 2 4 5" xfId="9646" xr:uid="{8224255E-F24E-4CE5-92F1-1B4470608DC5}"/>
    <cellStyle name="Total 2 13 2 5" xfId="1967" xr:uid="{97B71E4B-E097-4862-8DA4-223D1EB8DF1A}"/>
    <cellStyle name="Total 2 13 2 5 2" xfId="5524" xr:uid="{C3121830-FC02-4B91-94EE-E400E3B52E9B}"/>
    <cellStyle name="Total 2 13 2 5 3" xfId="7061" xr:uid="{45F9C75F-C048-4265-992C-C0F500570613}"/>
    <cellStyle name="Total 2 13 2 5 4" xfId="7711" xr:uid="{79A76503-FE29-4569-848D-FB48D0881940}"/>
    <cellStyle name="Total 2 13 2 5 5" xfId="8283" xr:uid="{FB56C8EE-5E76-4900-A204-983C521A66A7}"/>
    <cellStyle name="Total 2 13 2 5 6" xfId="3464" xr:uid="{CE275DB3-B110-4442-8B8F-D08D8EB12EE8}"/>
    <cellStyle name="Total 2 13 2 5 7" xfId="9920" xr:uid="{F4CEBF46-9F45-4723-82E0-5A776A13D9DB}"/>
    <cellStyle name="Total 2 13 2 6" xfId="4159" xr:uid="{2E11D74A-5090-4465-9E06-816A4D90D1E9}"/>
    <cellStyle name="Total 2 13 2 7" xfId="2391" xr:uid="{A381FDF3-588F-47A0-BB04-880439DC7071}"/>
    <cellStyle name="Total 2 13 2 8" xfId="8956" xr:uid="{68C71F83-04B1-4EF8-8B52-2D6FC838F411}"/>
    <cellStyle name="Total 2 13 2 9" xfId="38096" xr:uid="{6DEFFF17-D4D0-4DF5-A642-511E5D0C7BA0}"/>
    <cellStyle name="Total 2 13 3" xfId="700" xr:uid="{0B17CF49-C127-4A35-9BF2-6EBBCAAC0AD6}"/>
    <cellStyle name="Total 2 13 3 2" xfId="1188" xr:uid="{90870BFA-EEE8-4557-A6F7-C49AF3D54284}"/>
    <cellStyle name="Total 2 13 3 2 2" xfId="4789" xr:uid="{448A5B95-9E41-47EC-BDC1-FDE15FCFDFE8}"/>
    <cellStyle name="Total 2 13 3 2 3" xfId="6352" xr:uid="{FBF5A4D6-1CF4-431C-B3EB-E17BF136F0EF}"/>
    <cellStyle name="Total 2 13 3 2 4" xfId="2821" xr:uid="{B75C615A-6BED-4978-B587-EC9D3D12B223}"/>
    <cellStyle name="Total 2 13 3 2 5" xfId="9476" xr:uid="{FD5170AB-A5F0-4E66-BF19-686D8AA28DAC}"/>
    <cellStyle name="Total 2 13 3 3" xfId="1417" xr:uid="{660CF8F6-9541-4274-969C-707CA04E520A}"/>
    <cellStyle name="Total 2 13 3 3 2" xfId="5193" xr:uid="{92CE1067-36D0-4769-96A1-32F856A2F74D}"/>
    <cellStyle name="Total 2 13 3 3 3" xfId="6752" xr:uid="{F87B1A86-CD58-4FD3-838E-7F223564AE1E}"/>
    <cellStyle name="Total 2 13 3 3 4" xfId="3143" xr:uid="{B66C21B4-4C5D-4537-B33B-282A855296D8}"/>
    <cellStyle name="Total 2 13 3 3 5" xfId="9684" xr:uid="{2B5872AB-863E-449D-A561-FEA9DEA31115}"/>
    <cellStyle name="Total 2 13 3 4" xfId="2105" xr:uid="{F5CF48AA-874B-4EE9-9684-E11B86536753}"/>
    <cellStyle name="Total 2 13 3 4 2" xfId="5662" xr:uid="{BFEE941F-83C0-45BE-9BF5-00514B0B588F}"/>
    <cellStyle name="Total 2 13 3 4 3" xfId="7177" xr:uid="{92E39BFF-D5F7-4CEE-956E-75083BE40112}"/>
    <cellStyle name="Total 2 13 3 4 4" xfId="7824" xr:uid="{2AE0BE9D-3B7C-42C7-8F83-67026945BD0F}"/>
    <cellStyle name="Total 2 13 3 4 5" xfId="8396" xr:uid="{D55FA8F4-403A-4ED0-9A0A-CCC68819CCF5}"/>
    <cellStyle name="Total 2 13 3 4 6" xfId="3607" xr:uid="{C04797AE-29DC-4215-B00F-DE0E45D0C397}"/>
    <cellStyle name="Total 2 13 3 4 7" xfId="9983" xr:uid="{1594DB76-C7F6-48AD-A1CD-4E54499AE156}"/>
    <cellStyle name="Total 2 13 3 5" xfId="3848" xr:uid="{9862086E-550C-4696-9CFF-79C8074C7C98}"/>
    <cellStyle name="Total 2 13 3 5 2" xfId="5896" xr:uid="{2D523570-4C49-4535-8589-9FD0D29768A4}"/>
    <cellStyle name="Total 2 13 3 5 3" xfId="7408" xr:uid="{3224186F-ACAD-4A2E-851E-540804F1490D}"/>
    <cellStyle name="Total 2 13 3 5 4" xfId="8055" xr:uid="{F5671AC8-C960-46DA-A1A4-3ADB96E52695}"/>
    <cellStyle name="Total 2 13 3 5 5" xfId="8627" xr:uid="{4D7B56B4-3B1E-4409-9471-DF2362613ABF}"/>
    <cellStyle name="Total 2 13 3 6" xfId="4297" xr:uid="{102E450A-7411-4D5D-A364-EF690A803186}"/>
    <cellStyle name="Total 2 13 3 7" xfId="2454" xr:uid="{36602C94-C98A-4DDD-B770-04650D9222B0}"/>
    <cellStyle name="Total 2 13 3 8" xfId="9094" xr:uid="{FD31096E-89A2-4719-97D0-697018C207DF}"/>
    <cellStyle name="Total 2 13 4" xfId="1029" xr:uid="{40A9A837-4D80-457C-A1EE-4585211E65E5}"/>
    <cellStyle name="Total 2 13 4 2" xfId="4552" xr:uid="{DCF7B4A6-8BC3-497E-958B-D2EEDD153BF5}"/>
    <cellStyle name="Total 2 13 4 3" xfId="6142" xr:uid="{C324396C-F3C3-413D-B0EA-6B6321187896}"/>
    <cellStyle name="Total 2 13 4 4" xfId="2626" xr:uid="{A8A6BF73-CB9F-481F-9E05-4FFA6B53DCE4}"/>
    <cellStyle name="Total 2 13 4 5" xfId="9359" xr:uid="{BDD5363A-D0F5-40E4-B865-B89E061BBA5A}"/>
    <cellStyle name="Total 2 13 5" xfId="950" xr:uid="{286D0558-B841-4D72-AFF5-29D5F0B80A32}"/>
    <cellStyle name="Total 2 13 5 2" xfId="4982" xr:uid="{FCC1E198-0688-46BE-8CF1-A2FA26657865}"/>
    <cellStyle name="Total 2 13 5 3" xfId="6542" xr:uid="{C39E82BA-217A-43C7-9DA5-F1529D199D57}"/>
    <cellStyle name="Total 2 13 5 4" xfId="2974" xr:uid="{2F615DD8-27E4-4C4C-8B9E-DC0A224F6A4D}"/>
    <cellStyle name="Total 2 13 5 5" xfId="9301" xr:uid="{480B4D6E-CD22-4D3E-8817-01FCE438360D}"/>
    <cellStyle name="Total 2 13 6" xfId="1868" xr:uid="{DE7C4A23-8C52-4C23-9C5C-8D74041BBFF4}"/>
    <cellStyle name="Total 2 13 6 2" xfId="5425" xr:uid="{8CBEADCE-8336-486C-A3E2-E1F338066C27}"/>
    <cellStyle name="Total 2 13 6 3" xfId="6964" xr:uid="{0203C794-9850-4F5F-96BD-68920EC0C98E}"/>
    <cellStyle name="Total 2 13 6 4" xfId="7614" xr:uid="{E3E6085F-AB56-4DF2-AAC7-4ADEBF0CA450}"/>
    <cellStyle name="Total 2 13 6 5" xfId="8186" xr:uid="{A327C88F-682D-4465-B637-5D3FFADAD820}"/>
    <cellStyle name="Total 2 13 6 6" xfId="3358" xr:uid="{73BB5514-D500-4D42-93CF-CC16D50EFE18}"/>
    <cellStyle name="Total 2 13 6 7" xfId="9872" xr:uid="{50D70B3A-519E-4403-AA8B-004C9DBD556E}"/>
    <cellStyle name="Total 2 13 7" xfId="4060" xr:uid="{A0A3C8F1-F90C-43F6-8300-6242C781FF1C}"/>
    <cellStyle name="Total 2 13 8" xfId="2343" xr:uid="{37909DBF-E34D-491F-AF16-9FD611967FEF}"/>
    <cellStyle name="Total 2 13 9" xfId="8857" xr:uid="{0B273DC6-B5AD-434D-9126-361BCF99FC8C}"/>
    <cellStyle name="Total 2 14" xfId="448" xr:uid="{AD578A94-8E21-4E21-8C3D-E50B566F6498}"/>
    <cellStyle name="Total 2 14 10" xfId="16344" xr:uid="{6172A324-C4D3-4347-B97D-FE94E5965C34}"/>
    <cellStyle name="Total 2 14 2" xfId="555" xr:uid="{C3E5F6FD-EA3F-46BE-85BF-8621FA8A44DC}"/>
    <cellStyle name="Total 2 14 2 2" xfId="806" xr:uid="{F878B717-3FF4-43C0-82A4-932DCB20491E}"/>
    <cellStyle name="Total 2 14 2 2 2" xfId="1257" xr:uid="{F0D26285-B612-4011-B775-0E28A486AFBB}"/>
    <cellStyle name="Total 2 14 2 2 2 2" xfId="4889" xr:uid="{682B1294-4625-41F9-B1B9-1E3AEACCC376}"/>
    <cellStyle name="Total 2 14 2 2 2 3" xfId="6450" xr:uid="{B80C3BCC-9144-47DC-8D78-EC0096C01CB4}"/>
    <cellStyle name="Total 2 14 2 2 2 4" xfId="2904" xr:uid="{56E8D540-AB3E-4706-A13F-6849ADC21E1F}"/>
    <cellStyle name="Total 2 14 2 2 2 5" xfId="9528" xr:uid="{E83F5D18-09D3-4D19-A15D-4BBF5CDC2A26}"/>
    <cellStyle name="Total 2 14 2 2 3" xfId="1464" xr:uid="{006CB8CE-2E71-4289-891D-A0B7DEAC5341}"/>
    <cellStyle name="Total 2 14 2 2 3 2" xfId="5291" xr:uid="{9AFE62A6-8F3F-41D5-82AB-CB49A5EEDD79}"/>
    <cellStyle name="Total 2 14 2 2 3 3" xfId="6850" xr:uid="{9673A4AA-CC44-4E3F-B65F-796D25168C05}"/>
    <cellStyle name="Total 2 14 2 2 3 4" xfId="3224" xr:uid="{65C947E3-C48F-4A11-9C7B-6C6EC8F9441D}"/>
    <cellStyle name="Total 2 14 2 2 3 5" xfId="9731" xr:uid="{F32AE482-72BA-4D23-96C8-64422F3087CD}"/>
    <cellStyle name="Total 2 14 2 2 4" xfId="2205" xr:uid="{F1C5F7C9-0A3F-4444-815E-C5559BB01A16}"/>
    <cellStyle name="Total 2 14 2 2 4 2" xfId="5762" xr:uid="{86367525-60F9-498B-995F-2C9FC79E4640}"/>
    <cellStyle name="Total 2 14 2 2 4 3" xfId="7275" xr:uid="{FD4E692E-4333-48A8-A00E-65047B12AFB6}"/>
    <cellStyle name="Total 2 14 2 2 4 4" xfId="7922" xr:uid="{D1B8F89D-67B3-4E06-8F23-65F34846DAF8}"/>
    <cellStyle name="Total 2 14 2 2 4 5" xfId="8494" xr:uid="{E8E2FCA8-CD0C-4693-8E00-1677EE44DCBB}"/>
    <cellStyle name="Total 2 14 2 2 4 6" xfId="3714" xr:uid="{5A5ECFA4-8ECE-4138-8A81-BA7DB3F858A3}"/>
    <cellStyle name="Total 2 14 2 2 4 7" xfId="10032" xr:uid="{D04A4035-688F-4BBB-BABA-7A336227DEA6}"/>
    <cellStyle name="Total 2 14 2 2 5" xfId="3929" xr:uid="{2CA11CB3-7DAE-482F-A78B-A51F3C9E79D2}"/>
    <cellStyle name="Total 2 14 2 2 5 2" xfId="5977" xr:uid="{24BF60F0-C496-447D-818F-D093C9687275}"/>
    <cellStyle name="Total 2 14 2 2 5 3" xfId="7489" xr:uid="{448327C1-0EF0-4C75-BA5A-61BCBB292FA5}"/>
    <cellStyle name="Total 2 14 2 2 5 4" xfId="8136" xr:uid="{D209EDC0-A170-47A3-86F6-F02460B67415}"/>
    <cellStyle name="Total 2 14 2 2 5 5" xfId="8708" xr:uid="{693438AF-162A-4EA6-A0E8-E554FE82A98C}"/>
    <cellStyle name="Total 2 14 2 2 6" xfId="4397" xr:uid="{20FBB6DF-DFC0-41A1-8DF8-3FEA29E84450}"/>
    <cellStyle name="Total 2 14 2 2 7" xfId="2503" xr:uid="{EE9FA675-E924-4C92-8229-F5061FF7F877}"/>
    <cellStyle name="Total 2 14 2 2 8" xfId="9194" xr:uid="{4810AF41-DDBB-43B2-BF34-78D60CFEC863}"/>
    <cellStyle name="Total 2 14 2 3" xfId="1098" xr:uid="{BB226DCF-92D4-47CF-B3A1-F899E7460688}"/>
    <cellStyle name="Total 2 14 2 3 2" xfId="4652" xr:uid="{4E1FB284-A1DB-4E11-8540-06C42B37A010}"/>
    <cellStyle name="Total 2 14 2 3 3" xfId="6240" xr:uid="{46698A11-37BA-498A-BCB0-CC26925BD857}"/>
    <cellStyle name="Total 2 14 2 3 4" xfId="2709" xr:uid="{9EC7A959-D254-41A4-AA47-28546432A811}"/>
    <cellStyle name="Total 2 14 2 3 5" xfId="9411" xr:uid="{0C9574DB-DA77-4FA1-8BE6-904B279819FA}"/>
    <cellStyle name="Total 2 14 2 4" xfId="1380" xr:uid="{E4CB5CB4-8ACF-40C2-9C8A-6FB08C28C4C3}"/>
    <cellStyle name="Total 2 14 2 4 2" xfId="5080" xr:uid="{30E4AC5C-DF2E-4D45-AB30-811E2BEAAF70}"/>
    <cellStyle name="Total 2 14 2 4 3" xfId="6640" xr:uid="{5796E706-11E6-4AB9-B5A3-6ECAF6182A0D}"/>
    <cellStyle name="Total 2 14 2 4 4" xfId="3055" xr:uid="{F3BF729F-69FF-4989-8E70-649AFFFC7295}"/>
    <cellStyle name="Total 2 14 2 4 5" xfId="9647" xr:uid="{DDD2C2DA-3364-4A62-999D-A0CC7D225459}"/>
    <cellStyle name="Total 2 14 2 5" xfId="1968" xr:uid="{D6E03C93-EB38-45B1-8A2E-C4E66DEBE0B1}"/>
    <cellStyle name="Total 2 14 2 5 2" xfId="5525" xr:uid="{D5DCCFAD-664B-4524-A06F-84F979F9BAC4}"/>
    <cellStyle name="Total 2 14 2 5 3" xfId="7062" xr:uid="{07E175EA-E85C-47A7-AC60-CDE8003E1CC0}"/>
    <cellStyle name="Total 2 14 2 5 4" xfId="7712" xr:uid="{8F56A170-1DBF-4727-B4DE-32F41284C845}"/>
    <cellStyle name="Total 2 14 2 5 5" xfId="8284" xr:uid="{A6BD626D-8DDB-495A-B35F-AFA7ACCF9ECF}"/>
    <cellStyle name="Total 2 14 2 5 6" xfId="3465" xr:uid="{3DCAABCC-E48A-4C50-8A7F-C6149C28545E}"/>
    <cellStyle name="Total 2 14 2 5 7" xfId="9921" xr:uid="{8B3265B7-D8EB-4633-8D7A-5BFB0E43F113}"/>
    <cellStyle name="Total 2 14 2 6" xfId="4160" xr:uid="{A809A6E9-6355-4FFB-BC3E-DBAA8385A09D}"/>
    <cellStyle name="Total 2 14 2 7" xfId="2392" xr:uid="{D7E8F3D6-B561-4D78-B52B-323E7F580F6B}"/>
    <cellStyle name="Total 2 14 2 8" xfId="8957" xr:uid="{0286FA4A-67DB-44FF-BE77-7F6FC7A42F94}"/>
    <cellStyle name="Total 2 14 2 9" xfId="37706" xr:uid="{C8BE4523-ED5D-4796-908C-9E7275CA141F}"/>
    <cellStyle name="Total 2 14 3" xfId="701" xr:uid="{632DD515-37F1-42ED-9324-E41F28E20D54}"/>
    <cellStyle name="Total 2 14 3 2" xfId="1189" xr:uid="{E1F52188-C9CB-4531-BE2F-1330098D5D01}"/>
    <cellStyle name="Total 2 14 3 2 2" xfId="4790" xr:uid="{3D154C15-6DCD-4387-9669-3EEA88895F37}"/>
    <cellStyle name="Total 2 14 3 2 3" xfId="6353" xr:uid="{32004EA7-2CA5-4A56-95BE-32D5DDC00BD9}"/>
    <cellStyle name="Total 2 14 3 2 4" xfId="2822" xr:uid="{D0D1CF87-EC7D-4A42-A392-5A4ADC8CB3DA}"/>
    <cellStyle name="Total 2 14 3 2 5" xfId="9477" xr:uid="{C8F6A15F-E6AD-4718-ADA5-46696E71D8E9}"/>
    <cellStyle name="Total 2 14 3 3" xfId="1418" xr:uid="{8C412F15-5C2C-4E48-847D-BBE9471E11EB}"/>
    <cellStyle name="Total 2 14 3 3 2" xfId="5194" xr:uid="{038029AA-858D-4261-97B2-B6B1F5271C29}"/>
    <cellStyle name="Total 2 14 3 3 3" xfId="6753" xr:uid="{A3D6DB57-0B84-467B-AA97-7EBDFB479074}"/>
    <cellStyle name="Total 2 14 3 3 4" xfId="3144" xr:uid="{DE0863E9-286B-42A8-B4E9-52DAD806A66F}"/>
    <cellStyle name="Total 2 14 3 3 5" xfId="9685" xr:uid="{327DA4CD-641A-44BD-B8D8-F89CC2AB27D1}"/>
    <cellStyle name="Total 2 14 3 4" xfId="2106" xr:uid="{8FF7DEC6-F7A0-406E-894F-C09B436C5AF9}"/>
    <cellStyle name="Total 2 14 3 4 2" xfId="5663" xr:uid="{304F6198-C99A-468C-8448-D2770D24554B}"/>
    <cellStyle name="Total 2 14 3 4 3" xfId="7178" xr:uid="{05A891C3-7D1E-49F2-91B8-58B3F7315AFC}"/>
    <cellStyle name="Total 2 14 3 4 4" xfId="7825" xr:uid="{5AADAAEA-C52D-4340-BC57-F6D2E3909469}"/>
    <cellStyle name="Total 2 14 3 4 5" xfId="8397" xr:uid="{94316816-F382-409B-BF39-735AADF3584C}"/>
    <cellStyle name="Total 2 14 3 4 6" xfId="3608" xr:uid="{7E177601-D501-406E-885E-C9F31130DE85}"/>
    <cellStyle name="Total 2 14 3 4 7" xfId="9984" xr:uid="{0919F971-2F85-4930-BBBB-AC388A7490E1}"/>
    <cellStyle name="Total 2 14 3 5" xfId="3849" xr:uid="{7A7698B6-30D7-42E3-A831-6194F08FCF32}"/>
    <cellStyle name="Total 2 14 3 5 2" xfId="5897" xr:uid="{EB458D02-F418-4FBB-B5EB-373FF7587D7B}"/>
    <cellStyle name="Total 2 14 3 5 3" xfId="7409" xr:uid="{99FF00EC-7BB8-4241-AEE0-751204673DA3}"/>
    <cellStyle name="Total 2 14 3 5 4" xfId="8056" xr:uid="{6C0C5449-FD12-4922-AD0D-73EC6025E15C}"/>
    <cellStyle name="Total 2 14 3 5 5" xfId="8628" xr:uid="{CDEF440E-3428-4726-9059-DF1A3CBA5A31}"/>
    <cellStyle name="Total 2 14 3 6" xfId="4298" xr:uid="{C6785F9D-9385-4499-B5FB-ED07C89B5E41}"/>
    <cellStyle name="Total 2 14 3 7" xfId="2455" xr:uid="{18A82ABA-A943-48D3-B175-76FA16DD0FB7}"/>
    <cellStyle name="Total 2 14 3 8" xfId="9095" xr:uid="{1119483A-277B-4AA9-8CE3-56F48A91295E}"/>
    <cellStyle name="Total 2 14 4" xfId="1030" xr:uid="{180DB010-001C-4087-8F28-616FA0EA6D06}"/>
    <cellStyle name="Total 2 14 4 2" xfId="4553" xr:uid="{DAA1D92B-751B-427F-A721-CF5E35B5A3FC}"/>
    <cellStyle name="Total 2 14 4 3" xfId="6143" xr:uid="{FFC61179-9A60-4BD5-984D-53BDB9EAE216}"/>
    <cellStyle name="Total 2 14 4 4" xfId="2627" xr:uid="{C748E0FD-D4E7-41F0-A392-95268FB5C871}"/>
    <cellStyle name="Total 2 14 4 5" xfId="9360" xr:uid="{AA3061DB-D8D9-49AD-A9AB-FB5AE78052EF}"/>
    <cellStyle name="Total 2 14 5" xfId="949" xr:uid="{9B28803E-87BA-47AE-B70D-82CE41AF21A9}"/>
    <cellStyle name="Total 2 14 5 2" xfId="4983" xr:uid="{C20DA6DD-006A-4A02-A141-BE160710BF14}"/>
    <cellStyle name="Total 2 14 5 3" xfId="6543" xr:uid="{DCD53ABA-B6B1-4C12-8219-684F74111E70}"/>
    <cellStyle name="Total 2 14 5 4" xfId="2975" xr:uid="{0A7F9F71-A956-4021-834D-62C8192FBD98}"/>
    <cellStyle name="Total 2 14 5 5" xfId="9300" xr:uid="{38918016-0922-4B3F-8A5B-7390BE76C573}"/>
    <cellStyle name="Total 2 14 6" xfId="1869" xr:uid="{E4834F2C-1C7F-46E4-A7FD-D151AE3E6406}"/>
    <cellStyle name="Total 2 14 6 2" xfId="5426" xr:uid="{8769A368-A424-49D0-AC35-ECC1A0B80BFF}"/>
    <cellStyle name="Total 2 14 6 3" xfId="6965" xr:uid="{A9ED36A6-9B87-4C9B-A6D7-D9EFF3920A38}"/>
    <cellStyle name="Total 2 14 6 4" xfId="7615" xr:uid="{BFDF422A-8E3B-4A5C-8086-D7A62ED2D040}"/>
    <cellStyle name="Total 2 14 6 5" xfId="8187" xr:uid="{5183FFF6-76B8-4FC2-AB90-30E0E66002D3}"/>
    <cellStyle name="Total 2 14 6 6" xfId="3359" xr:uid="{47DDA3E2-F3AC-4FE1-93EE-C4393D9FCC8F}"/>
    <cellStyle name="Total 2 14 6 7" xfId="9873" xr:uid="{EA3761B7-D30C-4620-9D2F-F930343B840C}"/>
    <cellStyle name="Total 2 14 7" xfId="4061" xr:uid="{5051808D-241C-4BA1-967E-604C87EA154D}"/>
    <cellStyle name="Total 2 14 8" xfId="2344" xr:uid="{5E58C599-B612-47BE-B354-BD69EDF6823A}"/>
    <cellStyle name="Total 2 14 9" xfId="8858" xr:uid="{9204CC7D-545B-448F-8090-F91A02BECFCA}"/>
    <cellStyle name="Total 2 15" xfId="449" xr:uid="{119C6C18-A56B-4668-B145-3A00CE210D71}"/>
    <cellStyle name="Total 2 15 10" xfId="18076" xr:uid="{591BCB1B-DE9D-4F3A-9D10-84E33B020E2E}"/>
    <cellStyle name="Total 2 15 2" xfId="556" xr:uid="{F41D72D5-839B-4723-A65F-51641C564EE5}"/>
    <cellStyle name="Total 2 15 2 2" xfId="807" xr:uid="{BD29C9C0-7251-42F7-A9D4-992DCB2D255B}"/>
    <cellStyle name="Total 2 15 2 2 2" xfId="1258" xr:uid="{2C036298-05FC-46B3-80AC-AB01CE453FB8}"/>
    <cellStyle name="Total 2 15 2 2 2 2" xfId="4890" xr:uid="{0FDD1A49-8D61-44D2-BD78-E2482094C091}"/>
    <cellStyle name="Total 2 15 2 2 2 3" xfId="6451" xr:uid="{C8EC00EA-80DF-4818-98B1-0AC326EB7053}"/>
    <cellStyle name="Total 2 15 2 2 2 4" xfId="2905" xr:uid="{5BF5E63D-AB8C-4903-AE92-0DA07A51DCBF}"/>
    <cellStyle name="Total 2 15 2 2 2 5" xfId="9529" xr:uid="{8409E6E3-B21C-4FB5-93DE-97C438F68E00}"/>
    <cellStyle name="Total 2 15 2 2 3" xfId="1465" xr:uid="{9BE766F4-B951-469A-BE68-C51C64B657E6}"/>
    <cellStyle name="Total 2 15 2 2 3 2" xfId="5292" xr:uid="{0BAFA266-D97F-4D13-AD92-46E972E0C07D}"/>
    <cellStyle name="Total 2 15 2 2 3 3" xfId="6851" xr:uid="{DB41255C-4B5A-4A40-82FA-9C1E9692108A}"/>
    <cellStyle name="Total 2 15 2 2 3 4" xfId="3225" xr:uid="{15AFD6D1-5C8D-4627-9C4F-FC145429CF6D}"/>
    <cellStyle name="Total 2 15 2 2 3 5" xfId="9732" xr:uid="{BCCBE402-E979-4E02-ACCB-1810171FA137}"/>
    <cellStyle name="Total 2 15 2 2 4" xfId="2206" xr:uid="{2C8C4868-F4B0-42D1-8F34-603D9471A317}"/>
    <cellStyle name="Total 2 15 2 2 4 2" xfId="5763" xr:uid="{DD42E459-9AE9-42F0-8222-B304A50F5971}"/>
    <cellStyle name="Total 2 15 2 2 4 3" xfId="7276" xr:uid="{EE19AB53-DF9F-4CEE-874B-A8D7486F6990}"/>
    <cellStyle name="Total 2 15 2 2 4 4" xfId="7923" xr:uid="{EC265CE5-AABE-4837-8774-D6A4C60A02AB}"/>
    <cellStyle name="Total 2 15 2 2 4 5" xfId="8495" xr:uid="{87EAA25F-78AE-4E80-A120-B18006808E61}"/>
    <cellStyle name="Total 2 15 2 2 4 6" xfId="3715" xr:uid="{F8162274-FAC1-4D0A-A018-2D23F5CD3DCA}"/>
    <cellStyle name="Total 2 15 2 2 4 7" xfId="10033" xr:uid="{FEC32070-8604-40D2-B25E-32287F29F780}"/>
    <cellStyle name="Total 2 15 2 2 5" xfId="3930" xr:uid="{57C04B7B-0862-4A59-B07D-F4F85A867746}"/>
    <cellStyle name="Total 2 15 2 2 5 2" xfId="5978" xr:uid="{D83B1C3F-4B29-4C36-A551-7D6A7862679D}"/>
    <cellStyle name="Total 2 15 2 2 5 3" xfId="7490" xr:uid="{87FE3AC4-C665-4AC4-B99A-6FB7440B48DA}"/>
    <cellStyle name="Total 2 15 2 2 5 4" xfId="8137" xr:uid="{69712F9C-6C8C-484D-B10B-E5874985147F}"/>
    <cellStyle name="Total 2 15 2 2 5 5" xfId="8709" xr:uid="{62F405B6-0931-4C20-91A0-50D0310E05AE}"/>
    <cellStyle name="Total 2 15 2 2 6" xfId="4398" xr:uid="{C6E0C58B-ECAF-4BB9-B4F3-F284AB7A3E10}"/>
    <cellStyle name="Total 2 15 2 2 7" xfId="2504" xr:uid="{1BD86D35-5D38-404B-B62F-EEBE8FB11F74}"/>
    <cellStyle name="Total 2 15 2 2 8" xfId="9195" xr:uid="{7609ECAB-D65B-4FA4-BD25-9AA929CEA336}"/>
    <cellStyle name="Total 2 15 2 3" xfId="1099" xr:uid="{591348A0-4C48-4DE4-8E3A-FE34327ADF60}"/>
    <cellStyle name="Total 2 15 2 3 2" xfId="4653" xr:uid="{FEAF7939-B0FE-4895-A68F-CF4DFFCBFA2E}"/>
    <cellStyle name="Total 2 15 2 3 3" xfId="6241" xr:uid="{61BB64E2-8137-4338-802D-A138634D08F0}"/>
    <cellStyle name="Total 2 15 2 3 4" xfId="2710" xr:uid="{9347796C-88F7-4F52-83E4-6BDFA594E9E7}"/>
    <cellStyle name="Total 2 15 2 3 5" xfId="9412" xr:uid="{3D6403F4-B10F-449B-BCE9-6A599D484C15}"/>
    <cellStyle name="Total 2 15 2 4" xfId="1381" xr:uid="{493E3953-7114-4CCC-A91C-50A616E301E7}"/>
    <cellStyle name="Total 2 15 2 4 2" xfId="5081" xr:uid="{3553D6FD-9A18-4528-BA70-C65078821E42}"/>
    <cellStyle name="Total 2 15 2 4 3" xfId="6641" xr:uid="{9CA7F50B-C2CE-41BF-97A1-7556FAA6D98C}"/>
    <cellStyle name="Total 2 15 2 4 4" xfId="3056" xr:uid="{0FA14650-9262-4022-9E2D-1D01F304FCDD}"/>
    <cellStyle name="Total 2 15 2 4 5" xfId="9648" xr:uid="{63DF2B46-3A63-4DF1-B6FE-CAB1BE8432E2}"/>
    <cellStyle name="Total 2 15 2 5" xfId="1969" xr:uid="{03ED7D3A-AD56-44B2-BE74-48796DBE7CEC}"/>
    <cellStyle name="Total 2 15 2 5 2" xfId="5526" xr:uid="{BFD7965B-5F19-434B-8E84-C53EFAD86C3F}"/>
    <cellStyle name="Total 2 15 2 5 3" xfId="7063" xr:uid="{D4E9DD92-42B4-4431-A9A2-B4F13E99C06D}"/>
    <cellStyle name="Total 2 15 2 5 4" xfId="7713" xr:uid="{032306AF-0198-43B8-A8FA-88752CE2B7AA}"/>
    <cellStyle name="Total 2 15 2 5 5" xfId="8285" xr:uid="{0BF209CA-0749-44E2-BFA6-C8F8A0B41143}"/>
    <cellStyle name="Total 2 15 2 5 6" xfId="3466" xr:uid="{B64B98F5-C00F-45F2-8FA3-E9679DE3DF91}"/>
    <cellStyle name="Total 2 15 2 5 7" xfId="9922" xr:uid="{65BFF5AA-AA93-4083-81A6-47722567D2AD}"/>
    <cellStyle name="Total 2 15 2 6" xfId="4161" xr:uid="{9F632380-450F-4355-8568-41326C30AD3F}"/>
    <cellStyle name="Total 2 15 2 7" xfId="2393" xr:uid="{8BDEA281-317E-4CAA-87FA-1CEBB721BC8C}"/>
    <cellStyle name="Total 2 15 2 8" xfId="8958" xr:uid="{B7E1F3D2-31B6-4475-B356-BD4FED8A1633}"/>
    <cellStyle name="Total 2 15 2 9" xfId="38066" xr:uid="{47B1EDFB-1463-47ED-A73C-690CA958EDB5}"/>
    <cellStyle name="Total 2 15 3" xfId="702" xr:uid="{C6AEB106-0F58-4035-95C0-9D61A7ABA44B}"/>
    <cellStyle name="Total 2 15 3 2" xfId="1190" xr:uid="{069D98F3-69D7-47B9-BBBA-97B06BD2D9F4}"/>
    <cellStyle name="Total 2 15 3 2 2" xfId="4791" xr:uid="{1FDF3B27-9E0F-426B-8747-F3F95D5886F6}"/>
    <cellStyle name="Total 2 15 3 2 3" xfId="6354" xr:uid="{BAC2154B-DEA9-40C8-8029-F2EC1482ED8D}"/>
    <cellStyle name="Total 2 15 3 2 4" xfId="2823" xr:uid="{BF1DD921-A70E-4272-B18D-E06C6356312F}"/>
    <cellStyle name="Total 2 15 3 2 5" xfId="9478" xr:uid="{09923CE0-190F-4C9E-8B29-841557B5B973}"/>
    <cellStyle name="Total 2 15 3 3" xfId="1419" xr:uid="{C2334E18-70BD-4F98-8117-5BCC209CABDA}"/>
    <cellStyle name="Total 2 15 3 3 2" xfId="5195" xr:uid="{C5C25342-5D24-492C-B3BD-DE7238E948B8}"/>
    <cellStyle name="Total 2 15 3 3 3" xfId="6754" xr:uid="{020C350D-ED47-48A9-A9A2-6D0B42C9C630}"/>
    <cellStyle name="Total 2 15 3 3 4" xfId="3145" xr:uid="{A235C50C-2647-4BB6-9263-8F928097754F}"/>
    <cellStyle name="Total 2 15 3 3 5" xfId="9686" xr:uid="{BD854299-CE73-4A4C-8A5D-F881AB704F6A}"/>
    <cellStyle name="Total 2 15 3 4" xfId="2107" xr:uid="{6C509A36-AF03-4D52-A22A-16ECA633312C}"/>
    <cellStyle name="Total 2 15 3 4 2" xfId="5664" xr:uid="{2A8D81E2-F56E-4812-AF16-24C2104CB943}"/>
    <cellStyle name="Total 2 15 3 4 3" xfId="7179" xr:uid="{3BA19555-0893-4E0B-A0DC-3CCB3F933520}"/>
    <cellStyle name="Total 2 15 3 4 4" xfId="7826" xr:uid="{0A014A8F-7ABE-426B-A24E-151AAE237FF9}"/>
    <cellStyle name="Total 2 15 3 4 5" xfId="8398" xr:uid="{5339585E-399F-4386-A156-92350586EE36}"/>
    <cellStyle name="Total 2 15 3 4 6" xfId="3609" xr:uid="{5644358E-1B38-4D73-B014-CC28908672D3}"/>
    <cellStyle name="Total 2 15 3 4 7" xfId="9985" xr:uid="{EC9826B7-B082-43D4-B5FA-46A720BAF08A}"/>
    <cellStyle name="Total 2 15 3 5" xfId="3850" xr:uid="{32634E22-DC7A-4158-888B-D0B3014D912E}"/>
    <cellStyle name="Total 2 15 3 5 2" xfId="5898" xr:uid="{BAFCEC02-5D24-4B2E-8D63-9BE90ED6D125}"/>
    <cellStyle name="Total 2 15 3 5 3" xfId="7410" xr:uid="{708F06EF-1E1D-41D2-BC01-93DD10F207F6}"/>
    <cellStyle name="Total 2 15 3 5 4" xfId="8057" xr:uid="{F708BE0F-CEF8-4C52-90AF-4FD022635121}"/>
    <cellStyle name="Total 2 15 3 5 5" xfId="8629" xr:uid="{362E266E-C7F0-4363-9A4A-D208077D76AB}"/>
    <cellStyle name="Total 2 15 3 6" xfId="4299" xr:uid="{A67C3386-41AD-4016-9C28-C19016DCBCC8}"/>
    <cellStyle name="Total 2 15 3 7" xfId="2456" xr:uid="{C6D73480-224A-4A2F-86EB-551FAD8A81EA}"/>
    <cellStyle name="Total 2 15 3 8" xfId="9096" xr:uid="{FD5C60BE-E7AE-480B-9C0B-2DFDBDA4E464}"/>
    <cellStyle name="Total 2 15 4" xfId="1031" xr:uid="{19EF6FF8-D11C-4CEA-898A-1018051690B0}"/>
    <cellStyle name="Total 2 15 4 2" xfId="4554" xr:uid="{93A6BCD1-6146-406E-80D0-9F205CA1F8DD}"/>
    <cellStyle name="Total 2 15 4 3" xfId="6144" xr:uid="{A0F69C91-9BD7-4E07-8AA6-4A9DB1EE4C7D}"/>
    <cellStyle name="Total 2 15 4 4" xfId="2628" xr:uid="{8AA99F32-2F53-4EF6-B1BC-AF06BEC58724}"/>
    <cellStyle name="Total 2 15 4 5" xfId="9361" xr:uid="{957A84AE-D7B4-46F5-B6BB-85A4DC97DF0E}"/>
    <cellStyle name="Total 2 15 5" xfId="948" xr:uid="{D090EE1C-174B-4A2A-AE89-54DEA810E40B}"/>
    <cellStyle name="Total 2 15 5 2" xfId="4984" xr:uid="{3FEEF844-CC2C-4874-9106-E0EB455A57F5}"/>
    <cellStyle name="Total 2 15 5 3" xfId="6544" xr:uid="{C38E8D24-AF00-4139-9E50-F781DCB6913F}"/>
    <cellStyle name="Total 2 15 5 4" xfId="2976" xr:uid="{09715408-F067-4621-8F27-A8F98F9CC469}"/>
    <cellStyle name="Total 2 15 5 5" xfId="9299" xr:uid="{07A05A1C-7DBC-4DE4-B486-EBDE761A4193}"/>
    <cellStyle name="Total 2 15 6" xfId="1870" xr:uid="{5E97E609-9B85-4B82-BACC-68E48ED76B9E}"/>
    <cellStyle name="Total 2 15 6 2" xfId="5427" xr:uid="{7DBE9F70-C84B-4CC7-9D41-258CFC6EB289}"/>
    <cellStyle name="Total 2 15 6 3" xfId="6966" xr:uid="{E5FF6460-61A4-4395-8AB3-19A912061DB9}"/>
    <cellStyle name="Total 2 15 6 4" xfId="7616" xr:uid="{A00EF3AF-7EAC-4D09-A4FD-7621D61420F3}"/>
    <cellStyle name="Total 2 15 6 5" xfId="8188" xr:uid="{9A3BE534-46C7-4C76-AE37-C42CDEC44425}"/>
    <cellStyle name="Total 2 15 6 6" xfId="3360" xr:uid="{748C2D46-8BB4-4618-8233-9D6A15AC43DB}"/>
    <cellStyle name="Total 2 15 6 7" xfId="9874" xr:uid="{A5DBA593-F6FE-47C3-A866-D0A6F5B2E9B1}"/>
    <cellStyle name="Total 2 15 7" xfId="4062" xr:uid="{D247086B-512D-4ED5-97D0-B58F928C8FDD}"/>
    <cellStyle name="Total 2 15 8" xfId="2345" xr:uid="{63743608-BC2D-48A9-8153-FDA1D33DB313}"/>
    <cellStyle name="Total 2 15 9" xfId="8859" xr:uid="{DA86F0FA-E394-4001-9B33-1B0CBA99BF4D}"/>
    <cellStyle name="Total 2 16" xfId="450" xr:uid="{4C65ED84-533F-42C2-9F1C-C5065092F743}"/>
    <cellStyle name="Total 2 16 10" xfId="16445" xr:uid="{F34B80D0-B76A-4B1C-B26F-F56D61C9D0C2}"/>
    <cellStyle name="Total 2 16 2" xfId="557" xr:uid="{1ACC1289-5EFA-4C52-8BC6-744526263290}"/>
    <cellStyle name="Total 2 16 2 2" xfId="808" xr:uid="{B1AF0BB1-4E8E-44F9-9C22-04EA186D8E8A}"/>
    <cellStyle name="Total 2 16 2 2 2" xfId="1259" xr:uid="{120E22B8-A381-489C-82B2-37F7C3CA0138}"/>
    <cellStyle name="Total 2 16 2 2 2 2" xfId="4891" xr:uid="{0A9B0C8D-F145-4175-B1D9-9EB220886E65}"/>
    <cellStyle name="Total 2 16 2 2 2 3" xfId="6452" xr:uid="{4C7B3CFA-EF09-45DB-98AB-C99760892FAD}"/>
    <cellStyle name="Total 2 16 2 2 2 4" xfId="2906" xr:uid="{D1106F3A-6723-4238-96B4-7040CDA0EFDB}"/>
    <cellStyle name="Total 2 16 2 2 2 5" xfId="9530" xr:uid="{D8A75B50-2F35-45BC-9CE6-6A6E73FD2904}"/>
    <cellStyle name="Total 2 16 2 2 3" xfId="1466" xr:uid="{0B73C292-873C-479C-9B82-66BBF77F5BA5}"/>
    <cellStyle name="Total 2 16 2 2 3 2" xfId="5293" xr:uid="{6E93C18E-2DE5-4BE6-AE8E-2EADFA1921A0}"/>
    <cellStyle name="Total 2 16 2 2 3 3" xfId="6852" xr:uid="{47A6724F-058E-44C0-96D4-25623E344CC0}"/>
    <cellStyle name="Total 2 16 2 2 3 4" xfId="3226" xr:uid="{0BD92062-042A-4D1B-9AAA-D15C0AF889A9}"/>
    <cellStyle name="Total 2 16 2 2 3 5" xfId="9733" xr:uid="{7C539F71-D45E-4E76-9B9F-3F6AB403D8B2}"/>
    <cellStyle name="Total 2 16 2 2 4" xfId="2207" xr:uid="{86105558-249D-4D54-ABA1-668C55B7E35D}"/>
    <cellStyle name="Total 2 16 2 2 4 2" xfId="5764" xr:uid="{CF0C6B40-43B2-464D-B7E5-F191638DE4EA}"/>
    <cellStyle name="Total 2 16 2 2 4 3" xfId="7277" xr:uid="{A371D274-E4E1-4FF1-AC8C-E19C59A9E59D}"/>
    <cellStyle name="Total 2 16 2 2 4 4" xfId="7924" xr:uid="{F9B1669A-697D-4006-ABE6-E7FE7B437ABC}"/>
    <cellStyle name="Total 2 16 2 2 4 5" xfId="8496" xr:uid="{83B93EAE-D945-4D20-9A83-107D92B0F795}"/>
    <cellStyle name="Total 2 16 2 2 4 6" xfId="3716" xr:uid="{22FBAB16-E25D-4887-9BB1-DBC1CDEAF366}"/>
    <cellStyle name="Total 2 16 2 2 4 7" xfId="10034" xr:uid="{7215AE70-3E02-4038-89F8-6D401BD90BDD}"/>
    <cellStyle name="Total 2 16 2 2 5" xfId="3931" xr:uid="{8EA02BC0-EBCB-47E7-8AAB-A00CB20E2818}"/>
    <cellStyle name="Total 2 16 2 2 5 2" xfId="5979" xr:uid="{320CC1BE-9A62-46A4-BAFC-5124BB7284E3}"/>
    <cellStyle name="Total 2 16 2 2 5 3" xfId="7491" xr:uid="{12E5C5FF-AAD7-4BD6-B0C5-B18121E3C665}"/>
    <cellStyle name="Total 2 16 2 2 5 4" xfId="8138" xr:uid="{E7647553-5F0E-4BB8-BEBE-20AAC75426F2}"/>
    <cellStyle name="Total 2 16 2 2 5 5" xfId="8710" xr:uid="{909B1D7A-8E31-4087-B801-E6FF7E9C38D5}"/>
    <cellStyle name="Total 2 16 2 2 6" xfId="4399" xr:uid="{31F90DA5-26BA-4EF7-AFF8-FF3CE4747ED3}"/>
    <cellStyle name="Total 2 16 2 2 7" xfId="2505" xr:uid="{2B275682-86C3-4370-A1F2-134BE7A37F99}"/>
    <cellStyle name="Total 2 16 2 2 8" xfId="9196" xr:uid="{60387B5D-3E3C-474A-AD56-C018F62208E6}"/>
    <cellStyle name="Total 2 16 2 3" xfId="1100" xr:uid="{3A81B581-4667-4EF8-8018-167901EDFE13}"/>
    <cellStyle name="Total 2 16 2 3 2" xfId="4654" xr:uid="{8DFBE2AA-CB3A-4D01-A35C-05AFDAF0483A}"/>
    <cellStyle name="Total 2 16 2 3 3" xfId="6242" xr:uid="{DF8E063C-5A00-4AAA-AFC2-6CF6CD9AB84B}"/>
    <cellStyle name="Total 2 16 2 3 4" xfId="2711" xr:uid="{E44FA736-B7A5-45E4-BF17-E3BC071F65E1}"/>
    <cellStyle name="Total 2 16 2 3 5" xfId="9413" xr:uid="{71159969-4200-48BB-BC74-A3078B32B808}"/>
    <cellStyle name="Total 2 16 2 4" xfId="1382" xr:uid="{E7CC2D24-68F2-4412-8400-E536D126B5C5}"/>
    <cellStyle name="Total 2 16 2 4 2" xfId="5082" xr:uid="{16F617E5-9520-4058-9C58-106D47522F80}"/>
    <cellStyle name="Total 2 16 2 4 3" xfId="6642" xr:uid="{60687D09-F20F-4474-96AF-A8812A90686E}"/>
    <cellStyle name="Total 2 16 2 4 4" xfId="3057" xr:uid="{D12F96A0-F3B3-427D-80EB-40A7E22D4F2B}"/>
    <cellStyle name="Total 2 16 2 4 5" xfId="9649" xr:uid="{7736E0C6-46E4-4BA1-A80B-6F24A11BE075}"/>
    <cellStyle name="Total 2 16 2 5" xfId="1970" xr:uid="{AD86EB44-982B-4AB8-BF31-17F7CB62CEA2}"/>
    <cellStyle name="Total 2 16 2 5 2" xfId="5527" xr:uid="{318BAB11-2E72-45FE-BFF7-697657C56FDC}"/>
    <cellStyle name="Total 2 16 2 5 3" xfId="7064" xr:uid="{C5585217-6042-4E81-977E-FC84FD8EC31E}"/>
    <cellStyle name="Total 2 16 2 5 4" xfId="7714" xr:uid="{90E23D65-5DAA-479C-A089-1D3906162E14}"/>
    <cellStyle name="Total 2 16 2 5 5" xfId="8286" xr:uid="{D194E3F0-8523-4D2B-A171-4CDD613470B2}"/>
    <cellStyle name="Total 2 16 2 5 6" xfId="3467" xr:uid="{4A8E62F0-8C8B-4748-89A7-87DAFE89B694}"/>
    <cellStyle name="Total 2 16 2 5 7" xfId="9923" xr:uid="{4AEEA5E9-AD8C-4D52-A9AB-4A8CDC611F49}"/>
    <cellStyle name="Total 2 16 2 6" xfId="4162" xr:uid="{392EB64D-3CE0-4528-B6AA-61FBB24CF332}"/>
    <cellStyle name="Total 2 16 2 7" xfId="2394" xr:uid="{688AC94D-9FF8-4FD0-B612-08EEDC147F86}"/>
    <cellStyle name="Total 2 16 2 8" xfId="8959" xr:uid="{363B8A02-80A0-4ACF-A015-CA14CD0DC6A1}"/>
    <cellStyle name="Total 2 16 2 9" xfId="37728" xr:uid="{382B5C85-07CB-47EF-BA19-1970BA5FB0DA}"/>
    <cellStyle name="Total 2 16 3" xfId="703" xr:uid="{D96B46D0-893D-4F1C-A214-CF427A5F904D}"/>
    <cellStyle name="Total 2 16 3 2" xfId="1191" xr:uid="{A751878B-27AE-4E3E-AA46-2D45CEBBF146}"/>
    <cellStyle name="Total 2 16 3 2 2" xfId="4792" xr:uid="{6EB71D23-205B-49F3-B321-63D7EF79C03F}"/>
    <cellStyle name="Total 2 16 3 2 3" xfId="6355" xr:uid="{2480C377-CEB2-4C22-9955-64C676E63703}"/>
    <cellStyle name="Total 2 16 3 2 4" xfId="2824" xr:uid="{FEB0D154-24DD-4091-A49C-D09401E91C1C}"/>
    <cellStyle name="Total 2 16 3 2 5" xfId="9479" xr:uid="{7C855209-52D6-4D1E-B25F-1B3FCE87708C}"/>
    <cellStyle name="Total 2 16 3 3" xfId="1420" xr:uid="{9AB3A97C-1A62-4DAF-8B1D-3960C99C3221}"/>
    <cellStyle name="Total 2 16 3 3 2" xfId="5196" xr:uid="{EF1D4BEC-8786-48BC-9B5D-9F1F45138ECF}"/>
    <cellStyle name="Total 2 16 3 3 3" xfId="6755" xr:uid="{A1072EA0-133E-4B4C-BA76-FE964908F0D3}"/>
    <cellStyle name="Total 2 16 3 3 4" xfId="3146" xr:uid="{A4079715-44E4-470A-A4DF-5EBAD4F932DD}"/>
    <cellStyle name="Total 2 16 3 3 5" xfId="9687" xr:uid="{8BC4FF8F-E6AA-417C-8824-9DB252751486}"/>
    <cellStyle name="Total 2 16 3 4" xfId="2108" xr:uid="{6C0DF680-371E-44CD-94E3-8D2E6DF46EE5}"/>
    <cellStyle name="Total 2 16 3 4 2" xfId="5665" xr:uid="{109E47B9-34C7-4B26-A4E5-FE9C08FFD435}"/>
    <cellStyle name="Total 2 16 3 4 3" xfId="7180" xr:uid="{F72C0BDF-995B-48E2-9363-9315FB0E274C}"/>
    <cellStyle name="Total 2 16 3 4 4" xfId="7827" xr:uid="{B861FFA3-092A-4228-A706-89C57AC4E274}"/>
    <cellStyle name="Total 2 16 3 4 5" xfId="8399" xr:uid="{066ECB1A-73A2-41C9-9C57-DD91892BEEA8}"/>
    <cellStyle name="Total 2 16 3 4 6" xfId="3610" xr:uid="{0287A12A-08CE-4A09-A872-F1D669B0E9D3}"/>
    <cellStyle name="Total 2 16 3 4 7" xfId="9986" xr:uid="{FF944A22-8A9B-4B3D-B209-48FAECC702F6}"/>
    <cellStyle name="Total 2 16 3 5" xfId="3851" xr:uid="{227D486F-0E42-43CD-B5F7-EB4D289512DD}"/>
    <cellStyle name="Total 2 16 3 5 2" xfId="5899" xr:uid="{DC55D58B-48E6-4318-9DB7-6AF893F150F5}"/>
    <cellStyle name="Total 2 16 3 5 3" xfId="7411" xr:uid="{5FB0CB44-B349-46AC-B9C5-FBF5DB13805C}"/>
    <cellStyle name="Total 2 16 3 5 4" xfId="8058" xr:uid="{9789E8E7-9D1C-4C2D-AA8F-64EB145EC403}"/>
    <cellStyle name="Total 2 16 3 5 5" xfId="8630" xr:uid="{638EAD55-EB44-4C20-9757-9C82E3544E8A}"/>
    <cellStyle name="Total 2 16 3 6" xfId="4300" xr:uid="{97C533C8-538A-45C7-BDA0-0F3650590504}"/>
    <cellStyle name="Total 2 16 3 7" xfId="2457" xr:uid="{18B601F6-8617-4568-AA4E-0C01CE93E4ED}"/>
    <cellStyle name="Total 2 16 3 8" xfId="9097" xr:uid="{82F389E4-8A5E-4575-89B6-73A445B38F57}"/>
    <cellStyle name="Total 2 16 4" xfId="1032" xr:uid="{8B447220-E2C2-45AC-90F8-291EF85F7956}"/>
    <cellStyle name="Total 2 16 4 2" xfId="4555" xr:uid="{7FF7E8E0-3AC3-4FBF-8F31-FBCD64B38B8A}"/>
    <cellStyle name="Total 2 16 4 3" xfId="6145" xr:uid="{84CECA72-3A93-4D2C-8B58-E7C47ECFCDFF}"/>
    <cellStyle name="Total 2 16 4 4" xfId="2629" xr:uid="{B0FD3597-B060-46B2-AC26-431FFB96941B}"/>
    <cellStyle name="Total 2 16 4 5" xfId="9362" xr:uid="{54478FB8-0339-4A2F-A2DA-F1FBBEA975FD}"/>
    <cellStyle name="Total 2 16 5" xfId="947" xr:uid="{38A31D76-FD4A-4462-9391-732CBE045AF7}"/>
    <cellStyle name="Total 2 16 5 2" xfId="4985" xr:uid="{75C9BC29-543C-42B7-8446-237C99ABFBD0}"/>
    <cellStyle name="Total 2 16 5 3" xfId="6545" xr:uid="{10DD6731-16BF-47E2-B825-99CC2475AE4E}"/>
    <cellStyle name="Total 2 16 5 4" xfId="2977" xr:uid="{CD426E81-2C80-4E75-8F80-4B19034BC0A1}"/>
    <cellStyle name="Total 2 16 5 5" xfId="9298" xr:uid="{F7366DC9-4DFA-42B6-8041-06F7DF1F0B09}"/>
    <cellStyle name="Total 2 16 6" xfId="1871" xr:uid="{E3CAA31F-2518-4E4B-9C53-596C4E600F2A}"/>
    <cellStyle name="Total 2 16 6 2" xfId="5428" xr:uid="{1C3BD182-02D8-4B62-B824-34B10A769A3A}"/>
    <cellStyle name="Total 2 16 6 3" xfId="6967" xr:uid="{EFED1140-FA26-47F2-B98A-762743F3634B}"/>
    <cellStyle name="Total 2 16 6 4" xfId="7617" xr:uid="{09CC8ABA-9AEC-4F46-AD2F-980B6F19DD12}"/>
    <cellStyle name="Total 2 16 6 5" xfId="8189" xr:uid="{2F24A619-FC53-409C-AF90-CF9B69E0356C}"/>
    <cellStyle name="Total 2 16 6 6" xfId="3361" xr:uid="{9F73496C-54EE-4951-90D1-E03FE0D747BC}"/>
    <cellStyle name="Total 2 16 6 7" xfId="9875" xr:uid="{7DAC1257-D97C-45DA-836D-601718D0A59D}"/>
    <cellStyle name="Total 2 16 7" xfId="4063" xr:uid="{4F01B92C-D1DB-40EA-BA40-93385A16302A}"/>
    <cellStyle name="Total 2 16 8" xfId="2346" xr:uid="{FA80511B-7E6F-439A-A401-F5BF02934C37}"/>
    <cellStyle name="Total 2 16 9" xfId="8860" xr:uid="{34E03915-34DF-4AFF-B0D6-DFD48B82CC5E}"/>
    <cellStyle name="Total 2 17" xfId="451" xr:uid="{1E9A0738-180F-4609-85A4-438DCF51F6A8}"/>
    <cellStyle name="Total 2 17 10" xfId="18046" xr:uid="{7EDB57E0-AA29-45F7-978E-53419F707F0D}"/>
    <cellStyle name="Total 2 17 2" xfId="558" xr:uid="{0FC7DC40-1FCA-48EE-B91F-FDDC309B1A1D}"/>
    <cellStyle name="Total 2 17 2 2" xfId="809" xr:uid="{F879E158-019A-4C8B-9F77-19D8F769236E}"/>
    <cellStyle name="Total 2 17 2 2 2" xfId="1260" xr:uid="{C5BD45CA-FEDC-4375-B0D6-26ACFDEA60ED}"/>
    <cellStyle name="Total 2 17 2 2 2 2" xfId="4892" xr:uid="{71C0C4F0-3A8E-4C4A-8EFA-E9773B90EC78}"/>
    <cellStyle name="Total 2 17 2 2 2 3" xfId="6453" xr:uid="{02C94B80-36E4-4112-BDB4-9C48C9CFC56D}"/>
    <cellStyle name="Total 2 17 2 2 2 4" xfId="2907" xr:uid="{DB69B6A3-A564-4C82-9C64-7ACA47E8644D}"/>
    <cellStyle name="Total 2 17 2 2 2 5" xfId="9531" xr:uid="{706B030B-3637-461C-B25E-604944E440D2}"/>
    <cellStyle name="Total 2 17 2 2 3" xfId="1467" xr:uid="{A3641030-DB2B-4C3C-BB90-813EAC275DBF}"/>
    <cellStyle name="Total 2 17 2 2 3 2" xfId="5294" xr:uid="{321A78B9-2E0A-4EFA-BE3E-3BA331158CA6}"/>
    <cellStyle name="Total 2 17 2 2 3 3" xfId="6853" xr:uid="{99C0D1EB-1E95-4FB6-A638-8D87CCD2F0B7}"/>
    <cellStyle name="Total 2 17 2 2 3 4" xfId="3227" xr:uid="{B26A2855-27AC-4A90-98F1-6486F537485A}"/>
    <cellStyle name="Total 2 17 2 2 3 5" xfId="9734" xr:uid="{49B9C96C-D0D8-432E-B19B-A31F492CEC82}"/>
    <cellStyle name="Total 2 17 2 2 4" xfId="2208" xr:uid="{2F3E6E11-2C3E-487B-A879-1454E315F3E4}"/>
    <cellStyle name="Total 2 17 2 2 4 2" xfId="5765" xr:uid="{BF93A648-0195-4EE8-A6D3-9D9F0EE059B3}"/>
    <cellStyle name="Total 2 17 2 2 4 3" xfId="7278" xr:uid="{FCBEF690-D73D-4712-AC02-22C3B6BD44A0}"/>
    <cellStyle name="Total 2 17 2 2 4 4" xfId="7925" xr:uid="{474F529F-2FA5-4BA2-A8DF-33ADB6684220}"/>
    <cellStyle name="Total 2 17 2 2 4 5" xfId="8497" xr:uid="{E76F7E53-DEB8-4D8B-9B1F-6D25C7AFC114}"/>
    <cellStyle name="Total 2 17 2 2 4 6" xfId="3717" xr:uid="{35B1C8C1-03D3-409D-8D96-1E9783543801}"/>
    <cellStyle name="Total 2 17 2 2 4 7" xfId="10035" xr:uid="{C24B6E4A-4BB3-4F78-8F45-9D7A9EED0D51}"/>
    <cellStyle name="Total 2 17 2 2 5" xfId="3932" xr:uid="{376EAF23-3A54-41FA-BF6E-9CBC9DC7BC3A}"/>
    <cellStyle name="Total 2 17 2 2 5 2" xfId="5980" xr:uid="{36CCA874-85D0-4953-9633-1FED4837C16F}"/>
    <cellStyle name="Total 2 17 2 2 5 3" xfId="7492" xr:uid="{787B2156-7AB7-4FD1-A103-DBB1246D64AD}"/>
    <cellStyle name="Total 2 17 2 2 5 4" xfId="8139" xr:uid="{CA37751C-87F2-4A42-93FA-E81EB132DF02}"/>
    <cellStyle name="Total 2 17 2 2 5 5" xfId="8711" xr:uid="{788679FA-6923-402A-A081-A70D8171D74B}"/>
    <cellStyle name="Total 2 17 2 2 6" xfId="4400" xr:uid="{B80BE6DD-4156-446A-BCCD-4C5198D0A074}"/>
    <cellStyle name="Total 2 17 2 2 7" xfId="2506" xr:uid="{05CE2DF9-F450-4CCB-BFD4-9E438297E338}"/>
    <cellStyle name="Total 2 17 2 2 8" xfId="9197" xr:uid="{95764DFB-7248-4C5C-90F4-6A4D97C5F015}"/>
    <cellStyle name="Total 2 17 2 3" xfId="1101" xr:uid="{040F5DD0-28D8-4A00-A51D-F2D71163F0B7}"/>
    <cellStyle name="Total 2 17 2 3 2" xfId="4655" xr:uid="{F35E179C-AA18-4A7A-A332-6E3A49A0DD3A}"/>
    <cellStyle name="Total 2 17 2 3 3" xfId="6243" xr:uid="{AB9432FD-9984-40CA-8734-2D91A7504A50}"/>
    <cellStyle name="Total 2 17 2 3 4" xfId="2712" xr:uid="{32552C0E-6919-49EB-BE00-88C408013303}"/>
    <cellStyle name="Total 2 17 2 3 5" xfId="9414" xr:uid="{6E107276-5D6C-45CF-A289-85AE7F990DA1}"/>
    <cellStyle name="Total 2 17 2 4" xfId="1383" xr:uid="{15B9BC37-1DA0-4C44-834B-50F56D83F073}"/>
    <cellStyle name="Total 2 17 2 4 2" xfId="5083" xr:uid="{D6E97DB0-EA77-4DFC-8972-94314304C909}"/>
    <cellStyle name="Total 2 17 2 4 3" xfId="6643" xr:uid="{D8557D97-8CF9-49F1-BA33-9574FBF83E33}"/>
    <cellStyle name="Total 2 17 2 4 4" xfId="3058" xr:uid="{EB0E2037-2FB3-4370-B2B7-819E89C734EF}"/>
    <cellStyle name="Total 2 17 2 4 5" xfId="9650" xr:uid="{BF542B1C-2E04-4582-AC19-ED8F1391DA24}"/>
    <cellStyle name="Total 2 17 2 5" xfId="1971" xr:uid="{9417ADF1-F69E-419F-A71E-96937CC39FD1}"/>
    <cellStyle name="Total 2 17 2 5 2" xfId="5528" xr:uid="{38E0C961-4C49-4BC5-9EF5-5628F8200693}"/>
    <cellStyle name="Total 2 17 2 5 3" xfId="7065" xr:uid="{67D931F9-19F4-4F26-95C9-9703180C4D9B}"/>
    <cellStyle name="Total 2 17 2 5 4" xfId="7715" xr:uid="{E5415E55-553A-44F8-8482-80C5499CF16A}"/>
    <cellStyle name="Total 2 17 2 5 5" xfId="8287" xr:uid="{19FF125E-2A24-448A-AAE9-00DB911C3165}"/>
    <cellStyle name="Total 2 17 2 5 6" xfId="3468" xr:uid="{C01FB8FF-3EF0-4646-BE57-DC667F67B498}"/>
    <cellStyle name="Total 2 17 2 5 7" xfId="9924" xr:uid="{35AAEB4C-DF50-4940-9CF0-0CC6197624F6}"/>
    <cellStyle name="Total 2 17 2 6" xfId="4163" xr:uid="{BD5B946B-433A-4798-88FA-060711F594B6}"/>
    <cellStyle name="Total 2 17 2 7" xfId="2395" xr:uid="{2F267745-D2FD-4279-8AEE-E48870C9D7FC}"/>
    <cellStyle name="Total 2 17 2 8" xfId="8960" xr:uid="{5AF51820-27C4-4516-A0AC-48CA55429BC6}"/>
    <cellStyle name="Total 2 17 2 9" xfId="38060" xr:uid="{2A81CBE7-3B1B-4BD8-828D-2F89D0322CC2}"/>
    <cellStyle name="Total 2 17 3" xfId="704" xr:uid="{8EB4A1AB-F16C-4F63-A1E1-8F59D8C23508}"/>
    <cellStyle name="Total 2 17 3 2" xfId="1192" xr:uid="{D0DA8398-B62C-49BB-8BFE-E59931EAA19C}"/>
    <cellStyle name="Total 2 17 3 2 2" xfId="4793" xr:uid="{45C8D74E-7F4F-49EE-9E72-ED4B6FBDF77C}"/>
    <cellStyle name="Total 2 17 3 2 3" xfId="6356" xr:uid="{B20B6C35-F764-4D0D-BFF6-1F7B21635320}"/>
    <cellStyle name="Total 2 17 3 2 4" xfId="2825" xr:uid="{5E3A31C7-A334-45B9-9646-7D2E877954E9}"/>
    <cellStyle name="Total 2 17 3 2 5" xfId="9480" xr:uid="{6AE31DDC-99CB-48FD-B878-C92A70FFBDB8}"/>
    <cellStyle name="Total 2 17 3 3" xfId="1421" xr:uid="{9FE215E8-0A03-4B55-BF69-848206B974F9}"/>
    <cellStyle name="Total 2 17 3 3 2" xfId="5197" xr:uid="{6D5B52F4-A154-40FF-AF20-A214B0CD43AA}"/>
    <cellStyle name="Total 2 17 3 3 3" xfId="6756" xr:uid="{98C370EE-6072-4CDA-B5B9-E6704346AA86}"/>
    <cellStyle name="Total 2 17 3 3 4" xfId="3147" xr:uid="{6935DDE9-894A-4618-93A7-60D1A47020D3}"/>
    <cellStyle name="Total 2 17 3 3 5" xfId="9688" xr:uid="{C7684814-C593-4B53-BDC6-7D0A48D2E161}"/>
    <cellStyle name="Total 2 17 3 4" xfId="2109" xr:uid="{5CBD7BF2-1A3F-4A07-8F5C-F61CE94C9A2D}"/>
    <cellStyle name="Total 2 17 3 4 2" xfId="5666" xr:uid="{0B1A5B65-895D-42AE-BFF7-16315A46886F}"/>
    <cellStyle name="Total 2 17 3 4 3" xfId="7181" xr:uid="{D6032D39-0EB0-4D68-8B3B-7BE444F67706}"/>
    <cellStyle name="Total 2 17 3 4 4" xfId="7828" xr:uid="{D8BB26DE-3D84-402C-88AB-5DB2C83AEE28}"/>
    <cellStyle name="Total 2 17 3 4 5" xfId="8400" xr:uid="{F3145429-E1FD-4A5D-8C8E-58C415E812BF}"/>
    <cellStyle name="Total 2 17 3 4 6" xfId="3611" xr:uid="{F4AE93CE-B5BF-4FAC-92D5-D0DB3EF188EE}"/>
    <cellStyle name="Total 2 17 3 4 7" xfId="9987" xr:uid="{F083B572-DB66-4B5E-B1E5-0DA5AF3C2D73}"/>
    <cellStyle name="Total 2 17 3 5" xfId="3852" xr:uid="{101605DA-D1CF-493B-9AEA-BEC847061105}"/>
    <cellStyle name="Total 2 17 3 5 2" xfId="5900" xr:uid="{8729660B-D120-416D-8818-196D918321FC}"/>
    <cellStyle name="Total 2 17 3 5 3" xfId="7412" xr:uid="{11BC5FEA-A6F6-4688-BF5A-EC884B260A86}"/>
    <cellStyle name="Total 2 17 3 5 4" xfId="8059" xr:uid="{1C5AAD12-72E5-4817-BF92-8727B07A6CAD}"/>
    <cellStyle name="Total 2 17 3 5 5" xfId="8631" xr:uid="{0E66924E-2823-410B-9194-628D3CF717AA}"/>
    <cellStyle name="Total 2 17 3 6" xfId="4301" xr:uid="{9780054D-8E74-4431-8448-F85C46646108}"/>
    <cellStyle name="Total 2 17 3 7" xfId="2458" xr:uid="{BB3AE1D3-9ECF-4CD1-866F-DAC72BF1838E}"/>
    <cellStyle name="Total 2 17 3 8" xfId="9098" xr:uid="{C39297F6-D284-43F4-9113-950E9E3F4EDC}"/>
    <cellStyle name="Total 2 17 4" xfId="1033" xr:uid="{EB2161D0-FDC2-4D0C-8C04-58A0ACC5BA99}"/>
    <cellStyle name="Total 2 17 4 2" xfId="4556" xr:uid="{3140328F-4EF3-4468-963D-C495BC65C02E}"/>
    <cellStyle name="Total 2 17 4 3" xfId="6146" xr:uid="{AA7432F0-028D-4FDE-9DBF-4211A7B5E927}"/>
    <cellStyle name="Total 2 17 4 4" xfId="2630" xr:uid="{4D00BCE6-8409-49AB-9257-C2EBA5B6E82E}"/>
    <cellStyle name="Total 2 17 4 5" xfId="9363" xr:uid="{5BF555D7-1B8E-4027-989C-39E730FE3613}"/>
    <cellStyle name="Total 2 17 5" xfId="946" xr:uid="{409B048D-0043-4FF9-9EE2-CA2ABEE25457}"/>
    <cellStyle name="Total 2 17 5 2" xfId="4986" xr:uid="{2ACB123E-97CE-4D11-9BEC-608DE53912B3}"/>
    <cellStyle name="Total 2 17 5 3" xfId="6546" xr:uid="{61D16EC5-ECCF-49FD-A1E6-7F2B783B2033}"/>
    <cellStyle name="Total 2 17 5 4" xfId="2978" xr:uid="{6F995CEE-D6E4-452E-BE4D-4CCB7AD85FD3}"/>
    <cellStyle name="Total 2 17 5 5" xfId="9297" xr:uid="{F6052FA9-0E8D-480C-854F-5CE752E35BE5}"/>
    <cellStyle name="Total 2 17 6" xfId="1872" xr:uid="{BEBF0DBF-CC07-4F13-AC73-DE18513BFD5D}"/>
    <cellStyle name="Total 2 17 6 2" xfId="5429" xr:uid="{2BEB1F45-E56C-448C-B18E-91911030F357}"/>
    <cellStyle name="Total 2 17 6 3" xfId="6968" xr:uid="{EF2B266F-4598-41E5-B3BE-E1967A3F17D6}"/>
    <cellStyle name="Total 2 17 6 4" xfId="7618" xr:uid="{F974D6FC-D26F-4E88-9D8F-231EC6428424}"/>
    <cellStyle name="Total 2 17 6 5" xfId="8190" xr:uid="{5D498B7A-A975-4BF5-BD73-952040C5D5D1}"/>
    <cellStyle name="Total 2 17 6 6" xfId="3362" xr:uid="{755E8182-1F04-429A-A65A-A65558A29B78}"/>
    <cellStyle name="Total 2 17 6 7" xfId="9876" xr:uid="{CE8C39DC-8FB4-405A-BF87-B3F19D275F8E}"/>
    <cellStyle name="Total 2 17 7" xfId="4064" xr:uid="{3C186249-F9BC-40C8-B5E2-478237100EC9}"/>
    <cellStyle name="Total 2 17 8" xfId="2347" xr:uid="{94A624C8-1787-4A33-841A-CA856043AB97}"/>
    <cellStyle name="Total 2 17 9" xfId="8861" xr:uid="{C049A195-0920-410B-8DE9-E52ED8916ED8}"/>
    <cellStyle name="Total 2 18" xfId="452" xr:uid="{CA315A5A-BFD1-483E-A0B9-76205F9E2DE7}"/>
    <cellStyle name="Total 2 18 10" xfId="16461" xr:uid="{618356E9-E8B7-44D1-A434-6D0BD96CB9F3}"/>
    <cellStyle name="Total 2 18 2" xfId="564" xr:uid="{2B189CDB-620A-49C0-AE58-CABC0774E54B}"/>
    <cellStyle name="Total 2 18 2 2" xfId="815" xr:uid="{A6F00916-0F0E-4A7A-9BE6-AD67344FE4E5}"/>
    <cellStyle name="Total 2 18 2 2 2" xfId="1263" xr:uid="{AE42531A-1E87-467E-B069-9EDB9E8A9B72}"/>
    <cellStyle name="Total 2 18 2 2 2 2" xfId="4898" xr:uid="{E8459331-8560-4A50-890B-BF96AE87E1FF}"/>
    <cellStyle name="Total 2 18 2 2 2 3" xfId="6459" xr:uid="{B74F68E4-4875-4FCB-B4A2-A25A5AEAAC1C}"/>
    <cellStyle name="Total 2 18 2 2 2 4" xfId="2912" xr:uid="{FA6CBA9B-5C78-4442-8CFD-05A357D51845}"/>
    <cellStyle name="Total 2 18 2 2 2 5" xfId="9533" xr:uid="{42D5ADCA-BEBB-442F-A3DE-EA1E02FBECD5}"/>
    <cellStyle name="Total 2 18 2 2 3" xfId="1469" xr:uid="{45052410-F997-4372-9C8A-14021821D75B}"/>
    <cellStyle name="Total 2 18 2 2 3 2" xfId="5300" xr:uid="{97B78F78-3E3D-4341-8883-C57F8A805A32}"/>
    <cellStyle name="Total 2 18 2 2 3 3" xfId="6859" xr:uid="{3DCFE7B1-074B-498C-A751-573159ED5C19}"/>
    <cellStyle name="Total 2 18 2 2 3 4" xfId="3232" xr:uid="{E822FD9C-42AF-4266-82E2-8D622F644B87}"/>
    <cellStyle name="Total 2 18 2 2 3 5" xfId="9736" xr:uid="{BEAC5509-0996-4BC6-A704-75EEBE3A4893}"/>
    <cellStyle name="Total 2 18 2 2 4" xfId="2214" xr:uid="{B5B544EE-850A-44FC-9A6D-CDE3B31B489B}"/>
    <cellStyle name="Total 2 18 2 2 4 2" xfId="5771" xr:uid="{D5DF9EEB-D280-4A0A-9E08-88DCC17DA87F}"/>
    <cellStyle name="Total 2 18 2 2 4 3" xfId="7284" xr:uid="{ABE65A75-F226-4DD8-B377-71654B6F9003}"/>
    <cellStyle name="Total 2 18 2 2 4 4" xfId="7931" xr:uid="{13745948-66DE-4FD3-8CFC-84BA8CF5D1FB}"/>
    <cellStyle name="Total 2 18 2 2 4 5" xfId="8503" xr:uid="{48A7F35C-62F3-49EB-96A3-FCEBFB656D5B}"/>
    <cellStyle name="Total 2 18 2 2 4 6" xfId="3723" xr:uid="{BE061F85-383D-4A4F-BD60-B1684F83685C}"/>
    <cellStyle name="Total 2 18 2 2 4 7" xfId="10037" xr:uid="{AF784E5C-99E5-4F27-8ABA-3B3B529EF8CD}"/>
    <cellStyle name="Total 2 18 2 2 5" xfId="3937" xr:uid="{C193510D-4039-4BA6-BCFE-251F4E60AA2F}"/>
    <cellStyle name="Total 2 18 2 2 5 2" xfId="5985" xr:uid="{536C7B91-E8D8-4E53-97DE-B26451023372}"/>
    <cellStyle name="Total 2 18 2 2 5 3" xfId="7497" xr:uid="{DC9A3EB0-BE44-40F3-8BE6-333BD0EB8B49}"/>
    <cellStyle name="Total 2 18 2 2 5 4" xfId="8144" xr:uid="{CB9EA8C9-DCC9-47BE-A2E5-8BD316F766FC}"/>
    <cellStyle name="Total 2 18 2 2 5 5" xfId="8716" xr:uid="{60F97CD2-60E8-4561-B3BF-6B278756F3EB}"/>
    <cellStyle name="Total 2 18 2 2 6" xfId="4406" xr:uid="{43F95015-9A43-4747-8C5D-DD9E00368E8D}"/>
    <cellStyle name="Total 2 18 2 2 7" xfId="2508" xr:uid="{0D84D47A-AAEA-4C8F-B7CD-9ED3C58AC347}"/>
    <cellStyle name="Total 2 18 2 2 8" xfId="9203" xr:uid="{27224150-B8D3-4D1E-88C3-FEA019E2A2DD}"/>
    <cellStyle name="Total 2 18 2 3" xfId="1104" xr:uid="{67AFDB32-B835-49E6-9BCD-32A1D7785FB6}"/>
    <cellStyle name="Total 2 18 2 3 2" xfId="4661" xr:uid="{B0124461-1137-4387-802B-F00674D49100}"/>
    <cellStyle name="Total 2 18 2 3 3" xfId="6249" xr:uid="{39781E6A-4BA0-4E4C-B60A-5949401B0CEC}"/>
    <cellStyle name="Total 2 18 2 3 4" xfId="2717" xr:uid="{FA1BE0B8-19CE-4B22-B68B-C010A63C5DEC}"/>
    <cellStyle name="Total 2 18 2 3 5" xfId="9416" xr:uid="{D4D64852-615D-452A-939A-977536714F05}"/>
    <cellStyle name="Total 2 18 2 4" xfId="1385" xr:uid="{6F480BF4-582B-4E42-989C-888425BD5AAF}"/>
    <cellStyle name="Total 2 18 2 4 2" xfId="5089" xr:uid="{0E8994EA-A653-4AD8-82BB-247A6D4BC4EE}"/>
    <cellStyle name="Total 2 18 2 4 3" xfId="6649" xr:uid="{1E9C48B2-7898-4DA7-9590-2A4275248BD4}"/>
    <cellStyle name="Total 2 18 2 4 4" xfId="3063" xr:uid="{4AE264B9-5174-44E7-88B7-8F3AF9330157}"/>
    <cellStyle name="Total 2 18 2 4 5" xfId="9652" xr:uid="{1D38C531-09CC-4381-8C23-F5B04DA3B9AF}"/>
    <cellStyle name="Total 2 18 2 5" xfId="1977" xr:uid="{36EF0F05-091A-4B78-9AF5-F563D973B2DB}"/>
    <cellStyle name="Total 2 18 2 5 2" xfId="5534" xr:uid="{488188FA-6D2F-487F-9426-8454BF2E4D02}"/>
    <cellStyle name="Total 2 18 2 5 3" xfId="7071" xr:uid="{8123F62E-5A91-4810-9450-8794D758D145}"/>
    <cellStyle name="Total 2 18 2 5 4" xfId="7721" xr:uid="{D1DA88E7-9E04-41C1-AC81-D6FC253DBA7E}"/>
    <cellStyle name="Total 2 18 2 5 5" xfId="8293" xr:uid="{8E8C72AB-204F-4577-8040-A783335F08DD}"/>
    <cellStyle name="Total 2 18 2 5 6" xfId="3474" xr:uid="{2ECFC8CF-4ED8-4E12-9148-6D7965549604}"/>
    <cellStyle name="Total 2 18 2 5 7" xfId="9926" xr:uid="{33E52338-4FE5-431B-B51A-5836D671922D}"/>
    <cellStyle name="Total 2 18 2 6" xfId="4169" xr:uid="{B84A0436-4AC6-46CE-974B-48061C33AC57}"/>
    <cellStyle name="Total 2 18 2 7" xfId="2397" xr:uid="{B17AD5B3-5F17-4DFA-B6A1-C27DCD5B14A3}"/>
    <cellStyle name="Total 2 18 2 8" xfId="8966" xr:uid="{D190B2D9-771E-46D4-A77D-5221A2B8ACA7}"/>
    <cellStyle name="Total 2 18 2 9" xfId="37730" xr:uid="{B539B710-A93D-46E4-B762-875201B0FDB2}"/>
    <cellStyle name="Total 2 18 3" xfId="705" xr:uid="{CE89B49F-86BA-4CC5-8BDA-DBD450B4FD53}"/>
    <cellStyle name="Total 2 18 3 2" xfId="1193" xr:uid="{F9C4BC97-4253-47CD-A9BC-D80B553E3467}"/>
    <cellStyle name="Total 2 18 3 2 2" xfId="4794" xr:uid="{AD627CD2-1C4A-43C4-BB67-E25A945E149B}"/>
    <cellStyle name="Total 2 18 3 2 3" xfId="6357" xr:uid="{49DF1D14-8847-423D-AF81-36574C6BC7B9}"/>
    <cellStyle name="Total 2 18 3 2 4" xfId="2826" xr:uid="{243D765A-5E65-40CF-8127-F9BCB0CC2DB2}"/>
    <cellStyle name="Total 2 18 3 2 5" xfId="9481" xr:uid="{E76BECAB-EBD0-42D3-A1D1-7DE2776A6F21}"/>
    <cellStyle name="Total 2 18 3 3" xfId="1422" xr:uid="{FB3F54DE-9BDC-424D-891B-9432FDD1D7EC}"/>
    <cellStyle name="Total 2 18 3 3 2" xfId="5198" xr:uid="{AAA66B5D-E8A6-4C3E-A4AC-654FEDFF6F9D}"/>
    <cellStyle name="Total 2 18 3 3 3" xfId="6757" xr:uid="{8B3E7E9F-71A6-43FF-8B7F-91AE959F275E}"/>
    <cellStyle name="Total 2 18 3 3 4" xfId="3148" xr:uid="{6BFB46C8-D0BC-4204-B506-760554D9B82C}"/>
    <cellStyle name="Total 2 18 3 3 5" xfId="9689" xr:uid="{B1B0CB32-413C-446C-BF83-72E48BCC11E5}"/>
    <cellStyle name="Total 2 18 3 4" xfId="2110" xr:uid="{9D22C931-D4EB-45B6-AF3D-923427C0F4D9}"/>
    <cellStyle name="Total 2 18 3 4 2" xfId="5667" xr:uid="{420665BF-4F7B-4972-B264-FE1809EFDBA9}"/>
    <cellStyle name="Total 2 18 3 4 3" xfId="7182" xr:uid="{E8694F0B-AB7D-456A-92E1-50D057280789}"/>
    <cellStyle name="Total 2 18 3 4 4" xfId="7829" xr:uid="{0A6CE6CE-897F-45B4-8E33-1627A8FA15F9}"/>
    <cellStyle name="Total 2 18 3 4 5" xfId="8401" xr:uid="{CD8D1924-14A9-4C73-92D3-01A04EB48E32}"/>
    <cellStyle name="Total 2 18 3 4 6" xfId="3612" xr:uid="{917017B0-CAF2-4E62-B62F-0781C447D200}"/>
    <cellStyle name="Total 2 18 3 4 7" xfId="9988" xr:uid="{395088EC-1E3F-49B0-8670-6DE43D6CE73A}"/>
    <cellStyle name="Total 2 18 3 5" xfId="3853" xr:uid="{EDF668A3-7504-4337-9CF3-60F732E46286}"/>
    <cellStyle name="Total 2 18 3 5 2" xfId="5901" xr:uid="{1B75381E-0967-4964-A141-D422D78DDF81}"/>
    <cellStyle name="Total 2 18 3 5 3" xfId="7413" xr:uid="{69DDD4C3-5563-4251-BE60-538EA61A8427}"/>
    <cellStyle name="Total 2 18 3 5 4" xfId="8060" xr:uid="{4139F670-4660-44A3-A286-A58DD6078A6C}"/>
    <cellStyle name="Total 2 18 3 5 5" xfId="8632" xr:uid="{118CA6C3-F1AC-4723-B677-721A9A49BA4B}"/>
    <cellStyle name="Total 2 18 3 6" xfId="4302" xr:uid="{0B917669-C0EE-4F39-A608-7C33A85AAE7D}"/>
    <cellStyle name="Total 2 18 3 7" xfId="2459" xr:uid="{83FDE37D-8EA4-4489-BAFC-DC94674DDEDF}"/>
    <cellStyle name="Total 2 18 3 8" xfId="9099" xr:uid="{12F7E09E-40AB-4D2E-BAD0-7CA40FFE0863}"/>
    <cellStyle name="Total 2 18 4" xfId="1034" xr:uid="{B28669ED-3379-4C6D-B836-E13C610725E8}"/>
    <cellStyle name="Total 2 18 4 2" xfId="4557" xr:uid="{36101B7C-4CBD-44A1-96C5-7DEF1F45A1F1}"/>
    <cellStyle name="Total 2 18 4 3" xfId="6147" xr:uid="{CB845925-110F-4B0B-95E8-9382EF12BAC9}"/>
    <cellStyle name="Total 2 18 4 4" xfId="2631" xr:uid="{F20082F3-AB31-426C-B95B-BBB0DD2E2110}"/>
    <cellStyle name="Total 2 18 4 5" xfId="9364" xr:uid="{16284E9B-FF3D-4B8F-BF3D-0F8295298E56}"/>
    <cellStyle name="Total 2 18 5" xfId="945" xr:uid="{F72821EE-1A73-4283-AB29-85C4A187BC4E}"/>
    <cellStyle name="Total 2 18 5 2" xfId="4987" xr:uid="{9299F4EA-5349-45CE-90AA-4A7372D30DBE}"/>
    <cellStyle name="Total 2 18 5 3" xfId="6547" xr:uid="{FACFD6D3-BBAB-4799-810E-1639BC11ADB3}"/>
    <cellStyle name="Total 2 18 5 4" xfId="2979" xr:uid="{DA69710A-4CE5-47FB-9B8F-FB88680C39DA}"/>
    <cellStyle name="Total 2 18 5 5" xfId="9296" xr:uid="{6276769B-A0F8-45C4-8D39-CBFB2CFFC4B8}"/>
    <cellStyle name="Total 2 18 6" xfId="1873" xr:uid="{A13D90F2-909F-4634-B776-728AB3C02DD0}"/>
    <cellStyle name="Total 2 18 6 2" xfId="5430" xr:uid="{369853EB-2DAC-4247-88F1-AC45D430D25D}"/>
    <cellStyle name="Total 2 18 6 3" xfId="6969" xr:uid="{22750B76-CB31-4958-BCD8-D26304A3749B}"/>
    <cellStyle name="Total 2 18 6 4" xfId="7619" xr:uid="{D31FA4F4-7632-4923-9A31-13947C446112}"/>
    <cellStyle name="Total 2 18 6 5" xfId="8191" xr:uid="{FA1CC41D-EBCF-493C-A174-B54F2E1E8A2A}"/>
    <cellStyle name="Total 2 18 6 6" xfId="3363" xr:uid="{7C666128-6F97-4544-B92C-F5B4F83C3FBE}"/>
    <cellStyle name="Total 2 18 6 7" xfId="9877" xr:uid="{3806C405-3616-4D96-8D73-F8BBD4531A5C}"/>
    <cellStyle name="Total 2 18 7" xfId="4065" xr:uid="{BE916CD6-A6A8-433A-AD6C-61196CF4A8CC}"/>
    <cellStyle name="Total 2 18 8" xfId="2348" xr:uid="{487F6B0B-B889-402B-BA9B-95FCF09C2E1B}"/>
    <cellStyle name="Total 2 18 9" xfId="8862" xr:uid="{7C3E2D79-C91B-4593-8A04-21214D3241AC}"/>
    <cellStyle name="Total 2 19" xfId="453" xr:uid="{62D718A1-3B3C-4F7A-9BE1-2C2F14B99B19}"/>
    <cellStyle name="Total 2 19 10" xfId="18201" xr:uid="{378733B6-F3FA-49CF-973C-2E3A15FC5460}"/>
    <cellStyle name="Total 2 19 2" xfId="568" xr:uid="{E6DF06CF-41E0-4717-AE97-73AFAE1E557B}"/>
    <cellStyle name="Total 2 19 2 2" xfId="819" xr:uid="{6328408B-7752-45DA-8CC3-8D672376C0B5}"/>
    <cellStyle name="Total 2 19 2 2 2" xfId="1266" xr:uid="{634B6842-1A84-4E40-8F41-64DA38B94189}"/>
    <cellStyle name="Total 2 19 2 2 2 2" xfId="4902" xr:uid="{0B15D66F-0EB4-44A2-BC4F-4B86C5886CA7}"/>
    <cellStyle name="Total 2 19 2 2 2 3" xfId="6463" xr:uid="{8235A662-51FD-4071-9336-C6BC91849016}"/>
    <cellStyle name="Total 2 19 2 2 2 4" xfId="2915" xr:uid="{24DDECEF-737B-4997-8185-8AA1CE7818A2}"/>
    <cellStyle name="Total 2 19 2 2 2 5" xfId="9535" xr:uid="{3E2F4522-EEDC-472E-A113-C4DC4742B130}"/>
    <cellStyle name="Total 2 19 2 2 3" xfId="1471" xr:uid="{7F21C8CF-48BB-4A22-90BA-05C029B22E0E}"/>
    <cellStyle name="Total 2 19 2 2 3 2" xfId="5304" xr:uid="{FDCECAB2-73BF-4BB8-8707-8ADB91D6E97E}"/>
    <cellStyle name="Total 2 19 2 2 3 3" xfId="6863" xr:uid="{1283CA22-9FAF-4068-9840-CF6A5BA93AF1}"/>
    <cellStyle name="Total 2 19 2 2 3 4" xfId="3235" xr:uid="{22FAEA64-94FC-4820-B381-94727E114B7E}"/>
    <cellStyle name="Total 2 19 2 2 3 5" xfId="9738" xr:uid="{5CAAD8E2-49E3-4BCC-B5F3-4B3ECA478408}"/>
    <cellStyle name="Total 2 19 2 2 4" xfId="2218" xr:uid="{7265648C-43D6-4E9C-A2B0-B4883D632F2C}"/>
    <cellStyle name="Total 2 19 2 2 4 2" xfId="5775" xr:uid="{1CDAD4B6-C78F-4B3D-A356-9E734030DA4F}"/>
    <cellStyle name="Total 2 19 2 2 4 3" xfId="7288" xr:uid="{B89AAE7C-59FD-4184-B0E0-820594AFEBE5}"/>
    <cellStyle name="Total 2 19 2 2 4 4" xfId="7935" xr:uid="{50A38402-1693-46CB-BFD5-047F10CBC22E}"/>
    <cellStyle name="Total 2 19 2 2 4 5" xfId="8507" xr:uid="{7EF4B4D6-1CDF-4C24-BFB1-A641556B9007}"/>
    <cellStyle name="Total 2 19 2 2 4 6" xfId="3727" xr:uid="{3D2A7796-0897-4BA7-9266-56DA358D6842}"/>
    <cellStyle name="Total 2 19 2 2 4 7" xfId="10039" xr:uid="{B5F550A2-740E-4670-992D-0091EE06B549}"/>
    <cellStyle name="Total 2 19 2 2 5" xfId="3940" xr:uid="{C28DEFD5-7345-4A2D-987B-9C6D7A519BAA}"/>
    <cellStyle name="Total 2 19 2 2 5 2" xfId="5988" xr:uid="{F5280796-7577-4B45-A80D-D25913E6B0E6}"/>
    <cellStyle name="Total 2 19 2 2 5 3" xfId="7500" xr:uid="{3C02EAA3-5E88-491C-9FB0-07AB8FA21D2A}"/>
    <cellStyle name="Total 2 19 2 2 5 4" xfId="8147" xr:uid="{BB9A720D-4B1B-4624-8FFC-36696254CC7D}"/>
    <cellStyle name="Total 2 19 2 2 5 5" xfId="8719" xr:uid="{CC38DEEA-B61F-48AA-88DA-6B5AE400B50C}"/>
    <cellStyle name="Total 2 19 2 2 6" xfId="4410" xr:uid="{8DEEE197-A9A7-4EA5-9334-9FDFF4C577E5}"/>
    <cellStyle name="Total 2 19 2 2 7" xfId="2510" xr:uid="{38BCAAF1-2D91-4972-86F2-7604BCF824A6}"/>
    <cellStyle name="Total 2 19 2 2 8" xfId="9207" xr:uid="{53AB215F-CC2E-457B-92E4-780DE409FC21}"/>
    <cellStyle name="Total 2 19 2 3" xfId="1107" xr:uid="{56F7AB4E-87D3-49B0-B9BF-614544987033}"/>
    <cellStyle name="Total 2 19 2 3 2" xfId="4665" xr:uid="{C891D79E-0760-4C54-A097-DBC576EB9BA4}"/>
    <cellStyle name="Total 2 19 2 3 3" xfId="6253" xr:uid="{34888A51-B9CA-4D66-9BE0-6FF8114C7722}"/>
    <cellStyle name="Total 2 19 2 3 4" xfId="2720" xr:uid="{FDAD734A-D733-443E-9BFE-97B7F48A77B5}"/>
    <cellStyle name="Total 2 19 2 3 5" xfId="9418" xr:uid="{31BF6F9D-D736-4CAA-B879-0023806A97D4}"/>
    <cellStyle name="Total 2 19 2 4" xfId="1387" xr:uid="{44AA22D1-81B0-46E3-8F77-7D82FF465C7C}"/>
    <cellStyle name="Total 2 19 2 4 2" xfId="5093" xr:uid="{8052CB91-7740-4384-A68B-2FD099A3F6BA}"/>
    <cellStyle name="Total 2 19 2 4 3" xfId="6653" xr:uid="{AFA533DD-ABCC-4670-A3ED-93E4CE200359}"/>
    <cellStyle name="Total 2 19 2 4 4" xfId="3066" xr:uid="{7DCD3648-FB86-46D9-AA9D-3DA891B63DA5}"/>
    <cellStyle name="Total 2 19 2 4 5" xfId="9654" xr:uid="{44B3CD21-520C-4984-8A5E-C90DDCC7CC91}"/>
    <cellStyle name="Total 2 19 2 5" xfId="1981" xr:uid="{CFEBE5F4-3AE4-4C23-8C54-A58D8F86B218}"/>
    <cellStyle name="Total 2 19 2 5 2" xfId="5538" xr:uid="{913E95C9-6A91-47C6-917D-56F23250BE25}"/>
    <cellStyle name="Total 2 19 2 5 3" xfId="7075" xr:uid="{699FFEAF-1FB2-4F69-81CA-86196C03C133}"/>
    <cellStyle name="Total 2 19 2 5 4" xfId="7725" xr:uid="{5439FA1F-A1B4-42D8-919E-CB522FD0CB5B}"/>
    <cellStyle name="Total 2 19 2 5 5" xfId="8297" xr:uid="{FEC67FA0-C1E7-487B-A5D2-6633E30DC090}"/>
    <cellStyle name="Total 2 19 2 5 6" xfId="3478" xr:uid="{FDA06EAB-FB16-48F9-B648-3E119D4DA684}"/>
    <cellStyle name="Total 2 19 2 5 7" xfId="9928" xr:uid="{E533AD6F-1AAB-4CD0-8F0A-6338F06F55B9}"/>
    <cellStyle name="Total 2 19 2 6" xfId="4173" xr:uid="{FACCD4F9-FCFE-45ED-8179-DC54FA139B3B}"/>
    <cellStyle name="Total 2 19 2 7" xfId="2399" xr:uid="{6E57BB52-C2E4-41E2-BEA9-72B9DA6040C2}"/>
    <cellStyle name="Total 2 19 2 8" xfId="8970" xr:uid="{3DF138CA-2D17-477C-A33B-F82E82E95D34}"/>
    <cellStyle name="Total 2 19 2 9" xfId="38095" xr:uid="{1424B58B-9B63-4239-8BF6-0ABC2C1141EA}"/>
    <cellStyle name="Total 2 19 3" xfId="706" xr:uid="{5757ACFC-7748-4EEB-ABB8-B4630B11D177}"/>
    <cellStyle name="Total 2 19 3 2" xfId="1194" xr:uid="{2D399CE7-E643-48D9-B11C-BB03A8240593}"/>
    <cellStyle name="Total 2 19 3 2 2" xfId="4795" xr:uid="{A49052F7-965A-4960-B3A1-19D1B8B6A79A}"/>
    <cellStyle name="Total 2 19 3 2 3" xfId="6358" xr:uid="{27EB220D-C4C9-405D-906D-6BF0075BB401}"/>
    <cellStyle name="Total 2 19 3 2 4" xfId="2827" xr:uid="{7B98D4C0-361D-48AC-9316-220C82B565D6}"/>
    <cellStyle name="Total 2 19 3 2 5" xfId="9482" xr:uid="{8905EE2A-531C-463F-95CE-402EDD7BA0CE}"/>
    <cellStyle name="Total 2 19 3 3" xfId="1423" xr:uid="{21F52507-A84E-49F5-A738-1F1BBD74BE33}"/>
    <cellStyle name="Total 2 19 3 3 2" xfId="5199" xr:uid="{630EE931-05F0-486B-912E-0140ED5255EB}"/>
    <cellStyle name="Total 2 19 3 3 3" xfId="6758" xr:uid="{83A2C0AD-C855-43F4-9127-B0D6E2061CB5}"/>
    <cellStyle name="Total 2 19 3 3 4" xfId="3149" xr:uid="{8F820AFD-8D60-4B9C-A0C7-0C85D5E0AB76}"/>
    <cellStyle name="Total 2 19 3 3 5" xfId="9690" xr:uid="{3588CEB4-D18C-45E5-955E-74639CA88594}"/>
    <cellStyle name="Total 2 19 3 4" xfId="2111" xr:uid="{B0078052-E2B6-4158-AE62-1E9143035603}"/>
    <cellStyle name="Total 2 19 3 4 2" xfId="5668" xr:uid="{C3470BB5-6C81-4CBD-B5B1-2BF0A95F9544}"/>
    <cellStyle name="Total 2 19 3 4 3" xfId="7183" xr:uid="{FE9001AC-2FCF-4083-82F9-6893A7E1BCB0}"/>
    <cellStyle name="Total 2 19 3 4 4" xfId="7830" xr:uid="{701B5B0F-DE0A-4AFB-8075-D10F3D173097}"/>
    <cellStyle name="Total 2 19 3 4 5" xfId="8402" xr:uid="{463623BE-195C-433F-9F18-289D673C8520}"/>
    <cellStyle name="Total 2 19 3 4 6" xfId="3613" xr:uid="{E7B1BDB9-D16E-4B1D-A0D8-98B7151B2201}"/>
    <cellStyle name="Total 2 19 3 4 7" xfId="9989" xr:uid="{F6570C1E-0856-478F-B767-A9D0B36FF188}"/>
    <cellStyle name="Total 2 19 3 5" xfId="3854" xr:uid="{56467ECF-A7A1-4086-8AD1-C7FBB78FE802}"/>
    <cellStyle name="Total 2 19 3 5 2" xfId="5902" xr:uid="{4E0190C7-4F02-4BA7-AAD2-D3B90E7D7F66}"/>
    <cellStyle name="Total 2 19 3 5 3" xfId="7414" xr:uid="{4055108A-ADA2-4B04-B3E5-D7C50A34786D}"/>
    <cellStyle name="Total 2 19 3 5 4" xfId="8061" xr:uid="{89E65811-DEB9-433A-BB31-C01F37170407}"/>
    <cellStyle name="Total 2 19 3 5 5" xfId="8633" xr:uid="{1B4A631E-286F-4AAF-92C6-80EB0DA38BE1}"/>
    <cellStyle name="Total 2 19 3 6" xfId="4303" xr:uid="{6B726A3D-A5A8-4C9D-89F8-2FB96810D77A}"/>
    <cellStyle name="Total 2 19 3 7" xfId="2460" xr:uid="{A6463BCD-6CDC-41DC-835D-ED61EEA72D61}"/>
    <cellStyle name="Total 2 19 3 8" xfId="9100" xr:uid="{C3C54C08-8002-42B8-ACB9-DD91D154ADB9}"/>
    <cellStyle name="Total 2 19 4" xfId="1035" xr:uid="{F1BA2D92-3BE7-406B-BF0E-E58DC4A15F26}"/>
    <cellStyle name="Total 2 19 4 2" xfId="4558" xr:uid="{3803AFB6-2791-4595-A208-5FEB9153110E}"/>
    <cellStyle name="Total 2 19 4 3" xfId="6148" xr:uid="{CFC0024A-5DC1-4ADA-A3A5-AC94005543D9}"/>
    <cellStyle name="Total 2 19 4 4" xfId="2632" xr:uid="{24A55D9D-2A82-47B7-A6B2-0C35472E34CD}"/>
    <cellStyle name="Total 2 19 4 5" xfId="9365" xr:uid="{18E03A8D-CFEA-412C-9A86-EED30491AB0A}"/>
    <cellStyle name="Total 2 19 5" xfId="1339" xr:uid="{F67E7BD3-5653-4F8D-9450-2C968D5D5136}"/>
    <cellStyle name="Total 2 19 5 2" xfId="4988" xr:uid="{56308A93-BF77-49EA-BBFD-0444E1D4A291}"/>
    <cellStyle name="Total 2 19 5 3" xfId="6548" xr:uid="{1446F5E2-0846-4A71-89AB-CDBF32F4E274}"/>
    <cellStyle name="Total 2 19 5 4" xfId="2980" xr:uid="{657ED819-EC82-4C35-A765-98B940E06200}"/>
    <cellStyle name="Total 2 19 5 5" xfId="9606" xr:uid="{EFB9D3E1-9A91-4D16-B924-BD17894AEEC9}"/>
    <cellStyle name="Total 2 19 6" xfId="1874" xr:uid="{DACCFF0D-C706-4F21-9635-11B8867C63A7}"/>
    <cellStyle name="Total 2 19 6 2" xfId="5431" xr:uid="{CE6BE750-E828-4F82-A2C0-FD455DB93CF0}"/>
    <cellStyle name="Total 2 19 6 3" xfId="6970" xr:uid="{EBAA0A7D-74F1-4739-9B28-D79698CA7ADA}"/>
    <cellStyle name="Total 2 19 6 4" xfId="7620" xr:uid="{EE239AD7-08C6-4E07-BE8B-7BD1AF71F1CF}"/>
    <cellStyle name="Total 2 19 6 5" xfId="8192" xr:uid="{C4A7A49A-3866-4A6A-BD02-8D69E8B5CEF0}"/>
    <cellStyle name="Total 2 19 6 6" xfId="3364" xr:uid="{AFF06A1D-2AC1-4E29-BD8D-6640A4869C2B}"/>
    <cellStyle name="Total 2 19 6 7" xfId="9878" xr:uid="{FB05BF6E-57E2-44A6-988A-0F8AF0A39909}"/>
    <cellStyle name="Total 2 19 7" xfId="4066" xr:uid="{0EE88550-8277-47E1-87BC-F81A97D02252}"/>
    <cellStyle name="Total 2 19 8" xfId="2349" xr:uid="{23F15E3F-8667-41F9-A03B-53A9ABB315F5}"/>
    <cellStyle name="Total 2 19 9" xfId="8863" xr:uid="{33E38077-86E9-4932-8CE0-F0336F54BC1B}"/>
    <cellStyle name="Total 2 2" xfId="454" xr:uid="{5B181FE0-86C3-4EC5-BC24-456197E4954F}"/>
    <cellStyle name="Total 2 2 10" xfId="17967" xr:uid="{485EFA63-7A17-4B11-B5E2-60A57E84583A}"/>
    <cellStyle name="Total 2 2 10 2" xfId="38037" xr:uid="{722C68C9-F404-4D45-9AAF-0953B744A5AC}"/>
    <cellStyle name="Total 2 2 11" xfId="17775" xr:uid="{68EA2ECD-51DB-441F-B681-DAF8BAAD6694}"/>
    <cellStyle name="Total 2 2 11 2" xfId="37990" xr:uid="{1CDD42D9-9393-4C13-B314-30E3437A3F1A}"/>
    <cellStyle name="Total 2 2 12" xfId="17886" xr:uid="{737887B1-DAF8-42A9-AD33-657EE3DC7FDB}"/>
    <cellStyle name="Total 2 2 12 2" xfId="38020" xr:uid="{74A631B5-F80E-4A36-A5CF-8D93E594C142}"/>
    <cellStyle name="Total 2 2 13" xfId="16571" xr:uid="{A9EA3154-7539-4DF9-B29C-A75EFAC9D4A0}"/>
    <cellStyle name="Total 2 2 13 2" xfId="37754" xr:uid="{4E77F324-DE79-44A9-B70B-315ADAA399A6}"/>
    <cellStyle name="Total 2 2 14" xfId="17431" xr:uid="{5FDBFBFB-1C1A-4B1E-9C39-ADB27645C7B8}"/>
    <cellStyle name="Total 2 2 14 2" xfId="37926" xr:uid="{D1FF9A86-DBF7-4BD2-9BBB-04A960719853}"/>
    <cellStyle name="Total 2 2 15" xfId="16916" xr:uid="{34AE2271-EC4C-459B-A68F-A658BB5E7F9B}"/>
    <cellStyle name="Total 2 2 15 2" xfId="37827" xr:uid="{A6E210CC-4CBB-46A3-9EC6-DAD2EDA7B323}"/>
    <cellStyle name="Total 2 2 16" xfId="18330" xr:uid="{FB684F95-F7B3-4C4B-AF1C-69D3CF6F4CF9}"/>
    <cellStyle name="Total 2 2 16 2" xfId="38122" xr:uid="{3664BE0C-8F29-48EF-9564-61C81B122D66}"/>
    <cellStyle name="Total 2 2 17" xfId="18445" xr:uid="{88DF6B66-4138-4214-AA27-ADDBAADCE15A}"/>
    <cellStyle name="Total 2 2 17 2" xfId="38150" xr:uid="{D1DA3854-C979-454B-BC7C-9A93BE218B6B}"/>
    <cellStyle name="Total 2 2 18" xfId="18571" xr:uid="{3688F59E-2217-4068-AAA3-449021023425}"/>
    <cellStyle name="Total 2 2 18 2" xfId="38179" xr:uid="{A99FFF08-EE26-496C-AB94-7B42CAC6FD22}"/>
    <cellStyle name="Total 2 2 19" xfId="18694" xr:uid="{F6790122-4238-46AB-A7B0-B0FB63D5C63C}"/>
    <cellStyle name="Total 2 2 19 2" xfId="38204" xr:uid="{4464C890-F1F3-4F82-ACF0-8FB03FA60035}"/>
    <cellStyle name="Total 2 2 2" xfId="481" xr:uid="{E146BA9E-276E-45C7-BC0A-15589F083F20}"/>
    <cellStyle name="Total 2 2 2 10" xfId="17746" xr:uid="{1A04B072-8162-4D64-A1F1-B42126049A5C}"/>
    <cellStyle name="Total 2 2 2 10 2" xfId="37985" xr:uid="{8A90123D-7F1C-429E-B01B-15FD3B0C39F5}"/>
    <cellStyle name="Total 2 2 2 11" xfId="17887" xr:uid="{9E9691A3-DC3B-4E70-9D86-2FD25B38B7B4}"/>
    <cellStyle name="Total 2 2 2 11 2" xfId="38021" xr:uid="{146FBFCC-A8FC-4AE1-9593-EB83E07A973B}"/>
    <cellStyle name="Total 2 2 2 12" xfId="16570" xr:uid="{26206EFF-5C96-4450-8141-3BFDF2BAC3A7}"/>
    <cellStyle name="Total 2 2 2 12 2" xfId="37753" xr:uid="{A6413464-2F5C-4993-BE21-969985DF978B}"/>
    <cellStyle name="Total 2 2 2 13" xfId="17442" xr:uid="{060564C1-50FE-4B20-87B0-04CF4EC8A275}"/>
    <cellStyle name="Total 2 2 2 13 2" xfId="37930" xr:uid="{EBB16564-8CA4-4DCC-AE4B-0EC12546FFA5}"/>
    <cellStyle name="Total 2 2 2 14" xfId="16906" xr:uid="{74BF6893-619D-49AF-ACFC-4C8A3CFDA459}"/>
    <cellStyle name="Total 2 2 2 14 2" xfId="37824" xr:uid="{F3EDB6B4-C8C8-475D-9B45-C97E4A76045A}"/>
    <cellStyle name="Total 2 2 2 15" xfId="17426" xr:uid="{8F8EF6B6-95E5-4989-8037-2E89582F14E5}"/>
    <cellStyle name="Total 2 2 2 15 2" xfId="37924" xr:uid="{FBDC19E5-F5E9-4F3E-A5F4-0A103A525CF7}"/>
    <cellStyle name="Total 2 2 2 16" xfId="17747" xr:uid="{0F9B7B6B-6209-4CE5-A030-BAAA12B43195}"/>
    <cellStyle name="Total 2 2 2 16 2" xfId="37986" xr:uid="{75AAD43A-D1B5-4A7D-8C34-EC4A190A5341}"/>
    <cellStyle name="Total 2 2 2 17" xfId="16684" xr:uid="{32848D65-61CC-4DC5-B518-D7BCC30D0FF1}"/>
    <cellStyle name="Total 2 2 2 17 2" xfId="37780" xr:uid="{97ADA7E3-A6C7-4F70-960F-A54B72E05D4D}"/>
    <cellStyle name="Total 2 2 2 18" xfId="17440" xr:uid="{CB05803E-5929-41C0-87FC-373DEC4EF42D}"/>
    <cellStyle name="Total 2 2 2 18 2" xfId="37929" xr:uid="{ED82C2D2-CEDF-4F25-BD03-D6F4E36E95DB}"/>
    <cellStyle name="Total 2 2 2 19" xfId="18660" xr:uid="{F04A34B5-76C2-4258-810E-3F8CEB089324}"/>
    <cellStyle name="Total 2 2 2 19 2" xfId="21880" xr:uid="{C6A1972A-FD03-4905-9831-583BAF17590E}"/>
    <cellStyle name="Total 2 2 2 19 2 2" xfId="38906" xr:uid="{7778FF12-7FCA-4605-84DB-FAA6E35EC57B}"/>
    <cellStyle name="Total 2 2 2 19 3" xfId="38201" xr:uid="{64EDD49B-6261-4996-B15B-FF5869768DBC}"/>
    <cellStyle name="Total 2 2 2 2" xfId="732" xr:uid="{58CD6A40-9736-4020-91A8-1F30E13E471E}"/>
    <cellStyle name="Total 2 2 2 2 10" xfId="16303" xr:uid="{65C89D5F-8EE4-40B0-8DF9-095469650CBE}"/>
    <cellStyle name="Total 2 2 2 2 10 2" xfId="37697" xr:uid="{3ACEB2D9-9D09-4B2D-9205-017886598656}"/>
    <cellStyle name="Total 2 2 2 2 11" xfId="17350" xr:uid="{F605055B-47EF-4D4A-9E1D-7A02F78D9499}"/>
    <cellStyle name="Total 2 2 2 2 11 2" xfId="37910" xr:uid="{11ECEEED-DD95-479B-8421-B30E2CD9E4CB}"/>
    <cellStyle name="Total 2 2 2 2 12" xfId="16983" xr:uid="{E8FEE0D4-8845-4B33-922E-20CC9515E9EF}"/>
    <cellStyle name="Total 2 2 2 2 12 2" xfId="37836" xr:uid="{7002855C-912C-422F-9D48-EEA00B250A14}"/>
    <cellStyle name="Total 2 2 2 2 13" xfId="18083" xr:uid="{3611B2F2-B6C1-413D-81B2-46721C6AC0BE}"/>
    <cellStyle name="Total 2 2 2 2 13 2" xfId="38067" xr:uid="{359FEA33-DC5C-4D2F-9BCA-57705D60CB9D}"/>
    <cellStyle name="Total 2 2 2 2 14" xfId="16441" xr:uid="{403D0187-1F96-4B7D-AAB5-65B7314D21FC}"/>
    <cellStyle name="Total 2 2 2 2 14 2" xfId="37727" xr:uid="{56C68386-D081-4917-937D-EF69114F831D}"/>
    <cellStyle name="Total 2 2 2 2 15" xfId="17326" xr:uid="{39A3D4AF-23E8-497C-883F-BD7128E6363C}"/>
    <cellStyle name="Total 2 2 2 2 15 2" xfId="37906" xr:uid="{8B961894-F7AE-4A91-8254-E1D3749CCF2C}"/>
    <cellStyle name="Total 2 2 2 2 16" xfId="17725" xr:uid="{819B2B17-84FE-43E9-A106-2A9A9CF89FB9}"/>
    <cellStyle name="Total 2 2 2 2 16 2" xfId="37984" xr:uid="{2177D6BB-8AF0-44FB-BB74-2B82B9F9D557}"/>
    <cellStyle name="Total 2 2 2 2 17" xfId="16697" xr:uid="{D36AEFA9-E9FC-4A7F-B6B8-11FD047F9EB8}"/>
    <cellStyle name="Total 2 2 2 2 17 2" xfId="37782" xr:uid="{7F405B2F-4E5D-4527-AF3E-4E86B2669EC9}"/>
    <cellStyle name="Total 2 2 2 2 18" xfId="18801" xr:uid="{A4BD6650-FBB2-46F8-A159-5BD53A2FA3D7}"/>
    <cellStyle name="Total 2 2 2 2 18 2" xfId="21985" xr:uid="{FE1B131A-4E83-4AE6-9A83-CEE2A638EEA2}"/>
    <cellStyle name="Total 2 2 2 2 18 2 2" xfId="38929" xr:uid="{3EBA61B5-B3AF-4177-83F5-432F1EF2BADF}"/>
    <cellStyle name="Total 2 2 2 2 18 3" xfId="38229" xr:uid="{E3590813-9F9C-47EC-BA74-E943AD622C10}"/>
    <cellStyle name="Total 2 2 2 2 19" xfId="21570" xr:uid="{F4FC9BBB-8E88-4D88-955E-8CFF952E281E}"/>
    <cellStyle name="Total 2 2 2 2 19 2" xfId="38836" xr:uid="{BE4D6A23-99D4-4EC0-810C-A6814C21BD9F}"/>
    <cellStyle name="Total 2 2 2 2 2" xfId="1212" xr:uid="{32F0B90D-29EA-4EEB-AF4E-66CDA1E2E96A}"/>
    <cellStyle name="Total 2 2 2 2 2 10" xfId="18990" xr:uid="{C97FD0A3-47C0-4331-9D9C-CBE1F6C890D2}"/>
    <cellStyle name="Total 2 2 2 2 2 10 2" xfId="38274" xr:uid="{68ECF04B-600D-4979-B015-1B716AE6EE1B}"/>
    <cellStyle name="Total 2 2 2 2 2 11" xfId="19103" xr:uid="{92280A9C-CF4B-4F8D-873B-124D5AB71047}"/>
    <cellStyle name="Total 2 2 2 2 2 11 2" xfId="38298" xr:uid="{2C15AA0D-8C6B-4514-84A5-3E87827CD837}"/>
    <cellStyle name="Total 2 2 2 2 2 12" xfId="19216" xr:uid="{C2068FBE-833C-4B88-B76D-8E9AC2E7FF88}"/>
    <cellStyle name="Total 2 2 2 2 2 12 2" xfId="38324" xr:uid="{F72E8913-2FC9-4F7E-A2C5-62627DE6D85D}"/>
    <cellStyle name="Total 2 2 2 2 2 13" xfId="19328" xr:uid="{282A0D61-715C-4128-942D-EA7756EBEC02}"/>
    <cellStyle name="Total 2 2 2 2 2 13 2" xfId="38350" xr:uid="{CF31674B-A50C-4445-B373-BC415575D3DF}"/>
    <cellStyle name="Total 2 2 2 2 2 14" xfId="19443" xr:uid="{7101EB00-2FFF-4DBA-88D7-B21F74AC02C5}"/>
    <cellStyle name="Total 2 2 2 2 2 14 2" xfId="38375" xr:uid="{9B2304AC-655F-48CC-846B-564A9DC33B74}"/>
    <cellStyle name="Total 2 2 2 2 2 15" xfId="19555" xr:uid="{82920DA2-A3DD-4FA6-88E3-E5C129C138C0}"/>
    <cellStyle name="Total 2 2 2 2 2 15 2" xfId="38403" xr:uid="{94D85ED8-00DB-4833-A833-0D263D3A4ED1}"/>
    <cellStyle name="Total 2 2 2 2 2 16" xfId="19668" xr:uid="{A01336F2-B5BE-4878-A7B6-DD789CBA62F9}"/>
    <cellStyle name="Total 2 2 2 2 2 16 2" xfId="38429" xr:uid="{5A70ADEC-CDA6-43E0-9FCA-287A7B862EA9}"/>
    <cellStyle name="Total 2 2 2 2 2 17" xfId="19793" xr:uid="{02B7B52F-743D-414E-9375-359BE20AF35B}"/>
    <cellStyle name="Total 2 2 2 2 2 17 2" xfId="38459" xr:uid="{3EDE4FCF-6196-4274-9DAE-CBE31984F8A5}"/>
    <cellStyle name="Total 2 2 2 2 2 18" xfId="19894" xr:uid="{ED5D57F8-649C-4B0B-8572-AA90FA35B187}"/>
    <cellStyle name="Total 2 2 2 2 2 18 2" xfId="21263" xr:uid="{0922F8D0-CF21-46FF-A95B-92ED5D6DC997}"/>
    <cellStyle name="Total 2 2 2 2 2 18 2 2" xfId="38765" xr:uid="{B01A528F-E112-47DB-ACB3-6884C7BB4E3B}"/>
    <cellStyle name="Total 2 2 2 2 2 18 3" xfId="38482" xr:uid="{1B9D3B89-75AB-44E8-A1E3-70631B19D714}"/>
    <cellStyle name="Total 2 2 2 2 2 19" xfId="20989" xr:uid="{C6767861-C82B-4DD3-9174-CEF6F8031B7F}"/>
    <cellStyle name="Total 2 2 2 2 2 19 2" xfId="38705" xr:uid="{DA01F38F-F465-46C4-ACB3-A9C3CAC31A95}"/>
    <cellStyle name="Total 2 2 2 2 2 2" xfId="4817" xr:uid="{1FA30BDA-F79D-49AF-ACA9-FFBCBC44CA40}"/>
    <cellStyle name="Total 2 2 2 2 2 2 10" xfId="19106" xr:uid="{D76E43A2-93A1-4C1A-A81B-E06A5A311A73}"/>
    <cellStyle name="Total 2 2 2 2 2 2 10 2" xfId="38299" xr:uid="{B3A85FDC-3FC9-4721-9A73-01DEC74174AC}"/>
    <cellStyle name="Total 2 2 2 2 2 2 11" xfId="19219" xr:uid="{D5970E9E-7D61-44D8-9E67-1866C0D5AD7D}"/>
    <cellStyle name="Total 2 2 2 2 2 2 11 2" xfId="38325" xr:uid="{3C9A827D-3C5C-4FC4-85C7-CCB3B06C2BE9}"/>
    <cellStyle name="Total 2 2 2 2 2 2 12" xfId="19331" xr:uid="{218751DA-D014-4107-A8E0-CFD279263E51}"/>
    <cellStyle name="Total 2 2 2 2 2 2 12 2" xfId="38351" xr:uid="{34324AEA-2921-4767-946D-198C5134862E}"/>
    <cellStyle name="Total 2 2 2 2 2 2 13" xfId="19446" xr:uid="{1623F163-83EF-4135-ADCA-DA4A31C47C08}"/>
    <cellStyle name="Total 2 2 2 2 2 2 13 2" xfId="38376" xr:uid="{EAE2F864-6B1F-457A-87B9-33C72A46BFC3}"/>
    <cellStyle name="Total 2 2 2 2 2 2 14" xfId="19558" xr:uid="{B4F5B761-738C-41B2-A806-65ADEEA04F78}"/>
    <cellStyle name="Total 2 2 2 2 2 2 14 2" xfId="38404" xr:uid="{C5A2BE6F-0B5A-4EED-AA35-75832B0A6B11}"/>
    <cellStyle name="Total 2 2 2 2 2 2 15" xfId="19671" xr:uid="{432A6956-EBED-4DE0-A00D-7A134A3B816F}"/>
    <cellStyle name="Total 2 2 2 2 2 2 15 2" xfId="38430" xr:uid="{2C3F1A6B-31A8-471C-B880-4A009DF081F6}"/>
    <cellStyle name="Total 2 2 2 2 2 2 16" xfId="19796" xr:uid="{101D3B4A-E678-489E-ADE2-F5BF0543A343}"/>
    <cellStyle name="Total 2 2 2 2 2 2 16 2" xfId="38460" xr:uid="{30D97A0A-BD36-4577-93ED-092A75CB5026}"/>
    <cellStyle name="Total 2 2 2 2 2 2 17" xfId="19897" xr:uid="{BA6B3CBD-2666-4C50-8ADC-EB0C259D81B7}"/>
    <cellStyle name="Total 2 2 2 2 2 2 17 2" xfId="23468" xr:uid="{F7F60F3C-5197-424C-AD33-764C3A39715A}"/>
    <cellStyle name="Total 2 2 2 2 2 2 17 2 2" xfId="39272" xr:uid="{83333674-131D-4588-B011-1F2519E22DC4}"/>
    <cellStyle name="Total 2 2 2 2 2 2 17 3" xfId="38483" xr:uid="{B944B82D-EECC-4CEB-B899-08548BF81903}"/>
    <cellStyle name="Total 2 2 2 2 2 2 18" xfId="22080" xr:uid="{F3B6DD51-88D0-4DA6-97EE-8FEF01A74979}"/>
    <cellStyle name="Total 2 2 2 2 2 2 18 2" xfId="38949" xr:uid="{8246A7CB-328C-40D9-AEC8-2945A2E4A080}"/>
    <cellStyle name="Total 2 2 2 2 2 2 19" xfId="23523" xr:uid="{404288AF-2AAD-4D53-BA8F-CC56B499A2AE}"/>
    <cellStyle name="Total 2 2 2 2 2 2 19 2" xfId="39284" xr:uid="{8A9A6F21-B599-46F0-8D54-D3C837D4B828}"/>
    <cellStyle name="Total 2 2 2 2 2 2 2" xfId="14592" xr:uid="{EBCB0DD1-668E-4546-A601-3292F72899F1}"/>
    <cellStyle name="Total 2 2 2 2 2 2 2 10" xfId="19174" xr:uid="{0FA661EE-DF49-4BB4-926F-BB9D312E479D}"/>
    <cellStyle name="Total 2 2 2 2 2 2 2 10 2" xfId="38314" xr:uid="{AAD32F7E-4E85-4AA6-8CB4-42DD93C6A248}"/>
    <cellStyle name="Total 2 2 2 2 2 2 2 11" xfId="19286" xr:uid="{EC2BBB6B-5EFD-420B-9B66-54D75A291AC5}"/>
    <cellStyle name="Total 2 2 2 2 2 2 2 11 2" xfId="38340" xr:uid="{6C90155B-B33B-4BCF-AC7C-28B0B5AEB35E}"/>
    <cellStyle name="Total 2 2 2 2 2 2 2 12" xfId="19401" xr:uid="{F7574CEA-93E1-45A5-94C7-C580243C976C}"/>
    <cellStyle name="Total 2 2 2 2 2 2 2 12 2" xfId="38365" xr:uid="{F3110F38-D351-4CC1-8EDB-2ACDC8451C91}"/>
    <cellStyle name="Total 2 2 2 2 2 2 2 13" xfId="19513" xr:uid="{5B3BBBE3-3476-420C-94B8-AD3B0CDA2FD7}"/>
    <cellStyle name="Total 2 2 2 2 2 2 2 13 2" xfId="38393" xr:uid="{237010B1-DE19-45E2-B067-4350119A9175}"/>
    <cellStyle name="Total 2 2 2 2 2 2 2 14" xfId="19626" xr:uid="{028EDA2F-7A44-48C5-A1EE-CE0550822C33}"/>
    <cellStyle name="Total 2 2 2 2 2 2 2 14 2" xfId="38419" xr:uid="{4C44DD06-2C1F-494B-B04E-E825C0ACB48B}"/>
    <cellStyle name="Total 2 2 2 2 2 2 2 15" xfId="19751" xr:uid="{0D462B12-261E-46C5-BE83-CE3C7B10951F}"/>
    <cellStyle name="Total 2 2 2 2 2 2 2 15 2" xfId="38449" xr:uid="{543133C2-8AA9-485D-A007-C352A05FCB87}"/>
    <cellStyle name="Total 2 2 2 2 2 2 2 16" xfId="19835" xr:uid="{040BA0F1-1959-46EB-B1F5-8C41384C774E}"/>
    <cellStyle name="Total 2 2 2 2 2 2 2 16 2" xfId="38469" xr:uid="{5668C531-A973-48E0-ABA8-6CF772CDA7C4}"/>
    <cellStyle name="Total 2 2 2 2 2 2 2 17" xfId="22208" xr:uid="{6A93945D-6C43-42CE-83E5-9C3A93DED93A}"/>
    <cellStyle name="Total 2 2 2 2 2 2 2 17 2" xfId="23471" xr:uid="{03EDABFF-F180-4783-9D26-0C37917741A4}"/>
    <cellStyle name="Total 2 2 2 2 2 2 2 17 2 2" xfId="39273" xr:uid="{56DA7CAC-1ACA-4674-8F23-ECE9E885641F}"/>
    <cellStyle name="Total 2 2 2 2 2 2 2 17 3" xfId="38979" xr:uid="{21D32135-1CE5-40A1-BE80-949BFB8EDFD9}"/>
    <cellStyle name="Total 2 2 2 2 2 2 2 18" xfId="20912" xr:uid="{2DD9E005-B03C-4C5D-A50F-1CBEDBCDE852}"/>
    <cellStyle name="Total 2 2 2 2 2 2 2 18 2" xfId="38686" xr:uid="{0ED419AB-7931-41C5-8131-26C86D7917D2}"/>
    <cellStyle name="Total 2 2 2 2 2 2 2 19" xfId="21815" xr:uid="{EFC41B7A-CD30-44F8-BAF4-301E7EDAE2E9}"/>
    <cellStyle name="Total 2 2 2 2 2 2 2 19 2" xfId="38889" xr:uid="{85F4309F-5FB0-474C-9EB9-8C038CE9B56B}"/>
    <cellStyle name="Total 2 2 2 2 2 2 2 2" xfId="14595" xr:uid="{3C7A2109-72D5-4CCC-A63C-95E1A61E5303}"/>
    <cellStyle name="Total 2 2 2 2 2 2 2 2 10" xfId="19177" xr:uid="{928A8883-E49C-4537-A856-CF18C9F8D601}"/>
    <cellStyle name="Total 2 2 2 2 2 2 2 2 10 2" xfId="38315" xr:uid="{17F6F5EA-0BF8-4AED-93F2-AD212CB5F851}"/>
    <cellStyle name="Total 2 2 2 2 2 2 2 2 11" xfId="19289" xr:uid="{71F2EFE2-4A1B-46E2-9336-2F32D419624A}"/>
    <cellStyle name="Total 2 2 2 2 2 2 2 2 11 2" xfId="38341" xr:uid="{29C35C1C-672B-4CC1-88DF-C737E2E2762E}"/>
    <cellStyle name="Total 2 2 2 2 2 2 2 2 12" xfId="19404" xr:uid="{293999BD-46C1-4E6C-A4A8-ED088F0B275F}"/>
    <cellStyle name="Total 2 2 2 2 2 2 2 2 12 2" xfId="38366" xr:uid="{2A6BC390-905A-4E73-8406-B593C3363B93}"/>
    <cellStyle name="Total 2 2 2 2 2 2 2 2 13" xfId="19516" xr:uid="{FBBABCDF-5613-4109-9122-EEEC466CE337}"/>
    <cellStyle name="Total 2 2 2 2 2 2 2 2 13 2" xfId="38394" xr:uid="{597256FF-3EF3-4347-AA00-61870133C946}"/>
    <cellStyle name="Total 2 2 2 2 2 2 2 2 14" xfId="19629" xr:uid="{7C3250B1-9574-4DAE-9FB8-4C1989326DE0}"/>
    <cellStyle name="Total 2 2 2 2 2 2 2 2 14 2" xfId="38420" xr:uid="{85594F12-B332-4324-BB4A-0F13D73D012A}"/>
    <cellStyle name="Total 2 2 2 2 2 2 2 2 15" xfId="19754" xr:uid="{7B2F70D8-0EF8-4468-B939-B1207F0379E3}"/>
    <cellStyle name="Total 2 2 2 2 2 2 2 2 15 2" xfId="38450" xr:uid="{DE8F5C62-1C78-4165-AEF2-8511F4486FC0}"/>
    <cellStyle name="Total 2 2 2 2 2 2 2 2 16" xfId="19838" xr:uid="{FAF4422D-05F0-48D2-9BB9-2CABDC8B1DDF}"/>
    <cellStyle name="Total 2 2 2 2 2 2 2 2 16 2" xfId="38470" xr:uid="{B9C25325-7FA3-40A1-8EBD-50E9AAE2C180}"/>
    <cellStyle name="Total 2 2 2 2 2 2 2 2 17" xfId="22211" xr:uid="{EE2213D2-0F0B-4680-9C01-F966B8592319}"/>
    <cellStyle name="Total 2 2 2 2 2 2 2 2 17 2" xfId="23566" xr:uid="{F012D8F7-B337-4801-BB12-8223BE29CA6F}"/>
    <cellStyle name="Total 2 2 2 2 2 2 2 2 17 2 2" xfId="39294" xr:uid="{2841DCD5-B593-4BB5-97C5-F125E15280B6}"/>
    <cellStyle name="Total 2 2 2 2 2 2 2 2 17 3" xfId="38980" xr:uid="{234B610C-4490-4E97-BE8D-6BD7223263D6}"/>
    <cellStyle name="Total 2 2 2 2 2 2 2 2 18" xfId="20861" xr:uid="{C2ADFA13-B74F-4D65-8CBC-2005892A52A0}"/>
    <cellStyle name="Total 2 2 2 2 2 2 2 2 18 2" xfId="38673" xr:uid="{D11AE269-03FD-4E9A-9DD5-3C4D70721483}"/>
    <cellStyle name="Total 2 2 2 2 2 2 2 2 19" xfId="23440" xr:uid="{F8CF64ED-E1CC-4819-BA4C-BD82048C61D7}"/>
    <cellStyle name="Total 2 2 2 2 2 2 2 2 19 2" xfId="39265" xr:uid="{40ADF111-0040-4F31-B491-4F993D261FA2}"/>
    <cellStyle name="Total 2 2 2 2 2 2 2 2 2" xfId="16249" xr:uid="{0B9B7D64-28C8-4AA9-A228-A25D1B4D61AF}"/>
    <cellStyle name="Total 2 2 2 2 2 2 2 2 2 10" xfId="20445" xr:uid="{865ACC05-A805-48BA-8DD7-77D7416E7C8C}"/>
    <cellStyle name="Total 2 2 2 2 2 2 2 2 2 10 2" xfId="38588" xr:uid="{01EF0A54-3D1B-4342-9963-5E3D2B41192A}"/>
    <cellStyle name="Total 2 2 2 2 2 2 2 2 2 11" xfId="24010" xr:uid="{9131650D-432F-4097-957A-A22205E23A47}"/>
    <cellStyle name="Total 2 2 2 2 2 2 2 2 2 11 2" xfId="39389" xr:uid="{84905319-C184-4EB5-B3B3-81AD4C279003}"/>
    <cellStyle name="Total 2 2 2 2 2 2 2 2 2 12" xfId="20768" xr:uid="{6CFE926F-21DC-4921-A717-F18997CCA513}"/>
    <cellStyle name="Total 2 2 2 2 2 2 2 2 2 12 2" xfId="38652" xr:uid="{57C5A407-DA9D-48FC-8273-499AFE9191F0}"/>
    <cellStyle name="Total 2 2 2 2 2 2 2 2 2 13" xfId="21447" xr:uid="{487488DD-1396-4F93-A3BD-12470378A919}"/>
    <cellStyle name="Total 2 2 2 2 2 2 2 2 2 13 2" xfId="38805" xr:uid="{F14AB3FF-D54F-418D-8B4F-1ECACAB6FAB5}"/>
    <cellStyle name="Total 2 2 2 2 2 2 2 2 2 14" xfId="24802" xr:uid="{4ECE7CD0-9A3B-4A2D-9315-41ED0B7E95A6}"/>
    <cellStyle name="Total 2 2 2 2 2 2 2 2 2 14 2" xfId="39551" xr:uid="{355D1631-DB46-4B6D-B297-149DBA9EEB82}"/>
    <cellStyle name="Total 2 2 2 2 2 2 2 2 2 15" xfId="21953" xr:uid="{21BEB0D7-F39C-4647-AEAD-A437E11EB5FB}"/>
    <cellStyle name="Total 2 2 2 2 2 2 2 2 2 15 2" xfId="38922" xr:uid="{564243C1-CA91-4BE7-A166-1511A6F3A556}"/>
    <cellStyle name="Total 2 2 2 2 2 2 2 2 2 16" xfId="23990" xr:uid="{21F0651C-4DA2-480A-BC10-E12F9779D6A0}"/>
    <cellStyle name="Total 2 2 2 2 2 2 2 2 2 16 2" xfId="39382" xr:uid="{6B4F69B0-98A0-4437-B6DC-9C53E82381F7}"/>
    <cellStyle name="Total 2 2 2 2 2 2 2 2 2 17" xfId="20639" xr:uid="{E95BF908-B79A-42AB-9B89-452BC18981AA}"/>
    <cellStyle name="Total 2 2 2 2 2 2 2 2 2 17 2" xfId="38625" xr:uid="{C9B16163-AC72-4F6D-959D-239DF1D55314}"/>
    <cellStyle name="Total 2 2 2 2 2 2 2 2 2 18" xfId="26977" xr:uid="{C7AC31A3-5C95-48EB-9608-E05DF917E25E}"/>
    <cellStyle name="Total 2 2 2 2 2 2 2 2 2 18 2" xfId="40064" xr:uid="{4D74205F-1137-4434-910F-F4467482895B}"/>
    <cellStyle name="Total 2 2 2 2 2 2 2 2 2 19" xfId="28741" xr:uid="{50901B30-CE85-4E64-83D7-C0983E058BF1}"/>
    <cellStyle name="Total 2 2 2 2 2 2 2 2 2 19 2" xfId="40468" xr:uid="{BB987BAE-95EE-4F51-B454-B7D4B0FE0AAF}"/>
    <cellStyle name="Total 2 2 2 2 2 2 2 2 2 2" xfId="16252" xr:uid="{0C41D432-BA48-4CE2-B78C-B8B1A8AF4EDB}"/>
    <cellStyle name="Total 2 2 2 2 2 2 2 2 2 2 10" xfId="33919" xr:uid="{72DDF9ED-0F43-4679-82E2-303318EDCBB6}"/>
    <cellStyle name="Total 2 2 2 2 2 2 2 2 2 2 10 2" xfId="41653" xr:uid="{0C41EC93-DC4E-47DD-82FB-7A74ADD15E89}"/>
    <cellStyle name="Total 2 2 2 2 2 2 2 2 2 2 11" xfId="35073" xr:uid="{8BC75CBB-1499-4B7D-949A-E723BF49A0E7}"/>
    <cellStyle name="Total 2 2 2 2 2 2 2 2 2 2 11 2" xfId="41910" xr:uid="{99A4737F-DDEE-48D6-8866-C0873F9CBA09}"/>
    <cellStyle name="Total 2 2 2 2 2 2 2 2 2 2 12" xfId="33338" xr:uid="{7F931AC8-3C3B-461E-BCC9-2FAC7C63BE8F}"/>
    <cellStyle name="Total 2 2 2 2 2 2 2 2 2 2 12 2" xfId="41508" xr:uid="{AE63137F-5CE2-426F-B5C3-6687CDE255AC}"/>
    <cellStyle name="Total 2 2 2 2 2 2 2 2 2 2 13" xfId="34928" xr:uid="{05702412-98DD-4184-878F-518AB6C16672}"/>
    <cellStyle name="Total 2 2 2 2 2 2 2 2 2 2 13 2" xfId="41868" xr:uid="{384CEF94-4213-4D52-9B80-75BC113EA01E}"/>
    <cellStyle name="Total 2 2 2 2 2 2 2 2 2 2 14" xfId="35696" xr:uid="{F1DA407B-8D8F-4430-896D-63F3354B07D0}"/>
    <cellStyle name="Total 2 2 2 2 2 2 2 2 2 2 14 2" xfId="42038" xr:uid="{8B269CF3-7591-4AC6-85C9-3ABB9A1701B6}"/>
    <cellStyle name="Total 2 2 2 2 2 2 2 2 2 2 15" xfId="35745" xr:uid="{AECB1DA2-6F74-4B63-ABF5-056BDCA46019}"/>
    <cellStyle name="Total 2 2 2 2 2 2 2 2 2 2 15 2" xfId="42047" xr:uid="{B6BC7B55-1764-4A90-8427-D0EDD61BB710}"/>
    <cellStyle name="Total 2 2 2 2 2 2 2 2 2 2 16" xfId="35791" xr:uid="{3FA504B9-1F69-4016-BAAE-333D225D53BF}"/>
    <cellStyle name="Total 2 2 2 2 2 2 2 2 2 2 16 2" xfId="42056" xr:uid="{7D02C83E-A88B-4EF9-897E-1940BE454BDE}"/>
    <cellStyle name="Total 2 2 2 2 2 2 2 2 2 2 17" xfId="35833" xr:uid="{F894A8A0-1A78-42B0-9B77-E9756BC680F5}"/>
    <cellStyle name="Total 2 2 2 2 2 2 2 2 2 2 17 2" xfId="42064" xr:uid="{76C3BC76-AEC7-47B3-A4DC-384A14A01FCD}"/>
    <cellStyle name="Total 2 2 2 2 2 2 2 2 2 2 18" xfId="35875" xr:uid="{0B399750-E059-4A92-99C1-5E1FF3239BF2}"/>
    <cellStyle name="Total 2 2 2 2 2 2 2 2 2 2 18 2" xfId="42072" xr:uid="{7B51E1DB-4D89-4175-9903-06F7D53FCDA2}"/>
    <cellStyle name="Total 2 2 2 2 2 2 2 2 2 2 19" xfId="35913" xr:uid="{3D72AB86-914C-4D7C-B5EE-C6A0C7AC1A9A}"/>
    <cellStyle name="Total 2 2 2 2 2 2 2 2 2 2 19 2" xfId="42080" xr:uid="{F94CAB1A-7B5E-4124-A153-46DAD08E8AFC}"/>
    <cellStyle name="Total 2 2 2 2 2 2 2 2 2 2 2" xfId="22410" xr:uid="{8FD93D4E-E7DF-412D-9F69-833DEEEE001A}"/>
    <cellStyle name="Total 2 2 2 2 2 2 2 2 2 2 2 10" xfId="33341" xr:uid="{E23A95C7-D2A5-4EFB-A935-3D3759DC2D43}"/>
    <cellStyle name="Total 2 2 2 2 2 2 2 2 2 2 2 10 2" xfId="41510" xr:uid="{C496245D-05AA-404B-966D-18C170FFF5BE}"/>
    <cellStyle name="Total 2 2 2 2 2 2 2 2 2 2 2 11" xfId="33458" xr:uid="{F01B4947-4ACF-490E-9A64-7FA68F5C254F}"/>
    <cellStyle name="Total 2 2 2 2 2 2 2 2 2 2 2 11 2" xfId="41537" xr:uid="{87383D71-CCF9-4BAA-923C-9DB78AE9DB45}"/>
    <cellStyle name="Total 2 2 2 2 2 2 2 2 2 2 2 12" xfId="35101" xr:uid="{2282F49E-4D85-4906-A2CA-97199A8756E7}"/>
    <cellStyle name="Total 2 2 2 2 2 2 2 2 2 2 2 12 2" xfId="41917" xr:uid="{1431000E-64FF-40CF-A63D-09A245C85AE5}"/>
    <cellStyle name="Total 2 2 2 2 2 2 2 2 2 2 2 13" xfId="35454" xr:uid="{46A6DEE4-B166-4B34-9621-C09B8E12A63C}"/>
    <cellStyle name="Total 2 2 2 2 2 2 2 2 2 2 2 13 2" xfId="41984" xr:uid="{8D0C8688-F10F-4701-9F12-6A791D396CDE}"/>
    <cellStyle name="Total 2 2 2 2 2 2 2 2 2 2 2 14" xfId="32658" xr:uid="{54F6336D-2C36-4CE4-8123-0CA77284A852}"/>
    <cellStyle name="Total 2 2 2 2 2 2 2 2 2 2 2 14 2" xfId="41353" xr:uid="{8EFA9B82-AC5C-463F-9325-CCC0E4FA1181}"/>
    <cellStyle name="Total 2 2 2 2 2 2 2 2 2 2 2 15" xfId="34585" xr:uid="{447EF288-AC63-4EB0-87F1-74A0CF080543}"/>
    <cellStyle name="Total 2 2 2 2 2 2 2 2 2 2 2 15 2" xfId="41790" xr:uid="{6D99E3A6-3A4E-4A60-B0F8-D90827C49649}"/>
    <cellStyle name="Total 2 2 2 2 2 2 2 2 2 2 2 16" xfId="35362" xr:uid="{53D95D5B-9F33-423F-9F4B-0A9579E82961}"/>
    <cellStyle name="Total 2 2 2 2 2 2 2 2 2 2 2 16 2" xfId="41958" xr:uid="{34A545D4-5C42-4212-9E77-E510CEDFBC3D}"/>
    <cellStyle name="Total 2 2 2 2 2 2 2 2 2 2 2 17" xfId="33019" xr:uid="{E8B45337-8BF5-492F-A94F-45093F1BF232}"/>
    <cellStyle name="Total 2 2 2 2 2 2 2 2 2 2 2 17 2" xfId="41427" xr:uid="{AF5D3860-99D1-4E39-962C-E47D008DD657}"/>
    <cellStyle name="Total 2 2 2 2 2 2 2 2 2 2 2 18" xfId="35237" xr:uid="{0EB0CF4F-454A-4809-B824-8345383A00BE}"/>
    <cellStyle name="Total 2 2 2 2 2 2 2 2 2 2 2 18 2" xfId="41938" xr:uid="{90C8A41F-7783-4281-B72B-94055748BBDF}"/>
    <cellStyle name="Total 2 2 2 2 2 2 2 2 2 2 2 19" xfId="33646" xr:uid="{E00573C6-0222-491E-8532-339A1DAB0C20}"/>
    <cellStyle name="Total 2 2 2 2 2 2 2 2 2 2 2 19 2" xfId="41583" xr:uid="{7B65C0C9-503F-4A40-AC8C-10C62123E4EB}"/>
    <cellStyle name="Total 2 2 2 2 2 2 2 2 2 2 2 2" xfId="22413" xr:uid="{6893D3D3-E49C-4421-819C-FB6C5FB6F081}"/>
    <cellStyle name="Total 2 2 2 2 2 2 2 2 2 2 2 2 10" xfId="33333" xr:uid="{FB8F4537-86E1-4AAC-BD57-0C8656E81035}"/>
    <cellStyle name="Total 2 2 2 2 2 2 2 2 2 2 2 2 10 2" xfId="41506" xr:uid="{82B8678A-B8A7-4813-B440-3C4340E3AE99}"/>
    <cellStyle name="Total 2 2 2 2 2 2 2 2 2 2 2 2 11" xfId="35378" xr:uid="{57FF864D-3260-446D-B756-A8C00E4EBEFF}"/>
    <cellStyle name="Total 2 2 2 2 2 2 2 2 2 2 2 2 11 2" xfId="41963" xr:uid="{4B207BC9-9504-4D48-82A9-D9B7F229BCE5}"/>
    <cellStyle name="Total 2 2 2 2 2 2 2 2 2 2 2 2 12" xfId="32716" xr:uid="{F3D08D90-D408-436B-9D3E-882D701BA403}"/>
    <cellStyle name="Total 2 2 2 2 2 2 2 2 2 2 2 2 12 2" xfId="41371" xr:uid="{6A0E9574-189B-405C-B086-B6E6E0F83956}"/>
    <cellStyle name="Total 2 2 2 2 2 2 2 2 2 2 2 2 13" xfId="35016" xr:uid="{223EA409-CDD7-44D9-AE95-A0CD9F0934E1}"/>
    <cellStyle name="Total 2 2 2 2 2 2 2 2 2 2 2 2 13 2" xfId="41890" xr:uid="{11B5E0FE-BAC9-44A9-9A8E-EF81919B03BC}"/>
    <cellStyle name="Total 2 2 2 2 2 2 2 2 2 2 2 2 14" xfId="34876" xr:uid="{DC6F0383-741D-455E-A663-A1162942D9B1}"/>
    <cellStyle name="Total 2 2 2 2 2 2 2 2 2 2 2 2 14 2" xfId="41856" xr:uid="{5A7E257F-5D13-479D-AFA1-90AB6DA1FEEF}"/>
    <cellStyle name="Total 2 2 2 2 2 2 2 2 2 2 2 2 15" xfId="34843" xr:uid="{6064BA8D-7596-4AC2-B5E2-D2944BE843F9}"/>
    <cellStyle name="Total 2 2 2 2 2 2 2 2 2 2 2 2 15 2" xfId="41852" xr:uid="{86F799CC-BE06-491A-ADD8-422AE70AAB73}"/>
    <cellStyle name="Total 2 2 2 2 2 2 2 2 2 2 2 2 16" xfId="31683" xr:uid="{64AABBA3-1F15-4E43-B529-5A6E2AE23B89}"/>
    <cellStyle name="Total 2 2 2 2 2 2 2 2 2 2 2 2 16 2" xfId="41141" xr:uid="{B6EE6D0B-ACDA-4C8A-8455-5C1C18B4C00F}"/>
    <cellStyle name="Total 2 2 2 2 2 2 2 2 2 2 2 2 17" xfId="32097" xr:uid="{A2AE15F7-3EAA-4AC8-891D-83E4BB785634}"/>
    <cellStyle name="Total 2 2 2 2 2 2 2 2 2 2 2 2 17 2" xfId="41239" xr:uid="{65E4C468-8538-487C-9A4E-C24DE8635616}"/>
    <cellStyle name="Total 2 2 2 2 2 2 2 2 2 2 2 2 18" xfId="15720" xr:uid="{E463F938-0A25-401E-95A7-021A608A9BF3}"/>
    <cellStyle name="Total 2 2 2 2 2 2 2 2 2 2 2 2 18 2" xfId="37534" xr:uid="{9AD3A333-52A6-45E5-A6FD-0FF3154E250C}"/>
    <cellStyle name="Total 2 2 2 2 2 2 2 2 2 2 2 2 19" xfId="15726" xr:uid="{3645C7A1-02AE-4FDB-9326-1756322252F4}"/>
    <cellStyle name="Total 2 2 2 2 2 2 2 2 2 2 2 2 19 2" xfId="37537" xr:uid="{8EDC7E4B-7165-46F7-8428-0D35EBFFDA63}"/>
    <cellStyle name="Total 2 2 2 2 2 2 2 2 2 2 2 2 2" xfId="30483" xr:uid="{BACDB42E-426C-48E0-8CD8-502391B670D8}"/>
    <cellStyle name="Total 2 2 2 2 2 2 2 2 2 2 2 2 2 10" xfId="39044" xr:uid="{A1A3AF0E-CCBF-45A3-B33E-78E190C52592}"/>
    <cellStyle name="Total 2 2 2 2 2 2 2 2 2 2 2 2 2 2" xfId="31354" xr:uid="{89E1E93D-2269-4344-A5D5-91AC40522FC9}"/>
    <cellStyle name="Total 2 2 2 2 2 2 2 2 2 2 2 2 2 2 2" xfId="40844" xr:uid="{393A4B30-2064-4F1D-A4C7-29858D5DD0B3}"/>
    <cellStyle name="Total 2 2 2 2 2 2 2 2 2 2 2 2 2 2 2 2" xfId="41064" xr:uid="{0F66E405-A82C-497D-8E96-F1AB63CF229C}"/>
    <cellStyle name="Total 2 2 2 2 2 2 2 2 2 2 2 2 2 3" xfId="30779" xr:uid="{1B545502-5838-47F5-A632-3BD25AD100E6}"/>
    <cellStyle name="Total 2 2 2 2 2 2 2 2 2 2 2 2 2 3 2" xfId="40909" xr:uid="{9BB6BD0D-080E-4028-B4F1-AC44455BF41E}"/>
    <cellStyle name="Total 2 2 2 2 2 2 2 2 2 2 2 2 2 4" xfId="30826" xr:uid="{A0F6E839-4CE2-4353-AC46-15556F2E4458}"/>
    <cellStyle name="Total 2 2 2 2 2 2 2 2 2 2 2 2 2 4 2" xfId="40921" xr:uid="{8815FAE3-4A89-4AE2-BC34-43F2E3DABCE9}"/>
    <cellStyle name="Total 2 2 2 2 2 2 2 2 2 2 2 2 2 5" xfId="31771" xr:uid="{CA232BF9-8512-4836-BE93-E6FC79C7AC73}"/>
    <cellStyle name="Total 2 2 2 2 2 2 2 2 2 2 2 2 2 5 2" xfId="41157" xr:uid="{FDA9DC07-C021-4956-B862-29D5F07140E9}"/>
    <cellStyle name="Total 2 2 2 2 2 2 2 2 2 2 2 2 2 6" xfId="36070" xr:uid="{2B31ADFD-01AB-444F-9917-B44B7D70DFF5}"/>
    <cellStyle name="Total 2 2 2 2 2 2 2 2 2 2 2 2 2 6 2" xfId="42106" xr:uid="{BB4B346C-D7A4-480A-8D1A-B25F0E2EC7BA}"/>
    <cellStyle name="Total 2 2 2 2 2 2 2 2 2 2 2 2 2 7" xfId="31588" xr:uid="{F5DFDDA3-C3D4-421A-BF45-1662DC794F1D}"/>
    <cellStyle name="Total 2 2 2 2 2 2 2 2 2 2 2 2 2 7 2" xfId="41119" xr:uid="{1C5405FD-15C6-4B1D-A791-E9231CEBEDF8}"/>
    <cellStyle name="Total 2 2 2 2 2 2 2 2 2 2 2 2 2 8" xfId="31517" xr:uid="{D51DE364-149F-4BC6-BAC5-924E9043249D}"/>
    <cellStyle name="Total 2 2 2 2 2 2 2 2 2 2 2 2 2 8 2" xfId="41104" xr:uid="{A21736EF-4265-4174-AB15-7EA9ED473435}"/>
    <cellStyle name="Total 2 2 2 2 2 2 2 2 2 2 2 2 2 9" xfId="27384" xr:uid="{3EE18A34-E08F-4D7A-ACD6-30082B4C51A6}"/>
    <cellStyle name="Total 2 2 2 2 2 2 2 2 2 2 2 2 2 9 2" xfId="40148" xr:uid="{DCA241CD-1D31-42CF-8D7E-4BE9235B1F25}"/>
    <cellStyle name="Total 2 2 2 2 2 2 2 2 2 2 2 2 20" xfId="29492" xr:uid="{5BA61134-491C-43F2-A5A0-C1EE79F95358}"/>
    <cellStyle name="Total 2 2 2 2 2 2 2 2 2 2 2 2 20 2" xfId="40623" xr:uid="{58D31DAA-8546-4316-BE9B-2CBA68D5CA54}"/>
    <cellStyle name="Total 2 2 2 2 2 2 2 2 2 2 2 2 21" xfId="30014" xr:uid="{61176FF8-9379-4448-BDC2-F62D9EB21AC6}"/>
    <cellStyle name="Total 2 2 2 2 2 2 2 2 2 2 2 2 21 2" xfId="40740" xr:uid="{CDCE9890-0E27-4778-B0E4-5CC304FBD692}"/>
    <cellStyle name="Total 2 2 2 2 2 2 2 2 2 2 2 2 22" xfId="28769" xr:uid="{C29E85C6-781E-4D1B-AE34-DABE7E10A6BA}"/>
    <cellStyle name="Total 2 2 2 2 2 2 2 2 2 2 2 2 22 2" xfId="40473" xr:uid="{A781DB79-2639-4EDC-8657-DB548AB00715}"/>
    <cellStyle name="Total 2 2 2 2 2 2 2 2 2 2 2 2 23" xfId="39041" xr:uid="{122B3BB7-94C7-4563-88F5-981118FFE8FB}"/>
    <cellStyle name="Total 2 2 2 2 2 2 2 2 2 2 2 2 3" xfId="34509" xr:uid="{674F2CD5-AE40-442F-9E2D-BC366E4D58D4}"/>
    <cellStyle name="Total 2 2 2 2 2 2 2 2 2 2 2 2 3 2" xfId="41780" xr:uid="{BF0F105C-E76A-4E17-91AD-DAB1079E65C5}"/>
    <cellStyle name="Total 2 2 2 2 2 2 2 2 2 2 2 2 4" xfId="35554" xr:uid="{6EBB732C-C239-404A-9D70-B5330576A43C}"/>
    <cellStyle name="Total 2 2 2 2 2 2 2 2 2 2 2 2 4 2" xfId="42008" xr:uid="{69F5F12E-EB94-491B-85B7-2E14AFE31E8D}"/>
    <cellStyle name="Total 2 2 2 2 2 2 2 2 2 2 2 2 5" xfId="33079" xr:uid="{5C231C6D-F36C-454C-9CB5-5DE7042A20D1}"/>
    <cellStyle name="Total 2 2 2 2 2 2 2 2 2 2 2 2 5 2" xfId="41441" xr:uid="{FBD3619C-F1D7-421C-B58B-49FD9A0020D1}"/>
    <cellStyle name="Total 2 2 2 2 2 2 2 2 2 2 2 2 6" xfId="32890" xr:uid="{FF6243E3-5067-4C8E-8918-622ADC508033}"/>
    <cellStyle name="Total 2 2 2 2 2 2 2 2 2 2 2 2 6 2" xfId="41402" xr:uid="{6605DE52-3B17-4955-912B-21FC1410FC8D}"/>
    <cellStyle name="Total 2 2 2 2 2 2 2 2 2 2 2 2 7" xfId="33788" xr:uid="{5C859CCA-9D46-404F-A693-B6F4AC8D4C68}"/>
    <cellStyle name="Total 2 2 2 2 2 2 2 2 2 2 2 2 7 2" xfId="41618" xr:uid="{941F821D-4B73-4C8B-9AEF-28B328D88387}"/>
    <cellStyle name="Total 2 2 2 2 2 2 2 2 2 2 2 2 8" xfId="35405" xr:uid="{1DC09F8C-FDD5-4272-A0BF-D7A647FD06C2}"/>
    <cellStyle name="Total 2 2 2 2 2 2 2 2 2 2 2 2 8 2" xfId="41973" xr:uid="{BCDA1958-2C35-4EB5-92FD-F8D82722C9B2}"/>
    <cellStyle name="Total 2 2 2 2 2 2 2 2 2 2 2 2 9" xfId="32695" xr:uid="{F0BBE5BE-1B6D-4244-91DC-9847F498C212}"/>
    <cellStyle name="Total 2 2 2 2 2 2 2 2 2 2 2 2 9 2" xfId="41361" xr:uid="{9F211A3C-7B99-4748-9061-D9870AB81469}"/>
    <cellStyle name="Total 2 2 2 2 2 2 2 2 2 2 2 20" xfId="33778" xr:uid="{70FAE62C-D9AE-41B2-BC9C-2FC29340575D}"/>
    <cellStyle name="Total 2 2 2 2 2 2 2 2 2 2 2 20 2" xfId="41613" xr:uid="{B07E4A1B-390B-4DED-9812-158CCF91778A}"/>
    <cellStyle name="Total 2 2 2 2 2 2 2 2 2 2 2 21" xfId="33194" xr:uid="{1FD91ED1-C3FE-4A42-B159-5DED36189B95}"/>
    <cellStyle name="Total 2 2 2 2 2 2 2 2 2 2 2 21 2" xfId="41472" xr:uid="{749F0BC2-A8AA-4DD8-AB73-C1B622BCB4C9}"/>
    <cellStyle name="Total 2 2 2 2 2 2 2 2 2 2 2 22" xfId="32013" xr:uid="{108E3B7E-B034-4E43-B946-0C61015A8FA2}"/>
    <cellStyle name="Total 2 2 2 2 2 2 2 2 2 2 2 22 2" xfId="41216" xr:uid="{171E88FC-B630-4F4D-A419-7659B4C8F0A1}"/>
    <cellStyle name="Total 2 2 2 2 2 2 2 2 2 2 2 23" xfId="14872" xr:uid="{DF4193C2-C563-4261-AC37-56E66A542F7D}"/>
    <cellStyle name="Total 2 2 2 2 2 2 2 2 2 2 2 23 2" xfId="37332" xr:uid="{EE95711F-3F73-42D6-A7E2-11CA2E0B593F}"/>
    <cellStyle name="Total 2 2 2 2 2 2 2 2 2 2 2 24" xfId="31723" xr:uid="{6DCEC322-462C-4670-8762-4A589C2E49BD}"/>
    <cellStyle name="Total 2 2 2 2 2 2 2 2 2 2 2 24 2" xfId="41148" xr:uid="{BD6B7661-C2D1-43A4-AC4A-F45CA84125F1}"/>
    <cellStyle name="Total 2 2 2 2 2 2 2 2 2 2 2 25" xfId="36607" xr:uid="{87F58C21-673E-49F5-BC09-4CADA00D64B9}"/>
    <cellStyle name="Total 2 2 2 2 2 2 2 2 2 2 2 25 2" xfId="42230" xr:uid="{9B78979B-88FA-4649-BAD9-1888E41280A4}"/>
    <cellStyle name="Total 2 2 2 2 2 2 2 2 2 2 2 26" xfId="27455" xr:uid="{4511BDD2-A437-46C5-BA32-8A9EAF6D82C7}"/>
    <cellStyle name="Total 2 2 2 2 2 2 2 2 2 2 2 26 2" xfId="40162" xr:uid="{E915A397-3E85-449A-9CBF-EBE063E78B74}"/>
    <cellStyle name="Total 2 2 2 2 2 2 2 2 2 2 2 27" xfId="15506" xr:uid="{7E6CD2AD-16D5-4C8A-90B0-8DA489950839}"/>
    <cellStyle name="Total 2 2 2 2 2 2 2 2 2 2 2 27 2" xfId="37489" xr:uid="{51043931-F0B4-4ACD-BE9D-43DCD58E7BEB}"/>
    <cellStyle name="Total 2 2 2 2 2 2 2 2 2 2 2 28" xfId="32037" xr:uid="{E8FD07DA-B84E-4C32-AE34-166D53F57511}"/>
    <cellStyle name="Total 2 2 2 2 2 2 2 2 2 2 2 28 2" xfId="41225" xr:uid="{466433E4-D2AA-4617-A960-F52CF06DAE19}"/>
    <cellStyle name="Total 2 2 2 2 2 2 2 2 2 2 2 29" xfId="37673" xr:uid="{BBF26774-BDFC-47FE-BDA9-FF19A148D1DC}"/>
    <cellStyle name="Total 2 2 2 2 2 2 2 2 2 2 2 3" xfId="29378" xr:uid="{3FAD7520-393E-478D-BF8F-C6D6C5D60F98}"/>
    <cellStyle name="Total 2 2 2 2 2 2 2 2 2 2 2 3 2" xfId="40598" xr:uid="{21C8043A-B41A-44B5-8ED0-744AE071CA34}"/>
    <cellStyle name="Total 2 2 2 2 2 2 2 2 2 2 2 4" xfId="28229" xr:uid="{58E0DF6F-2C77-46EE-8E6F-281952FED7F9}"/>
    <cellStyle name="Total 2 2 2 2 2 2 2 2 2 2 2 4 2" xfId="40347" xr:uid="{F9918105-3D08-47E3-9359-F697399CD849}"/>
    <cellStyle name="Total 2 2 2 2 2 2 2 2 2 2 2 5" xfId="28288" xr:uid="{C7CFA9E2-D32D-412F-8B21-571AEC517BAB}"/>
    <cellStyle name="Total 2 2 2 2 2 2 2 2 2 2 2 5 2" xfId="40358" xr:uid="{FF8AAFAF-EFE1-4F1D-B5D0-DDD9DF376899}"/>
    <cellStyle name="Total 2 2 2 2 2 2 2 2 2 2 2 6" xfId="16152" xr:uid="{797447CA-F79E-47EC-AE97-448873270FBE}"/>
    <cellStyle name="Total 2 2 2 2 2 2 2 2 2 2 2 6 2" xfId="37631" xr:uid="{E9AED92B-7F30-41A7-AD83-17C35F3D7CCE}"/>
    <cellStyle name="Total 2 2 2 2 2 2 2 2 2 2 2 7" xfId="29427" xr:uid="{A2FD2BB2-F728-4FA8-BE16-0C1A34E79C34}"/>
    <cellStyle name="Total 2 2 2 2 2 2 2 2 2 2 2 7 2" xfId="40611" xr:uid="{6C175DCD-06FD-4651-8C04-995BC0D759C1}"/>
    <cellStyle name="Total 2 2 2 2 2 2 2 2 2 2 2 8" xfId="31448" xr:uid="{A0A3E3B2-4995-4881-9DA1-8651B72D7097}"/>
    <cellStyle name="Total 2 2 2 2 2 2 2 2 2 2 2 8 2" xfId="41087" xr:uid="{15DED6DB-8329-4AD1-A13B-05418352E303}"/>
    <cellStyle name="Total 2 2 2 2 2 2 2 2 2 2 2 9" xfId="29450" xr:uid="{687F03E6-4F71-4678-A412-AA0E6AB0E65C}"/>
    <cellStyle name="Total 2 2 2 2 2 2 2 2 2 2 2 9 10" xfId="40617" xr:uid="{8960A6E4-8BD7-4655-94EF-CA72EB3227C0}"/>
    <cellStyle name="Total 2 2 2 2 2 2 2 2 2 2 2 9 2" xfId="34506" xr:uid="{6F7885D0-4805-43F4-8180-6A9FB8C9E91C}"/>
    <cellStyle name="Total 2 2 2 2 2 2 2 2 2 2 2 9 2 2" xfId="41779" xr:uid="{BF8F3CE7-E183-42D5-A0A9-D33F4362BC71}"/>
    <cellStyle name="Total 2 2 2 2 2 2 2 2 2 2 2 9 3" xfId="36549" xr:uid="{D845FA1A-657B-4B05-8364-57D9973C4328}"/>
    <cellStyle name="Total 2 2 2 2 2 2 2 2 2 2 2 9 3 2" xfId="42214" xr:uid="{B30774D2-7AB2-42F9-941E-4577F6F4327B}"/>
    <cellStyle name="Total 2 2 2 2 2 2 2 2 2 2 2 9 4" xfId="32377" xr:uid="{A902497F-DB1F-4361-82D3-4E4987034092}"/>
    <cellStyle name="Total 2 2 2 2 2 2 2 2 2 2 2 9 4 2" xfId="41286" xr:uid="{4CFA7397-5294-4F29-B01B-1FF6ADCB7A0E}"/>
    <cellStyle name="Total 2 2 2 2 2 2 2 2 2 2 2 9 5" xfId="32483" xr:uid="{BB974885-700A-408E-92E3-56171A553A48}"/>
    <cellStyle name="Total 2 2 2 2 2 2 2 2 2 2 2 9 5 2" xfId="41317" xr:uid="{F6CB0728-A717-4B11-A2F5-6B7BCFEE9983}"/>
    <cellStyle name="Total 2 2 2 2 2 2 2 2 2 2 2 9 6" xfId="28631" xr:uid="{8E209038-9CE0-4EA7-A95E-83EBFBC01AA9}"/>
    <cellStyle name="Total 2 2 2 2 2 2 2 2 2 2 2 9 6 2" xfId="40443" xr:uid="{EF025261-415A-47AD-B464-24753A965BA1}"/>
    <cellStyle name="Total 2 2 2 2 2 2 2 2 2 2 2 9 7" xfId="28182" xr:uid="{2558EF85-CEC3-4D8C-B88A-D0A7D6A5F7D4}"/>
    <cellStyle name="Total 2 2 2 2 2 2 2 2 2 2 2 9 7 2" xfId="40336" xr:uid="{4D74F592-0C18-4650-B443-395130CCF698}"/>
    <cellStyle name="Total 2 2 2 2 2 2 2 2 2 2 2 9 8" xfId="28207" xr:uid="{CFE63AFB-5378-4BF5-A4EE-5CCC8FA9213E}"/>
    <cellStyle name="Total 2 2 2 2 2 2 2 2 2 2 2 9 8 2" xfId="40340" xr:uid="{ADC0EC84-EE45-4C5B-B029-F5FD20F8F210}"/>
    <cellStyle name="Total 2 2 2 2 2 2 2 2 2 2 2 9 9" xfId="36704" xr:uid="{65567063-5ABA-4FC8-8F23-B40E59F30983}"/>
    <cellStyle name="Total 2 2 2 2 2 2 2 2 2 2 2 9 9 2" xfId="42253" xr:uid="{0B52B5A9-1415-41DE-9B73-8F9C037F8918}"/>
    <cellStyle name="Total 2 2 2 2 2 2 2 2 2 2 20" xfId="35945" xr:uid="{04B8DC56-DAF2-45C2-A7C4-F154695F37B1}"/>
    <cellStyle name="Total 2 2 2 2 2 2 2 2 2 2 20 2" xfId="42085" xr:uid="{1090EC33-911C-45C3-87CC-37B57DC180EB}"/>
    <cellStyle name="Total 2 2 2 2 2 2 2 2 2 2 21" xfId="35975" xr:uid="{D8DE877A-682B-45F8-92B8-F2316DB76E83}"/>
    <cellStyle name="Total 2 2 2 2 2 2 2 2 2 2 21 2" xfId="42090" xr:uid="{63B10D76-BE7D-4187-A2BF-22B08E0CB9CA}"/>
    <cellStyle name="Total 2 2 2 2 2 2 2 2 2 2 22" xfId="15753" xr:uid="{762FDF7E-DD10-45CC-8AB3-D5DBAA4B105E}"/>
    <cellStyle name="Total 2 2 2 2 2 2 2 2 2 2 22 2" xfId="37544" xr:uid="{B9BDDABA-5038-4327-9EB1-DAC0BC3F473F}"/>
    <cellStyle name="Total 2 2 2 2 2 2 2 2 2 2 23" xfId="31675" xr:uid="{ACFAE952-399E-4DE6-85A2-9A94D874F73B}"/>
    <cellStyle name="Total 2 2 2 2 2 2 2 2 2 2 23 2" xfId="41140" xr:uid="{D139E16A-02FE-4DB7-B630-64F7B13A2FC4}"/>
    <cellStyle name="Total 2 2 2 2 2 2 2 2 2 2 24" xfId="30121" xr:uid="{B5EA8517-CE8B-4613-B7CC-4B9C52DF6ADD}"/>
    <cellStyle name="Total 2 2 2 2 2 2 2 2 2 2 24 2" xfId="40764" xr:uid="{5D0CAF7B-EF70-4230-96A6-DCEC3C3CC5C5}"/>
    <cellStyle name="Total 2 2 2 2 2 2 2 2 2 2 25" xfId="27408" xr:uid="{D65D6B64-A728-42A3-9558-0164366960DD}"/>
    <cellStyle name="Total 2 2 2 2 2 2 2 2 2 2 25 2" xfId="40153" xr:uid="{0BFD758C-28B9-4FB7-8346-A33E1DDD54D0}"/>
    <cellStyle name="Total 2 2 2 2 2 2 2 2 2 2 26" xfId="36464" xr:uid="{4BC0688C-87EE-4037-84F0-920F3B4FC85A}"/>
    <cellStyle name="Total 2 2 2 2 2 2 2 2 2 2 26 2" xfId="42197" xr:uid="{A49C691A-D8A0-4579-8505-EED0F41E8F56}"/>
    <cellStyle name="Total 2 2 2 2 2 2 2 2 2 2 27" xfId="31308" xr:uid="{1B058611-54B4-487C-B4F9-5F4B68B2C14E}"/>
    <cellStyle name="Total 2 2 2 2 2 2 2 2 2 2 27 2" xfId="41048" xr:uid="{BCC7C68B-4A96-4274-8B00-FDC0B5668B0E}"/>
    <cellStyle name="Total 2 2 2 2 2 2 2 2 2 2 28" xfId="28514" xr:uid="{B18723E3-C37B-47A8-B9C5-4E297C0A2260}"/>
    <cellStyle name="Total 2 2 2 2 2 2 2 2 2 2 28 2" xfId="40418" xr:uid="{A196BACA-AC41-41E2-BD6C-EF496894F2FB}"/>
    <cellStyle name="Total 2 2 2 2 2 2 2 2 2 2 29" xfId="37670" xr:uid="{13B402CF-3BEC-44FA-A6D5-687AA5375E72}"/>
    <cellStyle name="Total 2 2 2 2 2 2 2 2 2 2 3" xfId="29375" xr:uid="{449AA648-F547-409F-8D8B-B7985A439110}"/>
    <cellStyle name="Total 2 2 2 2 2 2 2 2 2 2 3 2" xfId="40597" xr:uid="{9F90742D-3E4E-4CFB-B26C-0A5FC70F2EB8}"/>
    <cellStyle name="Total 2 2 2 2 2 2 2 2 2 2 4" xfId="28352" xr:uid="{29BDFE6B-B3C7-47A3-9B84-8E98721A19F3}"/>
    <cellStyle name="Total 2 2 2 2 2 2 2 2 2 2 4 2" xfId="40376" xr:uid="{A3A82B9F-4CCE-4277-B476-DF3CCA2280D4}"/>
    <cellStyle name="Total 2 2 2 2 2 2 2 2 2 2 5" xfId="29146" xr:uid="{F702B5C6-AB68-4EB0-B788-3CCD02659697}"/>
    <cellStyle name="Total 2 2 2 2 2 2 2 2 2 2 5 2" xfId="40547" xr:uid="{B2FF0781-F4A8-4CBB-AF41-9374910BE3EB}"/>
    <cellStyle name="Total 2 2 2 2 2 2 2 2 2 2 6" xfId="31013" xr:uid="{88AD3921-47AB-4BA4-89B3-F0B82B47045E}"/>
    <cellStyle name="Total 2 2 2 2 2 2 2 2 2 2 6 2" xfId="40977" xr:uid="{571B8DCD-1BFE-4F4C-BB46-76FA96A97E84}"/>
    <cellStyle name="Total 2 2 2 2 2 2 2 2 2 2 7" xfId="31021" xr:uid="{67EED94D-EB70-4345-BC9C-E005CD0AE2E5}"/>
    <cellStyle name="Total 2 2 2 2 2 2 2 2 2 2 7 2" xfId="40979" xr:uid="{1C91945E-828C-4CA2-BFBD-D8DCCDF86DE1}"/>
    <cellStyle name="Total 2 2 2 2 2 2 2 2 2 2 8" xfId="29414" xr:uid="{2C2061BE-3D5E-4357-98F8-87912C105443}"/>
    <cellStyle name="Total 2 2 2 2 2 2 2 2 2 2 8 2" xfId="40609" xr:uid="{6DC844F6-5E5A-4D40-B567-24295676E913}"/>
    <cellStyle name="Total 2 2 2 2 2 2 2 2 2 2 9" xfId="15585" xr:uid="{5BCD6022-C490-47DA-89F2-BDE926129935}"/>
    <cellStyle name="Total 2 2 2 2 2 2 2 2 2 2 9 10" xfId="37508" xr:uid="{918C1884-7FD6-42A6-8C18-997A30188154}"/>
    <cellStyle name="Total 2 2 2 2 2 2 2 2 2 2 9 2" xfId="33500" xr:uid="{D5ECE4E4-865D-4F71-AD83-B286270AFA0B}"/>
    <cellStyle name="Total 2 2 2 2 2 2 2 2 2 2 9 2 2" xfId="41547" xr:uid="{71EB355C-000A-46D3-9C90-2B43575C3B0C}"/>
    <cellStyle name="Total 2 2 2 2 2 2 2 2 2 2 9 3" xfId="36370" xr:uid="{2DA92C88-2794-4A5B-AA27-CF3FD0480521}"/>
    <cellStyle name="Total 2 2 2 2 2 2 2 2 2 2 9 3 2" xfId="42180" xr:uid="{FE71B760-CE90-44F5-808F-B2610112D881}"/>
    <cellStyle name="Total 2 2 2 2 2 2 2 2 2 2 9 4" xfId="32073" xr:uid="{BACD9819-538D-46E9-A287-2A6AFCBCDD75}"/>
    <cellStyle name="Total 2 2 2 2 2 2 2 2 2 2 9 4 2" xfId="41233" xr:uid="{73F3167C-ECB5-4171-87D8-11F9C6290045}"/>
    <cellStyle name="Total 2 2 2 2 2 2 2 2 2 2 9 5" xfId="36080" xr:uid="{808D3912-F4EF-4087-B947-239A4D17CFAA}"/>
    <cellStyle name="Total 2 2 2 2 2 2 2 2 2 2 9 5 2" xfId="42111" xr:uid="{83462B01-DE4D-4688-98EC-FD514819289B}"/>
    <cellStyle name="Total 2 2 2 2 2 2 2 2 2 2 9 6" xfId="30930" xr:uid="{0DB8D260-F9B8-4CB0-8BA2-F1715219736B}"/>
    <cellStyle name="Total 2 2 2 2 2 2 2 2 2 2 9 6 2" xfId="40950" xr:uid="{08D87556-4450-4610-9D64-C4812A4BA928}"/>
    <cellStyle name="Total 2 2 2 2 2 2 2 2 2 2 9 7" xfId="31859" xr:uid="{4D1C06B7-48B4-43F7-893D-F91098D52435}"/>
    <cellStyle name="Total 2 2 2 2 2 2 2 2 2 2 9 7 2" xfId="41173" xr:uid="{EB06D5B7-FB50-454D-9D5E-381C55595183}"/>
    <cellStyle name="Total 2 2 2 2 2 2 2 2 2 2 9 8" xfId="27979" xr:uid="{11EDA84F-0442-446C-9E2B-96276157B96C}"/>
    <cellStyle name="Total 2 2 2 2 2 2 2 2 2 2 9 8 2" xfId="40295" xr:uid="{73BF7901-6256-4356-B81B-DCFD7F510113}"/>
    <cellStyle name="Total 2 2 2 2 2 2 2 2 2 2 9 9" xfId="30573" xr:uid="{FF3EE265-65BA-4795-AD40-15FB0F17A47B}"/>
    <cellStyle name="Total 2 2 2 2 2 2 2 2 2 2 9 9 2" xfId="40863" xr:uid="{10594BF3-2659-4222-BCBF-4839D2CB39DF}"/>
    <cellStyle name="Total 2 2 2 2 2 2 2 2 2 20" xfId="15980" xr:uid="{054BFE4F-8165-483B-A7F5-ED7AB21BE028}"/>
    <cellStyle name="Total 2 2 2 2 2 2 2 2 2 20 2" xfId="37600" xr:uid="{A98B0F38-BD49-464A-A60D-7F25D6DCB67F}"/>
    <cellStyle name="Total 2 2 2 2 2 2 2 2 2 21" xfId="31114" xr:uid="{F8700529-A3BD-4F9C-9CA8-792FB8F8553F}"/>
    <cellStyle name="Total 2 2 2 2 2 2 2 2 2 21 2" xfId="41001" xr:uid="{F16BC364-1D8A-4819-A301-A5479AFBEA3C}"/>
    <cellStyle name="Total 2 2 2 2 2 2 2 2 2 22" xfId="15718" xr:uid="{2B1EB835-777D-4EA4-B3CF-ED1CD05A6AA4}"/>
    <cellStyle name="Total 2 2 2 2 2 2 2 2 2 22 2" xfId="37533" xr:uid="{A4210A80-6F7A-48E5-8D8E-DD94639207EE}"/>
    <cellStyle name="Total 2 2 2 2 2 2 2 2 2 23" xfId="31630" xr:uid="{E1A6D152-A058-41A5-A808-BD6DA7CB40D7}"/>
    <cellStyle name="Total 2 2 2 2 2 2 2 2 2 23 2" xfId="41132" xr:uid="{00087A0E-3CB5-4D03-9995-0A7067D9C5A4}"/>
    <cellStyle name="Total 2 2 2 2 2 2 2 2 2 24" xfId="29244" xr:uid="{9E963054-273B-4EF6-AD75-3FAD26392428}"/>
    <cellStyle name="Total 2 2 2 2 2 2 2 2 2 24 10" xfId="40567" xr:uid="{A4BDD6FE-BEC9-4C79-8FAA-784FCC8AA8E3}"/>
    <cellStyle name="Total 2 2 2 2 2 2 2 2 2 24 2" xfId="33497" xr:uid="{D7022191-6AD9-4A23-B8BC-FA5E441F2871}"/>
    <cellStyle name="Total 2 2 2 2 2 2 2 2 2 24 2 2" xfId="41546" xr:uid="{EFA492B2-6BE1-4820-8DDF-8FD950302E42}"/>
    <cellStyle name="Total 2 2 2 2 2 2 2 2 2 24 3" xfId="36367" xr:uid="{3DD9742B-C7D7-467F-A609-A6DF5687F8EF}"/>
    <cellStyle name="Total 2 2 2 2 2 2 2 2 2 24 3 2" xfId="42179" xr:uid="{30442D37-0116-4B7E-9B90-F9D2DF0B022F}"/>
    <cellStyle name="Total 2 2 2 2 2 2 2 2 2 24 4" xfId="32053" xr:uid="{2371716A-D87F-49DA-9271-DD66B16DB347}"/>
    <cellStyle name="Total 2 2 2 2 2 2 2 2 2 24 4 2" xfId="41230" xr:uid="{96CEE4FD-7696-42AD-AD1F-DCEBBCA86949}"/>
    <cellStyle name="Total 2 2 2 2 2 2 2 2 2 24 5" xfId="36613" xr:uid="{8CCC4743-DF4B-45E7-B165-0A46A1C31052}"/>
    <cellStyle name="Total 2 2 2 2 2 2 2 2 2 24 5 2" xfId="42232" xr:uid="{47FE8CA2-C072-4BDA-AAC4-F9C73600BE97}"/>
    <cellStyle name="Total 2 2 2 2 2 2 2 2 2 24 6" xfId="31927" xr:uid="{33DCFD0C-A7A6-4ECF-9206-0920D62A3C3B}"/>
    <cellStyle name="Total 2 2 2 2 2 2 2 2 2 24 6 2" xfId="41197" xr:uid="{57B43F9B-0098-4BB6-88C8-23AB5D300979}"/>
    <cellStyle name="Total 2 2 2 2 2 2 2 2 2 24 7" xfId="36478" xr:uid="{BCAB1D2D-0067-40DE-A7C9-010903C9E58B}"/>
    <cellStyle name="Total 2 2 2 2 2 2 2 2 2 24 7 2" xfId="42199" xr:uid="{3D8C4218-94EB-4B49-B3C3-F34F1F81D280}"/>
    <cellStyle name="Total 2 2 2 2 2 2 2 2 2 24 8" xfId="14667" xr:uid="{B8B26E4A-7BDC-45D1-95FE-254A8549F967}"/>
    <cellStyle name="Total 2 2 2 2 2 2 2 2 2 24 8 2" xfId="37275" xr:uid="{B4988081-5029-4C8F-BC26-E1F932C243C2}"/>
    <cellStyle name="Total 2 2 2 2 2 2 2 2 2 24 9" xfId="31438" xr:uid="{DC6DA0A8-777F-4D1F-BA4C-AA2C8D21A545}"/>
    <cellStyle name="Total 2 2 2 2 2 2 2 2 2 24 9 2" xfId="41083" xr:uid="{31E31E67-5CD9-49B5-90C0-5CC9116F845D}"/>
    <cellStyle name="Total 2 2 2 2 2 2 2 2 2 25" xfId="34387" xr:uid="{A14CBC4A-59AF-47DB-8F84-A7B137D22961}"/>
    <cellStyle name="Total 2 2 2 2 2 2 2 2 2 25 2" xfId="41750" xr:uid="{E843F856-B416-4B1C-A651-02F7130CB26D}"/>
    <cellStyle name="Total 2 2 2 2 2 2 2 2 2 26" xfId="33996" xr:uid="{83DEF622-0088-4F2D-A74B-B494B1064ABF}"/>
    <cellStyle name="Total 2 2 2 2 2 2 2 2 2 26 2" xfId="41669" xr:uid="{53D81157-F6E1-47BB-B86F-5363ADC584AE}"/>
    <cellStyle name="Total 2 2 2 2 2 2 2 2 2 27" xfId="33741" xr:uid="{BFA56DB6-6E8F-46C8-A4E9-88D73402FE2F}"/>
    <cellStyle name="Total 2 2 2 2 2 2 2 2 2 27 2" xfId="41603" xr:uid="{C44469EE-32D2-43C2-9F37-4A2F10A74518}"/>
    <cellStyle name="Total 2 2 2 2 2 2 2 2 2 28" xfId="34756" xr:uid="{4BCA3F65-7E9E-4911-BA9C-10E550A9687F}"/>
    <cellStyle name="Total 2 2 2 2 2 2 2 2 2 28 2" xfId="41828" xr:uid="{E4406FE0-7206-45CD-9036-C93722240FF9}"/>
    <cellStyle name="Total 2 2 2 2 2 2 2 2 2 29" xfId="33681" xr:uid="{762323BF-7C69-4309-8970-C8847A9C24ED}"/>
    <cellStyle name="Total 2 2 2 2 2 2 2 2 2 29 2" xfId="41592" xr:uid="{78CB57ED-F427-4A14-AC55-2823BBF93C7E}"/>
    <cellStyle name="Total 2 2 2 2 2 2 2 2 2 3" xfId="23569" xr:uid="{D27F6D63-DC51-4460-B0DD-9475CF5C48CE}"/>
    <cellStyle name="Total 2 2 2 2 2 2 2 2 2 3 2" xfId="39295" xr:uid="{BFA5862B-7F6D-4CC2-B94F-A5E3A20DB2E5}"/>
    <cellStyle name="Total 2 2 2 2 2 2 2 2 2 30" xfId="35305" xr:uid="{1FB40FFB-70FC-46A9-A3B4-AD18FED6A133}"/>
    <cellStyle name="Total 2 2 2 2 2 2 2 2 2 30 2" xfId="41947" xr:uid="{44318D52-B86B-4EC2-9028-345829A7E9A1}"/>
    <cellStyle name="Total 2 2 2 2 2 2 2 2 2 31" xfId="32771" xr:uid="{4FED1355-A4D6-4D75-B814-11281312EF33}"/>
    <cellStyle name="Total 2 2 2 2 2 2 2 2 2 31 2" xfId="41381" xr:uid="{FA29D42A-67FF-49BF-ABD9-FBAD2A45ABFF}"/>
    <cellStyle name="Total 2 2 2 2 2 2 2 2 2 32" xfId="33395" xr:uid="{CC477296-F2D7-487D-A6A5-076E689DD44C}"/>
    <cellStyle name="Total 2 2 2 2 2 2 2 2 2 32 2" xfId="41527" xr:uid="{7D3D2DF2-E063-4DE6-B3D6-4F6E5B91CC6E}"/>
    <cellStyle name="Total 2 2 2 2 2 2 2 2 2 33" xfId="34056" xr:uid="{3C915591-620E-4688-BC17-E26F0BD2A8D7}"/>
    <cellStyle name="Total 2 2 2 2 2 2 2 2 2 33 2" xfId="41682" xr:uid="{411DB55E-4C20-44B2-9820-A23D255425AA}"/>
    <cellStyle name="Total 2 2 2 2 2 2 2 2 2 34" xfId="33883" xr:uid="{30E88613-6EF2-4442-8ABB-D01C76C78CCC}"/>
    <cellStyle name="Total 2 2 2 2 2 2 2 2 2 34 2" xfId="41639" xr:uid="{4A99345B-19B2-4380-8AA1-3ED412E59E46}"/>
    <cellStyle name="Total 2 2 2 2 2 2 2 2 2 35" xfId="34061" xr:uid="{DD246DBE-EE6B-47A0-B8BE-1D1E7208B37A}"/>
    <cellStyle name="Total 2 2 2 2 2 2 2 2 2 35 2" xfId="41684" xr:uid="{E85CC204-68E2-46E5-891A-9A9E1B500651}"/>
    <cellStyle name="Total 2 2 2 2 2 2 2 2 2 36" xfId="35588" xr:uid="{C9C802F1-871B-450C-A32B-49ABC9F0779A}"/>
    <cellStyle name="Total 2 2 2 2 2 2 2 2 2 36 2" xfId="42017" xr:uid="{8D4D208F-FE00-4F48-A4E1-C4DBB15FAEA9}"/>
    <cellStyle name="Total 2 2 2 2 2 2 2 2 2 37" xfId="27217" xr:uid="{9F8620ED-4EA3-4231-B44C-DB75FF8ECC2A}"/>
    <cellStyle name="Total 2 2 2 2 2 2 2 2 2 37 2" xfId="40112" xr:uid="{CD50FFF8-86E4-4826-862A-A2AE1A328D73}"/>
    <cellStyle name="Total 2 2 2 2 2 2 2 2 2 38" xfId="32231" xr:uid="{8980D9ED-2F5B-43AA-B899-E02695F42FAC}"/>
    <cellStyle name="Total 2 2 2 2 2 2 2 2 2 38 2" xfId="41258" xr:uid="{AF6A9585-34E9-4A09-9174-D97B4DE3FB44}"/>
    <cellStyle name="Total 2 2 2 2 2 2 2 2 2 39" xfId="14891" xr:uid="{0465B2E9-3D3D-45EA-A121-B33C82193F63}"/>
    <cellStyle name="Total 2 2 2 2 2 2 2 2 2 39 2" xfId="37334" xr:uid="{4572CB21-97F6-4B05-840D-2CF86D0E6C0A}"/>
    <cellStyle name="Total 2 2 2 2 2 2 2 2 2 4" xfId="20860" xr:uid="{B3C02AC9-0288-404F-BFA2-7ED962F70126}"/>
    <cellStyle name="Total 2 2 2 2 2 2 2 2 2 4 2" xfId="38672" xr:uid="{6918F6F3-2F35-491F-BBD4-612D57F74E5C}"/>
    <cellStyle name="Total 2 2 2 2 2 2 2 2 2 40" xfId="29763" xr:uid="{DFB873A3-D65E-497D-AA8E-0D6E2A6717C3}"/>
    <cellStyle name="Total 2 2 2 2 2 2 2 2 2 40 2" xfId="40687" xr:uid="{DDB98AAB-0DEF-492C-A2B5-57E47EAA68D4}"/>
    <cellStyle name="Total 2 2 2 2 2 2 2 2 2 41" xfId="36716" xr:uid="{1F4DF8B7-5496-41DE-8E23-B93986DA8EA9}"/>
    <cellStyle name="Total 2 2 2 2 2 2 2 2 2 41 2" xfId="42257" xr:uid="{41CC38DC-812C-43CE-B3F4-EF1BF96AF731}"/>
    <cellStyle name="Total 2 2 2 2 2 2 2 2 2 42" xfId="36764" xr:uid="{1A738931-A62C-4B7B-B7DA-425D3364DE40}"/>
    <cellStyle name="Total 2 2 2 2 2 2 2 2 2 42 2" xfId="42265" xr:uid="{8519BFCA-4A0B-4A42-8747-6DE78089F846}"/>
    <cellStyle name="Total 2 2 2 2 2 2 2 2 2 43" xfId="36800" xr:uid="{B8570336-DD59-48B1-B67B-2FEDD52D61EF}"/>
    <cellStyle name="Total 2 2 2 2 2 2 2 2 2 43 2" xfId="42269" xr:uid="{E7BDE161-D75A-425B-8849-66B0AC065520}"/>
    <cellStyle name="Total 2 2 2 2 2 2 2 2 2 44" xfId="37252" xr:uid="{75140867-74CC-45CA-B4BD-75E455A425CB}"/>
    <cellStyle name="Total 2 2 2 2 2 2 2 2 2 5" xfId="23512" xr:uid="{1ADE4F9F-A86B-4E61-8232-87A7A9D04D00}"/>
    <cellStyle name="Total 2 2 2 2 2 2 2 2 2 5 2" xfId="39282" xr:uid="{0D3C85BB-47BC-4E19-8684-10724F934BD6}"/>
    <cellStyle name="Total 2 2 2 2 2 2 2 2 2 6" xfId="20888" xr:uid="{015F55BA-540A-4732-ABBE-BE94DF295FA4}"/>
    <cellStyle name="Total 2 2 2 2 2 2 2 2 2 6 2" xfId="38679" xr:uid="{5A09E0E7-5F14-46F1-BB73-7F6A79AE9209}"/>
    <cellStyle name="Total 2 2 2 2 2 2 2 2 2 7" xfId="23829" xr:uid="{77B5E4A6-AB47-44DF-90E2-C2B4FE268A95}"/>
    <cellStyle name="Total 2 2 2 2 2 2 2 2 2 7 2" xfId="39342" xr:uid="{1CC363EF-D800-41C4-A104-1552C68FC54C}"/>
    <cellStyle name="Total 2 2 2 2 2 2 2 2 2 8" xfId="19970" xr:uid="{0FB988C2-8999-41D3-BCFA-DEB27D2F1CE2}"/>
    <cellStyle name="Total 2 2 2 2 2 2 2 2 2 8 2" xfId="38497" xr:uid="{FED12975-3EE1-4D07-A95F-8FAE829826EA}"/>
    <cellStyle name="Total 2 2 2 2 2 2 2 2 2 9" xfId="24519" xr:uid="{007FDC87-9202-4FA4-A941-D918B9DD1EB4}"/>
    <cellStyle name="Total 2 2 2 2 2 2 2 2 2 9 2" xfId="39500" xr:uid="{4DBA3C15-D3D4-4054-9748-5AE74C2236BF}"/>
    <cellStyle name="Total 2 2 2 2 2 2 2 2 20" xfId="20381" xr:uid="{8DB38A3F-B08F-4C8E-8640-542BAD2D4BF3}"/>
    <cellStyle name="Total 2 2 2 2 2 2 2 2 20 2" xfId="38576" xr:uid="{E88CF238-FDAE-431D-8190-E35F975B1562}"/>
    <cellStyle name="Total 2 2 2 2 2 2 2 2 21" xfId="24361" xr:uid="{C74F9F16-7181-4AE9-8539-1EA6313632B2}"/>
    <cellStyle name="Total 2 2 2 2 2 2 2 2 21 2" xfId="39466" xr:uid="{CF50F461-5AA4-4587-BE84-961B81374B86}"/>
    <cellStyle name="Total 2 2 2 2 2 2 2 2 22" xfId="20582" xr:uid="{B1D92712-8169-44F8-9C8A-54EC4F35B858}"/>
    <cellStyle name="Total 2 2 2 2 2 2 2 2 22 2" xfId="38617" xr:uid="{EFA9E19B-6FD6-438C-B645-C34527E585B9}"/>
    <cellStyle name="Total 2 2 2 2 2 2 2 2 23" xfId="24550" xr:uid="{763FB163-0982-4554-BB37-2150E3BA2A6E}"/>
    <cellStyle name="Total 2 2 2 2 2 2 2 2 23 2" xfId="39505" xr:uid="{34C52BFB-E69B-4DEC-8EB3-C0F392D423DC}"/>
    <cellStyle name="Total 2 2 2 2 2 2 2 2 24" xfId="20447" xr:uid="{366280E4-351C-405E-9CB2-63AF54E1169C}"/>
    <cellStyle name="Total 2 2 2 2 2 2 2 2 24 2" xfId="38590" xr:uid="{B537251C-B0C0-4B60-A763-86DFB8501BD5}"/>
    <cellStyle name="Total 2 2 2 2 2 2 2 2 25" xfId="23597" xr:uid="{A1A7EF5B-A60E-49C3-8226-F76AD4364C1D}"/>
    <cellStyle name="Total 2 2 2 2 2 2 2 2 25 2" xfId="39301" xr:uid="{0FD7FD2B-5158-4E0C-BC97-4DCB8CF0F4B7}"/>
    <cellStyle name="Total 2 2 2 2 2 2 2 2 26" xfId="20847" xr:uid="{E28FAA8E-F658-495F-B6B6-5EF62CEC7F79}"/>
    <cellStyle name="Total 2 2 2 2 2 2 2 2 26 2" xfId="38668" xr:uid="{A35DE90B-2943-4A0F-81DA-3A923FA0E1B8}"/>
    <cellStyle name="Total 2 2 2 2 2 2 2 2 27" xfId="22015" xr:uid="{61BC030D-A536-4133-985E-A4C36C10C988}"/>
    <cellStyle name="Total 2 2 2 2 2 2 2 2 27 2" xfId="38936" xr:uid="{28C27B9F-41CC-4136-B157-3740596860FD}"/>
    <cellStyle name="Total 2 2 2 2 2 2 2 2 28" xfId="20948" xr:uid="{4240958B-A0FE-4EE1-A35A-3102F5FBD81C}"/>
    <cellStyle name="Total 2 2 2 2 2 2 2 2 28 2" xfId="38694" xr:uid="{8A9E9A26-4822-4034-A9F0-5112ACC21679}"/>
    <cellStyle name="Total 2 2 2 2 2 2 2 2 29" xfId="23898" xr:uid="{126C3916-D4CD-483E-8EBC-30E8BEBD9B8D}"/>
    <cellStyle name="Total 2 2 2 2 2 2 2 2 29 2" xfId="39359" xr:uid="{0D577407-E000-4BDE-BF62-5D9B2796F494}"/>
    <cellStyle name="Total 2 2 2 2 2 2 2 2 3" xfId="18353" xr:uid="{A405DC22-9E8D-4789-BE5A-950B70F6EFCF}"/>
    <cellStyle name="Total 2 2 2 2 2 2 2 2 3 2" xfId="38128" xr:uid="{E504FD19-DA1C-48A3-A38E-9C190B531547}"/>
    <cellStyle name="Total 2 2 2 2 2 2 2 2 30" xfId="20172" xr:uid="{CEF73FA2-1876-4BCC-8751-23A852AEBE01}"/>
    <cellStyle name="Total 2 2 2 2 2 2 2 2 30 2" xfId="38533" xr:uid="{861D29CA-7450-4AE6-87B8-1BEE3428EF9E}"/>
    <cellStyle name="Total 2 2 2 2 2 2 2 2 31" xfId="21553" xr:uid="{D1A0FA05-2532-46A3-9E78-B543AF72D68E}"/>
    <cellStyle name="Total 2 2 2 2 2 2 2 2 31 2" xfId="38832" xr:uid="{47974BEF-8C3C-4B8B-926A-96EE67EFBE0D}"/>
    <cellStyle name="Total 2 2 2 2 2 2 2 2 32" xfId="17752" xr:uid="{28D420B0-8295-4EF1-98C4-4877D68162E4}"/>
    <cellStyle name="Total 2 2 2 2 2 2 2 2 32 2" xfId="37987" xr:uid="{B2082964-D8BC-435C-8A9D-3D24446E52F4}"/>
    <cellStyle name="Total 2 2 2 2 2 2 2 2 33" xfId="17265" xr:uid="{2D78A825-1C0D-4DF9-880B-769D18CBEE79}"/>
    <cellStyle name="Total 2 2 2 2 2 2 2 2 33 2" xfId="37894" xr:uid="{F146CFB7-E1CE-4EF1-91F8-49574BCD677C}"/>
    <cellStyle name="Total 2 2 2 2 2 2 2 2 34" xfId="26292" xr:uid="{904ACB28-95E8-4A38-B155-D78468D043F1}"/>
    <cellStyle name="Total 2 2 2 2 2 2 2 2 34 2" xfId="39914" xr:uid="{7A608E90-C7A9-48D6-86FB-033FC341DFD7}"/>
    <cellStyle name="Total 2 2 2 2 2 2 2 2 35" xfId="26373" xr:uid="{71AF5D0E-C509-4079-98D6-435B76312A2A}"/>
    <cellStyle name="Total 2 2 2 2 2 2 2 2 35 2" xfId="39931" xr:uid="{9795889A-9C47-4C60-99F6-183AA026C446}"/>
    <cellStyle name="Total 2 2 2 2 2 2 2 2 36" xfId="26449" xr:uid="{C6F5955E-B591-4A84-BCC4-ED494FC88588}"/>
    <cellStyle name="Total 2 2 2 2 2 2 2 2 36 2" xfId="39947" xr:uid="{8877BBFB-482E-4CC1-ACF1-ED7B1E960FAC}"/>
    <cellStyle name="Total 2 2 2 2 2 2 2 2 37" xfId="26521" xr:uid="{9148AC80-09D6-46B6-B205-609965A79F55}"/>
    <cellStyle name="Total 2 2 2 2 2 2 2 2 37 2" xfId="39962" xr:uid="{483B87EA-C686-4EB1-B272-D32370B9D21F}"/>
    <cellStyle name="Total 2 2 2 2 2 2 2 2 38" xfId="26586" xr:uid="{9AA25CBE-9B54-4541-AFBC-12BED9459420}"/>
    <cellStyle name="Total 2 2 2 2 2 2 2 2 38 2" xfId="39976" xr:uid="{CB709DEF-67F2-4B84-89FF-3E58B982180F}"/>
    <cellStyle name="Total 2 2 2 2 2 2 2 2 39" xfId="26645" xr:uid="{6E44C6BE-1811-4733-93B4-D7D2B9B49207}"/>
    <cellStyle name="Total 2 2 2 2 2 2 2 2 39 2" xfId="39988" xr:uid="{92781937-8323-41E6-9371-4C79BC7BB1C7}"/>
    <cellStyle name="Total 2 2 2 2 2 2 2 2 4" xfId="18473" xr:uid="{FED75522-E4BC-468E-BA7E-54A6F50B325B}"/>
    <cellStyle name="Total 2 2 2 2 2 2 2 2 4 2" xfId="38157" xr:uid="{D58F0401-2A6E-48E2-8C52-696B702A4942}"/>
    <cellStyle name="Total 2 2 2 2 2 2 2 2 40" xfId="26700" xr:uid="{51601A85-81EE-4191-8B9F-A86FE830237E}"/>
    <cellStyle name="Total 2 2 2 2 2 2 2 2 40 2" xfId="40000" xr:uid="{58F2C727-C218-415E-8CA2-EDE0B2BA5F62}"/>
    <cellStyle name="Total 2 2 2 2 2 2 2 2 41" xfId="26749" xr:uid="{C98B04A5-D172-4488-949F-0E6D04DFF221}"/>
    <cellStyle name="Total 2 2 2 2 2 2 2 2 41 2" xfId="40011" xr:uid="{D80DB577-09FF-4C26-AA99-492C57ED07DA}"/>
    <cellStyle name="Total 2 2 2 2 2 2 2 2 42" xfId="26797" xr:uid="{31CDB422-B018-4467-B824-0D47E7976572}"/>
    <cellStyle name="Total 2 2 2 2 2 2 2 2 42 2" xfId="40022" xr:uid="{F3313495-C86B-4097-A028-21E9F04BB777}"/>
    <cellStyle name="Total 2 2 2 2 2 2 2 2 43" xfId="26841" xr:uid="{F4CA0BBF-B67B-4146-80DB-BFAFF3DED666}"/>
    <cellStyle name="Total 2 2 2 2 2 2 2 2 43 2" xfId="40033" xr:uid="{3FA8344E-24A9-4292-9D46-DCE47869BC45}"/>
    <cellStyle name="Total 2 2 2 2 2 2 2 2 44" xfId="26883" xr:uid="{9752F78E-B753-456B-97CC-AFCEB903614F}"/>
    <cellStyle name="Total 2 2 2 2 2 2 2 2 44 2" xfId="40043" xr:uid="{B9B3D949-F7E4-4C4E-8D4F-3D859C278419}"/>
    <cellStyle name="Total 2 2 2 2 2 2 2 2 45" xfId="26974" xr:uid="{1FBD2714-20BA-4F34-A428-425141903D84}"/>
    <cellStyle name="Total 2 2 2 2 2 2 2 2 45 2" xfId="40063" xr:uid="{A7582B3E-FA98-4563-9DE3-62C95C4D22D8}"/>
    <cellStyle name="Total 2 2 2 2 2 2 2 2 46" xfId="30040" xr:uid="{641B6378-0A98-439A-8505-035D871DF474}"/>
    <cellStyle name="Total 2 2 2 2 2 2 2 2 46 2" xfId="40747" xr:uid="{91925CE0-117F-49EF-8293-CF730F61C5F8}"/>
    <cellStyle name="Total 2 2 2 2 2 2 2 2 47" xfId="28861" xr:uid="{FD6B6DAF-6807-47A6-AC7C-3E331C6D4D34}"/>
    <cellStyle name="Total 2 2 2 2 2 2 2 2 47 2" xfId="40491" xr:uid="{BBE20D7F-52C2-4F78-B41A-BB29AEF3C5AD}"/>
    <cellStyle name="Total 2 2 2 2 2 2 2 2 48" xfId="29905" xr:uid="{09F9E7AD-42DC-477E-93E9-E5E7AE5511A8}"/>
    <cellStyle name="Total 2 2 2 2 2 2 2 2 48 2" xfId="40716" xr:uid="{2E990DF8-3AC5-4D02-BBDB-0D62A9683282}"/>
    <cellStyle name="Total 2 2 2 2 2 2 2 2 49" xfId="15519" xr:uid="{3E8C56A2-0A94-4B81-B481-0ECCB15D2934}"/>
    <cellStyle name="Total 2 2 2 2 2 2 2 2 49 2" xfId="37492" xr:uid="{6980A0A3-A3D4-4449-A5DF-D0942EF26E49}"/>
    <cellStyle name="Total 2 2 2 2 2 2 2 2 5" xfId="18596" xr:uid="{11835B23-8881-413E-A4F2-F2E66D7914B3}"/>
    <cellStyle name="Total 2 2 2 2 2 2 2 2 5 2" xfId="38186" xr:uid="{EBF62827-E28E-4647-A8F8-54A5465AE4FD}"/>
    <cellStyle name="Total 2 2 2 2 2 2 2 2 50" xfId="30961" xr:uid="{30E7354A-C3D1-4DDE-BEF3-B6D525EF2A8A}"/>
    <cellStyle name="Total 2 2 2 2 2 2 2 2 50 2" xfId="40961" xr:uid="{6ECE9B48-6FA4-4BD7-ADD9-E4726E8D69FC}"/>
    <cellStyle name="Total 2 2 2 2 2 2 2 2 51" xfId="31410" xr:uid="{67841666-75C6-46B8-A281-C8A41DE1DC79}"/>
    <cellStyle name="Total 2 2 2 2 2 2 2 2 51 10" xfId="41076" xr:uid="{5C9505D0-8415-4C28-B98F-9292E543AD3F}"/>
    <cellStyle name="Total 2 2 2 2 2 2 2 2 51 2" xfId="33291" xr:uid="{33CAC7B8-31BF-4177-91AE-03E43FCE4DDD}"/>
    <cellStyle name="Total 2 2 2 2 2 2 2 2 51 2 2" xfId="41497" xr:uid="{876E8065-86AF-476A-B7C5-72ABDDF9794E}"/>
    <cellStyle name="Total 2 2 2 2 2 2 2 2 51 3" xfId="36304" xr:uid="{FB4A39F0-8C45-436A-A81C-0FC490D5F1BE}"/>
    <cellStyle name="Total 2 2 2 2 2 2 2 2 51 3 2" xfId="42166" xr:uid="{4F46C85C-C6B5-4ED8-A5D8-E8F44933EFFB}"/>
    <cellStyle name="Total 2 2 2 2 2 2 2 2 51 4" xfId="31801" xr:uid="{30D8A655-9EA8-4961-B53B-C89E26A725A7}"/>
    <cellStyle name="Total 2 2 2 2 2 2 2 2 51 4 2" xfId="41162" xr:uid="{5989DCB6-6A26-4E9E-A582-F73B1AB597AE}"/>
    <cellStyle name="Total 2 2 2 2 2 2 2 2 51 5" xfId="32049" xr:uid="{F1E0759A-F961-40D1-9AF3-D722F446BF16}"/>
    <cellStyle name="Total 2 2 2 2 2 2 2 2 51 5 2" xfId="41227" xr:uid="{D9CE76AF-C854-479E-8195-9FB9479316A9}"/>
    <cellStyle name="Total 2 2 2 2 2 2 2 2 51 6" xfId="36665" xr:uid="{3B4D2B34-3B44-4324-ADEA-A92AD9CA3F38}"/>
    <cellStyle name="Total 2 2 2 2 2 2 2 2 51 6 2" xfId="42247" xr:uid="{BD709C22-F3A9-4567-A925-DC2D9E146725}"/>
    <cellStyle name="Total 2 2 2 2 2 2 2 2 51 7" xfId="27451" xr:uid="{67B535A6-03BA-45D4-8DBB-7AA02F9C647A}"/>
    <cellStyle name="Total 2 2 2 2 2 2 2 2 51 7 2" xfId="40160" xr:uid="{FE4B144B-5066-4AA5-9414-F5EE10F0A75C}"/>
    <cellStyle name="Total 2 2 2 2 2 2 2 2 51 8" xfId="31910" xr:uid="{80358692-3DEB-4AE5-8239-12C959DD3B6E}"/>
    <cellStyle name="Total 2 2 2 2 2 2 2 2 51 8 2" xfId="41190" xr:uid="{9FD641B3-EE34-4265-A657-D6B613367CEB}"/>
    <cellStyle name="Total 2 2 2 2 2 2 2 2 51 9" xfId="32401" xr:uid="{3F2B42DC-C7B7-4C36-AF71-FC89E314443D}"/>
    <cellStyle name="Total 2 2 2 2 2 2 2 2 51 9 2" xfId="41297" xr:uid="{43775590-5C4A-4655-A5E0-C53C63589C4F}"/>
    <cellStyle name="Total 2 2 2 2 2 2 2 2 52" xfId="33252" xr:uid="{AA494B4D-BD08-49C7-B772-2B6AE11E2381}"/>
    <cellStyle name="Total 2 2 2 2 2 2 2 2 52 2" xfId="41486" xr:uid="{BD0C2566-87BA-433C-A569-8C101AF0D293}"/>
    <cellStyle name="Total 2 2 2 2 2 2 2 2 53" xfId="33784" xr:uid="{94E53F48-9CD9-45A9-AFCF-87F81C11DCB8}"/>
    <cellStyle name="Total 2 2 2 2 2 2 2 2 53 2" xfId="41615" xr:uid="{49665C57-59F0-4C76-801F-406A10B63826}"/>
    <cellStyle name="Total 2 2 2 2 2 2 2 2 54" xfId="33679" xr:uid="{75C42B60-9E38-497B-8B83-6D309B88F8E3}"/>
    <cellStyle name="Total 2 2 2 2 2 2 2 2 54 2" xfId="41591" xr:uid="{590B4BA2-61C1-4B90-B32F-76E6ACC73529}"/>
    <cellStyle name="Total 2 2 2 2 2 2 2 2 55" xfId="35391" xr:uid="{4A0CCCAE-DC97-4B30-92E3-B0CB0273446C}"/>
    <cellStyle name="Total 2 2 2 2 2 2 2 2 55 2" xfId="41968" xr:uid="{9C161161-C50C-4110-938C-901A1E4677E0}"/>
    <cellStyle name="Total 2 2 2 2 2 2 2 2 56" xfId="32706" xr:uid="{D9D50CAC-702A-46C8-A658-EE4ADC7A1F5B}"/>
    <cellStyle name="Total 2 2 2 2 2 2 2 2 56 2" xfId="41366" xr:uid="{A32317E1-CEFD-4BE3-B49A-04E84EB314DD}"/>
    <cellStyle name="Total 2 2 2 2 2 2 2 2 57" xfId="34969" xr:uid="{D5CE2C05-AA78-450A-ADF6-C7E9B1F127EA}"/>
    <cellStyle name="Total 2 2 2 2 2 2 2 2 57 2" xfId="41880" xr:uid="{74ED310C-9CBC-4B53-8A54-C2A9B8E10BBF}"/>
    <cellStyle name="Total 2 2 2 2 2 2 2 2 58" xfId="33857" xr:uid="{86F5BCBD-8398-4A33-A7F9-3E643038F695}"/>
    <cellStyle name="Total 2 2 2 2 2 2 2 2 58 2" xfId="41632" xr:uid="{C6F3FFDB-5FBE-4DB4-A2DF-4C77E9A15B21}"/>
    <cellStyle name="Total 2 2 2 2 2 2 2 2 59" xfId="34474" xr:uid="{C9F86864-39B6-48BC-93F2-DCB507CD5AF9}"/>
    <cellStyle name="Total 2 2 2 2 2 2 2 2 59 2" xfId="41770" xr:uid="{1EB45E71-7E59-40E1-BF23-4CDB7E0410DB}"/>
    <cellStyle name="Total 2 2 2 2 2 2 2 2 6" xfId="18718" xr:uid="{742706F1-7498-439A-8053-79A42389CD6F}"/>
    <cellStyle name="Total 2 2 2 2 2 2 2 2 6 2" xfId="38211" xr:uid="{DF42EAF1-DD23-47D3-BC5B-50CAC929E332}"/>
    <cellStyle name="Total 2 2 2 2 2 2 2 2 60" xfId="34136" xr:uid="{B4444243-0EE0-46E4-8DDB-21FB8D07DAB2}"/>
    <cellStyle name="Total 2 2 2 2 2 2 2 2 60 2" xfId="41702" xr:uid="{255B23FE-2813-4768-8567-8CF819972F38}"/>
    <cellStyle name="Total 2 2 2 2 2 2 2 2 61" xfId="32925" xr:uid="{C13207C0-369F-40EE-865E-2B84084D0DDA}"/>
    <cellStyle name="Total 2 2 2 2 2 2 2 2 61 2" xfId="41408" xr:uid="{A0686739-490E-4F77-9BFD-5AEF97B6F5C8}"/>
    <cellStyle name="Total 2 2 2 2 2 2 2 2 62" xfId="35097" xr:uid="{BA547555-E2AD-43CC-B821-18F78C93A31D}"/>
    <cellStyle name="Total 2 2 2 2 2 2 2 2 62 2" xfId="41915" xr:uid="{B89D975E-89ED-46DF-8233-2093F4C8778C}"/>
    <cellStyle name="Total 2 2 2 2 2 2 2 2 63" xfId="34817" xr:uid="{EFD2DA5B-7776-4648-AF9E-A23DC628F98F}"/>
    <cellStyle name="Total 2 2 2 2 2 2 2 2 63 2" xfId="41846" xr:uid="{D5822465-7F10-49C5-B1FC-B1253701E37E}"/>
    <cellStyle name="Total 2 2 2 2 2 2 2 2 64" xfId="17358" xr:uid="{E903EB88-B09E-46DE-B54A-58A969A75900}"/>
    <cellStyle name="Total 2 2 2 2 2 2 2 2 64 2" xfId="37911" xr:uid="{AE28D443-2412-47E3-B54C-C1547A304F0A}"/>
    <cellStyle name="Total 2 2 2 2 2 2 2 2 65" xfId="31446" xr:uid="{43BDF412-B14E-49EC-8733-881E2264038D}"/>
    <cellStyle name="Total 2 2 2 2 2 2 2 2 65 2" xfId="41086" xr:uid="{8AC90A5D-4373-4480-823D-4FDDA4D81F32}"/>
    <cellStyle name="Total 2 2 2 2 2 2 2 2 66" xfId="27639" xr:uid="{2C712788-581F-4B20-83E9-0FD287C23548}"/>
    <cellStyle name="Total 2 2 2 2 2 2 2 2 66 2" xfId="40203" xr:uid="{5FBF46B2-2F20-4025-93FE-7F803ECBCA55}"/>
    <cellStyle name="Total 2 2 2 2 2 2 2 2 67" xfId="15456" xr:uid="{961AE245-7FCF-4DE2-8DD0-19B80D8A5D82}"/>
    <cellStyle name="Total 2 2 2 2 2 2 2 2 67 2" xfId="37477" xr:uid="{AD6FEF72-5EF7-4CAA-98CD-BEF47BCF4F76}"/>
    <cellStyle name="Total 2 2 2 2 2 2 2 2 68" xfId="29976" xr:uid="{5B291F61-7BE2-4366-8204-066499B784EE}"/>
    <cellStyle name="Total 2 2 2 2 2 2 2 2 68 2" xfId="40729" xr:uid="{BCA308F9-3A43-41AC-A5A4-CD2D87C58192}"/>
    <cellStyle name="Total 2 2 2 2 2 2 2 2 69" xfId="32212" xr:uid="{8EE5A41F-F96C-456B-9314-5DEE0D527B45}"/>
    <cellStyle name="Total 2 2 2 2 2 2 2 2 69 2" xfId="41255" xr:uid="{B1C66ED2-7CBE-4816-A616-48E780DB8049}"/>
    <cellStyle name="Total 2 2 2 2 2 2 2 2 7" xfId="18832" xr:uid="{52340034-5D0E-4E8C-ADE0-F8170966E322}"/>
    <cellStyle name="Total 2 2 2 2 2 2 2 2 7 2" xfId="38238" xr:uid="{870424B1-DE8D-4D84-98A5-452D40B900A6}"/>
    <cellStyle name="Total 2 2 2 2 2 2 2 2 70" xfId="14842" xr:uid="{2A625126-DB92-4C8A-99E8-F4E88D171112}"/>
    <cellStyle name="Total 2 2 2 2 2 2 2 2 70 2" xfId="37322" xr:uid="{63CFE047-7725-4278-BF61-615F0DD9845A}"/>
    <cellStyle name="Total 2 2 2 2 2 2 2 2 71" xfId="37249" xr:uid="{477699ED-7179-471B-9EB9-F9D56568013F}"/>
    <cellStyle name="Total 2 2 2 2 2 2 2 2 8" xfId="18951" xr:uid="{2F39206D-BBD2-4A15-8764-F4AC5AFF73EF}"/>
    <cellStyle name="Total 2 2 2 2 2 2 2 2 8 2" xfId="38265" xr:uid="{F93CD99E-CF8E-4C53-93A4-08B67BC0EB11}"/>
    <cellStyle name="Total 2 2 2 2 2 2 2 2 9" xfId="19064" xr:uid="{74B70D85-A6F5-4EF5-891F-B33172B1AD61}"/>
    <cellStyle name="Total 2 2 2 2 2 2 2 2 9 2" xfId="38289" xr:uid="{2A205596-0F98-4321-8B4B-B851CD04D3CB}"/>
    <cellStyle name="Total 2 2 2 2 2 2 2 20" xfId="20973" xr:uid="{B2325733-8EE1-4A18-B4E0-2AFEA2430960}"/>
    <cellStyle name="Total 2 2 2 2 2 2 2 20 2" xfId="38698" xr:uid="{34FBAEF3-B1B2-4AFF-B226-91A3D71C42E8}"/>
    <cellStyle name="Total 2 2 2 2 2 2 2 21" xfId="24515" xr:uid="{26FBCA14-FBD2-4E01-AC76-1C375A7BFBBD}"/>
    <cellStyle name="Total 2 2 2 2 2 2 2 21 2" xfId="39498" xr:uid="{6BE5DF08-33DE-4240-9E08-71CDC6BB9F4B}"/>
    <cellStyle name="Total 2 2 2 2 2 2 2 22" xfId="21141" xr:uid="{321016DA-78C8-42E9-B658-4E6925E26460}"/>
    <cellStyle name="Total 2 2 2 2 2 2 2 22 2" xfId="38735" xr:uid="{3082D5A9-E4A2-4EF3-8023-3683E990F7A6}"/>
    <cellStyle name="Total 2 2 2 2 2 2 2 23" xfId="24981" xr:uid="{CEED3AC0-9722-43D1-817D-8149175EBE88}"/>
    <cellStyle name="Total 2 2 2 2 2 2 2 23 2" xfId="39591" xr:uid="{E512A4F6-98EC-4B1A-A80B-6F780DB7C92B}"/>
    <cellStyle name="Total 2 2 2 2 2 2 2 24" xfId="25146" xr:uid="{E3604B16-3F8A-4684-970A-764C0AE4ABA4}"/>
    <cellStyle name="Total 2 2 2 2 2 2 2 24 2" xfId="39630" xr:uid="{6C1871C4-7092-4A3F-B98D-4E1EB6D6DBE8}"/>
    <cellStyle name="Total 2 2 2 2 2 2 2 25" xfId="25301" xr:uid="{58142327-63AC-4F88-B605-B3F46A1A1DCC}"/>
    <cellStyle name="Total 2 2 2 2 2 2 2 25 2" xfId="39667" xr:uid="{25032D3F-6849-416C-8A00-A0D2E52BC30E}"/>
    <cellStyle name="Total 2 2 2 2 2 2 2 26" xfId="25446" xr:uid="{3BD15D17-5BA5-4258-94E1-A3A3AF42244B}"/>
    <cellStyle name="Total 2 2 2 2 2 2 2 26 2" xfId="39701" xr:uid="{AB7333ED-37A4-457E-A57F-CFC7830224F4}"/>
    <cellStyle name="Total 2 2 2 2 2 2 2 27" xfId="25580" xr:uid="{29692BA2-49B5-42D2-8A26-F8C6AF9D1629}"/>
    <cellStyle name="Total 2 2 2 2 2 2 2 27 2" xfId="39733" xr:uid="{54CBF0C9-7975-4397-BDB0-717883991349}"/>
    <cellStyle name="Total 2 2 2 2 2 2 2 28" xfId="25704" xr:uid="{58796EBB-A530-43A0-BADF-573CD780D75A}"/>
    <cellStyle name="Total 2 2 2 2 2 2 2 28 2" xfId="39764" xr:uid="{3D837DFC-F40C-4507-8E70-28F658FE1310}"/>
    <cellStyle name="Total 2 2 2 2 2 2 2 29" xfId="25813" xr:uid="{5A88331C-E3EC-43A3-901C-8551FC94D21A}"/>
    <cellStyle name="Total 2 2 2 2 2 2 2 29 2" xfId="39791" xr:uid="{CDF1912C-DE85-44F0-8673-2ECE175A631A}"/>
    <cellStyle name="Total 2 2 2 2 2 2 2 3" xfId="16178" xr:uid="{8FA7F037-9041-42FA-806D-107E457DBB33}"/>
    <cellStyle name="Total 2 2 2 2 2 2 2 3 10" xfId="24457" xr:uid="{EF89A39D-7045-40CD-B746-BD83B9B423BB}"/>
    <cellStyle name="Total 2 2 2 2 2 2 2 3 10 2" xfId="39485" xr:uid="{CD0C00B4-C779-41CF-9019-A96F9308B91E}"/>
    <cellStyle name="Total 2 2 2 2 2 2 2 3 11" xfId="20615" xr:uid="{654BC082-8466-44AA-9914-BFB23205B9D4}"/>
    <cellStyle name="Total 2 2 2 2 2 2 2 3 11 2" xfId="38623" xr:uid="{EB52C1DF-8C9F-410E-A975-D8F5931100D5}"/>
    <cellStyle name="Total 2 2 2 2 2 2 2 3 12" xfId="23952" xr:uid="{522801BA-BA12-4FF1-AD51-E9FAB4F5691E}"/>
    <cellStyle name="Total 2 2 2 2 2 2 2 3 12 2" xfId="39373" xr:uid="{51313A12-8CE0-44E4-BE94-B83084BD21E5}"/>
    <cellStyle name="Total 2 2 2 2 2 2 2 3 13" xfId="21623" xr:uid="{7E168CF3-2A0F-45AF-9AD7-740AAC89B8A8}"/>
    <cellStyle name="Total 2 2 2 2 2 2 2 3 13 2" xfId="38848" xr:uid="{4A5C40CF-CB1C-44DB-8DEF-71436605FADD}"/>
    <cellStyle name="Total 2 2 2 2 2 2 2 3 14" xfId="22184" xr:uid="{AF045ACA-B690-4832-9D29-85E613FE09A9}"/>
    <cellStyle name="Total 2 2 2 2 2 2 2 3 14 2" xfId="38973" xr:uid="{8D57D3C8-EC05-421D-8E0F-ABB2BC23C4A5}"/>
    <cellStyle name="Total 2 2 2 2 2 2 2 3 15" xfId="21270" xr:uid="{E4A25303-F40B-407C-97BF-4A8A67A84851}"/>
    <cellStyle name="Total 2 2 2 2 2 2 2 3 15 2" xfId="38767" xr:uid="{D22CA58E-2686-4871-97AD-8D111AB9159F}"/>
    <cellStyle name="Total 2 2 2 2 2 2 2 3 16" xfId="20273" xr:uid="{7372F889-7777-4BD2-8BCB-075623366DDE}"/>
    <cellStyle name="Total 2 2 2 2 2 2 2 3 16 2" xfId="38556" xr:uid="{820046D8-EBDB-4C56-9FC3-874C116C88A1}"/>
    <cellStyle name="Total 2 2 2 2 2 2 2 3 17" xfId="20976" xr:uid="{8236CDA8-E60B-4B3F-B0EF-522A17EDF4DA}"/>
    <cellStyle name="Total 2 2 2 2 2 2 2 3 17 2" xfId="38701" xr:uid="{78684076-2938-4166-88CB-E5C2345C7747}"/>
    <cellStyle name="Total 2 2 2 2 2 2 2 3 18" xfId="27897" xr:uid="{0F801932-6120-4905-BA70-F8B88CD514A7}"/>
    <cellStyle name="Total 2 2 2 2 2 2 2 3 18 2" xfId="40269" xr:uid="{5548BAD5-00D7-4A3E-B989-B2796054B16D}"/>
    <cellStyle name="Total 2 2 2 2 2 2 2 3 19" xfId="30539" xr:uid="{935EE1F2-E4BA-4B41-8576-BDD312E21243}"/>
    <cellStyle name="Total 2 2 2 2 2 2 2 3 19 2" xfId="40856" xr:uid="{DE9B37DC-7C07-49E4-A0D1-85FFE926BC28}"/>
    <cellStyle name="Total 2 2 2 2 2 2 2 3 2" xfId="18350" xr:uid="{9844DD1F-BD2C-43D0-BE5E-A5AFD6E2BFA5}"/>
    <cellStyle name="Total 2 2 2 2 2 2 2 3 2 2" xfId="22315" xr:uid="{DAF19C17-0ED2-4FC9-A8C9-D0CC289CC5F5}"/>
    <cellStyle name="Total 2 2 2 2 2 2 2 3 2 2 2" xfId="23004" xr:uid="{7E90DCF4-026F-450B-BC66-9E0153DE9693}"/>
    <cellStyle name="Total 2 2 2 2 2 2 2 3 2 2 2 2" xfId="39178" xr:uid="{4DD36A94-7EE0-4234-95D0-1822BE240A29}"/>
    <cellStyle name="Total 2 2 2 2 2 2 2 3 2 2 3" xfId="29712" xr:uid="{11DC83EA-0430-4E68-9F44-63F792A66DF4}"/>
    <cellStyle name="Total 2 2 2 2 2 2 2 3 2 2 3 2" xfId="40679" xr:uid="{06E49662-2EB5-42C1-A95D-C2409514E933}"/>
    <cellStyle name="Total 2 2 2 2 2 2 2 3 2 2 4" xfId="27179" xr:uid="{74306912-9A87-482C-8342-3CBC5B513B1A}"/>
    <cellStyle name="Total 2 2 2 2 2 2 2 3 2 2 4 2" xfId="40104" xr:uid="{A261E681-63E3-4841-A603-62623F5C30C6}"/>
    <cellStyle name="Total 2 2 2 2 2 2 2 3 2 2 5" xfId="15464" xr:uid="{49CCB14F-4531-4A6F-AE36-96808E8057B8}"/>
    <cellStyle name="Total 2 2 2 2 2 2 2 3 2 2 5 2" xfId="37479" xr:uid="{A87E4919-C8A8-4141-9D94-5704ADE2D3B9}"/>
    <cellStyle name="Total 2 2 2 2 2 2 2 3 2 2 6" xfId="29716" xr:uid="{DE4241D7-86D1-4AB2-BE15-BF737B7EAF3F}"/>
    <cellStyle name="Total 2 2 2 2 2 2 2 3 2 2 6 2" xfId="40680" xr:uid="{9514AC6B-B21F-4BD2-B6DB-46BB50E50B67}"/>
    <cellStyle name="Total 2 2 2 2 2 2 2 3 2 2 7" xfId="27933" xr:uid="{C173C7A3-B205-4EEB-A4D5-A3EBC21708F2}"/>
    <cellStyle name="Total 2 2 2 2 2 2 2 3 2 2 7 2" xfId="40275" xr:uid="{0B6CB4C0-4DC8-4CE9-A8E3-389B95EA538C}"/>
    <cellStyle name="Total 2 2 2 2 2 2 2 3 2 2 8" xfId="28873" xr:uid="{32EFDE29-D9DC-44C0-9EA7-A870BC063C7E}"/>
    <cellStyle name="Total 2 2 2 2 2 2 2 3 2 2 8 2" xfId="40494" xr:uid="{84B1DE65-11B3-40A6-AA89-8215D7AC6D70}"/>
    <cellStyle name="Total 2 2 2 2 2 2 2 3 2 2 9" xfId="39001" xr:uid="{46D3E445-9BA8-4203-A22C-B717261D44B3}"/>
    <cellStyle name="Total 2 2 2 2 2 2 2 3 2 3" xfId="29315" xr:uid="{4226596B-78BB-4ADF-B63F-14E527EB86E5}"/>
    <cellStyle name="Total 2 2 2 2 2 2 2 3 2 3 2" xfId="40584" xr:uid="{8155F03A-3BD4-41C0-821B-77CD2047F6C0}"/>
    <cellStyle name="Total 2 2 2 2 2 2 2 3 2 4" xfId="29152" xr:uid="{A5D2B0A4-F13C-4A95-A4B8-059E1EFC9EA3}"/>
    <cellStyle name="Total 2 2 2 2 2 2 2 3 2 4 2" xfId="40549" xr:uid="{B7B77340-403C-4684-B28D-A1C2D5C5F97C}"/>
    <cellStyle name="Total 2 2 2 2 2 2 2 3 2 5" xfId="15925" xr:uid="{AED834C7-6B30-4258-ABB1-E45A87336B57}"/>
    <cellStyle name="Total 2 2 2 2 2 2 2 3 2 5 2" xfId="37588" xr:uid="{7231B401-44FB-4589-9EC9-3EEAE642514B}"/>
    <cellStyle name="Total 2 2 2 2 2 2 2 3 2 6" xfId="28705" xr:uid="{4ACB7EA5-FC88-459D-B0BA-AC0852FD8B7D}"/>
    <cellStyle name="Total 2 2 2 2 2 2 2 3 2 6 2" xfId="40461" xr:uid="{14E90982-B786-4F03-A8E7-245AD7ECB1C1}"/>
    <cellStyle name="Total 2 2 2 2 2 2 2 3 2 7" xfId="14843" xr:uid="{5F68ECFB-A6B6-4A77-A790-EDC2BA6EDA77}"/>
    <cellStyle name="Total 2 2 2 2 2 2 2 3 2 7 2" xfId="37323" xr:uid="{4F0F7337-B161-4AFD-A29E-75BB493BFBB7}"/>
    <cellStyle name="Total 2 2 2 2 2 2 2 3 2 8" xfId="31150" xr:uid="{F27270DB-830A-4EB3-94B2-AF1E538C12AD}"/>
    <cellStyle name="Total 2 2 2 2 2 2 2 3 2 8 2" xfId="41013" xr:uid="{3980018A-229F-4F89-ACD3-51449E15B9D2}"/>
    <cellStyle name="Total 2 2 2 2 2 2 2 3 2 9" xfId="38127" xr:uid="{700E3563-0CED-427E-8F3A-53C3AA439DB0}"/>
    <cellStyle name="Total 2 2 2 2 2 2 2 3 20" xfId="16028" xr:uid="{DDCA643C-F632-48A5-93BC-65C2FCFA9F74}"/>
    <cellStyle name="Total 2 2 2 2 2 2 2 3 20 2" xfId="37609" xr:uid="{FF060A22-C1D2-404B-BE4C-6786D47F065E}"/>
    <cellStyle name="Total 2 2 2 2 2 2 2 3 21" xfId="30148" xr:uid="{22F7A3FE-689B-4760-833F-C511BF8B1D89}"/>
    <cellStyle name="Total 2 2 2 2 2 2 2 3 21 2" xfId="40771" xr:uid="{57ED1F83-DBE4-4A7A-A1CD-FC6BDD24FA11}"/>
    <cellStyle name="Total 2 2 2 2 2 2 2 3 22" xfId="15508" xr:uid="{BB34ACF6-AD52-415A-AD75-E7ACBCB014B3}"/>
    <cellStyle name="Total 2 2 2 2 2 2 2 3 22 2" xfId="37491" xr:uid="{B7F951B1-5E6D-40AC-A044-90D21781DDDC}"/>
    <cellStyle name="Total 2 2 2 2 2 2 2 3 23" xfId="28094" xr:uid="{37984F92-7162-4D1D-A359-6732DE6750FE}"/>
    <cellStyle name="Total 2 2 2 2 2 2 2 3 23 2" xfId="40316" xr:uid="{ED244E22-7547-4C68-8A31-87FF696C740D}"/>
    <cellStyle name="Total 2 2 2 2 2 2 2 3 24" xfId="37638" xr:uid="{131FDE0E-66BB-4401-A1C0-2A90F21BAAB3}"/>
    <cellStyle name="Total 2 2 2 2 2 2 2 3 3" xfId="24340" xr:uid="{EAA44732-F2C4-4187-B027-54BB64B740C3}"/>
    <cellStyle name="Total 2 2 2 2 2 2 2 3 3 2" xfId="39461" xr:uid="{815E3045-EB43-4A69-A0B9-16A2322460B6}"/>
    <cellStyle name="Total 2 2 2 2 2 2 2 3 4" xfId="20600" xr:uid="{3AE746E6-568F-4F70-8217-EAD398DA270A}"/>
    <cellStyle name="Total 2 2 2 2 2 2 2 3 4 2" xfId="38621" xr:uid="{610E419C-1291-4114-B06C-E3A7C176B21F}"/>
    <cellStyle name="Total 2 2 2 2 2 2 2 3 5" xfId="24667" xr:uid="{BEF53DF0-1F23-40AA-A18D-BCF4F37022D3}"/>
    <cellStyle name="Total 2 2 2 2 2 2 2 3 5 2" xfId="39524" xr:uid="{02BC1FEA-10CB-4404-BABD-9B66EFC03083}"/>
    <cellStyle name="Total 2 2 2 2 2 2 2 3 6" xfId="20040" xr:uid="{686042CF-6F66-4824-95DA-FF0366F4FF7B}"/>
    <cellStyle name="Total 2 2 2 2 2 2 2 3 6 2" xfId="38508" xr:uid="{F35FF8A4-596F-4321-A49F-054C6231189C}"/>
    <cellStyle name="Total 2 2 2 2 2 2 2 3 7" xfId="21411" xr:uid="{F46E869E-0ADC-4670-989B-646043801EF1}"/>
    <cellStyle name="Total 2 2 2 2 2 2 2 3 7 2" xfId="38796" xr:uid="{3791C7EE-8B94-4BD5-9976-E38F2A126271}"/>
    <cellStyle name="Total 2 2 2 2 2 2 2 3 8" xfId="23844" xr:uid="{F480EDD2-7BCA-4D63-8BE7-974650B441A8}"/>
    <cellStyle name="Total 2 2 2 2 2 2 2 3 8 2" xfId="39347" xr:uid="{DC6BD706-160B-4396-B928-B937B31BF7BD}"/>
    <cellStyle name="Total 2 2 2 2 2 2 2 3 9" xfId="19947" xr:uid="{9C4F28BD-2A01-4990-A27D-CAA5D98C3157}"/>
    <cellStyle name="Total 2 2 2 2 2 2 2 3 9 2" xfId="38492" xr:uid="{3A694C98-552E-42DB-ADF3-261E10E8758D}"/>
    <cellStyle name="Total 2 2 2 2 2 2 2 30" xfId="25915" xr:uid="{4A23A751-4612-43F4-9A3A-446E02E11490}"/>
    <cellStyle name="Total 2 2 2 2 2 2 2 30 2" xfId="39817" xr:uid="{21459543-0AC7-4856-A810-200E4752824F}"/>
    <cellStyle name="Total 2 2 2 2 2 2 2 31" xfId="26000" xr:uid="{ACC3F81B-5FC9-4760-8B83-46054B8154C4}"/>
    <cellStyle name="Total 2 2 2 2 2 2 2 31 2" xfId="39839" xr:uid="{5686A911-CA00-4B3A-A58C-5A4430DBC217}"/>
    <cellStyle name="Total 2 2 2 2 2 2 2 32" xfId="16296" xr:uid="{D1ECB6DE-2550-42EE-98A4-E9197CA8EFFE}"/>
    <cellStyle name="Total 2 2 2 2 2 2 2 32 2" xfId="37696" xr:uid="{EA6598AD-BA34-4F12-95C3-099C9B604B6B}"/>
    <cellStyle name="Total 2 2 2 2 2 2 2 33" xfId="16283" xr:uid="{16CF1ADF-EA4C-4652-B504-D7D447283C32}"/>
    <cellStyle name="Total 2 2 2 2 2 2 2 33 2" xfId="37694" xr:uid="{8C62F421-918A-4B60-8B29-1BCF705C6340}"/>
    <cellStyle name="Total 2 2 2 2 2 2 2 34" xfId="26289" xr:uid="{A68B5F3C-D258-4FBC-9041-9B4F3970777C}"/>
    <cellStyle name="Total 2 2 2 2 2 2 2 34 2" xfId="39913" xr:uid="{40E73C0D-6AB0-4E35-A977-137323E31153}"/>
    <cellStyle name="Total 2 2 2 2 2 2 2 35" xfId="26370" xr:uid="{8F356EA1-B02F-4A73-9E1C-823319F020F1}"/>
    <cellStyle name="Total 2 2 2 2 2 2 2 35 2" xfId="39930" xr:uid="{6CE9188B-1CE4-4278-83FF-678D4218D06A}"/>
    <cellStyle name="Total 2 2 2 2 2 2 2 36" xfId="26446" xr:uid="{EDC391B1-4E86-4100-9368-9D9BA547EAFB}"/>
    <cellStyle name="Total 2 2 2 2 2 2 2 36 2" xfId="39946" xr:uid="{6320D024-FB63-457D-B13C-5893CF737B53}"/>
    <cellStyle name="Total 2 2 2 2 2 2 2 37" xfId="26518" xr:uid="{C808E9EA-EAA7-404D-B979-6C61D76FD9D3}"/>
    <cellStyle name="Total 2 2 2 2 2 2 2 37 2" xfId="39961" xr:uid="{7077B1B4-699B-41CC-ACA8-1F22D23B0E1F}"/>
    <cellStyle name="Total 2 2 2 2 2 2 2 38" xfId="26583" xr:uid="{39F7342F-B984-4CAB-BA02-A3D6C3474CA1}"/>
    <cellStyle name="Total 2 2 2 2 2 2 2 38 2" xfId="39975" xr:uid="{BD9BD958-0FBE-48C6-90C5-AF8BC3B58906}"/>
    <cellStyle name="Total 2 2 2 2 2 2 2 39" xfId="26642" xr:uid="{14D84EF5-1591-424E-8430-49424BAE4D4B}"/>
    <cellStyle name="Total 2 2 2 2 2 2 2 39 2" xfId="39987" xr:uid="{F50702EC-042F-4E62-82CF-1D5768FAC116}"/>
    <cellStyle name="Total 2 2 2 2 2 2 2 4" xfId="18470" xr:uid="{712E4CBA-3842-46D5-9F51-15D3E4A1784A}"/>
    <cellStyle name="Total 2 2 2 2 2 2 2 4 2" xfId="38156" xr:uid="{9BBEFD9F-0321-45D3-9C20-83DC4BCE6423}"/>
    <cellStyle name="Total 2 2 2 2 2 2 2 40" xfId="26697" xr:uid="{8E39194E-2815-4558-9301-77EA6C31E520}"/>
    <cellStyle name="Total 2 2 2 2 2 2 2 40 2" xfId="39999" xr:uid="{9B0479E4-C23A-456C-A53F-DB82FA14788F}"/>
    <cellStyle name="Total 2 2 2 2 2 2 2 41" xfId="26746" xr:uid="{F041F73F-8004-439A-8F70-3A984B7B81CE}"/>
    <cellStyle name="Total 2 2 2 2 2 2 2 41 2" xfId="40010" xr:uid="{97E15797-003C-4820-BDBA-4AA083E0CD23}"/>
    <cellStyle name="Total 2 2 2 2 2 2 2 42" xfId="26794" xr:uid="{0ADB31AF-CC16-48CC-AF18-1C8D9B779903}"/>
    <cellStyle name="Total 2 2 2 2 2 2 2 42 2" xfId="40021" xr:uid="{229AD158-5C31-42EE-9F57-1B7EE7668635}"/>
    <cellStyle name="Total 2 2 2 2 2 2 2 43" xfId="26838" xr:uid="{3837CC0D-C863-4D9D-8551-56BB346BB08D}"/>
    <cellStyle name="Total 2 2 2 2 2 2 2 43 2" xfId="40032" xr:uid="{6822CFF2-A2F3-40D3-B882-25434E8F96C5}"/>
    <cellStyle name="Total 2 2 2 2 2 2 2 44" xfId="26880" xr:uid="{1BF27348-14F5-4A4B-8D5C-FE37FC9E51E7}"/>
    <cellStyle name="Total 2 2 2 2 2 2 2 44 2" xfId="40042" xr:uid="{20A800E7-BDC1-4D02-A1EF-93F2B07F51FC}"/>
    <cellStyle name="Total 2 2 2 2 2 2 2 45" xfId="26904" xr:uid="{7E953900-82D9-447A-8253-C5D6F46A0E05}"/>
    <cellStyle name="Total 2 2 2 2 2 2 2 45 2" xfId="40048" xr:uid="{3D3F59AF-90E0-4EBC-B82E-6BF5E83CE8F4}"/>
    <cellStyle name="Total 2 2 2 2 2 2 2 46" xfId="15738" xr:uid="{212C1795-4B93-4285-93A5-CAF6DE56E4E7}"/>
    <cellStyle name="Total 2 2 2 2 2 2 2 46 2" xfId="37540" xr:uid="{ABDD1886-563C-45B7-AB6C-CFEEE2D33150}"/>
    <cellStyle name="Total 2 2 2 2 2 2 2 47" xfId="15762" xr:uid="{20C83AF3-B263-4D15-8AA6-305FCBBCD8C1}"/>
    <cellStyle name="Total 2 2 2 2 2 2 2 47 2" xfId="37549" xr:uid="{996427C0-7465-4458-BE8A-45BB043A409A}"/>
    <cellStyle name="Total 2 2 2 2 2 2 2 48" xfId="31142" xr:uid="{7C1F5731-F081-48E3-8F2B-DBA6258CE3C4}"/>
    <cellStyle name="Total 2 2 2 2 2 2 2 48 2" xfId="41010" xr:uid="{3A01F6DB-2AB4-4983-AE6A-7F2EB64546E2}"/>
    <cellStyle name="Total 2 2 2 2 2 2 2 49" xfId="31341" xr:uid="{D43DF66C-2BDB-4F92-BCC6-8EC48CB17BF9}"/>
    <cellStyle name="Total 2 2 2 2 2 2 2 49 2" xfId="41059" xr:uid="{28C09F01-C9F0-47CF-830A-3B09BB8445C8}"/>
    <cellStyle name="Total 2 2 2 2 2 2 2 5" xfId="18593" xr:uid="{6E185C80-0D3E-4177-93EC-0A5667BB43DE}"/>
    <cellStyle name="Total 2 2 2 2 2 2 2 5 2" xfId="38185" xr:uid="{A9D217FF-EC7C-40B9-8322-8CA7AF1801CB}"/>
    <cellStyle name="Total 2 2 2 2 2 2 2 50" xfId="30609" xr:uid="{8AE8712E-307F-4F6A-91E2-74282F946396}"/>
    <cellStyle name="Total 2 2 2 2 2 2 2 50 2" xfId="40872" xr:uid="{68D2F5EE-C16A-4273-831E-DD6E51872366}"/>
    <cellStyle name="Total 2 2 2 2 2 2 2 51" xfId="30910" xr:uid="{EEF324E7-DFEF-4910-BD0C-55A6B87F9BB2}"/>
    <cellStyle name="Total 2 2 2 2 2 2 2 51 10" xfId="40945" xr:uid="{EE77DBD4-00FD-4FAB-BA76-A018FEF758A4}"/>
    <cellStyle name="Total 2 2 2 2 2 2 2 51 2" xfId="33288" xr:uid="{EA3F06E1-FF40-4C06-B40F-D0072B70405B}"/>
    <cellStyle name="Total 2 2 2 2 2 2 2 51 2 2" xfId="41496" xr:uid="{432AF6F5-356F-4FFD-BEFA-29FD3D0C0B6B}"/>
    <cellStyle name="Total 2 2 2 2 2 2 2 51 3" xfId="36301" xr:uid="{25A79F8D-A6AC-4312-A40A-C7604EE1102F}"/>
    <cellStyle name="Total 2 2 2 2 2 2 2 51 3 2" xfId="42165" xr:uid="{791BED40-73C5-4579-A3D2-20C38F357DF6}"/>
    <cellStyle name="Total 2 2 2 2 2 2 2 51 4" xfId="29570" xr:uid="{D9105DAB-5F82-4DAB-B437-695FB9ADE783}"/>
    <cellStyle name="Total 2 2 2 2 2 2 2 51 4 2" xfId="40645" xr:uid="{B214B0D3-8CB2-4B95-B0C0-33C5A039F201}"/>
    <cellStyle name="Total 2 2 2 2 2 2 2 51 5" xfId="14828" xr:uid="{1C3DF6ED-778B-4ADF-BE71-06A23C1678F2}"/>
    <cellStyle name="Total 2 2 2 2 2 2 2 51 5 2" xfId="37320" xr:uid="{C84D5426-B91A-4A98-9047-E093CC4007DE}"/>
    <cellStyle name="Total 2 2 2 2 2 2 2 51 6" xfId="28451" xr:uid="{9BA9017B-EB4F-4A38-A722-0ADCCE95F4DB}"/>
    <cellStyle name="Total 2 2 2 2 2 2 2 51 6 2" xfId="40401" xr:uid="{AE2CF2CA-0F49-4321-B288-F602BF786458}"/>
    <cellStyle name="Total 2 2 2 2 2 2 2 51 7" xfId="27468" xr:uid="{5F7234FF-1DF1-4F17-808B-9CBD1B350408}"/>
    <cellStyle name="Total 2 2 2 2 2 2 2 51 7 2" xfId="40165" xr:uid="{DB910F1C-8AC7-4BAE-AD53-85F5C53342D8}"/>
    <cellStyle name="Total 2 2 2 2 2 2 2 51 8" xfId="36576" xr:uid="{7F32A9C7-E932-4339-B2BA-CD933961688E}"/>
    <cellStyle name="Total 2 2 2 2 2 2 2 51 8 2" xfId="42220" xr:uid="{00D57A8F-67EA-4319-9680-D374282C0C86}"/>
    <cellStyle name="Total 2 2 2 2 2 2 2 51 9" xfId="31543" xr:uid="{3D8EDA26-2472-48D4-AE05-809EA24F0933}"/>
    <cellStyle name="Total 2 2 2 2 2 2 2 51 9 2" xfId="41111" xr:uid="{A2FFC75D-23EF-4B51-B3BF-7E301409E7B9}"/>
    <cellStyle name="Total 2 2 2 2 2 2 2 52" xfId="34313" xr:uid="{B90DD6FA-4A35-4CEE-8DAF-9F8E9C4C9B9F}"/>
    <cellStyle name="Total 2 2 2 2 2 2 2 52 2" xfId="41742" xr:uid="{7DF30AE9-A00D-4AB0-9BC8-89ABB09197E9}"/>
    <cellStyle name="Total 2 2 2 2 2 2 2 53" xfId="34683" xr:uid="{9C90F86F-3956-43D5-A73B-724FAEC2B528}"/>
    <cellStyle name="Total 2 2 2 2 2 2 2 53 2" xfId="41817" xr:uid="{B3634389-48DE-4800-BCEC-B1AE87AC399D}"/>
    <cellStyle name="Total 2 2 2 2 2 2 2 54" xfId="33815" xr:uid="{BD8A3B3C-98DE-4AC3-A2CF-282576493D42}"/>
    <cellStyle name="Total 2 2 2 2 2 2 2 54 2" xfId="41626" xr:uid="{30B6AA02-48C4-4717-9547-008A4DDE50A4}"/>
    <cellStyle name="Total 2 2 2 2 2 2 2 55" xfId="34678" xr:uid="{5FF815E6-847A-41D5-802E-62BC6E9B3108}"/>
    <cellStyle name="Total 2 2 2 2 2 2 2 55 2" xfId="41815" xr:uid="{6359CE9C-153B-4C1B-B40E-671FC84BB2C6}"/>
    <cellStyle name="Total 2 2 2 2 2 2 2 56" xfId="33817" xr:uid="{EB7278C9-CA1E-47D8-A1DE-B4DF3B374180}"/>
    <cellStyle name="Total 2 2 2 2 2 2 2 56 2" xfId="41627" xr:uid="{CC0A68AD-9490-4133-8815-42B41A6FC1CB}"/>
    <cellStyle name="Total 2 2 2 2 2 2 2 57" xfId="34605" xr:uid="{C7C0ADB4-0D24-40AC-AF8C-5BC0D60953A2}"/>
    <cellStyle name="Total 2 2 2 2 2 2 2 57 2" xfId="41795" xr:uid="{F7F7E89E-FC53-45B9-B686-4C6C82AA3045}"/>
    <cellStyle name="Total 2 2 2 2 2 2 2 58" xfId="33555" xr:uid="{2F1ACDFA-6C92-49A3-8C80-9808EE61068C}"/>
    <cellStyle name="Total 2 2 2 2 2 2 2 58 2" xfId="41560" xr:uid="{582A76B1-AE5D-4FC3-8DC0-869E157F18D4}"/>
    <cellStyle name="Total 2 2 2 2 2 2 2 59" xfId="34953" xr:uid="{223D867D-2E2E-4406-917E-C5844F553A34}"/>
    <cellStyle name="Total 2 2 2 2 2 2 2 59 2" xfId="41876" xr:uid="{8D87A09D-2C0A-4E04-91EE-118A2CFDAA29}"/>
    <cellStyle name="Total 2 2 2 2 2 2 2 6" xfId="18715" xr:uid="{65731A4E-2D9A-4DDC-A021-55D83194419D}"/>
    <cellStyle name="Total 2 2 2 2 2 2 2 6 2" xfId="38210" xr:uid="{1C29AF69-A075-4A1E-8A76-9F38C850E7E4}"/>
    <cellStyle name="Total 2 2 2 2 2 2 2 60" xfId="33981" xr:uid="{0F65E87D-1153-4F79-8914-F813F95BA6C8}"/>
    <cellStyle name="Total 2 2 2 2 2 2 2 60 2" xfId="41667" xr:uid="{90CC9F1F-4445-41DB-85D4-6708B72C551B}"/>
    <cellStyle name="Total 2 2 2 2 2 2 2 61" xfId="34412" xr:uid="{C4E38EAB-0C1F-4D4C-9DD7-AA526D9C24D7}"/>
    <cellStyle name="Total 2 2 2 2 2 2 2 61 2" xfId="41756" xr:uid="{833E4319-4161-4750-A334-D53499FA2CD8}"/>
    <cellStyle name="Total 2 2 2 2 2 2 2 62" xfId="34152" xr:uid="{CB373E43-8303-4DE3-AB44-3F3517A495B7}"/>
    <cellStyle name="Total 2 2 2 2 2 2 2 62 2" xfId="41706" xr:uid="{BCAB2F8A-A582-4BC8-9C80-E3B00CC6479C}"/>
    <cellStyle name="Total 2 2 2 2 2 2 2 63" xfId="32530" xr:uid="{D90072E0-85CE-42B5-9A54-05716ED056E2}"/>
    <cellStyle name="Total 2 2 2 2 2 2 2 63 2" xfId="41322" xr:uid="{00267EA0-E8E5-4AFE-801C-F9B40C03609E}"/>
    <cellStyle name="Total 2 2 2 2 2 2 2 64" xfId="30009" xr:uid="{AA882EF7-F42A-4312-A0ED-244951A0DC89}"/>
    <cellStyle name="Total 2 2 2 2 2 2 2 64 2" xfId="40739" xr:uid="{C6F77AB8-4981-4DC2-B994-C340C30A6E0C}"/>
    <cellStyle name="Total 2 2 2 2 2 2 2 65" xfId="28426" xr:uid="{C49754BB-09BA-4C06-8974-8224190F9AFC}"/>
    <cellStyle name="Total 2 2 2 2 2 2 2 65 2" xfId="40397" xr:uid="{8429FD36-0C27-4B2F-A236-2881A6229F13}"/>
    <cellStyle name="Total 2 2 2 2 2 2 2 66" xfId="17392" xr:uid="{DA802380-D069-4A88-BAD0-17E25B8EA929}"/>
    <cellStyle name="Total 2 2 2 2 2 2 2 66 2" xfId="37918" xr:uid="{CE47B272-0FDF-447D-BCD2-97EEB5A79095}"/>
    <cellStyle name="Total 2 2 2 2 2 2 2 67" xfId="31060" xr:uid="{012A03EE-68A9-4FAA-A587-6A744C4A69B5}"/>
    <cellStyle name="Total 2 2 2 2 2 2 2 67 2" xfId="40986" xr:uid="{D2A66F30-4937-406E-9CF4-F14AC3F980BE}"/>
    <cellStyle name="Total 2 2 2 2 2 2 2 68" xfId="15343" xr:uid="{8AF9CFB4-936A-4AF1-A072-014A3EB67808}"/>
    <cellStyle name="Total 2 2 2 2 2 2 2 68 2" xfId="37445" xr:uid="{EA89B1FE-DAA7-4A7F-90FD-53805C53448A}"/>
    <cellStyle name="Total 2 2 2 2 2 2 2 69" xfId="36068" xr:uid="{83F86318-8944-4068-87D7-3DE60DA81F8E}"/>
    <cellStyle name="Total 2 2 2 2 2 2 2 69 2" xfId="42104" xr:uid="{74227701-C66F-4FDB-84D9-75AD0F516906}"/>
    <cellStyle name="Total 2 2 2 2 2 2 2 7" xfId="18829" xr:uid="{DF1DC7D8-C5D0-4283-AF8B-832F00B23557}"/>
    <cellStyle name="Total 2 2 2 2 2 2 2 7 2" xfId="38237" xr:uid="{EA1E5526-A29C-4BE9-BF62-93ED621E7A5C}"/>
    <cellStyle name="Total 2 2 2 2 2 2 2 70" xfId="30511" xr:uid="{6BF860D8-4E46-4C06-9231-C0EC488EAF1F}"/>
    <cellStyle name="Total 2 2 2 2 2 2 2 70 2" xfId="40851" xr:uid="{E5C3F577-54A6-448E-AE15-36FCC9E132B0}"/>
    <cellStyle name="Total 2 2 2 2 2 2 2 71" xfId="37190" xr:uid="{FF3A6112-40C1-4E98-8BE9-027E402A2712}"/>
    <cellStyle name="Total 2 2 2 2 2 2 2 8" xfId="18948" xr:uid="{31ACE833-40C2-4327-87F9-0AFCC7EEE725}"/>
    <cellStyle name="Total 2 2 2 2 2 2 2 8 2" xfId="38264" xr:uid="{6D78FD0C-8FF5-457C-BBDB-230AA9326771}"/>
    <cellStyle name="Total 2 2 2 2 2 2 2 9" xfId="19061" xr:uid="{741350AC-B48F-4982-8A5E-D723A6258DCE}"/>
    <cellStyle name="Total 2 2 2 2 2 2 2 9 2" xfId="38288" xr:uid="{5DDAF3BD-EAF6-4E3A-B863-E04538B55108}"/>
    <cellStyle name="Total 2 2 2 2 2 2 20" xfId="20386" xr:uid="{24AA1D76-0F65-4E23-A84D-DA048CC5B317}"/>
    <cellStyle name="Total 2 2 2 2 2 2 20 2" xfId="38578" xr:uid="{6F3E4967-AC22-43F9-B78E-4E979BA668E2}"/>
    <cellStyle name="Total 2 2 2 2 2 2 21" xfId="24951" xr:uid="{DFF39EA9-C202-4DBE-AA34-A5085956937F}"/>
    <cellStyle name="Total 2 2 2 2 2 2 21 2" xfId="39583" xr:uid="{DCCE0A65-8E5A-4C4F-AD76-351387F3A012}"/>
    <cellStyle name="Total 2 2 2 2 2 2 22" xfId="25118" xr:uid="{D380A1A9-C480-4A52-8709-FD8C40368258}"/>
    <cellStyle name="Total 2 2 2 2 2 2 22 2" xfId="39622" xr:uid="{C519D34E-2A48-4DE9-8F36-7285ECD64AF7}"/>
    <cellStyle name="Total 2 2 2 2 2 2 23" xfId="25274" xr:uid="{1981996C-06FF-40DC-8B39-D1CF2880EBA2}"/>
    <cellStyle name="Total 2 2 2 2 2 2 23 2" xfId="39660" xr:uid="{F9E8E7ED-F780-420B-95A3-FF43F7ED33A4}"/>
    <cellStyle name="Total 2 2 2 2 2 2 24" xfId="25419" xr:uid="{77D92B36-9BBF-4858-ADC4-5664293ED5E9}"/>
    <cellStyle name="Total 2 2 2 2 2 2 24 2" xfId="39694" xr:uid="{01EF4E82-F9B2-40EC-A917-F9635C316FF3}"/>
    <cellStyle name="Total 2 2 2 2 2 2 25" xfId="25556" xr:uid="{5C6292FF-33A4-4724-8B74-7E0B9E9B0006}"/>
    <cellStyle name="Total 2 2 2 2 2 2 25 2" xfId="39727" xr:uid="{75F9AD12-DAF4-4185-ABF2-E4E27888849A}"/>
    <cellStyle name="Total 2 2 2 2 2 2 26" xfId="25682" xr:uid="{DEF61EBC-B8D6-457C-859E-EBA68F493BEF}"/>
    <cellStyle name="Total 2 2 2 2 2 2 26 2" xfId="39758" xr:uid="{DB59B303-D44D-4577-AF78-504E93960E6A}"/>
    <cellStyle name="Total 2 2 2 2 2 2 27" xfId="25792" xr:uid="{CD0A1337-6C54-492C-905C-4E5857757743}"/>
    <cellStyle name="Total 2 2 2 2 2 2 27 2" xfId="39786" xr:uid="{4F2C87D4-2002-43F0-ABE3-602F6402110F}"/>
    <cellStyle name="Total 2 2 2 2 2 2 28" xfId="25895" xr:uid="{30240337-557F-404F-8484-9EAE3EA92BB3}"/>
    <cellStyle name="Total 2 2 2 2 2 2 28 2" xfId="39812" xr:uid="{4DAD6FAF-AD5B-4D45-A539-8E765FBE2BB7}"/>
    <cellStyle name="Total 2 2 2 2 2 2 29" xfId="25984" xr:uid="{35358467-0502-4458-9690-F09C24EF5F4A}"/>
    <cellStyle name="Total 2 2 2 2 2 2 29 2" xfId="39834" xr:uid="{5395E295-D41A-4DCB-8899-13A62D0670A6}"/>
    <cellStyle name="Total 2 2 2 2 2 2 3" xfId="16175" xr:uid="{A5B47AA3-FD1A-46DA-A21D-75230A2F9419}"/>
    <cellStyle name="Total 2 2 2 2 2 2 3 10" xfId="21009" xr:uid="{DA4C2BE9-4557-4EB5-86DE-4583F32B3561}"/>
    <cellStyle name="Total 2 2 2 2 2 2 3 10 2" xfId="38708" xr:uid="{FFF95CBB-624B-4024-9D7D-FCF119350E6B}"/>
    <cellStyle name="Total 2 2 2 2 2 2 3 11" xfId="23758" xr:uid="{DB4A072A-86DD-413B-8BD6-53290C762D7E}"/>
    <cellStyle name="Total 2 2 2 2 2 2 3 11 2" xfId="39329" xr:uid="{AD0D60D2-886A-4C17-AE71-005D2468E5FA}"/>
    <cellStyle name="Total 2 2 2 2 2 2 3 12" xfId="22371" xr:uid="{3C0D0985-D09F-4501-9DFE-DDEAD6FDCD28}"/>
    <cellStyle name="Total 2 2 2 2 2 2 3 12 2" xfId="39018" xr:uid="{B1B7D13B-2EEB-48CF-9E79-3200AC55CE14}"/>
    <cellStyle name="Total 2 2 2 2 2 2 3 13" xfId="21218" xr:uid="{05E7BDD3-EDD1-4EF3-8737-E8A21D2FF6E5}"/>
    <cellStyle name="Total 2 2 2 2 2 2 3 13 2" xfId="38754" xr:uid="{F6ED5E38-211C-468E-AA18-375697F21BA0}"/>
    <cellStyle name="Total 2 2 2 2 2 2 3 14" xfId="20999" xr:uid="{AE8A4A49-99DF-488C-966D-A6A80E9DDED8}"/>
    <cellStyle name="Total 2 2 2 2 2 2 3 14 2" xfId="38707" xr:uid="{13061482-7FB5-4610-B331-CF3FD34B7C21}"/>
    <cellStyle name="Total 2 2 2 2 2 2 3 15" xfId="24431" xr:uid="{F18A91E1-66AE-4D16-B66F-922D4142DC6F}"/>
    <cellStyle name="Total 2 2 2 2 2 2 3 15 2" xfId="39479" xr:uid="{5CD4AF48-7580-4B17-A658-D6D6FC4AF613}"/>
    <cellStyle name="Total 2 2 2 2 2 2 3 16" xfId="20155" xr:uid="{31EACAA5-4AB7-4AC0-BBB5-09B45A99FB80}"/>
    <cellStyle name="Total 2 2 2 2 2 2 3 16 2" xfId="38528" xr:uid="{23620BAD-B0A8-4785-AC76-112B489537D4}"/>
    <cellStyle name="Total 2 2 2 2 2 2 3 17" xfId="21053" xr:uid="{CC003514-4BA5-478F-9B13-431A2F7F6AC1}"/>
    <cellStyle name="Total 2 2 2 2 2 2 3 17 2" xfId="38717" xr:uid="{C8078EC2-E003-4C3E-8A92-340B882A6D6F}"/>
    <cellStyle name="Total 2 2 2 2 2 2 3 18" xfId="27842" xr:uid="{B4A3BE17-0AF3-4C47-BF0B-418F4778475E}"/>
    <cellStyle name="Total 2 2 2 2 2 2 3 18 2" xfId="40255" xr:uid="{86A40179-7BB5-4748-9618-94007C298C1A}"/>
    <cellStyle name="Total 2 2 2 2 2 2 3 19" xfId="30711" xr:uid="{A6EBEDBE-5CA2-43CC-BD42-4102DC2B0B38}"/>
    <cellStyle name="Total 2 2 2 2 2 2 3 19 2" xfId="40895" xr:uid="{BA47E3FB-5AD6-40B9-9C57-790D30AE643E}"/>
    <cellStyle name="Total 2 2 2 2 2 2 3 2" xfId="18275" xr:uid="{3735C66E-E6E6-4452-9ED5-B098182E10FB}"/>
    <cellStyle name="Total 2 2 2 2 2 2 3 2 2" xfId="22312" xr:uid="{8FC5C89A-2811-4F0D-A99C-3020D4B2AB0F}"/>
    <cellStyle name="Total 2 2 2 2 2 2 3 2 2 2" xfId="22957" xr:uid="{7EF33E81-2B05-4994-8812-BB72156D15B2}"/>
    <cellStyle name="Total 2 2 2 2 2 2 3 2 2 2 2" xfId="39166" xr:uid="{96754E13-0B33-485C-BBB1-DDCD7E262CD1}"/>
    <cellStyle name="Total 2 2 2 2 2 2 3 2 2 3" xfId="29671" xr:uid="{85BE94AA-607B-4882-ADC2-94080DD7C053}"/>
    <cellStyle name="Total 2 2 2 2 2 2 3 2 2 3 2" xfId="40670" xr:uid="{94DBE875-9ECF-492E-AFEC-CB61329DC09D}"/>
    <cellStyle name="Total 2 2 2 2 2 2 3 2 2 4" xfId="27966" xr:uid="{B5469936-F35D-4B54-B948-398A1B66891C}"/>
    <cellStyle name="Total 2 2 2 2 2 2 3 2 2 4 2" xfId="40288" xr:uid="{5EECC04E-B2C5-46D1-B66B-651582780353}"/>
    <cellStyle name="Total 2 2 2 2 2 2 3 2 2 5" xfId="29841" xr:uid="{03316D38-8E0C-46F8-B4A6-59D022784610}"/>
    <cellStyle name="Total 2 2 2 2 2 2 3 2 2 5 2" xfId="40705" xr:uid="{F88AA270-435C-4B4B-B1D8-926B8BA14F8E}"/>
    <cellStyle name="Total 2 2 2 2 2 2 3 2 2 6" xfId="27573" xr:uid="{92282139-11F7-49E2-BB29-CE2BBEFB2697}"/>
    <cellStyle name="Total 2 2 2 2 2 2 3 2 2 6 2" xfId="40193" xr:uid="{95F5CC63-018A-4B4E-980E-423F365812AE}"/>
    <cellStyle name="Total 2 2 2 2 2 2 3 2 2 7" xfId="27688" xr:uid="{BCECD518-E9C3-448C-B3F8-CDC76C1662B6}"/>
    <cellStyle name="Total 2 2 2 2 2 2 3 2 2 7 2" xfId="40219" xr:uid="{1C559968-879F-4E23-8304-D9277DEF07E0}"/>
    <cellStyle name="Total 2 2 2 2 2 2 3 2 2 8" xfId="30794" xr:uid="{0764697B-3047-4FDB-AB7D-F7CC04FEDB76}"/>
    <cellStyle name="Total 2 2 2 2 2 2 3 2 2 8 2" xfId="40913" xr:uid="{42C5FA70-F5BF-4F1E-9FC8-4F47FD79AE8B}"/>
    <cellStyle name="Total 2 2 2 2 2 2 3 2 2 9" xfId="39000" xr:uid="{8F72C11B-1D79-4358-8A9C-260DFFB1E742}"/>
    <cellStyle name="Total 2 2 2 2 2 2 3 2 3" xfId="29312" xr:uid="{C1A6F9CA-8810-49C3-84B6-C58360255EBE}"/>
    <cellStyle name="Total 2 2 2 2 2 2 3 2 3 2" xfId="40583" xr:uid="{AC8AD6CF-F995-492E-AEAB-C019A2F2E72D}"/>
    <cellStyle name="Total 2 2 2 2 2 2 3 2 4" xfId="28865" xr:uid="{2DDDE04A-E716-4A2D-BC8A-2EA014223923}"/>
    <cellStyle name="Total 2 2 2 2 2 2 3 2 4 2" xfId="40492" xr:uid="{2A9AA0BD-A9B7-436B-AA15-8EC4872EC3F7}"/>
    <cellStyle name="Total 2 2 2 2 2 2 3 2 5" xfId="27514" xr:uid="{6F1EDF57-034A-4171-B41B-221AB7784CCB}"/>
    <cellStyle name="Total 2 2 2 2 2 2 3 2 5 2" xfId="40175" xr:uid="{5224CA59-729F-499E-B64A-DB0BF6F23758}"/>
    <cellStyle name="Total 2 2 2 2 2 2 3 2 6" xfId="15399" xr:uid="{0EA5F6FD-1339-44CA-882D-5C580EC711CA}"/>
    <cellStyle name="Total 2 2 2 2 2 2 3 2 6 2" xfId="37460" xr:uid="{75756D06-225F-412A-8C77-9D43F2EADA8D}"/>
    <cellStyle name="Total 2 2 2 2 2 2 3 2 7" xfId="29473" xr:uid="{81A7EDA0-9B53-484E-9972-E669F5780CAC}"/>
    <cellStyle name="Total 2 2 2 2 2 2 3 2 7 2" xfId="40621" xr:uid="{0D2B4F52-ADD4-4EC8-A297-CBFC5939BB75}"/>
    <cellStyle name="Total 2 2 2 2 2 2 3 2 8" xfId="30063" xr:uid="{06E7FF5C-C405-49B5-AFC1-F480970F9FA5}"/>
    <cellStyle name="Total 2 2 2 2 2 2 3 2 8 2" xfId="40754" xr:uid="{7C5B01CB-9C81-414D-A735-82A18932CDD2}"/>
    <cellStyle name="Total 2 2 2 2 2 2 3 2 9" xfId="38112" xr:uid="{1FE89680-9508-4F5A-9A16-53D5E036A67C}"/>
    <cellStyle name="Total 2 2 2 2 2 2 3 20" xfId="15442" xr:uid="{AB343510-856D-4D31-9918-1374B0A45588}"/>
    <cellStyle name="Total 2 2 2 2 2 2 3 20 2" xfId="37474" xr:uid="{53799889-14D0-4DEB-BB45-D3FC6F607E3E}"/>
    <cellStyle name="Total 2 2 2 2 2 2 3 21" xfId="30119" xr:uid="{E5C90971-46BE-42DF-B854-67F5C33A09E0}"/>
    <cellStyle name="Total 2 2 2 2 2 2 3 21 2" xfId="40763" xr:uid="{0D7A438A-04E1-4A90-BD61-5362537BC1A1}"/>
    <cellStyle name="Total 2 2 2 2 2 2 3 22" xfId="27980" xr:uid="{CB9E5120-81E5-4648-85A6-5E7673E79C11}"/>
    <cellStyle name="Total 2 2 2 2 2 2 3 22 2" xfId="40296" xr:uid="{BE45DD5D-1653-4C64-876C-374A7D3E1877}"/>
    <cellStyle name="Total 2 2 2 2 2 2 3 23" xfId="16013" xr:uid="{D2CB3455-EE51-4B69-AAE4-60B382A69AA5}"/>
    <cellStyle name="Total 2 2 2 2 2 2 3 23 2" xfId="37604" xr:uid="{842B0797-74CB-4555-8123-FF0F56AB9210}"/>
    <cellStyle name="Total 2 2 2 2 2 2 3 24" xfId="37637" xr:uid="{CA495418-2331-4DCC-9E23-AD3721C814CC}"/>
    <cellStyle name="Total 2 2 2 2 2 2 3 3" xfId="24292" xr:uid="{12ECE22B-C368-416D-A158-D7E6C78FC09A}"/>
    <cellStyle name="Total 2 2 2 2 2 2 3 3 2" xfId="39450" xr:uid="{356071E7-6F4A-4A81-97C9-9BF1FC7CC0FD}"/>
    <cellStyle name="Total 2 2 2 2 2 2 3 4" xfId="20644" xr:uid="{832486E4-9E4D-4CBD-A723-506B0A884DFD}"/>
    <cellStyle name="Total 2 2 2 2 2 2 3 4 2" xfId="38627" xr:uid="{489830E6-161A-415F-ADC6-900ED66C7CAC}"/>
    <cellStyle name="Total 2 2 2 2 2 2 3 5" xfId="23846" xr:uid="{DEDC9412-D742-4947-8DC2-3CA1DEA9B2F9}"/>
    <cellStyle name="Total 2 2 2 2 2 2 3 5 2" xfId="39348" xr:uid="{56C96803-729F-445C-AEA2-3ADBAC72CABE}"/>
    <cellStyle name="Total 2 2 2 2 2 2 3 6" xfId="22363" xr:uid="{01FC736B-71FE-427F-A043-8D6EB4C95C72}"/>
    <cellStyle name="Total 2 2 2 2 2 2 3 6 2" xfId="39016" xr:uid="{65494067-5533-488D-AA06-011EED6ECB74}"/>
    <cellStyle name="Total 2 2 2 2 2 2 3 7" xfId="24059" xr:uid="{7656EBAC-3EF0-47FE-8A11-CFF7E93D680E}"/>
    <cellStyle name="Total 2 2 2 2 2 2 3 7 2" xfId="39399" xr:uid="{12EEF24A-E0A2-40A5-8188-CF750D79048A}"/>
    <cellStyle name="Total 2 2 2 2 2 2 3 8" xfId="22338" xr:uid="{53857A8A-9F74-4EB6-91D1-06C1D6D291E7}"/>
    <cellStyle name="Total 2 2 2 2 2 2 3 8 2" xfId="39008" xr:uid="{67BB44CF-DF62-4BBC-92B8-C41807FE9801}"/>
    <cellStyle name="Total 2 2 2 2 2 2 3 9" xfId="21316" xr:uid="{3ADCAE5F-85B7-40A0-899B-53DD1FE738A0}"/>
    <cellStyle name="Total 2 2 2 2 2 2 3 9 2" xfId="38775" xr:uid="{82CC12A1-F434-4F32-A2D6-2F2C89668E2C}"/>
    <cellStyle name="Total 2 2 2 2 2 2 30" xfId="26063" xr:uid="{B468DE81-4502-4C6E-9A8D-7EC8D73F7638}"/>
    <cellStyle name="Total 2 2 2 2 2 2 30 2" xfId="39855" xr:uid="{2F4D5997-6DCC-412B-B835-26669A10ACE5}"/>
    <cellStyle name="Total 2 2 2 2 2 2 31" xfId="26130" xr:uid="{CB8FAAD6-E16B-4D26-9E32-19F0DF60F184}"/>
    <cellStyle name="Total 2 2 2 2 2 2 31 2" xfId="39874" xr:uid="{AB2B3EB9-61E1-435F-8742-C8FD8B73D477}"/>
    <cellStyle name="Total 2 2 2 2 2 2 32" xfId="16949" xr:uid="{8E988A37-A6C5-446A-95DC-85EC16300F4D}"/>
    <cellStyle name="Total 2 2 2 2 2 2 32 2" xfId="37831" xr:uid="{E6B596B6-F320-4988-80B5-3BBD2A7B8534}"/>
    <cellStyle name="Total 2 2 2 2 2 2 33" xfId="17158" xr:uid="{BA4E5A11-B1D5-45C5-9651-FF60B28F4C80}"/>
    <cellStyle name="Total 2 2 2 2 2 2 33 2" xfId="37872" xr:uid="{2A240CDD-D56F-41DC-A137-DA5ECA691C3D}"/>
    <cellStyle name="Total 2 2 2 2 2 2 34" xfId="22520" xr:uid="{8F58D421-C698-4EA7-ACC7-DE93244F7CC0}"/>
    <cellStyle name="Total 2 2 2 2 2 2 34 2" xfId="39083" xr:uid="{6C9A120A-564F-4777-9292-FCCC5B8302DD}"/>
    <cellStyle name="Total 2 2 2 2 2 2 35" xfId="23203" xr:uid="{CA511451-7C16-482C-98B2-23CDFA78AEAC}"/>
    <cellStyle name="Total 2 2 2 2 2 2 35 2" xfId="39223" xr:uid="{D3E61BE3-08E7-4C2A-92D1-C3D2CF7B4F49}"/>
    <cellStyle name="Total 2 2 2 2 2 2 36" xfId="18552" xr:uid="{6F0FDB5C-5C5C-4A65-AEEF-C1FD758A9A26}"/>
    <cellStyle name="Total 2 2 2 2 2 2 36 2" xfId="38175" xr:uid="{956B64C4-2D2D-4C29-A22B-31C7290FFAE8}"/>
    <cellStyle name="Total 2 2 2 2 2 2 37" xfId="16715" xr:uid="{A248B6B7-6624-4824-9417-948599DD2ED8}"/>
    <cellStyle name="Total 2 2 2 2 2 2 37 2" xfId="37785" xr:uid="{21016229-B092-494F-A0C1-6743F36D5628}"/>
    <cellStyle name="Total 2 2 2 2 2 2 38" xfId="19015" xr:uid="{6C12A5FE-0D22-4EA9-992F-C9E77D46DEA2}"/>
    <cellStyle name="Total 2 2 2 2 2 2 38 2" xfId="38280" xr:uid="{7A5449EC-758E-4CCA-8872-25587B9F86F3}"/>
    <cellStyle name="Total 2 2 2 2 2 2 39" xfId="16980" xr:uid="{6F25BFB6-AB3A-4B2C-8D7F-6EA6BC19A513}"/>
    <cellStyle name="Total 2 2 2 2 2 2 39 2" xfId="37835" xr:uid="{877622D2-2BB4-4523-B7CC-9195051D1362}"/>
    <cellStyle name="Total 2 2 2 2 2 2 4" xfId="18395" xr:uid="{CAA8AA57-4184-4E0E-8577-D360AF046497}"/>
    <cellStyle name="Total 2 2 2 2 2 2 4 2" xfId="38138" xr:uid="{1DD8DC4B-D51E-436F-B035-E6BD4EC2BD21}"/>
    <cellStyle name="Total 2 2 2 2 2 2 40" xfId="23201" xr:uid="{1BAA083E-B2C9-4507-B3F3-D0695B078276}"/>
    <cellStyle name="Total 2 2 2 2 2 2 40 2" xfId="39221" xr:uid="{EDD33725-8724-4BAF-8860-55C62F1AB586}"/>
    <cellStyle name="Total 2 2 2 2 2 2 41" xfId="22737" xr:uid="{18270D39-5B32-4ADE-B36D-14B2054661F6}"/>
    <cellStyle name="Total 2 2 2 2 2 2 41 2" xfId="39120" xr:uid="{CFA5BCFC-C5EA-4BBB-91CA-A57D760AAE1D}"/>
    <cellStyle name="Total 2 2 2 2 2 2 42" xfId="18560" xr:uid="{B3443827-7BC9-4E61-9370-FFA0F40B49FF}"/>
    <cellStyle name="Total 2 2 2 2 2 2 42 2" xfId="38177" xr:uid="{109AB217-CE7D-4FFC-B85A-50CA441B829A}"/>
    <cellStyle name="Total 2 2 2 2 2 2 43" xfId="16645" xr:uid="{0386791F-57D4-4280-847B-4C4A22A51FEB}"/>
    <cellStyle name="Total 2 2 2 2 2 2 43 2" xfId="37773" xr:uid="{6C6B277F-1FF1-45C4-ABE7-F67653BD700C}"/>
    <cellStyle name="Total 2 2 2 2 2 2 44" xfId="23262" xr:uid="{BBB6A4CC-7F10-4787-A5A3-8995B9FBD9FC}"/>
    <cellStyle name="Total 2 2 2 2 2 2 44 2" xfId="39236" xr:uid="{8E8AAE5B-011D-43B7-9F02-88AB76E69C93}"/>
    <cellStyle name="Total 2 2 2 2 2 2 45" xfId="14693" xr:uid="{7C275E0F-DFF7-4C9C-913F-CF298871D7FE}"/>
    <cellStyle name="Total 2 2 2 2 2 2 45 2" xfId="37282" xr:uid="{A704B034-835D-4914-A6AF-2844245608EB}"/>
    <cellStyle name="Total 2 2 2 2 2 2 46" xfId="27649" xr:uid="{FD9EAD1D-A4E8-48A5-B4ED-48338F54573B}"/>
    <cellStyle name="Total 2 2 2 2 2 2 46 2" xfId="40204" xr:uid="{EF8FD307-F250-4AC7-B5D1-5977D3E33F0D}"/>
    <cellStyle name="Total 2 2 2 2 2 2 47" xfId="27658" xr:uid="{D7351670-7708-449F-84D8-6A1A836ACDCE}"/>
    <cellStyle name="Total 2 2 2 2 2 2 47 2" xfId="40207" xr:uid="{D58E789E-ACB9-4632-B493-41E9DB82CA3C}"/>
    <cellStyle name="Total 2 2 2 2 2 2 48" xfId="14707" xr:uid="{908ABC6D-4D17-4377-830F-D944CC1439B4}"/>
    <cellStyle name="Total 2 2 2 2 2 2 48 2" xfId="37285" xr:uid="{8806394B-3758-48D0-BE5C-31BA0B900E65}"/>
    <cellStyle name="Total 2 2 2 2 2 2 49" xfId="30869" xr:uid="{9172D040-1DD1-4F10-A161-B86BA501A092}"/>
    <cellStyle name="Total 2 2 2 2 2 2 49 2" xfId="40934" xr:uid="{77682C3A-A000-4769-83A4-DFC92E94E7FF}"/>
    <cellStyle name="Total 2 2 2 2 2 2 5" xfId="18515" xr:uid="{0A1D2419-268B-400C-A195-ABFBC30A8DC7}"/>
    <cellStyle name="Total 2 2 2 2 2 2 5 2" xfId="38167" xr:uid="{D0650654-77A1-4FE0-8301-33F63597BB86}"/>
    <cellStyle name="Total 2 2 2 2 2 2 50" xfId="31529" xr:uid="{D3780F74-0572-4F4B-A40C-2628720C5E50}"/>
    <cellStyle name="Total 2 2 2 2 2 2 50 2" xfId="41106" xr:uid="{336C7D2F-558F-4549-8644-65C7119D601F}"/>
    <cellStyle name="Total 2 2 2 2 2 2 51" xfId="15145" xr:uid="{57F5DE90-4B3B-4922-B391-0585AE854F0D}"/>
    <cellStyle name="Total 2 2 2 2 2 2 51 10" xfId="37396" xr:uid="{3025E4A9-399F-49D4-8C15-4BE484123CD5}"/>
    <cellStyle name="Total 2 2 2 2 2 2 51 2" xfId="33229" xr:uid="{D1B84C70-9550-47F2-83C9-AF985614B30E}"/>
    <cellStyle name="Total 2 2 2 2 2 2 51 2 2" xfId="41480" xr:uid="{AD52E155-DE1F-40AC-A6E7-82013A1654F2}"/>
    <cellStyle name="Total 2 2 2 2 2 2 51 3" xfId="36258" xr:uid="{4697FB0C-B0DF-49D2-909B-3D813577AF7A}"/>
    <cellStyle name="Total 2 2 2 2 2 2 51 3 2" xfId="42154" xr:uid="{03AA0746-CE32-4904-80C5-C68A0B35A5FF}"/>
    <cellStyle name="Total 2 2 2 2 2 2 51 4" xfId="28462" xr:uid="{0292FFAD-7345-47F3-9483-B7413BCCD010}"/>
    <cellStyle name="Total 2 2 2 2 2 2 51 4 2" xfId="40406" xr:uid="{F3471CBF-7D1C-4ED0-864C-2A34FC86B238}"/>
    <cellStyle name="Total 2 2 2 2 2 2 51 5" xfId="28826" xr:uid="{DAD344DA-E5E2-4138-BD4C-EA24F8EF1E91}"/>
    <cellStyle name="Total 2 2 2 2 2 2 51 5 2" xfId="40487" xr:uid="{DA7B560D-B3B6-4E0C-9C1F-50DCA14929BE}"/>
    <cellStyle name="Total 2 2 2 2 2 2 51 6" xfId="31642" xr:uid="{5714F253-C5E3-4B38-B8BF-C4D1547DC7EA}"/>
    <cellStyle name="Total 2 2 2 2 2 2 51 6 2" xfId="41134" xr:uid="{6506DF53-7AA0-4433-863C-97F7831F3139}"/>
    <cellStyle name="Total 2 2 2 2 2 2 51 7" xfId="31549" xr:uid="{0EC92455-5ADE-4ABD-8C6C-948915600392}"/>
    <cellStyle name="Total 2 2 2 2 2 2 51 7 2" xfId="41112" xr:uid="{D05EF053-7EF4-4CE4-B5EF-2BB449279EBE}"/>
    <cellStyle name="Total 2 2 2 2 2 2 51 8" xfId="32012" xr:uid="{F9F62E0D-3E80-4326-A147-C604E4C0B7F5}"/>
    <cellStyle name="Total 2 2 2 2 2 2 51 8 2" xfId="41215" xr:uid="{09DD9F52-090C-406B-A8EE-C16B0E289A96}"/>
    <cellStyle name="Total 2 2 2 2 2 2 51 9" xfId="28622" xr:uid="{7D213473-4A74-4179-9E78-50BB46120B74}"/>
    <cellStyle name="Total 2 2 2 2 2 2 51 9 2" xfId="40441" xr:uid="{56198F60-624C-469D-838F-5D6D88E0841D}"/>
    <cellStyle name="Total 2 2 2 2 2 2 52" xfId="34934" xr:uid="{BD578838-8B1F-48D0-A211-FFD50139D7C2}"/>
    <cellStyle name="Total 2 2 2 2 2 2 52 2" xfId="41871" xr:uid="{E6BD2173-C571-4BB6-ADA0-FBD47272DF55}"/>
    <cellStyle name="Total 2 2 2 2 2 2 53" xfId="34922" xr:uid="{BC53E5D2-8263-401B-A351-BF269470EB85}"/>
    <cellStyle name="Total 2 2 2 2 2 2 53 2" xfId="41867" xr:uid="{5F6AD0F4-0E43-431E-9CDA-BFCC6DFD5B2F}"/>
    <cellStyle name="Total 2 2 2 2 2 2 54" xfId="34631" xr:uid="{221AE8B6-2BB1-4A4A-B752-4B465D5FE842}"/>
    <cellStyle name="Total 2 2 2 2 2 2 54 2" xfId="41800" xr:uid="{D1335995-A155-448D-848A-9E2884D2622A}"/>
    <cellStyle name="Total 2 2 2 2 2 2 55" xfId="35129" xr:uid="{6F44C624-2B7F-4FEE-99C2-C7ADA4217F1D}"/>
    <cellStyle name="Total 2 2 2 2 2 2 55 2" xfId="41921" xr:uid="{506246A2-729D-4E8F-8F5C-8889C673F35C}"/>
    <cellStyle name="Total 2 2 2 2 2 2 56" xfId="32998" xr:uid="{86B48A55-AF3B-4E19-945E-697E18ABCA3D}"/>
    <cellStyle name="Total 2 2 2 2 2 2 56 2" xfId="41421" xr:uid="{F0FB6DAE-E003-4C3C-B771-27028FF46962}"/>
    <cellStyle name="Total 2 2 2 2 2 2 57" xfId="34794" xr:uid="{86EB6B0D-8E98-4A8E-85D5-B1A3ED167998}"/>
    <cellStyle name="Total 2 2 2 2 2 2 57 2" xfId="41840" xr:uid="{56DBD9D0-6CCD-4E01-9AEE-81B9F13F17A5}"/>
    <cellStyle name="Total 2 2 2 2 2 2 58" xfId="34250" xr:uid="{C831FB15-3DD8-4B7E-ADAA-E5034792849B}"/>
    <cellStyle name="Total 2 2 2 2 2 2 58 2" xfId="41728" xr:uid="{7827E85E-646F-41CC-A50B-621F13EBD3B3}"/>
    <cellStyle name="Total 2 2 2 2 2 2 59" xfId="33903" xr:uid="{4824EAB6-97C9-4536-99D0-063F3BCE48B7}"/>
    <cellStyle name="Total 2 2 2 2 2 2 59 2" xfId="41648" xr:uid="{10617D56-B157-42E2-93EA-633FBB61BB9C}"/>
    <cellStyle name="Total 2 2 2 2 2 2 6" xfId="18638" xr:uid="{76F1E00B-5243-4C64-A81E-DEF7925072D6}"/>
    <cellStyle name="Total 2 2 2 2 2 2 6 2" xfId="38196" xr:uid="{8AE89AA2-5BDC-4B2F-848A-787AA78ECC38}"/>
    <cellStyle name="Total 2 2 2 2 2 2 60" xfId="35383" xr:uid="{AE5D956B-2E83-4A9F-9BC5-45D9A6E99948}"/>
    <cellStyle name="Total 2 2 2 2 2 2 60 2" xfId="41965" xr:uid="{EE932945-3F28-4A96-880A-2242DF5F5CC6}"/>
    <cellStyle name="Total 2 2 2 2 2 2 61" xfId="32712" xr:uid="{C5A880C4-0827-4950-B20C-4D2409DD9340}"/>
    <cellStyle name="Total 2 2 2 2 2 2 61 2" xfId="41369" xr:uid="{8DABC41B-980C-45BC-9B48-00D46B70577E}"/>
    <cellStyle name="Total 2 2 2 2 2 2 62" xfId="35359" xr:uid="{4B4B06AC-DBD5-4AD9-94D2-7DA0A19323C4}"/>
    <cellStyle name="Total 2 2 2 2 2 2 62 2" xfId="41957" xr:uid="{5DAD0331-5972-45FC-93CC-36F0D206AB59}"/>
    <cellStyle name="Total 2 2 2 2 2 2 63" xfId="32730" xr:uid="{ED96B1FE-9C78-4B3A-A48D-856EE68627D9}"/>
    <cellStyle name="Total 2 2 2 2 2 2 63 2" xfId="41376" xr:uid="{04D2B71B-A13E-416B-B15D-5D951BF3F77C}"/>
    <cellStyle name="Total 2 2 2 2 2 2 64" xfId="30549" xr:uid="{C25C5C9A-9448-4862-A77C-F42F426F27A5}"/>
    <cellStyle name="Total 2 2 2 2 2 2 64 2" xfId="40858" xr:uid="{9ED1AE4B-87F2-4B46-969E-23256D12BA1A}"/>
    <cellStyle name="Total 2 2 2 2 2 2 65" xfId="29400" xr:uid="{4C3E0CC2-686A-414E-B1D4-614B48032A89}"/>
    <cellStyle name="Total 2 2 2 2 2 2 65 2" xfId="40603" xr:uid="{C13FBDA4-8A7E-4FED-9F94-4094EB7393DF}"/>
    <cellStyle name="Total 2 2 2 2 2 2 66" xfId="27715" xr:uid="{640B42DD-F6C7-4325-B5A8-A4DB9A858FA7}"/>
    <cellStyle name="Total 2 2 2 2 2 2 66 2" xfId="40227" xr:uid="{47086151-150D-4F45-B573-1A53F252C71A}"/>
    <cellStyle name="Total 2 2 2 2 2 2 67" xfId="15327" xr:uid="{011A1B9F-3929-4E44-8F36-8458E0C9E3F5}"/>
    <cellStyle name="Total 2 2 2 2 2 2 67 2" xfId="37440" xr:uid="{8EAE2AA6-685C-4B3D-9872-3D2C840E3F5C}"/>
    <cellStyle name="Total 2 2 2 2 2 2 68" xfId="36422" xr:uid="{C624C2C1-2741-4F3D-9773-4470805E4A6C}"/>
    <cellStyle name="Total 2 2 2 2 2 2 68 2" xfId="42192" xr:uid="{3806364B-E4F6-4B1B-84B8-C76A8AF65A78}"/>
    <cellStyle name="Total 2 2 2 2 2 2 69" xfId="14850" xr:uid="{EEA2CD80-4791-47A2-8560-DA97E2CAF144}"/>
    <cellStyle name="Total 2 2 2 2 2 2 69 2" xfId="37326" xr:uid="{A8E39AE8-6899-4541-8426-E549772A378B}"/>
    <cellStyle name="Total 2 2 2 2 2 2 7" xfId="18760" xr:uid="{7C0BA5CB-604D-45C8-B182-DE471BF83465}"/>
    <cellStyle name="Total 2 2 2 2 2 2 7 2" xfId="38221" xr:uid="{3988BE61-DF09-4491-8596-748214DE1C8B}"/>
    <cellStyle name="Total 2 2 2 2 2 2 70" xfId="30610" xr:uid="{5BC60C41-477D-4013-AF37-6688CEBC54B9}"/>
    <cellStyle name="Total 2 2 2 2 2 2 70 2" xfId="40873" xr:uid="{BD6122BD-32C9-4D47-9283-A244A4A2CCF8}"/>
    <cellStyle name="Total 2 2 2 2 2 2 71" xfId="37187" xr:uid="{F8CA885B-6EF9-4E68-A3C1-C99662002769}"/>
    <cellStyle name="Total 2 2 2 2 2 2 72" xfId="14427" xr:uid="{8C224ED6-5A34-45D7-9BF6-B68CD8E37687}"/>
    <cellStyle name="Total 2 2 2 2 2 2 8" xfId="18874" xr:uid="{790B6A53-D9C5-4597-B80E-B8C3C0907071}"/>
    <cellStyle name="Total 2 2 2 2 2 2 8 2" xfId="38248" xr:uid="{06B5B1B2-1422-45D2-B383-2B9C1D0B77B1}"/>
    <cellStyle name="Total 2 2 2 2 2 2 9" xfId="18993" xr:uid="{D10D95F4-F16D-48ED-BB8D-C2459BB89A45}"/>
    <cellStyle name="Total 2 2 2 2 2 2 9 2" xfId="38275" xr:uid="{F8292413-345C-41CE-8D04-D70D078D9C94}"/>
    <cellStyle name="Total 2 2 2 2 2 20" xfId="24968" xr:uid="{6E398D28-CC8F-4439-8C7A-21F203F8FD9E}"/>
    <cellStyle name="Total 2 2 2 2 2 20 2" xfId="39589" xr:uid="{78000E96-A214-4629-A8B4-C29EF88490B7}"/>
    <cellStyle name="Total 2 2 2 2 2 21" xfId="25135" xr:uid="{477D45C2-822C-4A5A-B813-0BE69D9091B5}"/>
    <cellStyle name="Total 2 2 2 2 2 21 2" xfId="39628" xr:uid="{A68E0C22-07DA-4526-8AF9-DF4076059FF9}"/>
    <cellStyle name="Total 2 2 2 2 2 22" xfId="25290" xr:uid="{818E8489-A842-4064-9DF9-2F368717A280}"/>
    <cellStyle name="Total 2 2 2 2 2 22 2" xfId="39665" xr:uid="{5E9C76AD-F1A6-412F-A97D-D0788E8E1288}"/>
    <cellStyle name="Total 2 2 2 2 2 23" xfId="25435" xr:uid="{5D1C4C7E-4D36-4892-B3D2-72F07B686521}"/>
    <cellStyle name="Total 2 2 2 2 2 23 2" xfId="39699" xr:uid="{A7EA546C-806B-4067-A38E-5410CB3E1639}"/>
    <cellStyle name="Total 2 2 2 2 2 24" xfId="25571" xr:uid="{7CFA59F4-E617-4B34-968C-8E57808C0E8D}"/>
    <cellStyle name="Total 2 2 2 2 2 24 2" xfId="39732" xr:uid="{E2776068-FC2E-4EC9-9D06-4900CF890133}"/>
    <cellStyle name="Total 2 2 2 2 2 25" xfId="25696" xr:uid="{1BC5E2B7-2DF2-4A98-8D99-26AB14DAE7A6}"/>
    <cellStyle name="Total 2 2 2 2 2 25 2" xfId="39763" xr:uid="{910D36A4-F8C3-43DD-B1B8-C8EC6ABD5C37}"/>
    <cellStyle name="Total 2 2 2 2 2 26" xfId="25805" xr:uid="{4364AF86-5EF0-4D42-A460-CF5D154D5B03}"/>
    <cellStyle name="Total 2 2 2 2 2 26 2" xfId="39790" xr:uid="{E91E221F-82B0-48EB-B2DC-CE354DA8E7C0}"/>
    <cellStyle name="Total 2 2 2 2 2 27" xfId="25907" xr:uid="{BE6D418E-66C1-4BF0-9285-B89E2DABA25B}"/>
    <cellStyle name="Total 2 2 2 2 2 27 2" xfId="39816" xr:uid="{7B4C1F0A-E435-4BC6-BAEE-CB18AA6D76F9}"/>
    <cellStyle name="Total 2 2 2 2 2 28" xfId="25993" xr:uid="{1CE49DC7-CECF-4CF9-BA8C-6BC8552BE947}"/>
    <cellStyle name="Total 2 2 2 2 2 28 2" xfId="39838" xr:uid="{5CF82A49-7D28-490A-A38E-2C80C929BC23}"/>
    <cellStyle name="Total 2 2 2 2 2 29" xfId="26071" xr:uid="{CDBB5B3F-25AC-4FE2-BCAD-BAB13872EAF9}"/>
    <cellStyle name="Total 2 2 2 2 2 29 2" xfId="39859" xr:uid="{E65AB494-9B8B-4FA6-B957-19AE5AF620F5}"/>
    <cellStyle name="Total 2 2 2 2 2 3" xfId="6378" xr:uid="{ADABC44D-0DAA-4E8B-97CA-219485E12BFF}"/>
    <cellStyle name="Total 2 2 2 2 2 3 2" xfId="37225" xr:uid="{AF8A4431-4483-40AD-ADD7-6D7A70709D9E}"/>
    <cellStyle name="Total 2 2 2 2 2 3 3" xfId="14553" xr:uid="{0D22898F-7D4F-4ED5-8F87-FB70FC216459}"/>
    <cellStyle name="Total 2 2 2 2 2 30" xfId="26134" xr:uid="{9D449A4C-0800-49B2-ABB1-7BC30FCED543}"/>
    <cellStyle name="Total 2 2 2 2 2 30 2" xfId="39876" xr:uid="{571B00E4-AFC2-4083-BEEF-EF8CBC38F6D8}"/>
    <cellStyle name="Total 2 2 2 2 2 31" xfId="26183" xr:uid="{E8CEC402-5BED-4389-8544-0F287EA30629}"/>
    <cellStyle name="Total 2 2 2 2 2 31 2" xfId="39888" xr:uid="{C914D826-9B17-4E76-9CF8-DA35276E0F98}"/>
    <cellStyle name="Total 2 2 2 2 2 32" xfId="26223" xr:uid="{39B2100F-FB65-4DDD-97BD-440741C227A8}"/>
    <cellStyle name="Total 2 2 2 2 2 32 2" xfId="39899" xr:uid="{374D5CC6-C86D-4193-BA53-57E8475AFA33}"/>
    <cellStyle name="Total 2 2 2 2 2 33" xfId="17167" xr:uid="{9D848125-4E1F-4028-B8FA-FFF57A6BC6E2}"/>
    <cellStyle name="Total 2 2 2 2 2 33 2" xfId="37875" xr:uid="{747399DF-39C4-4AA4-BD7B-A619ACA3904F}"/>
    <cellStyle name="Total 2 2 2 2 2 34" xfId="19714" xr:uid="{BBDD901F-832C-45D9-955C-160F1C9CB881}"/>
    <cellStyle name="Total 2 2 2 2 2 34 2" xfId="38442" xr:uid="{1D8CC4FF-D715-4532-BBD7-494138A3B523}"/>
    <cellStyle name="Total 2 2 2 2 2 35" xfId="22594" xr:uid="{A103BB12-E033-4039-8E7F-69204916ED3B}"/>
    <cellStyle name="Total 2 2 2 2 2 35 2" xfId="39094" xr:uid="{DC39204E-906E-4D96-8AD8-CE602483EB44}"/>
    <cellStyle name="Total 2 2 2 2 2 36" xfId="22828" xr:uid="{EA7D6EC6-7AC1-4CED-92F2-949F8E8D3DFF}"/>
    <cellStyle name="Total 2 2 2 2 2 36 2" xfId="39135" xr:uid="{5B4CC5A3-5D8C-4F72-918E-FB62A074F25B}"/>
    <cellStyle name="Total 2 2 2 2 2 37" xfId="23435" xr:uid="{2D25F4CD-DF64-40B9-AE7A-E834155D8D86}"/>
    <cellStyle name="Total 2 2 2 2 2 37 2" xfId="39263" xr:uid="{9022C8BC-8745-4012-BD04-EE8781B11BB8}"/>
    <cellStyle name="Total 2 2 2 2 2 38" xfId="23238" xr:uid="{693DAA6F-088F-4F35-A402-89008CD12BAA}"/>
    <cellStyle name="Total 2 2 2 2 2 38 2" xfId="39231" xr:uid="{F00DADEA-2941-4C2A-B5DC-F1FFD970CE23}"/>
    <cellStyle name="Total 2 2 2 2 2 39" xfId="18115" xr:uid="{2EF1373D-B498-411A-91A5-1B28DDE0F9A9}"/>
    <cellStyle name="Total 2 2 2 2 2 39 2" xfId="38078" xr:uid="{D06E0828-5144-4FB6-8E5C-69DF415857DF}"/>
    <cellStyle name="Total 2 2 2 2 2 4" xfId="2847" xr:uid="{118A7680-1DFC-4CB8-8A62-65F87DBE312D}"/>
    <cellStyle name="Total 2 2 2 2 2 4 10" xfId="22005" xr:uid="{DBB15EA9-54F4-4D3D-A0F7-87CD978A91E8}"/>
    <cellStyle name="Total 2 2 2 2 2 4 10 2" xfId="38931" xr:uid="{C33E7B9A-5D62-42BA-ACE6-765A5A112BD9}"/>
    <cellStyle name="Total 2 2 2 2 2 4 11" xfId="21106" xr:uid="{F13211D7-1B52-4B85-82E2-714A1F262513}"/>
    <cellStyle name="Total 2 2 2 2 2 4 11 2" xfId="38729" xr:uid="{CEC71823-0EC0-4D00-985A-A4855BD0E1D9}"/>
    <cellStyle name="Total 2 2 2 2 2 4 12" xfId="20254" xr:uid="{108CBE93-E6F9-4249-84F7-5F890F61AB13}"/>
    <cellStyle name="Total 2 2 2 2 2 4 12 2" xfId="38551" xr:uid="{7B13AEE4-A781-482E-90D0-BD352C3D7CF4}"/>
    <cellStyle name="Total 2 2 2 2 2 4 13" xfId="24615" xr:uid="{4DECA161-34A4-4840-A77C-888024B09F89}"/>
    <cellStyle name="Total 2 2 2 2 2 4 13 2" xfId="39519" xr:uid="{20C584AE-DD3F-4E0A-930D-239661BC333E}"/>
    <cellStyle name="Total 2 2 2 2 2 4 14" xfId="21640" xr:uid="{67A7911A-682A-4482-A589-EB9178DA2941}"/>
    <cellStyle name="Total 2 2 2 2 2 4 14 2" xfId="38852" xr:uid="{2A912B64-F312-4FE8-9826-4646111D055F}"/>
    <cellStyle name="Total 2 2 2 2 2 4 15" xfId="24603" xr:uid="{14C938E1-EB6F-4833-A26B-F19D0B791C62}"/>
    <cellStyle name="Total 2 2 2 2 2 4 15 2" xfId="39515" xr:uid="{A17BAE36-1A3B-44F7-980F-721E3473E3DF}"/>
    <cellStyle name="Total 2 2 2 2 2 4 16" xfId="20732" xr:uid="{EA05FA96-AC2E-47FA-81D8-A0E75C93EEF1}"/>
    <cellStyle name="Total 2 2 2 2 2 4 16 2" xfId="38646" xr:uid="{AE7FA343-53C8-4166-BDD6-E45B7984CC42}"/>
    <cellStyle name="Total 2 2 2 2 2 4 17" xfId="24919" xr:uid="{92005603-AD85-4627-8F3E-33A4BDCFF4EB}"/>
    <cellStyle name="Total 2 2 2 2 2 4 17 2" xfId="39575" xr:uid="{7BEDFBE9-BD06-48A2-AF36-7F81ADE0067D}"/>
    <cellStyle name="Total 2 2 2 2 2 4 18" xfId="27839" xr:uid="{FB7B8377-5E42-47AE-A945-6AE9E61586DA}"/>
    <cellStyle name="Total 2 2 2 2 2 4 18 2" xfId="40254" xr:uid="{A453D203-FAD4-45FD-A25A-B0342682D1D1}"/>
    <cellStyle name="Total 2 2 2 2 2 4 19" xfId="30777" xr:uid="{D5072F6B-813B-42CD-8B8A-8FBA9056B96E}"/>
    <cellStyle name="Total 2 2 2 2 2 4 19 2" xfId="40907" xr:uid="{F9003476-4E5D-4F42-A2F5-DEB72F9DB4A5}"/>
    <cellStyle name="Total 2 2 2 2 2 4 2" xfId="18272" xr:uid="{9EE519EA-BE4E-4A5E-860A-4C61674D1725}"/>
    <cellStyle name="Total 2 2 2 2 2 4 2 2" xfId="20010" xr:uid="{AE2A3EB0-FEE2-4B9A-B82F-9A0E57CF7D5E}"/>
    <cellStyle name="Total 2 2 2 2 2 4 2 2 2" xfId="22954" xr:uid="{BA529B9A-4858-434D-ADDB-3D9B9473937F}"/>
    <cellStyle name="Total 2 2 2 2 2 4 2 2 2 2" xfId="39165" xr:uid="{BC06DAEF-D8F0-4551-881B-C651F62AAC53}"/>
    <cellStyle name="Total 2 2 2 2 2 4 2 2 3" xfId="29668" xr:uid="{F8E88558-DEB5-4034-9F0A-05D543EEA581}"/>
    <cellStyle name="Total 2 2 2 2 2 4 2 2 3 2" xfId="40669" xr:uid="{3FB6805B-6CBE-4E81-A920-067CA34C6BCC}"/>
    <cellStyle name="Total 2 2 2 2 2 4 2 2 4" xfId="28080" xr:uid="{E2D05D7B-4351-4B3F-AC75-CBE45D0B4684}"/>
    <cellStyle name="Total 2 2 2 2 2 4 2 2 4 2" xfId="40314" xr:uid="{8925FEBE-813C-4CAB-B1A5-8B05D350DE20}"/>
    <cellStyle name="Total 2 2 2 2 2 4 2 2 5" xfId="14809" xr:uid="{5BC172C5-142F-40CC-8E85-7C9A1CE1D030}"/>
    <cellStyle name="Total 2 2 2 2 2 4 2 2 5 2" xfId="37314" xr:uid="{5FE6B354-3F39-4B13-B8A4-5229939B309C}"/>
    <cellStyle name="Total 2 2 2 2 2 4 2 2 6" xfId="14803" xr:uid="{E9568EB0-E5BA-4247-921B-4246D4273728}"/>
    <cellStyle name="Total 2 2 2 2 2 4 2 2 6 2" xfId="37311" xr:uid="{51846D74-9523-426C-8418-8087D0BBB441}"/>
    <cellStyle name="Total 2 2 2 2 2 4 2 2 7" xfId="15100" xr:uid="{A90B6AF1-1E70-451F-A449-A7CB66A81D5F}"/>
    <cellStyle name="Total 2 2 2 2 2 4 2 2 7 2" xfId="37381" xr:uid="{158F4F27-4EB7-43C1-8BFC-946C4B0FBF8E}"/>
    <cellStyle name="Total 2 2 2 2 2 4 2 2 8" xfId="15328" xr:uid="{F2EF430E-C3EF-4B81-AFA6-2E4244D74416}"/>
    <cellStyle name="Total 2 2 2 2 2 4 2 2 8 2" xfId="37441" xr:uid="{2BBD7C06-0B89-4CA5-A1A9-617FE9A4F340}"/>
    <cellStyle name="Total 2 2 2 2 2 4 2 2 9" xfId="38504" xr:uid="{3304C58C-40B5-43EC-BAD7-813983919C0C}"/>
    <cellStyle name="Total 2 2 2 2 2 4 2 3" xfId="28492" xr:uid="{62D16A20-4B85-4061-8655-8D0AA67066B1}"/>
    <cellStyle name="Total 2 2 2 2 2 4 2 3 2" xfId="40414" xr:uid="{5A0521FB-0623-4F08-97D7-47A49E8A6BC2}"/>
    <cellStyle name="Total 2 2 2 2 2 4 2 4" xfId="27721" xr:uid="{43D68CBC-6A2E-4F2D-A312-B6C2AF0D683A}"/>
    <cellStyle name="Total 2 2 2 2 2 4 2 4 2" xfId="40229" xr:uid="{039F79EA-37AD-408E-B434-7C77BFF797ED}"/>
    <cellStyle name="Total 2 2 2 2 2 4 2 5" xfId="29999" xr:uid="{11EC115E-6B24-417C-BAFD-47FF2C564C80}"/>
    <cellStyle name="Total 2 2 2 2 2 4 2 5 2" xfId="40734" xr:uid="{D66DD92E-028F-4116-A143-702C4969FF2F}"/>
    <cellStyle name="Total 2 2 2 2 2 4 2 6" xfId="30756" xr:uid="{B8012DB5-F44F-45AE-93E7-2B2E39CDD679}"/>
    <cellStyle name="Total 2 2 2 2 2 4 2 6 2" xfId="40905" xr:uid="{B02F2FF2-05EF-4841-88F8-771E370A2856}"/>
    <cellStyle name="Total 2 2 2 2 2 4 2 7" xfId="27585" xr:uid="{0E363DD9-4950-4FA7-BFE7-1CF56FBB13C9}"/>
    <cellStyle name="Total 2 2 2 2 2 4 2 7 2" xfId="40195" xr:uid="{84D74218-2970-4713-953B-514B344CF84B}"/>
    <cellStyle name="Total 2 2 2 2 2 4 2 8" xfId="14824" xr:uid="{E2ED3DD7-8CC2-41DC-AB7E-55A9B5FDBE30}"/>
    <cellStyle name="Total 2 2 2 2 2 4 2 8 2" xfId="37318" xr:uid="{B68490AD-D5D8-47CD-A03E-1A6922292925}"/>
    <cellStyle name="Total 2 2 2 2 2 4 2 9" xfId="38111" xr:uid="{083C9756-BC58-4F2F-BC8F-9625FAFBBCAB}"/>
    <cellStyle name="Total 2 2 2 2 2 4 20" xfId="15934" xr:uid="{B860B6D7-FB8F-4F5E-B0AC-D941A9054B42}"/>
    <cellStyle name="Total 2 2 2 2 2 4 20 2" xfId="37590" xr:uid="{A558DC4E-9DD4-4325-937E-14D5637F7AA8}"/>
    <cellStyle name="Total 2 2 2 2 2 4 21" xfId="15177" xr:uid="{C0CF8CF2-A788-472E-91A6-9CEA1C69D459}"/>
    <cellStyle name="Total 2 2 2 2 2 4 21 2" xfId="37403" xr:uid="{6155BB7F-3F4B-443F-B31A-0E091E8AA01D}"/>
    <cellStyle name="Total 2 2 2 2 2 4 22" xfId="30219" xr:uid="{032A4299-3240-471D-8412-ED2108FEAD51}"/>
    <cellStyle name="Total 2 2 2 2 2 4 22 2" xfId="40791" xr:uid="{F6442FA9-9D51-45C3-B254-8DED326E4D4A}"/>
    <cellStyle name="Total 2 2 2 2 2 4 23" xfId="14920" xr:uid="{AA5543E1-0D27-439B-A963-80C19367F053}"/>
    <cellStyle name="Total 2 2 2 2 2 4 23 2" xfId="37342" xr:uid="{7B9A8998-9259-4CE5-A11A-CA83FD0211FB}"/>
    <cellStyle name="Total 2 2 2 2 2 4 24" xfId="37617" xr:uid="{350F2211-F266-42A7-B793-3DC5C1338E14}"/>
    <cellStyle name="Total 2 2 2 2 2 4 25" xfId="16070" xr:uid="{6BB4FBDF-8B51-4C81-9C5C-6F43770F4407}"/>
    <cellStyle name="Total 2 2 2 2 2 4 3" xfId="24289" xr:uid="{13B554B6-C612-4874-93F0-2C7D9118BB6A}"/>
    <cellStyle name="Total 2 2 2 2 2 4 3 2" xfId="39449" xr:uid="{8246886B-DF62-48A4-9491-798DAFB61150}"/>
    <cellStyle name="Total 2 2 2 2 2 4 4" xfId="20077" xr:uid="{5F548C87-FDB9-4777-A99E-C84B89F2E572}"/>
    <cellStyle name="Total 2 2 2 2 2 4 4 2" xfId="38513" xr:uid="{04022BA5-0445-48A9-BCCA-7F0FB824983C}"/>
    <cellStyle name="Total 2 2 2 2 2 4 5" xfId="23864" xr:uid="{BF69D9CB-7122-480B-BA5F-D4B135CE28BE}"/>
    <cellStyle name="Total 2 2 2 2 2 4 5 2" xfId="39351" xr:uid="{7C43E076-5D6D-4E62-B171-6464C6150A1E}"/>
    <cellStyle name="Total 2 2 2 2 2 4 6" xfId="21499" xr:uid="{AE571CB9-82D5-4866-9BF8-4A15E1B8732A}"/>
    <cellStyle name="Total 2 2 2 2 2 4 6 2" xfId="38816" xr:uid="{336DD84A-4CFD-46C3-9253-ADB68FDB7685}"/>
    <cellStyle name="Total 2 2 2 2 2 4 7" xfId="21542" xr:uid="{F590713C-571F-4FB7-BB4D-58EB3A426C48}"/>
    <cellStyle name="Total 2 2 2 2 2 4 7 2" xfId="38827" xr:uid="{A8617F8E-B606-42A8-A882-854F8A7B7C79}"/>
    <cellStyle name="Total 2 2 2 2 2 4 8" xfId="24129" xr:uid="{9EA9EAE6-C32E-4A9E-8679-9E2965E7F107}"/>
    <cellStyle name="Total 2 2 2 2 2 4 8 2" xfId="39412" xr:uid="{9C2BBC06-1087-4A5F-9656-19BDE63E1899}"/>
    <cellStyle name="Total 2 2 2 2 2 4 9" xfId="22337" xr:uid="{FBE70985-5DF6-4717-9540-B6462BE3DE04}"/>
    <cellStyle name="Total 2 2 2 2 2 4 9 2" xfId="39007" xr:uid="{78B5D0A8-9C5F-4866-AC48-3510C2F842D9}"/>
    <cellStyle name="Total 2 2 2 2 2 40" xfId="22593" xr:uid="{AD311FEA-9357-4D6A-9D6B-DD8110A7472C}"/>
    <cellStyle name="Total 2 2 2 2 2 40 2" xfId="39093" xr:uid="{9CB005AA-B4E8-4149-B966-1DDCB0643380}"/>
    <cellStyle name="Total 2 2 2 2 2 41" xfId="22498" xr:uid="{2D35E997-800D-480B-9659-12E7FF87F293}"/>
    <cellStyle name="Total 2 2 2 2 2 41 2" xfId="39080" xr:uid="{E62197CA-12A5-48F1-8EFC-DBDC50FF5254}"/>
    <cellStyle name="Total 2 2 2 2 2 42" xfId="23294" xr:uid="{BDA1C276-93CE-4D59-878A-064C5E0E406F}"/>
    <cellStyle name="Total 2 2 2 2 2 42 2" xfId="39239" xr:uid="{0FDF9AB0-DAFC-4CCD-B501-F8BA397B945F}"/>
    <cellStyle name="Total 2 2 2 2 2 43" xfId="17261" xr:uid="{B2E14E36-447B-4672-8FC7-7EC79635AFFF}"/>
    <cellStyle name="Total 2 2 2 2 2 43 2" xfId="37893" xr:uid="{0752B7F2-6F89-40FD-92F4-1AF55A05C189}"/>
    <cellStyle name="Total 2 2 2 2 2 44" xfId="17143" xr:uid="{6B1E6B90-E898-42F7-8898-22EB7D97532A}"/>
    <cellStyle name="Total 2 2 2 2 2 44 2" xfId="37868" xr:uid="{B8BDB986-ED28-4F7B-B787-D23F528D56FE}"/>
    <cellStyle name="Total 2 2 2 2 2 45" xfId="18809" xr:uid="{AC279DBC-88D1-4B3E-922D-0305EF0C92B3}"/>
    <cellStyle name="Total 2 2 2 2 2 45 2" xfId="38232" xr:uid="{26639A8A-43F0-44E3-B31A-420B85E09E6D}"/>
    <cellStyle name="Total 2 2 2 2 2 46" xfId="14774" xr:uid="{23657D92-1F3A-422C-8CC0-3176987EEF10}"/>
    <cellStyle name="Total 2 2 2 2 2 46 2" xfId="37307" xr:uid="{28F79BF7-EA88-4D47-B5FD-5A5E8EC516D0}"/>
    <cellStyle name="Total 2 2 2 2 2 47" xfId="30313" xr:uid="{6FB7594E-02E1-482B-97D4-2692BA952CAD}"/>
    <cellStyle name="Total 2 2 2 2 2 47 2" xfId="40812" xr:uid="{AE898017-DA04-4E79-A9B7-ABE2C5EFBE5E}"/>
    <cellStyle name="Total 2 2 2 2 2 48" xfId="27962" xr:uid="{B91ACAB0-81A0-490E-9B5D-81D959727402}"/>
    <cellStyle name="Total 2 2 2 2 2 48 2" xfId="40285" xr:uid="{0C1AE299-A1B1-493E-B3F9-2AA92BFC091A}"/>
    <cellStyle name="Total 2 2 2 2 2 49" xfId="30984" xr:uid="{BBA1C536-FB0F-4953-84BB-632F23A80704}"/>
    <cellStyle name="Total 2 2 2 2 2 49 2" xfId="40967" xr:uid="{B080E869-F7DF-4A5B-BFEF-346EF88A3DD8}"/>
    <cellStyle name="Total 2 2 2 2 2 5" xfId="9498" xr:uid="{46BA7E82-32B8-4EDA-A520-2D7BBF4B3CB1}"/>
    <cellStyle name="Total 2 2 2 2 2 5 2" xfId="38137" xr:uid="{48DCCEED-A082-4283-9B9A-34E97040F6B5}"/>
    <cellStyle name="Total 2 2 2 2 2 5 3" xfId="18392" xr:uid="{68882589-84ED-4197-B4DB-F7D015FCAA72}"/>
    <cellStyle name="Total 2 2 2 2 2 50" xfId="29083" xr:uid="{E1686311-C3BF-457A-B644-01207B434890}"/>
    <cellStyle name="Total 2 2 2 2 2 50 2" xfId="40538" xr:uid="{8629932F-EE14-403B-8307-43E8FB66832C}"/>
    <cellStyle name="Total 2 2 2 2 2 51" xfId="31270" xr:uid="{E18FD229-97A0-4063-9B0A-EFA77768D889}"/>
    <cellStyle name="Total 2 2 2 2 2 51 2" xfId="41036" xr:uid="{B1EB98DF-8A7E-4B55-9BE6-0A76A73562FF}"/>
    <cellStyle name="Total 2 2 2 2 2 52" xfId="15740" xr:uid="{297EB37C-A7A3-492A-8091-3ED92ABF2988}"/>
    <cellStyle name="Total 2 2 2 2 2 52 10" xfId="37541" xr:uid="{C33A388C-1840-4AF4-BF2D-9816FA5AE356}"/>
    <cellStyle name="Total 2 2 2 2 2 52 2" xfId="33226" xr:uid="{F6AC7D2F-C6FF-40B3-BB51-9C96CC7C7BB2}"/>
    <cellStyle name="Total 2 2 2 2 2 52 2 2" xfId="41479" xr:uid="{D44B3FC4-306E-4E1D-8048-7B470126E011}"/>
    <cellStyle name="Total 2 2 2 2 2 52 3" xfId="36255" xr:uid="{0380EBCE-6417-4DCB-8577-803B0AB298F7}"/>
    <cellStyle name="Total 2 2 2 2 2 52 3 2" xfId="42153" xr:uid="{ECC9CF98-D63B-4BBF-8919-F54F467383E8}"/>
    <cellStyle name="Total 2 2 2 2 2 52 4" xfId="31380" xr:uid="{A74BBF16-D3DE-4664-A387-A2DB7B913BE5}"/>
    <cellStyle name="Total 2 2 2 2 2 52 4 2" xfId="41069" xr:uid="{B20F1FFF-B863-41E4-BF3B-02184DFAF657}"/>
    <cellStyle name="Total 2 2 2 2 2 52 5" xfId="27377" xr:uid="{D7BC8951-A70A-46A6-A2E2-59AA34711ECA}"/>
    <cellStyle name="Total 2 2 2 2 2 52 5 2" xfId="40147" xr:uid="{A515E6F8-87EB-4F05-8414-4E1CA956F4E1}"/>
    <cellStyle name="Total 2 2 2 2 2 52 6" xfId="14981" xr:uid="{FF0D71D3-B358-4DA6-8002-9C913BD6F575}"/>
    <cellStyle name="Total 2 2 2 2 2 52 6 2" xfId="37359" xr:uid="{CD84BBED-83EB-4582-8427-2968E1E114CA}"/>
    <cellStyle name="Total 2 2 2 2 2 52 7" xfId="16098" xr:uid="{CC8AF9BB-9281-41CA-8E01-1CE5F64BAC23}"/>
    <cellStyle name="Total 2 2 2 2 2 52 7 2" xfId="37622" xr:uid="{19011086-E042-415B-9D96-5B96E8EAF3B6}"/>
    <cellStyle name="Total 2 2 2 2 2 52 8" xfId="28357" xr:uid="{EA22C27F-A7DD-49BA-83AC-5824D871A413}"/>
    <cellStyle name="Total 2 2 2 2 2 52 8 2" xfId="40379" xr:uid="{0F5292B4-2D13-4123-B2F7-70E0EF4F9008}"/>
    <cellStyle name="Total 2 2 2 2 2 52 9" xfId="36397" xr:uid="{B33D14D7-4B1C-43EC-AF27-CA25D09061A1}"/>
    <cellStyle name="Total 2 2 2 2 2 52 9 2" xfId="42187" xr:uid="{230501F2-C9D3-48A1-9821-0B1DF66ABA1D}"/>
    <cellStyle name="Total 2 2 2 2 2 53" xfId="35014" xr:uid="{11BB8655-5E5A-4787-AD6E-44305D07310E}"/>
    <cellStyle name="Total 2 2 2 2 2 53 2" xfId="41889" xr:uid="{D454E6AC-6FF7-4FF1-8039-A5CEEA243D27}"/>
    <cellStyle name="Total 2 2 2 2 2 54" xfId="35472" xr:uid="{E790DF66-646C-4929-819A-D3DD79B0C2A3}"/>
    <cellStyle name="Total 2 2 2 2 2 54 2" xfId="41987" xr:uid="{8CA2A4DE-1B82-4794-942C-FDE7B17914EF}"/>
    <cellStyle name="Total 2 2 2 2 2 55" xfId="33032" xr:uid="{92C15C80-63BC-4D4A-ABFC-AD26919769F8}"/>
    <cellStyle name="Total 2 2 2 2 2 55 2" xfId="41430" xr:uid="{E841C581-F3CA-4B2A-B2B0-0D05A0E92BBF}"/>
    <cellStyle name="Total 2 2 2 2 2 56" xfId="32527" xr:uid="{88F33284-5C1C-4D52-AC1D-C764EF5E5836}"/>
    <cellStyle name="Total 2 2 2 2 2 56 2" xfId="41321" xr:uid="{72077285-7FE3-47BB-82C5-CE847308559C}"/>
    <cellStyle name="Total 2 2 2 2 2 57" xfId="32949" xr:uid="{1A3AAB8D-899D-43F8-954A-B6BABF0410A4}"/>
    <cellStyle name="Total 2 2 2 2 2 57 2" xfId="41412" xr:uid="{65D8E67F-09C3-4E51-B95E-C473BD7E248B}"/>
    <cellStyle name="Total 2 2 2 2 2 58" xfId="34153" xr:uid="{F38E2BC0-2222-4813-8E22-5C8D2D5B669A}"/>
    <cellStyle name="Total 2 2 2 2 2 58 2" xfId="41707" xr:uid="{C5AFC143-3E58-4DDF-988E-7D6273ABE363}"/>
    <cellStyle name="Total 2 2 2 2 2 59" xfId="33110" xr:uid="{7BAE0479-D87D-4B7A-85F7-132F1AFDE964}"/>
    <cellStyle name="Total 2 2 2 2 2 59 2" xfId="41447" xr:uid="{4C0B5279-4002-4BB8-B9D2-8D4A25DE6A54}"/>
    <cellStyle name="Total 2 2 2 2 2 6" xfId="18512" xr:uid="{D700C74D-6131-4C97-B257-84371B670AE7}"/>
    <cellStyle name="Total 2 2 2 2 2 6 2" xfId="38166" xr:uid="{531CC6AB-FD7C-4948-A916-4BE1855E41A7}"/>
    <cellStyle name="Total 2 2 2 2 2 60" xfId="35164" xr:uid="{11D00626-A231-47C8-936C-BAA1BDCF2C70}"/>
    <cellStyle name="Total 2 2 2 2 2 60 2" xfId="41925" xr:uid="{19BB84F6-3B94-4D14-B10F-BC0870141361}"/>
    <cellStyle name="Total 2 2 2 2 2 61" xfId="35162" xr:uid="{65FCFE25-2AF9-408A-BCB8-513F2BF108ED}"/>
    <cellStyle name="Total 2 2 2 2 2 61 2" xfId="41924" xr:uid="{C5E16A09-0063-4450-A3AC-A3CBB62EE98E}"/>
    <cellStyle name="Total 2 2 2 2 2 62" xfId="33255" xr:uid="{C330FC8A-F4A5-4913-9CAB-C04C6354B39E}"/>
    <cellStyle name="Total 2 2 2 2 2 62 2" xfId="41487" xr:uid="{9B0AAF13-100B-4C50-82D1-7171B097A42B}"/>
    <cellStyle name="Total 2 2 2 2 2 63" xfId="33654" xr:uid="{FD8011B0-542D-466C-9B07-B1C1063B2AE8}"/>
    <cellStyle name="Total 2 2 2 2 2 63 2" xfId="41587" xr:uid="{F7D89D36-E4F8-45AC-846D-061CFD8C8CEA}"/>
    <cellStyle name="Total 2 2 2 2 2 64" xfId="33136" xr:uid="{05E228F8-2635-425B-AB84-7BBF2D2EEF14}"/>
    <cellStyle name="Total 2 2 2 2 2 64 2" xfId="41457" xr:uid="{9658D404-95F9-435E-A6E8-A9D4BBBC4E39}"/>
    <cellStyle name="Total 2 2 2 2 2 65" xfId="30878" xr:uid="{C982CC41-4D6C-4F33-9E54-8BEAB8CF3DE3}"/>
    <cellStyle name="Total 2 2 2 2 2 65 2" xfId="40937" xr:uid="{EF5FE9AD-1E1E-46B3-800C-E75866B6A5DF}"/>
    <cellStyle name="Total 2 2 2 2 2 66" xfId="28667" xr:uid="{688EEC5B-964D-4A52-8287-99249CFAFD81}"/>
    <cellStyle name="Total 2 2 2 2 2 66 2" xfId="40450" xr:uid="{415FDBD5-6271-421E-A4B2-3C212E120886}"/>
    <cellStyle name="Total 2 2 2 2 2 67" xfId="36615" xr:uid="{41077D4F-AC41-4104-9B40-8BAF6F29DA53}"/>
    <cellStyle name="Total 2 2 2 2 2 67 2" xfId="42233" xr:uid="{56D99DAA-53F9-4ECF-BD21-18A50D340EDE}"/>
    <cellStyle name="Total 2 2 2 2 2 68" xfId="32270" xr:uid="{297974DD-4BA3-47C9-9B78-AED6F444CA26}"/>
    <cellStyle name="Total 2 2 2 2 2 68 2" xfId="41273" xr:uid="{62870BFE-CC2B-4970-B05C-5C21DACD68AD}"/>
    <cellStyle name="Total 2 2 2 2 2 69" xfId="32248" xr:uid="{F4DFD43E-A275-44FA-BB89-813B92092AEB}"/>
    <cellStyle name="Total 2 2 2 2 2 69 2" xfId="41263" xr:uid="{13736EF7-8DB9-49A8-AF70-2DB303EF21BC}"/>
    <cellStyle name="Total 2 2 2 2 2 7" xfId="18635" xr:uid="{6D9E9CFE-E3E6-46A1-AC4A-90FA952E2555}"/>
    <cellStyle name="Total 2 2 2 2 2 7 2" xfId="38195" xr:uid="{2BC07B9C-39D8-4473-9DBD-38E636D463A7}"/>
    <cellStyle name="Total 2 2 2 2 2 70" xfId="32266" xr:uid="{D020B2AB-7D30-4143-B889-1BECC05965FA}"/>
    <cellStyle name="Total 2 2 2 2 2 70 2" xfId="41270" xr:uid="{F716A1FC-0EB3-4A1D-8ABA-598B6E497BFD}"/>
    <cellStyle name="Total 2 2 2 2 2 71" xfId="27545" xr:uid="{F1C4A3D5-F12D-4719-A1AD-6A9995C1DB48}"/>
    <cellStyle name="Total 2 2 2 2 2 71 2" xfId="40184" xr:uid="{AE92D79E-94D5-4935-BC32-5AEECDDF220A}"/>
    <cellStyle name="Total 2 2 2 2 2 72" xfId="37128" xr:uid="{F44F869D-EFFA-4EBC-9BD5-E1E431E99AC1}"/>
    <cellStyle name="Total 2 2 2 2 2 73" xfId="14424" xr:uid="{00C2DCE6-702A-4816-A7F4-D57BDA79AC25}"/>
    <cellStyle name="Total 2 2 2 2 2 8" xfId="18757" xr:uid="{20373D30-9CEB-48D8-9A4C-5424413E49BF}"/>
    <cellStyle name="Total 2 2 2 2 2 8 2" xfId="38220" xr:uid="{EA7B61CB-C0C3-42AA-9F29-E11BD104141D}"/>
    <cellStyle name="Total 2 2 2 2 2 9" xfId="18871" xr:uid="{F65442AB-964E-4A7F-BAE1-76B96790EC4A}"/>
    <cellStyle name="Total 2 2 2 2 2 9 2" xfId="38247" xr:uid="{461A8F12-8855-4EAD-A6C7-1ACE7B37345D}"/>
    <cellStyle name="Total 2 2 2 2 20" xfId="24871" xr:uid="{2367972A-2B7A-48F8-852B-EA0A3E906550}"/>
    <cellStyle name="Total 2 2 2 2 20 2" xfId="39566" xr:uid="{7AB9FB6F-F8AB-4181-ABA0-81A3F1E895A4}"/>
    <cellStyle name="Total 2 2 2 2 21" xfId="25047" xr:uid="{186A2C9D-D4E9-41D3-A848-F6F3932E8701}"/>
    <cellStyle name="Total 2 2 2 2 21 2" xfId="39606" xr:uid="{86B85C70-B671-4ADC-8E7A-F10ACB82F518}"/>
    <cellStyle name="Total 2 2 2 2 22" xfId="25205" xr:uid="{EA309136-115F-4EAE-A6F6-27824AE9CD6B}"/>
    <cellStyle name="Total 2 2 2 2 22 2" xfId="39644" xr:uid="{E0C7E8E1-FAE1-4249-B559-ADACFAC73576}"/>
    <cellStyle name="Total 2 2 2 2 23" xfId="25355" xr:uid="{35997BF7-2537-4710-9439-14BE515DCB41}"/>
    <cellStyle name="Total 2 2 2 2 23 2" xfId="39680" xr:uid="{0E259CED-7900-40A2-B5A6-4E499AE1201B}"/>
    <cellStyle name="Total 2 2 2 2 24" xfId="25497" xr:uid="{D40C1F28-D5F9-42E5-BDCB-D54FF8C3FFF1}"/>
    <cellStyle name="Total 2 2 2 2 24 2" xfId="39714" xr:uid="{A85EF29D-1EF1-4009-BD3A-437A5C08706E}"/>
    <cellStyle name="Total 2 2 2 2 25" xfId="25629" xr:uid="{756A606D-F74C-4DF7-B25F-CFD732A5B96D}"/>
    <cellStyle name="Total 2 2 2 2 25 2" xfId="39746" xr:uid="{C5DC3E2B-6386-480D-9DA5-04476890A85D}"/>
    <cellStyle name="Total 2 2 2 2 26" xfId="25746" xr:uid="{C9B5EC81-C9BD-49C9-B891-EC4F3BD46B01}"/>
    <cellStyle name="Total 2 2 2 2 26 2" xfId="39776" xr:uid="{6993D00C-B5A3-4354-BA04-EF78A63CDC99}"/>
    <cellStyle name="Total 2 2 2 2 27" xfId="25852" xr:uid="{D92C61B9-5F4F-45B9-9CBD-CE56C51848DE}"/>
    <cellStyle name="Total 2 2 2 2 27 2" xfId="39802" xr:uid="{1691F172-7DE3-4BF1-9374-1181A601F946}"/>
    <cellStyle name="Total 2 2 2 2 28" xfId="25952" xr:uid="{B79250A2-457A-437C-8C89-43329EC3A57D}"/>
    <cellStyle name="Total 2 2 2 2 28 2" xfId="39827" xr:uid="{F7342D22-8216-4061-BCEA-5C37E0D5AF2F}"/>
    <cellStyle name="Total 2 2 2 2 29" xfId="26033" xr:uid="{483C1AA8-A718-44D4-A9CF-A5CAD28F8033}"/>
    <cellStyle name="Total 2 2 2 2 29 2" xfId="39848" xr:uid="{9D526E40-F87D-4D22-ACC6-61A97A67A582}"/>
    <cellStyle name="Total 2 2 2 2 3" xfId="1437" xr:uid="{01145019-1660-4101-BE16-DCAD3B5F842C}"/>
    <cellStyle name="Total 2 2 2 2 3 2" xfId="5219" xr:uid="{457B8C49-56A8-4F26-998D-5ECB4090F9B2}"/>
    <cellStyle name="Total 2 2 2 2 3 2 2" xfId="37224" xr:uid="{23A4E967-EA2B-473F-9BE3-BB8B245CE967}"/>
    <cellStyle name="Total 2 2 2 2 3 3" xfId="6778" xr:uid="{91E75842-5198-4009-B700-A51CBC0F53A5}"/>
    <cellStyle name="Total 2 2 2 2 3 4" xfId="3167" xr:uid="{CECFC8CD-95AC-47F9-A5BC-50DE0E7DB63F}"/>
    <cellStyle name="Total 2 2 2 2 3 5" xfId="9704" xr:uid="{0C7512E4-031E-49F1-AF2F-3C4884F12789}"/>
    <cellStyle name="Total 2 2 2 2 3 6" xfId="14550" xr:uid="{1A0976E8-B67E-4FEA-9714-C7113ACB9C90}"/>
    <cellStyle name="Total 2 2 2 2 30" xfId="26105" xr:uid="{83496FDE-0E77-49B1-A001-08FFBD14453F}"/>
    <cellStyle name="Total 2 2 2 2 30 2" xfId="39867" xr:uid="{E6B3A992-61BD-4686-BEBF-09E26866EA54}"/>
    <cellStyle name="Total 2 2 2 2 31" xfId="26159" xr:uid="{C542995F-386C-4B01-889F-77852A3A43A5}"/>
    <cellStyle name="Total 2 2 2 2 31 2" xfId="39883" xr:uid="{D99B7014-C125-46DD-A480-798F9DB59E22}"/>
    <cellStyle name="Total 2 2 2 2 32" xfId="26203" xr:uid="{790107D8-C230-49B4-B087-75E6FFCCD4F0}"/>
    <cellStyle name="Total 2 2 2 2 32 2" xfId="39894" xr:uid="{2B57B55E-F0AF-41EB-8A13-63A585713B91}"/>
    <cellStyle name="Total 2 2 2 2 33" xfId="16907" xr:uid="{2B31F319-49AF-42D6-9770-F24703A27321}"/>
    <cellStyle name="Total 2 2 2 2 33 2" xfId="37825" xr:uid="{7FE2C92D-285A-428E-A13C-635B824893BB}"/>
    <cellStyle name="Total 2 2 2 2 34" xfId="17597" xr:uid="{00DCC25D-839F-49FC-B9AF-A8683E47D5F6}"/>
    <cellStyle name="Total 2 2 2 2 34 2" xfId="37960" xr:uid="{1875C975-A0F0-4B1D-8E3D-55CD1EDF40F7}"/>
    <cellStyle name="Total 2 2 2 2 35" xfId="23226" xr:uid="{7A7C997E-A35B-470A-A8B3-798727F24188}"/>
    <cellStyle name="Total 2 2 2 2 35 2" xfId="39227" xr:uid="{182E0ACE-9F88-4FEA-9089-4A654A106EE8}"/>
    <cellStyle name="Total 2 2 2 2 36" xfId="22796" xr:uid="{A26C4B69-28C2-4736-A9C5-804065FB1B03}"/>
    <cellStyle name="Total 2 2 2 2 36 2" xfId="39130" xr:uid="{F2BE9E97-1309-4AE0-8423-4247B6A42232}"/>
    <cellStyle name="Total 2 2 2 2 37" xfId="22715" xr:uid="{43FADE92-9E7A-4253-B340-58EFAC43E26E}"/>
    <cellStyle name="Total 2 2 2 2 37 2" xfId="39116" xr:uid="{BD6CFEA9-B731-4938-8868-6CEC2B5C087F}"/>
    <cellStyle name="Total 2 2 2 2 38" xfId="23164" xr:uid="{0CA123D4-C3D5-4199-BA34-1CE626BEDF34}"/>
    <cellStyle name="Total 2 2 2 2 38 2" xfId="39212" xr:uid="{6A4C8BD5-7299-4057-9A07-1E11983A7773}"/>
    <cellStyle name="Total 2 2 2 2 39" xfId="22517" xr:uid="{41A4EFB8-DBA6-49D7-B122-4A7CEC43A381}"/>
    <cellStyle name="Total 2 2 2 2 39 2" xfId="39082" xr:uid="{EC15C3B4-5DD7-411C-B306-36BB6220DF62}"/>
    <cellStyle name="Total 2 2 2 2 4" xfId="2133" xr:uid="{E3DE69F5-9197-4266-9A9F-1C1705DB5048}"/>
    <cellStyle name="Total 2 2 2 2 4 10" xfId="24587" xr:uid="{90C77721-C0C6-42C7-8668-5B121954342C}"/>
    <cellStyle name="Total 2 2 2 2 4 10 2" xfId="39513" xr:uid="{594FDC00-701E-48E4-9FDF-E06106C931F7}"/>
    <cellStyle name="Total 2 2 2 2 4 11" xfId="21145" xr:uid="{FDE6F0FC-0CDA-4A47-A757-82D3E4BAFC2A}"/>
    <cellStyle name="Total 2 2 2 2 4 11 2" xfId="38739" xr:uid="{3A83240B-5318-4FF3-B866-A5713B7F21E5}"/>
    <cellStyle name="Total 2 2 2 2 4 12" xfId="24749" xr:uid="{47887AE0-CC70-4713-B2CA-0D150E14BC2A}"/>
    <cellStyle name="Total 2 2 2 2 4 12 2" xfId="39541" xr:uid="{BB0A9222-BC07-473B-A0B6-624572779010}"/>
    <cellStyle name="Total 2 2 2 2 4 13" xfId="20562" xr:uid="{5649F2DD-1042-4FA9-BF47-BB613F797C73}"/>
    <cellStyle name="Total 2 2 2 2 4 13 2" xfId="38610" xr:uid="{B017D479-F0A1-4543-8A06-5A844EC2DFE5}"/>
    <cellStyle name="Total 2 2 2 2 4 14" xfId="22018" xr:uid="{9BACF970-CB03-4316-A076-54DE7C4C84B5}"/>
    <cellStyle name="Total 2 2 2 2 4 14 2" xfId="38937" xr:uid="{D33C37DC-87E7-4992-A3CF-4DF372287F1D}"/>
    <cellStyle name="Total 2 2 2 2 4 15" xfId="22113" xr:uid="{113116CD-A452-4D18-BED5-32979773A3FB}"/>
    <cellStyle name="Total 2 2 2 2 4 15 2" xfId="38955" xr:uid="{50B5FAC6-69D5-462A-9D43-503740E85132}"/>
    <cellStyle name="Total 2 2 2 2 4 16" xfId="23448" xr:uid="{15FE51DE-4ACA-4C9E-8ACD-18C22F61D7F9}"/>
    <cellStyle name="Total 2 2 2 2 4 16 2" xfId="39267" xr:uid="{EF1E12B7-1D0A-4769-80EE-A5C0660F5E5B}"/>
    <cellStyle name="Total 2 2 2 2 4 17" xfId="20382" xr:uid="{3E32CAD3-BB82-4C7C-889D-589F01FD1669}"/>
    <cellStyle name="Total 2 2 2 2 4 17 2" xfId="38577" xr:uid="{31847C21-1123-4465-84C9-5484E258F2D3}"/>
    <cellStyle name="Total 2 2 2 2 4 18" xfId="27769" xr:uid="{9ABE5277-5E3A-4F1D-A680-3805F18D0F40}"/>
    <cellStyle name="Total 2 2 2 2 4 18 2" xfId="40240" xr:uid="{A27E6905-B901-40D3-B9D4-E61314A327D7}"/>
    <cellStyle name="Total 2 2 2 2 4 19" xfId="27656" xr:uid="{D328F0C3-B859-47AC-A5A8-1B2B53FD72DD}"/>
    <cellStyle name="Total 2 2 2 2 4 19 2" xfId="40206" xr:uid="{C465CB8D-114B-42B5-AFDE-2AAFF60E93EC}"/>
    <cellStyle name="Total 2 2 2 2 4 2" xfId="5690" xr:uid="{DCF2D0EB-46D8-4102-AF04-F5E52ADE2FAE}"/>
    <cellStyle name="Total 2 2 2 2 4 2 10" xfId="18150" xr:uid="{B072F048-F47E-4E30-B1CA-EB81EBF00FEA}"/>
    <cellStyle name="Total 2 2 2 2 4 2 2" xfId="21733" xr:uid="{A1555387-F867-43B4-81C4-55D525802502}"/>
    <cellStyle name="Total 2 2 2 2 4 2 2 2" xfId="22899" xr:uid="{E98A707E-401E-4FE3-B3AA-35E4E2A28E57}"/>
    <cellStyle name="Total 2 2 2 2 4 2 2 2 2" xfId="39154" xr:uid="{5B817518-6F97-4B22-BCF4-3A30B832BB46}"/>
    <cellStyle name="Total 2 2 2 2 4 2 2 3" xfId="29620" xr:uid="{DB07C839-03C3-496A-BEAA-BC7FB74616C6}"/>
    <cellStyle name="Total 2 2 2 2 4 2 2 3 2" xfId="40656" xr:uid="{ABB7F49E-1F13-4864-8774-5BE199DD596F}"/>
    <cellStyle name="Total 2 2 2 2 4 2 2 4" xfId="28339" xr:uid="{3DEB0955-1972-4BEA-9410-FA8B71C66754}"/>
    <cellStyle name="Total 2 2 2 2 4 2 2 4 2" xfId="40373" xr:uid="{5C5BBD47-046C-4AF4-9B87-F321F807B930}"/>
    <cellStyle name="Total 2 2 2 2 4 2 2 5" xfId="29971" xr:uid="{7EF6AB89-09B6-4835-9891-048D7308B6A3}"/>
    <cellStyle name="Total 2 2 2 2 4 2 2 5 2" xfId="40728" xr:uid="{58921888-011A-4505-A8AA-D287A75495AA}"/>
    <cellStyle name="Total 2 2 2 2 4 2 2 6" xfId="30538" xr:uid="{F4BD9FCF-6082-489D-BA36-288209D7A2E3}"/>
    <cellStyle name="Total 2 2 2 2 4 2 2 6 2" xfId="40855" xr:uid="{5DF5852F-5AFA-4B84-B583-EEBE158F984E}"/>
    <cellStyle name="Total 2 2 2 2 4 2 2 7" xfId="14894" xr:uid="{4F9E9DAA-878A-48A2-B42F-3AEDC4CD5B65}"/>
    <cellStyle name="Total 2 2 2 2 4 2 2 7 2" xfId="37335" xr:uid="{2ABB6F8E-F7A4-49B4-8528-DB1EADD14513}"/>
    <cellStyle name="Total 2 2 2 2 4 2 2 8" xfId="28236" xr:uid="{C400111D-E19F-4D81-81E7-4CEF74DF8B5E}"/>
    <cellStyle name="Total 2 2 2 2 4 2 2 8 2" xfId="40350" xr:uid="{2D688C3E-6563-4AD9-9FF5-7BDD07B3E77C}"/>
    <cellStyle name="Total 2 2 2 2 4 2 2 9" xfId="38875" xr:uid="{2E08C1CE-71CE-4672-ABB3-82745D089284}"/>
    <cellStyle name="Total 2 2 2 2 4 2 3" xfId="29093" xr:uid="{98564C2C-7C87-4076-9D97-89FBC6DD8F7D}"/>
    <cellStyle name="Total 2 2 2 2 4 2 3 2" xfId="40541" xr:uid="{CC47977A-F4C7-44AB-9CBE-B419B0708277}"/>
    <cellStyle name="Total 2 2 2 2 4 2 4" xfId="29815" xr:uid="{B5CA1A7A-A943-4F53-880F-AB0645E6A6F4}"/>
    <cellStyle name="Total 2 2 2 2 4 2 4 2" xfId="40701" xr:uid="{4D11E4E4-D52D-443A-9A68-FCDD7557864A}"/>
    <cellStyle name="Total 2 2 2 2 4 2 5" xfId="31017" xr:uid="{D4C898BA-7C56-4F64-A5AF-E779EC5669F0}"/>
    <cellStyle name="Total 2 2 2 2 4 2 5 2" xfId="40978" xr:uid="{81A95830-C401-4A39-8E21-D578CDE40770}"/>
    <cellStyle name="Total 2 2 2 2 4 2 6" xfId="31183" xr:uid="{54B685A2-CA1C-440F-86F7-D8FFE7C5DB8B}"/>
    <cellStyle name="Total 2 2 2 2 4 2 6 2" xfId="41020" xr:uid="{70603E27-8AEB-406F-8F62-5F7CB639F744}"/>
    <cellStyle name="Total 2 2 2 2 4 2 7" xfId="31382" xr:uid="{AC45A522-D386-45BA-B181-19F4ADD579F8}"/>
    <cellStyle name="Total 2 2 2 2 4 2 7 2" xfId="41070" xr:uid="{F2440F58-20A6-4F98-9F2D-42BDBC6FD5F0}"/>
    <cellStyle name="Total 2 2 2 2 4 2 8" xfId="29985" xr:uid="{AEC17991-BEAA-48B3-BACC-644E84C5C14C}"/>
    <cellStyle name="Total 2 2 2 2 4 2 8 2" xfId="40732" xr:uid="{9BB9C30C-A514-49D7-8D6C-4EF38AFDE8E1}"/>
    <cellStyle name="Total 2 2 2 2 4 2 9" xfId="38084" xr:uid="{FE1E97C8-A5F3-4D89-893B-7A9325E76174}"/>
    <cellStyle name="Total 2 2 2 2 4 20" xfId="29734" xr:uid="{2A4203D6-DBAC-448D-9F84-F6C9AC69490D}"/>
    <cellStyle name="Total 2 2 2 2 4 20 2" xfId="40685" xr:uid="{B06FB70F-A39E-479C-8551-C2D7EE34E7EC}"/>
    <cellStyle name="Total 2 2 2 2 4 21" xfId="15557" xr:uid="{F8CB022B-C5FC-4A87-A3D5-CDBD2B26329A}"/>
    <cellStyle name="Total 2 2 2 2 4 21 2" xfId="37500" xr:uid="{A1501F09-2DB4-4CCE-A3FF-A66D22DF1224}"/>
    <cellStyle name="Total 2 2 2 2 4 22" xfId="29968" xr:uid="{B5C915EA-EA2D-46FC-A50F-1E86C0A6442D}"/>
    <cellStyle name="Total 2 2 2 2 4 22 2" xfId="40726" xr:uid="{D303721E-D205-43BB-8C9A-F395334C1E20}"/>
    <cellStyle name="Total 2 2 2 2 4 23" xfId="31272" xr:uid="{29183112-1F49-481F-8024-08719ED3AB36}"/>
    <cellStyle name="Total 2 2 2 2 4 23 2" xfId="41037" xr:uid="{8B0F76F4-E3C9-4E3D-B7AA-E7C69E825158}"/>
    <cellStyle name="Total 2 2 2 2 4 24" xfId="37616" xr:uid="{D4D20EA9-7D37-45A7-9517-CCE6A2A362A7}"/>
    <cellStyle name="Total 2 2 2 2 4 25" xfId="16067" xr:uid="{E7FAE940-AB5D-4B5C-871E-14CD2AF4EE30}"/>
    <cellStyle name="Total 2 2 2 2 4 3" xfId="7203" xr:uid="{E97A7C30-B395-4B16-BB2B-F6EC790ECC94}"/>
    <cellStyle name="Total 2 2 2 2 4 3 2" xfId="39434" xr:uid="{4857B77B-EE8D-4F65-A314-6E00BD2A5E33}"/>
    <cellStyle name="Total 2 2 2 2 4 3 3" xfId="24215" xr:uid="{BC748EF3-5B6A-4230-AA00-A4E914A31624}"/>
    <cellStyle name="Total 2 2 2 2 4 4" xfId="7850" xr:uid="{A75D6D77-1084-4099-8D2E-0642DBB62A31}"/>
    <cellStyle name="Total 2 2 2 2 4 4 2" xfId="38616" xr:uid="{0FE8EA90-DB49-4DFB-A6E3-987A444A8CCE}"/>
    <cellStyle name="Total 2 2 2 2 4 4 3" xfId="20579" xr:uid="{FB9B440D-C9D1-4CBB-B86A-2C0C458C00FA}"/>
    <cellStyle name="Total 2 2 2 2 4 5" xfId="8422" xr:uid="{A3C70F05-4BD8-4643-BC2A-68B3B785B7FC}"/>
    <cellStyle name="Total 2 2 2 2 4 5 2" xfId="39477" xr:uid="{927D9ACA-7ECB-4F35-90ED-242AC2AAC579}"/>
    <cellStyle name="Total 2 2 2 2 4 5 3" xfId="24405" xr:uid="{7620A3F2-CC56-4750-AB76-6425AC4942F4}"/>
    <cellStyle name="Total 2 2 2 2 4 6" xfId="3640" xr:uid="{512DCAE6-C5A7-492F-B114-367E4A0DFE77}"/>
    <cellStyle name="Total 2 2 2 2 4 6 2" xfId="38911" xr:uid="{01C24217-ABB8-4F32-B8AE-6A3711D36F99}"/>
    <cellStyle name="Total 2 2 2 2 4 6 3" xfId="21910" xr:uid="{D6A08E69-507F-40F5-AE4B-3558AAD274AB}"/>
    <cellStyle name="Total 2 2 2 2 4 7" xfId="10005" xr:uid="{36013A27-F728-48F3-AA00-2AA3CDBF9908}"/>
    <cellStyle name="Total 2 2 2 2 4 7 2" xfId="39372" xr:uid="{F4F0BEF2-1A2E-4934-AB62-0D6209B80AC0}"/>
    <cellStyle name="Total 2 2 2 2 4 7 3" xfId="23945" xr:uid="{8C072004-0375-4DF6-8429-6CA2F3BF738C}"/>
    <cellStyle name="Total 2 2 2 2 4 8" xfId="20183" xr:uid="{BB2EDD31-F2E1-4094-AE7E-91AC9BD14D66}"/>
    <cellStyle name="Total 2 2 2 2 4 8 2" xfId="38534" xr:uid="{BCFA5B4D-9BA5-4447-BD16-324A19B79F2D}"/>
    <cellStyle name="Total 2 2 2 2 4 9" xfId="19957" xr:uid="{7C98EBB6-DBE1-4E9D-8112-031244655591}"/>
    <cellStyle name="Total 2 2 2 2 4 9 2" xfId="38494" xr:uid="{45E15244-33EE-4D56-AC40-850E8F43D369}"/>
    <cellStyle name="Total 2 2 2 2 40" xfId="23115" xr:uid="{83AAAFA4-4F3E-4449-948C-E7EE27688B70}"/>
    <cellStyle name="Total 2 2 2 2 40 2" xfId="39199" xr:uid="{C6CDB22E-B3D8-432C-941D-3084930E0618}"/>
    <cellStyle name="Total 2 2 2 2 41" xfId="18435" xr:uid="{2692940D-5C62-4135-A9E1-46FEB45565BA}"/>
    <cellStyle name="Total 2 2 2 2 41 2" xfId="38146" xr:uid="{DB86008A-12E2-45EE-AA95-4413AF9CDDE9}"/>
    <cellStyle name="Total 2 2 2 2 42" xfId="23327" xr:uid="{20A40717-CC35-452F-BAA7-598CCA6A1B08}"/>
    <cellStyle name="Total 2 2 2 2 42 2" xfId="39245" xr:uid="{95C88D47-27AA-498D-9CDF-6AFB06371FFA}"/>
    <cellStyle name="Total 2 2 2 2 43" xfId="23389" xr:uid="{0981F349-5DF9-4B31-8C65-5198EBC4409C}"/>
    <cellStyle name="Total 2 2 2 2 43 2" xfId="39257" xr:uid="{501E7169-4E78-44C0-ADF1-B05D72606A6D}"/>
    <cellStyle name="Total 2 2 2 2 44" xfId="23337" xr:uid="{D71822F1-8442-4B3D-AD84-E1DDFE48D1DB}"/>
    <cellStyle name="Total 2 2 2 2 44 2" xfId="39248" xr:uid="{7AEF26CF-42D1-44EE-9E63-D78813EE8E17}"/>
    <cellStyle name="Total 2 2 2 2 45" xfId="22601" xr:uid="{2F36E654-69F3-4491-B8EC-F17A068BE1EF}"/>
    <cellStyle name="Total 2 2 2 2 45 2" xfId="39096" xr:uid="{60403F6E-3424-44AA-B5B6-49450AB85869}"/>
    <cellStyle name="Total 2 2 2 2 46" xfId="14777" xr:uid="{26EC9CE8-C475-4003-8CAA-48247582BDDA}"/>
    <cellStyle name="Total 2 2 2 2 46 2" xfId="37308" xr:uid="{6D7C40B2-26ED-43A8-920D-6A65748483B2}"/>
    <cellStyle name="Total 2 2 2 2 47" xfId="29970" xr:uid="{F26BA62A-B8DE-4D0B-A9B2-86BEF458C89A}"/>
    <cellStyle name="Total 2 2 2 2 47 2" xfId="40727" xr:uid="{64E5CB9F-8ACA-44FE-A925-7B74684614CD}"/>
    <cellStyle name="Total 2 2 2 2 48" xfId="28472" xr:uid="{6CF4A6DE-D351-4BFD-9485-D383C59EB052}"/>
    <cellStyle name="Total 2 2 2 2 48 2" xfId="40410" xr:uid="{9EE98469-A253-4FAD-B238-CA0B61ECECF7}"/>
    <cellStyle name="Total 2 2 2 2 49" xfId="27014" xr:uid="{E4F26257-A927-435B-968E-BF7B062298E3}"/>
    <cellStyle name="Total 2 2 2 2 49 2" xfId="40073" xr:uid="{A8E88060-949E-4FCC-BF2C-E30202356941}"/>
    <cellStyle name="Total 2 2 2 2 5" xfId="3872" xr:uid="{3F3280EA-801F-4270-A2DE-1F0D2F6B58FF}"/>
    <cellStyle name="Total 2 2 2 2 5 2" xfId="5920" xr:uid="{859FD5DD-F611-40CB-AC9A-8D00C5872F3A}"/>
    <cellStyle name="Total 2 2 2 2 5 2 2" xfId="38012" xr:uid="{8B792B41-9F48-4D2A-A3E2-4F9F39412E75}"/>
    <cellStyle name="Total 2 2 2 2 5 3" xfId="7432" xr:uid="{C00CA150-68AD-4D09-8299-E66F81537D14}"/>
    <cellStyle name="Total 2 2 2 2 5 4" xfId="8079" xr:uid="{4159A52F-4426-4B6A-9295-EEBCFBC3712A}"/>
    <cellStyle name="Total 2 2 2 2 5 5" xfId="8651" xr:uid="{8E86EE76-9E25-4149-B2B6-3FC8AA32EBC9}"/>
    <cellStyle name="Total 2 2 2 2 5 6" xfId="17855" xr:uid="{3677686C-D41A-496D-9C5C-2D5CFCB09403}"/>
    <cellStyle name="Total 2 2 2 2 50" xfId="28731" xr:uid="{5EAB2C0C-E853-414B-9758-5E3839423499}"/>
    <cellStyle name="Total 2 2 2 2 50 2" xfId="40466" xr:uid="{DE4F51FD-A560-4595-B490-83D5E38AAB2E}"/>
    <cellStyle name="Total 2 2 2 2 51" xfId="29183" xr:uid="{71687AFC-DE13-45E1-A020-3E3743862FEF}"/>
    <cellStyle name="Total 2 2 2 2 51 2" xfId="40558" xr:uid="{4448E1FC-75B3-43BB-B20F-9BA258161ED2}"/>
    <cellStyle name="Total 2 2 2 2 52" xfId="27051" xr:uid="{8CADA677-FF84-474A-AD83-E1B74CCCF9E0}"/>
    <cellStyle name="Total 2 2 2 2 52 10" xfId="40080" xr:uid="{E593F9A9-BA5D-4E86-B215-829FBC195F97}"/>
    <cellStyle name="Total 2 2 2 2 52 2" xfId="33160" xr:uid="{E30CF968-71CD-4132-BB54-1C730835E6E8}"/>
    <cellStyle name="Total 2 2 2 2 52 2 2" xfId="41464" xr:uid="{A652D4CF-D56F-45EB-B8D5-D3A53DF1C811}"/>
    <cellStyle name="Total 2 2 2 2 52 3" xfId="36213" xr:uid="{6BD7030B-7DC8-4952-B99A-EC611CC0370E}"/>
    <cellStyle name="Total 2 2 2 2 52 3 2" xfId="42144" xr:uid="{AB8CB8D4-84DA-4EFE-8573-4979100231B1}"/>
    <cellStyle name="Total 2 2 2 2 52 4" xfId="31862" xr:uid="{659FB428-8EBB-46E7-AED7-2700E5D92406}"/>
    <cellStyle name="Total 2 2 2 2 52 4 2" xfId="41174" xr:uid="{D0BCA293-01F9-48E6-B471-92F1A80C35E5}"/>
    <cellStyle name="Total 2 2 2 2 52 5" xfId="28740" xr:uid="{CD1231A3-FC82-4B01-AE33-2953AA1008A0}"/>
    <cellStyle name="Total 2 2 2 2 52 5 2" xfId="40467" xr:uid="{1C2FEE67-A309-4723-9D12-DF9A1D4C59F0}"/>
    <cellStyle name="Total 2 2 2 2 52 6" xfId="32020" xr:uid="{AF084945-7A8B-497F-AD0F-2958B6D260A1}"/>
    <cellStyle name="Total 2 2 2 2 52 6 2" xfId="41221" xr:uid="{8725B392-7B3D-4DF7-9C99-285DF07B8E42}"/>
    <cellStyle name="Total 2 2 2 2 52 7" xfId="27035" xr:uid="{405A1B4B-DAB0-4152-951E-89C7C785CB68}"/>
    <cellStyle name="Total 2 2 2 2 52 7 2" xfId="40077" xr:uid="{75838106-317E-4AEB-ACFD-FF1A7A3C360F}"/>
    <cellStyle name="Total 2 2 2 2 52 8" xfId="15298" xr:uid="{88120DC7-265F-4B99-9343-90299D4C5E63}"/>
    <cellStyle name="Total 2 2 2 2 52 8 2" xfId="37432" xr:uid="{54BABC32-76B0-4D6E-96E5-7019789BAF67}"/>
    <cellStyle name="Total 2 2 2 2 52 9" xfId="14845" xr:uid="{10423B5A-49BE-4BAB-9A6B-7FDF9C50C64B}"/>
    <cellStyle name="Total 2 2 2 2 52 9 2" xfId="37324" xr:uid="{EC144FE9-8E53-47DF-851C-1538047FA2EC}"/>
    <cellStyle name="Total 2 2 2 2 53" xfId="33460" xr:uid="{895EB280-CBAD-45B0-BF00-99AE71F61CC2}"/>
    <cellStyle name="Total 2 2 2 2 53 2" xfId="41538" xr:uid="{BED99A4D-DAFF-42A7-AA2D-D755AED1F49C}"/>
    <cellStyle name="Total 2 2 2 2 54" xfId="33648" xr:uid="{9A721DE0-79E2-450D-9FF3-7A606DF52BC7}"/>
    <cellStyle name="Total 2 2 2 2 54 2" xfId="41584" xr:uid="{F66F541B-1399-4B08-9E34-3D3336CCDE7D}"/>
    <cellStyle name="Total 2 2 2 2 55" xfId="33566" xr:uid="{838F86DE-A1F9-4B34-AC07-54921EE4AB64}"/>
    <cellStyle name="Total 2 2 2 2 55 2" xfId="41565" xr:uid="{A4D21DB3-AFDA-44D9-8932-74E14711304E}"/>
    <cellStyle name="Total 2 2 2 2 56" xfId="35072" xr:uid="{8935E970-7EAC-45D2-BDB4-0249ECD181DB}"/>
    <cellStyle name="Total 2 2 2 2 56 2" xfId="41909" xr:uid="{2E412EA3-6897-468C-AC60-9921E321A626}"/>
    <cellStyle name="Total 2 2 2 2 57" xfId="34943" xr:uid="{6EF8EE23-22AE-4FC8-9433-75A2E01ED135}"/>
    <cellStyle name="Total 2 2 2 2 57 2" xfId="41874" xr:uid="{40ECD34F-6519-4ACE-B3C9-74464BBC9313}"/>
    <cellStyle name="Total 2 2 2 2 58" xfId="35028" xr:uid="{AD6BA190-7FAB-4DC1-8645-D4C8E171FA7D}"/>
    <cellStyle name="Total 2 2 2 2 58 2" xfId="41892" xr:uid="{3B530784-49C1-49D4-A198-158CE40D0B0D}"/>
    <cellStyle name="Total 2 2 2 2 59" xfId="33569" xr:uid="{5ED428B5-854C-42CB-92CE-CCBD27D398FC}"/>
    <cellStyle name="Total 2 2 2 2 59 2" xfId="41567" xr:uid="{C05B1031-9BD6-48F2-A16C-FF780E730404}"/>
    <cellStyle name="Total 2 2 2 2 6" xfId="4325" xr:uid="{2BBEBD76-CED4-43FA-A3CA-D7AAF6FA1A37}"/>
    <cellStyle name="Total 2 2 2 2 6 2" xfId="37761" xr:uid="{2049F585-FD1D-41B4-A1F5-89A83E0572FB}"/>
    <cellStyle name="Total 2 2 2 2 6 3" xfId="16593" xr:uid="{25B76AF4-B0B2-4FAA-A15B-E883272DB123}"/>
    <cellStyle name="Total 2 2 2 2 60" xfId="34255" xr:uid="{CA7FD195-2001-42E7-AB44-AB155108ED5D}"/>
    <cellStyle name="Total 2 2 2 2 60 2" xfId="41730" xr:uid="{E8712359-3888-4A71-977C-198816B02761}"/>
    <cellStyle name="Total 2 2 2 2 61" xfId="34981" xr:uid="{B10B8455-5EAA-426F-950C-AC9CB2D219EB}"/>
    <cellStyle name="Total 2 2 2 2 61 2" xfId="41883" xr:uid="{093DAA85-1C22-4A2C-9566-ABD8E8834D26}"/>
    <cellStyle name="Total 2 2 2 2 62" xfId="34932" xr:uid="{B8FC0712-2670-4481-8877-C6129D1C2283}"/>
    <cellStyle name="Total 2 2 2 2 62 2" xfId="41870" xr:uid="{0268606E-124E-4977-AAE9-1CADB78B26C7}"/>
    <cellStyle name="Total 2 2 2 2 63" xfId="34596" xr:uid="{35CB79D1-124A-4DF2-9905-6F1F5CE285E0}"/>
    <cellStyle name="Total 2 2 2 2 63 2" xfId="41794" xr:uid="{959727BC-FA01-4EFF-8C21-37320A156F85}"/>
    <cellStyle name="Total 2 2 2 2 64" xfId="34745" xr:uid="{0FE963EE-B8C8-43A4-988E-C1AF40FC11CB}"/>
    <cellStyle name="Total 2 2 2 2 64 2" xfId="41827" xr:uid="{7AD08F5D-924D-4250-A618-4937BF874E73}"/>
    <cellStyle name="Total 2 2 2 2 65" xfId="31530" xr:uid="{2F6AD4D2-79A8-4332-BCA3-AC6126D67F57}"/>
    <cellStyle name="Total 2 2 2 2 65 2" xfId="41107" xr:uid="{325FEB6A-709C-4CCD-8BA4-D3BFEE6CB374}"/>
    <cellStyle name="Total 2 2 2 2 66" xfId="31845" xr:uid="{6C59FC59-FF97-4178-8ED8-3DAC9C7A6A14}"/>
    <cellStyle name="Total 2 2 2 2 66 2" xfId="41171" xr:uid="{168C03EB-8932-4B01-9C68-C75062703CA7}"/>
    <cellStyle name="Total 2 2 2 2 67" xfId="30895" xr:uid="{C03263E2-A652-4638-9AF1-C10108E4735C}"/>
    <cellStyle name="Total 2 2 2 2 67 2" xfId="40942" xr:uid="{33A6F21C-33F4-4E48-883E-A17F36AFCB8C}"/>
    <cellStyle name="Total 2 2 2 2 68" xfId="36503" xr:uid="{38D18BC9-8B0A-4149-93BB-D881EFA5817B}"/>
    <cellStyle name="Total 2 2 2 2 68 2" xfId="42204" xr:uid="{C60BF5F3-8E3F-45DD-9108-D5D74D6AC974}"/>
    <cellStyle name="Total 2 2 2 2 69" xfId="28008" xr:uid="{6BEFD6C7-3E82-4469-9C34-091E2A4C4289}"/>
    <cellStyle name="Total 2 2 2 2 69 2" xfId="40304" xr:uid="{F96AFE86-1DEC-4248-B4AC-09B68D6410FE}"/>
    <cellStyle name="Total 2 2 2 2 7" xfId="2476" xr:uid="{77C407EB-FB2D-4CB3-89D5-9E204DEE0D72}"/>
    <cellStyle name="Total 2 2 2 2 7 2" xfId="38034" xr:uid="{F67968F6-DEC1-4D5F-9AE5-C1CCA3D75FDC}"/>
    <cellStyle name="Total 2 2 2 2 7 3" xfId="17955" xr:uid="{5BE891B9-73EE-4B0F-8B62-FC3113F85E2D}"/>
    <cellStyle name="Total 2 2 2 2 70" xfId="36091" xr:uid="{D954426B-CD7B-4B07-8F50-26F7ACED4E92}"/>
    <cellStyle name="Total 2 2 2 2 70 2" xfId="42115" xr:uid="{202D53C0-FAB5-4519-AC01-90D829AD47D2}"/>
    <cellStyle name="Total 2 2 2 2 71" xfId="36121" xr:uid="{F385D2E3-CB7D-48C3-9799-702B698ABCF1}"/>
    <cellStyle name="Total 2 2 2 2 71 2" xfId="42120" xr:uid="{0A779293-0155-4248-86DF-45640ADF214B}"/>
    <cellStyle name="Total 2 2 2 2 72" xfId="37125" xr:uid="{8F9EB876-C222-45C2-92F4-32C1060376EA}"/>
    <cellStyle name="Total 2 2 2 2 73" xfId="14194" xr:uid="{64BEC076-61DB-499A-B360-E601E89E310C}"/>
    <cellStyle name="Total 2 2 2 2 8" xfId="9122" xr:uid="{5B6FF7D3-FDDD-499B-8729-B2CC162D30B5}"/>
    <cellStyle name="Total 2 2 2 2 8 2" xfId="38019" xr:uid="{D4A2389D-B505-4C64-B9A1-5A90C8FCA1DF}"/>
    <cellStyle name="Total 2 2 2 2 8 3" xfId="17883" xr:uid="{8F43E6C5-0BC7-499A-ACA2-B3DC98F3BC11}"/>
    <cellStyle name="Total 2 2 2 2 9" xfId="16573" xr:uid="{B93BE864-8C0D-4E4A-8FCE-F9004D48D94C}"/>
    <cellStyle name="Total 2 2 2 2 9 2" xfId="37755" xr:uid="{297741CE-2CB3-4DE6-86E4-043DF0A49881}"/>
    <cellStyle name="Total 2 2 2 20" xfId="23541" xr:uid="{6589CCDF-3C49-4EE5-B47D-E8CA426D0B74}"/>
    <cellStyle name="Total 2 2 2 20 2" xfId="39289" xr:uid="{7A97DB10-350F-4941-BF47-E8F9E73C00E8}"/>
    <cellStyle name="Total 2 2 2 21" xfId="20873" xr:uid="{3F377C5A-082E-4CD5-BF2D-49F4D0382ABE}"/>
    <cellStyle name="Total 2 2 2 21 2" xfId="38677" xr:uid="{56BB83CF-4DC7-49B6-BD95-E726C3153896}"/>
    <cellStyle name="Total 2 2 2 22" xfId="24492" xr:uid="{FC376DC9-A397-42FA-B694-9D605DA9A049}"/>
    <cellStyle name="Total 2 2 2 22 2" xfId="39496" xr:uid="{63C934AD-7306-48A8-B21B-34C2A6B363FE}"/>
    <cellStyle name="Total 2 2 2 23" xfId="21854" xr:uid="{5D8362B6-6AD7-417D-8DEA-4EBF39582B0C}"/>
    <cellStyle name="Total 2 2 2 23 2" xfId="38896" xr:uid="{9C952DEC-9597-4EB7-9A33-C583F1E14EB8}"/>
    <cellStyle name="Total 2 2 2 24" xfId="24548" xr:uid="{E9542870-B209-4F7D-9103-D2A4F8ECBB20}"/>
    <cellStyle name="Total 2 2 2 24 2" xfId="39504" xr:uid="{C1272BE7-F3FA-4E1F-AD56-5361C7CB86C9}"/>
    <cellStyle name="Total 2 2 2 25" xfId="21956" xr:uid="{83914078-89B5-487B-8434-0827B008732D}"/>
    <cellStyle name="Total 2 2 2 25 2" xfId="38923" xr:uid="{AAF396FB-A4D2-4F77-A4F5-D817729E1C8A}"/>
    <cellStyle name="Total 2 2 2 26" xfId="23697" xr:uid="{7C708857-5B52-4F05-8A44-4E5430D72D35}"/>
    <cellStyle name="Total 2 2 2 26 2" xfId="39321" xr:uid="{E426D09D-55F4-428E-B493-FF6D979BECDF}"/>
    <cellStyle name="Total 2 2 2 27" xfId="20800" xr:uid="{163DA5FF-03E2-4A08-BAA8-480E8BF17512}"/>
    <cellStyle name="Total 2 2 2 27 2" xfId="38660" xr:uid="{EC773ACF-2105-4F10-AC9A-46F35D92AB99}"/>
    <cellStyle name="Total 2 2 2 28" xfId="23965" xr:uid="{4F223644-A4BD-4723-89B6-447556B09412}"/>
    <cellStyle name="Total 2 2 2 28 2" xfId="39377" xr:uid="{1DEF16E0-5B1C-4679-8DA2-F85036793EDC}"/>
    <cellStyle name="Total 2 2 2 29" xfId="21707" xr:uid="{0B50B9A3-3D02-4A14-97EC-BBC471552B89}"/>
    <cellStyle name="Total 2 2 2 29 2" xfId="38868" xr:uid="{F837724B-01AC-48A9-BA42-515E5939AA7D}"/>
    <cellStyle name="Total 2 2 2 3" xfId="1053" xr:uid="{45EAD70B-003B-4D89-9A66-EC649B4564C4}"/>
    <cellStyle name="Total 2 2 2 3 2" xfId="4580" xr:uid="{44A8195D-AAD7-4602-A693-3728E00BDA6E}"/>
    <cellStyle name="Total 2 2 2 3 2 2" xfId="37163" xr:uid="{FAA9549F-A1E6-443C-90FD-B3540ED072BC}"/>
    <cellStyle name="Total 2 2 2 3 3" xfId="6168" xr:uid="{E5D14093-42C8-464E-AE95-9AA2065455B7}"/>
    <cellStyle name="Total 2 2 2 3 4" xfId="2652" xr:uid="{88B81826-AD6F-4224-BEF6-CA177B1E144B}"/>
    <cellStyle name="Total 2 2 2 3 5" xfId="9381" xr:uid="{D18DD5E0-5F7A-4BF6-9285-F238DBD59837}"/>
    <cellStyle name="Total 2 2 2 3 6" xfId="14385" xr:uid="{1F3EBC86-C45B-42D3-B4B1-6680EA5307BB}"/>
    <cellStyle name="Total 2 2 2 30" xfId="22141" xr:uid="{DC50AC1A-42BB-415F-9901-0C4A941EC276}"/>
    <cellStyle name="Total 2 2 2 30 2" xfId="38961" xr:uid="{6B986F4B-4A98-4133-8C2F-C2EDDDFBFF21}"/>
    <cellStyle name="Total 2 2 2 31" xfId="21847" xr:uid="{07A8BAD0-25FD-4CF6-A5EF-3FC52138A32D}"/>
    <cellStyle name="Total 2 2 2 31 2" xfId="38894" xr:uid="{E44060C5-8BEC-4C8A-BEDE-6D9FDF8E6B59}"/>
    <cellStyle name="Total 2 2 2 32" xfId="21186" xr:uid="{A8216E49-AD3A-460C-8788-D00B30C5183C}"/>
    <cellStyle name="Total 2 2 2 32 2" xfId="38747" xr:uid="{DD97F865-F370-4F77-9479-87FFBE491B77}"/>
    <cellStyle name="Total 2 2 2 33" xfId="20974" xr:uid="{B482FAB0-8079-4822-9ACD-392E4DAAD6B5}"/>
    <cellStyle name="Total 2 2 2 33 2" xfId="38699" xr:uid="{AB2346A7-2428-43E6-95A3-F09665A764A6}"/>
    <cellStyle name="Total 2 2 2 34" xfId="18026" xr:uid="{73FC364A-71CD-43DA-BBBA-5D246E725678}"/>
    <cellStyle name="Total 2 2 2 34 2" xfId="38053" xr:uid="{E714C906-FFE8-4296-8386-BC09AA0200E8}"/>
    <cellStyle name="Total 2 2 2 35" xfId="17016" xr:uid="{703B39B3-96EC-47C5-ABCC-2F6AE1111E0C}"/>
    <cellStyle name="Total 2 2 2 35 2" xfId="37844" xr:uid="{C2427A75-8D03-4A1C-8D06-D6B5474B2101}"/>
    <cellStyle name="Total 2 2 2 36" xfId="22859" xr:uid="{B38B215A-6819-4BAB-AAF4-F85A33DD6403}"/>
    <cellStyle name="Total 2 2 2 36 2" xfId="39142" xr:uid="{CB8008EC-166A-49FA-9D3C-7216CFB72F3F}"/>
    <cellStyle name="Total 2 2 2 37" xfId="22495" xr:uid="{3D8C46F5-322D-41F1-BEF5-256F22ECD23E}"/>
    <cellStyle name="Total 2 2 2 37 2" xfId="39079" xr:uid="{83078277-72EC-4DA1-8074-289223627A89}"/>
    <cellStyle name="Total 2 2 2 38" xfId="19370" xr:uid="{0082C76E-AD19-4A17-A180-93781DDE30E7}"/>
    <cellStyle name="Total 2 2 2 38 2" xfId="38358" xr:uid="{AA1EE20A-3352-4872-A7CF-4B5E3A15FE3A}"/>
    <cellStyle name="Total 2 2 2 39" xfId="16839" xr:uid="{5E45715B-B6AE-4FB9-B32C-A1C9D8437CF2}"/>
    <cellStyle name="Total 2 2 2 39 2" xfId="37811" xr:uid="{3A076230-7C9C-41E0-86C5-E2798B9723FA}"/>
    <cellStyle name="Total 2 2 2 4" xfId="1353" xr:uid="{F8D88F5F-AA78-41E9-8114-7F614135E551}"/>
    <cellStyle name="Total 2 2 2 4 2" xfId="5008" xr:uid="{5998A2D9-FB46-4915-8708-85A036F22F99}"/>
    <cellStyle name="Total 2 2 2 4 2 2" xfId="37215" xr:uid="{F4915D9E-75FD-48CB-8370-80B723EE5D3F}"/>
    <cellStyle name="Total 2 2 2 4 3" xfId="6568" xr:uid="{0FD830D2-B796-45B7-BFDA-EB788F950DB5}"/>
    <cellStyle name="Total 2 2 2 4 4" xfId="2998" xr:uid="{06499D13-C7A7-421E-8AAF-A34F5D0F3ED9}"/>
    <cellStyle name="Total 2 2 2 4 5" xfId="9620" xr:uid="{31AA4299-FE2F-4D3F-8E5D-A9B60041D1BA}"/>
    <cellStyle name="Total 2 2 2 4 6" xfId="14511" xr:uid="{62FFF7C9-BB36-40DE-A85A-A596DADBEF6E}"/>
    <cellStyle name="Total 2 2 2 40" xfId="16466" xr:uid="{20DA65C7-8707-4C6E-8C56-8051C9EFA17F}"/>
    <cellStyle name="Total 2 2 2 40 2" xfId="37731" xr:uid="{B6C4D0A7-91E7-4DF0-B1B1-B4C670D4EC40}"/>
    <cellStyle name="Total 2 2 2 41" xfId="22818" xr:uid="{EAC1D6C8-9E03-4360-98D0-0966738782EA}"/>
    <cellStyle name="Total 2 2 2 41 2" xfId="39133" xr:uid="{E0C01C76-FCDB-42E3-81A5-7A25806B52F7}"/>
    <cellStyle name="Total 2 2 2 42" xfId="22927" xr:uid="{30AD5FB5-E4A9-4908-99FE-7DBFE6460682}"/>
    <cellStyle name="Total 2 2 2 42 2" xfId="39159" xr:uid="{8E0EE24F-305C-475B-AAC4-3981D43928B0}"/>
    <cellStyle name="Total 2 2 2 43" xfId="17138" xr:uid="{569191D1-12D1-4E89-AC4E-3CAC18114AE6}"/>
    <cellStyle name="Total 2 2 2 43 2" xfId="37866" xr:uid="{E1D9DBC2-7C47-4135-87AF-FC43970E5BF6}"/>
    <cellStyle name="Total 2 2 2 44" xfId="16529" xr:uid="{EDA90238-3CCA-41A9-9018-0B8857356D7A}"/>
    <cellStyle name="Total 2 2 2 44 2" xfId="37746" xr:uid="{721A2280-FD1E-4AB0-91A9-5F5A71F5B5BB}"/>
    <cellStyle name="Total 2 2 2 45" xfId="26257" xr:uid="{D08175BC-62A4-4D93-9304-3C9FE1B49AD1}"/>
    <cellStyle name="Total 2 2 2 45 2" xfId="39905" xr:uid="{6D297D66-1D81-4D85-8CD4-8A81C630480F}"/>
    <cellStyle name="Total 2 2 2 46" xfId="26343" xr:uid="{1DD42F67-F72C-47CE-B586-363EF66AFC79}"/>
    <cellStyle name="Total 2 2 2 46 2" xfId="39923" xr:uid="{343E6E83-F9B4-46E8-8F48-2377E8768DD5}"/>
    <cellStyle name="Total 2 2 2 47" xfId="15046" xr:uid="{AABD2752-8F84-4F68-B57D-85EA7F940334}"/>
    <cellStyle name="Total 2 2 2 47 2" xfId="37373" xr:uid="{A677BA8B-5DED-46F2-8203-6CFD6E303C53}"/>
    <cellStyle name="Total 2 2 2 48" xfId="30680" xr:uid="{DD901E59-F3CB-4716-A2BE-9B2F02CE3A5A}"/>
    <cellStyle name="Total 2 2 2 48 2" xfId="40888" xr:uid="{2E43CF3B-A12B-4958-A930-822F1EDE35C5}"/>
    <cellStyle name="Total 2 2 2 49" xfId="15432" xr:uid="{9F84FB48-86DD-4563-AE2F-14FF2F65B727}"/>
    <cellStyle name="Total 2 2 2 49 2" xfId="37469" xr:uid="{5D2A6EDB-560F-4F20-B45B-FC4BC4506FCD}"/>
    <cellStyle name="Total 2 2 2 5" xfId="1896" xr:uid="{CA6E7DAF-BFE1-494F-BD59-5ADA48279A87}"/>
    <cellStyle name="Total 2 2 2 5 10" xfId="25662" xr:uid="{BA23BB94-CA5D-4C0B-978F-79B6543E48D0}"/>
    <cellStyle name="Total 2 2 2 5 10 2" xfId="39753" xr:uid="{59E04DFB-F9F1-471D-AC81-BC3C76336936}"/>
    <cellStyle name="Total 2 2 2 5 11" xfId="25774" xr:uid="{E2A59354-BE51-4ED7-B021-68E36F1C35F9}"/>
    <cellStyle name="Total 2 2 2 5 11 2" xfId="39782" xr:uid="{8B21585C-71D1-47D9-A227-71886588445C}"/>
    <cellStyle name="Total 2 2 2 5 12" xfId="25878" xr:uid="{3B0416AB-E9B6-41D8-85D1-19956F11CEBE}"/>
    <cellStyle name="Total 2 2 2 5 12 2" xfId="39808" xr:uid="{5C45CB46-DF27-4464-B563-200EE3167583}"/>
    <cellStyle name="Total 2 2 2 5 13" xfId="25971" xr:uid="{73B859BA-6735-4002-839E-101D5BE4DFEB}"/>
    <cellStyle name="Total 2 2 2 5 13 2" xfId="39832" xr:uid="{7E7B4CE8-C9E4-4614-9CC5-D8BAAB72DBF9}"/>
    <cellStyle name="Total 2 2 2 5 14" xfId="26051" xr:uid="{9FBB385A-3CF9-42EF-947D-99B24079079D}"/>
    <cellStyle name="Total 2 2 2 5 14 2" xfId="39853" xr:uid="{616015BD-20FE-4059-9838-AC5C991B0A4D}"/>
    <cellStyle name="Total 2 2 2 5 15" xfId="26120" xr:uid="{3DCC4DA2-6ED3-4DC9-8F1D-B18143ED612E}"/>
    <cellStyle name="Total 2 2 2 5 15 2" xfId="39872" xr:uid="{B5BE0826-C158-4B8E-BAF1-4E9C3C2F0101}"/>
    <cellStyle name="Total 2 2 2 5 16" xfId="26172" xr:uid="{F49EE567-DC8A-4D0F-8347-93D0BBE78732}"/>
    <cellStyle name="Total 2 2 2 5 16 2" xfId="39886" xr:uid="{C080FCD9-4255-4211-851B-558206C6A23C}"/>
    <cellStyle name="Total 2 2 2 5 17" xfId="26216" xr:uid="{2003A01D-2460-4857-B972-E5C4E5E3AEDF}"/>
    <cellStyle name="Total 2 2 2 5 17 2" xfId="39897" xr:uid="{7FE9D999-7A6A-423F-AAF6-64DFCA2AE4B8}"/>
    <cellStyle name="Total 2 2 2 5 18" xfId="27766" xr:uid="{502CB077-3007-43D6-8874-39790D762B25}"/>
    <cellStyle name="Total 2 2 2 5 18 2" xfId="40239" xr:uid="{194889A6-31FC-49F7-BACA-5BDD897D24AA}"/>
    <cellStyle name="Total 2 2 2 5 19" xfId="15229" xr:uid="{217F3B72-87CF-47C3-A819-C5B60607B327}"/>
    <cellStyle name="Total 2 2 2 5 19 2" xfId="37413" xr:uid="{AD39EF44-7E64-470E-88DB-EDB306118757}"/>
    <cellStyle name="Total 2 2 2 5 2" xfId="5453" xr:uid="{D5F80F73-4E75-4906-A1C3-18748EF10AFD}"/>
    <cellStyle name="Total 2 2 2 5 2 10" xfId="18147" xr:uid="{42257ED7-DA80-4F14-8CCB-32560D57C5B9}"/>
    <cellStyle name="Total 2 2 2 5 2 2" xfId="21752" xr:uid="{5C79FDA6-8E25-491F-BDCC-665B0578F600}"/>
    <cellStyle name="Total 2 2 2 5 2 2 2" xfId="22896" xr:uid="{FFE21C29-155F-416F-B707-42E6AD46B1F9}"/>
    <cellStyle name="Total 2 2 2 5 2 2 2 2" xfId="39153" xr:uid="{5EDECD00-5D9A-4541-8042-9A4DC5B9E48E}"/>
    <cellStyle name="Total 2 2 2 5 2 2 3" xfId="29617" xr:uid="{233577D9-C79E-455B-B3DC-9DE84745766F}"/>
    <cellStyle name="Total 2 2 2 5 2 2 3 2" xfId="40655" xr:uid="{FC2E99C7-D7F9-4BB0-A5D2-2A530502D30B}"/>
    <cellStyle name="Total 2 2 2 5 2 2 4" xfId="29258" xr:uid="{C9DF0CA8-8888-4FFF-A81D-F9D34537D88C}"/>
    <cellStyle name="Total 2 2 2 5 2 2 4 2" xfId="40572" xr:uid="{27B41121-8426-401E-9DA9-71C1CE1B5427}"/>
    <cellStyle name="Total 2 2 2 5 2 2 5" xfId="28749" xr:uid="{2ED6F92B-D5DA-4337-B502-8C25895DFB6F}"/>
    <cellStyle name="Total 2 2 2 5 2 2 5 2" xfId="40470" xr:uid="{E9C90F44-0B8F-46F3-B9AE-8F13A16C6D36}"/>
    <cellStyle name="Total 2 2 2 5 2 2 6" xfId="30226" xr:uid="{72E1DF9B-8F04-412A-8CA5-45655F838A1F}"/>
    <cellStyle name="Total 2 2 2 5 2 2 6 2" xfId="40792" xr:uid="{F5A4651F-4F0B-46D4-9276-DAB89487D989}"/>
    <cellStyle name="Total 2 2 2 5 2 2 7" xfId="14831" xr:uid="{E0B7A2DA-25E3-41B0-90EF-D3AFAFCC4E73}"/>
    <cellStyle name="Total 2 2 2 5 2 2 7 2" xfId="37321" xr:uid="{643E0932-3E1C-4216-B63C-5F2019E3BA21}"/>
    <cellStyle name="Total 2 2 2 5 2 2 8" xfId="30969" xr:uid="{84F9BD0A-70D5-4627-A775-40F81B30D3CC}"/>
    <cellStyle name="Total 2 2 2 5 2 2 8 2" xfId="40964" xr:uid="{1663D2A7-DE53-4E93-AE9C-83BB18AD03F2}"/>
    <cellStyle name="Total 2 2 2 5 2 2 9" xfId="38878" xr:uid="{1A94C74A-DABB-4DFB-9213-6795709EE0EA}"/>
    <cellStyle name="Total 2 2 2 5 2 3" xfId="29107" xr:uid="{62F7C705-A8FD-40B8-96C2-39EDCD27934C}"/>
    <cellStyle name="Total 2 2 2 5 2 3 2" xfId="40543" xr:uid="{5EAFADC2-040F-4D33-BD83-196F4062596C}"/>
    <cellStyle name="Total 2 2 2 5 2 4" xfId="30157" xr:uid="{2EA56BD1-5DDE-4EE7-826A-757DC29C9648}"/>
    <cellStyle name="Total 2 2 2 5 2 4 2" xfId="40772" xr:uid="{08CF8540-2C9C-4549-8B3C-E09973F66B5B}"/>
    <cellStyle name="Total 2 2 2 5 2 5" xfId="15530" xr:uid="{189D6B8A-CF03-46F9-B267-1D5E0499454C}"/>
    <cellStyle name="Total 2 2 2 5 2 5 2" xfId="37496" xr:uid="{41CD9801-A067-4A34-A3E9-70DD7249F3EE}"/>
    <cellStyle name="Total 2 2 2 5 2 6" xfId="30796" xr:uid="{15FF2EFC-6761-456F-870B-9D01D9590AAC}"/>
    <cellStyle name="Total 2 2 2 5 2 6 2" xfId="40915" xr:uid="{422CFE56-FFD3-4C63-BE1D-896212F26B50}"/>
    <cellStyle name="Total 2 2 2 5 2 7" xfId="15951" xr:uid="{30B44EA3-8CE4-4D2F-9796-729F351D7DAD}"/>
    <cellStyle name="Total 2 2 2 5 2 7 2" xfId="37594" xr:uid="{15CDB71C-62C0-4E4C-BE0C-ADF6451630CB}"/>
    <cellStyle name="Total 2 2 2 5 2 8" xfId="28886" xr:uid="{7CEC4151-F469-4873-99CF-B259AC46F3CE}"/>
    <cellStyle name="Total 2 2 2 5 2 8 2" xfId="40497" xr:uid="{9BC47C70-3B09-4102-8B0D-ACCE087FFCB6}"/>
    <cellStyle name="Total 2 2 2 5 2 9" xfId="38083" xr:uid="{7830AFF2-3255-4525-A74A-D29450F9E65A}"/>
    <cellStyle name="Total 2 2 2 5 20" xfId="28199" xr:uid="{96244E2C-9A9B-4635-A237-4FD59379BE58}"/>
    <cellStyle name="Total 2 2 2 5 20 2" xfId="40338" xr:uid="{E9536116-1BC6-41D2-9A5A-D1F633432F68}"/>
    <cellStyle name="Total 2 2 2 5 21" xfId="14636" xr:uid="{276F622F-5685-4369-80EE-FA17FC0D6C45}"/>
    <cellStyle name="Total 2 2 2 5 21 2" xfId="37272" xr:uid="{18EE7CF4-AC8D-414D-B015-17EDD9BEF258}"/>
    <cellStyle name="Total 2 2 2 5 22" xfId="29766" xr:uid="{553F1B84-0F24-4D01-8B49-FC4831E339F1}"/>
    <cellStyle name="Total 2 2 2 5 22 2" xfId="40689" xr:uid="{655A612A-5690-402F-8948-AF2F5A14E382}"/>
    <cellStyle name="Total 2 2 2 5 23" xfId="27285" xr:uid="{94F66CDB-D690-4CB3-8841-264388DC94C7}"/>
    <cellStyle name="Total 2 2 2 5 23 2" xfId="40130" xr:uid="{A2481514-3CED-4656-8C1C-46B964CF39A8}"/>
    <cellStyle name="Total 2 2 2 5 24" xfId="37521" xr:uid="{4E481B1A-414E-4302-8BE9-63EE00D248A5}"/>
    <cellStyle name="Total 2 2 2 5 25" xfId="15663" xr:uid="{5C896D3E-8554-47CE-85F1-3AD8C5A79EC2}"/>
    <cellStyle name="Total 2 2 2 5 3" xfId="6990" xr:uid="{9623E33F-BA1A-4DD8-8D1E-E4DCDF0E15F1}"/>
    <cellStyle name="Total 2 2 2 5 3 2" xfId="39433" xr:uid="{9C30E53A-D0A4-42AA-B117-E5DC5A998D63}"/>
    <cellStyle name="Total 2 2 2 5 3 3" xfId="24212" xr:uid="{3A300F19-12DB-477C-B7C5-5590BB7330AE}"/>
    <cellStyle name="Total 2 2 2 5 4" xfId="7640" xr:uid="{FBDC3F60-61F8-4448-928C-AC77433495C6}"/>
    <cellStyle name="Total 2 2 2 5 4 2" xfId="38900" xr:uid="{60D4FBC5-A23B-42F2-BA8D-F0C8F953975E}"/>
    <cellStyle name="Total 2 2 2 5 4 3" xfId="21866" xr:uid="{583DA1E8-26D3-46AF-88E6-F1A0BD7B7E6B}"/>
    <cellStyle name="Total 2 2 2 5 5" xfId="8212" xr:uid="{0E2B5714-6288-4CCD-A6FD-E0458DB1CDEF}"/>
    <cellStyle name="Total 2 2 2 5 5 2" xfId="39577" xr:uid="{4E930EEC-0DF1-488F-BE59-B43F1B7B954F}"/>
    <cellStyle name="Total 2 2 2 5 5 3" xfId="24922" xr:uid="{9344963E-5A10-4737-9EF7-A4B9BD61D03C}"/>
    <cellStyle name="Total 2 2 2 5 6" xfId="3391" xr:uid="{232E8B5B-EF5B-4596-AC94-4A741C645207}"/>
    <cellStyle name="Total 2 2 2 5 6 2" xfId="39616" xr:uid="{B7C2D811-4E01-4234-9DA0-13380F398C93}"/>
    <cellStyle name="Total 2 2 2 5 6 3" xfId="25093" xr:uid="{94912CA4-60CB-4052-83D8-BAB385152C20}"/>
    <cellStyle name="Total 2 2 2 5 7" xfId="9894" xr:uid="{E5679B37-C6C3-4926-B9F5-80C621E5B2AB}"/>
    <cellStyle name="Total 2 2 2 5 7 2" xfId="39654" xr:uid="{1010A8B5-100D-4F1B-AC36-B11DE0D357A3}"/>
    <cellStyle name="Total 2 2 2 5 7 3" xfId="25249" xr:uid="{71E44CD8-D7D9-4CF8-93D1-3A4D1EA952E7}"/>
    <cellStyle name="Total 2 2 2 5 8" xfId="25396" xr:uid="{2DA0EC65-6FD9-4E5C-A7DC-788AF3CD6421}"/>
    <cellStyle name="Total 2 2 2 5 8 2" xfId="39689" xr:uid="{4E84D215-D7F9-4A88-9A20-2772B48F6425}"/>
    <cellStyle name="Total 2 2 2 5 9" xfId="25534" xr:uid="{95AAC0CD-40F6-444B-B1DF-B85EAE40A872}"/>
    <cellStyle name="Total 2 2 2 5 9 2" xfId="39722" xr:uid="{C6157815-85F6-427B-BB3E-6E25F91DE651}"/>
    <cellStyle name="Total 2 2 2 50" xfId="29247" xr:uid="{B75C81AA-FF25-456F-B38D-F69E49AC9D08}"/>
    <cellStyle name="Total 2 2 2 50 2" xfId="40568" xr:uid="{3A2A9832-9BA7-418F-B8DD-8DA3D24AD6AF}"/>
    <cellStyle name="Total 2 2 2 51" xfId="15677" xr:uid="{253684A7-C19D-41A3-8F20-6A4950E0758E}"/>
    <cellStyle name="Total 2 2 2 51 2" xfId="37528" xr:uid="{46DEBE8E-1F99-44B7-A1F5-D95CCB6959CE}"/>
    <cellStyle name="Total 2 2 2 52" xfId="31663" xr:uid="{C54B452D-8457-4121-9669-7CC3C8BF9A61}"/>
    <cellStyle name="Total 2 2 2 52 2" xfId="41138" xr:uid="{85A41C02-E599-4CF5-B46D-255489B3589A}"/>
    <cellStyle name="Total 2 2 2 53" xfId="27118" xr:uid="{2DB5BE46-CCB3-4E13-8C00-4B59A5D481C4}"/>
    <cellStyle name="Total 2 2 2 53 10" xfId="40089" xr:uid="{AEAA095D-8EAC-4479-8AAE-9054CDE198B0}"/>
    <cellStyle name="Total 2 2 2 53 2" xfId="33157" xr:uid="{180AB7D1-20D7-400A-A9D4-569B2EAFAF02}"/>
    <cellStyle name="Total 2 2 2 53 2 2" xfId="41463" xr:uid="{FB0115CF-7845-47A3-9DE3-98BB0E907D51}"/>
    <cellStyle name="Total 2 2 2 53 3" xfId="36210" xr:uid="{683B542E-0158-461E-8655-18E628DEB20D}"/>
    <cellStyle name="Total 2 2 2 53 3 2" xfId="42143" xr:uid="{6845E2D8-5859-4275-87D6-EE690F7D6EDF}"/>
    <cellStyle name="Total 2 2 2 53 4" xfId="15478" xr:uid="{90CC96E1-377B-491A-88DF-2B911ADE53E2}"/>
    <cellStyle name="Total 2 2 2 53 4 2" xfId="37482" xr:uid="{3A08B6EB-A890-4790-9490-C9B1224EB97E}"/>
    <cellStyle name="Total 2 2 2 53 5" xfId="32247" xr:uid="{4B687FE1-37B8-406E-AE16-32DF843B37F9}"/>
    <cellStyle name="Total 2 2 2 53 5 2" xfId="41262" xr:uid="{B306C501-F791-4582-9399-25A7A22A8A96}"/>
    <cellStyle name="Total 2 2 2 53 6" xfId="28519" xr:uid="{55549882-1E1C-4CE3-8310-0860C493AADF}"/>
    <cellStyle name="Total 2 2 2 53 6 2" xfId="40419" xr:uid="{D06F0819-C2AD-4644-9BDD-8A118AF3F709}"/>
    <cellStyle name="Total 2 2 2 53 7" xfId="36659" xr:uid="{37D6B038-D4E9-43F4-A419-7CD465A002ED}"/>
    <cellStyle name="Total 2 2 2 53 7 2" xfId="42244" xr:uid="{502FF038-8149-47EC-9199-CE395E2659CD}"/>
    <cellStyle name="Total 2 2 2 53 8" xfId="15566" xr:uid="{9046B467-3A11-486D-A81E-7BD6CEC9FBA1}"/>
    <cellStyle name="Total 2 2 2 53 8 2" xfId="37503" xr:uid="{8F4AAB4D-C8AA-4575-A687-F0FAED722B5F}"/>
    <cellStyle name="Total 2 2 2 53 9" xfId="30213" xr:uid="{5F1BA494-B455-48DE-AD52-731DC0FC61DC}"/>
    <cellStyle name="Total 2 2 2 53 9 2" xfId="40790" xr:uid="{5FC92272-134E-4AFA-A975-4D78C26F34B9}"/>
    <cellStyle name="Total 2 2 2 54" xfId="34819" xr:uid="{DDC36E90-CD1C-43E4-B76B-185268E97A8A}"/>
    <cellStyle name="Total 2 2 2 54 2" xfId="41847" xr:uid="{020435BF-507F-4CA9-A384-DCC2FCE559EE}"/>
    <cellStyle name="Total 2 2 2 55" xfId="35355" xr:uid="{E8A2E5CF-6B6E-4D6D-9613-3970E45EBCBE}"/>
    <cellStyle name="Total 2 2 2 55 2" xfId="41955" xr:uid="{75D41BCD-A204-49C3-86C0-E95757600559}"/>
    <cellStyle name="Total 2 2 2 56" xfId="32732" xr:uid="{6F7B7B75-8BE8-4B33-ABCE-14F3B12BC3A5}"/>
    <cellStyle name="Total 2 2 2 56 2" xfId="41377" xr:uid="{7F1351C6-6F0B-4E44-8DAE-11C3A6D1ADE2}"/>
    <cellStyle name="Total 2 2 2 57" xfId="35638" xr:uid="{5CE8E700-777E-4EB0-B126-F1D4A392E78B}"/>
    <cellStyle name="Total 2 2 2 57 2" xfId="42027" xr:uid="{763C0421-2443-41C2-B381-B4E15202EFCA}"/>
    <cellStyle name="Total 2 2 2 58" xfId="32537" xr:uid="{D63B1839-C64E-4398-B162-75AA94AD56C7}"/>
    <cellStyle name="Total 2 2 2 58 2" xfId="41327" xr:uid="{2A74EB9E-5307-4EFE-9BE8-A8DBE65DF1EF}"/>
    <cellStyle name="Total 2 2 2 59" xfId="32927" xr:uid="{EEA32A49-A32F-4CC4-9F68-CB3E628DDC74}"/>
    <cellStyle name="Total 2 2 2 59 2" xfId="41409" xr:uid="{9D01F31F-C6EE-46FE-BD39-1B1F65250647}"/>
    <cellStyle name="Total 2 2 2 6" xfId="4088" xr:uid="{E79DB0A0-1AC0-4FF2-8658-36A1F215E369}"/>
    <cellStyle name="Total 2 2 2 6 2" xfId="37716" xr:uid="{A542857E-1B09-474D-A97C-005EB134E366}"/>
    <cellStyle name="Total 2 2 2 6 3" xfId="16393" xr:uid="{64E37F61-4D0B-4FF9-A76D-C072E9A88048}"/>
    <cellStyle name="Total 2 2 2 60" xfId="35677" xr:uid="{54F0F68A-45BF-4BB6-8E8D-E8DBAEB82E16}"/>
    <cellStyle name="Total 2 2 2 60 2" xfId="42035" xr:uid="{E11AE754-87FA-4641-9A0E-F02E008E3045}"/>
    <cellStyle name="Total 2 2 2 61" xfId="35729" xr:uid="{259DCFDE-D0C6-4BF4-BDCF-69FA67D17DA4}"/>
    <cellStyle name="Total 2 2 2 61 2" xfId="42044" xr:uid="{866EAF55-5934-4A00-8171-5427D3AC76A0}"/>
    <cellStyle name="Total 2 2 2 62" xfId="35776" xr:uid="{5E34D449-AE81-4BB1-954E-D8AAEDF945D2}"/>
    <cellStyle name="Total 2 2 2 62 2" xfId="42053" xr:uid="{C74FD219-276F-4850-8C69-4DEB1ACAA332}"/>
    <cellStyle name="Total 2 2 2 63" xfId="35819" xr:uid="{3726DE91-B48C-415F-A6D1-3E818A758C48}"/>
    <cellStyle name="Total 2 2 2 63 2" xfId="42061" xr:uid="{5F3DDA53-9818-46B7-817C-09C8D5326C3A}"/>
    <cellStyle name="Total 2 2 2 64" xfId="35861" xr:uid="{9ADACDD6-9C09-4858-AE2D-F7DBDAAF8A07}"/>
    <cellStyle name="Total 2 2 2 64 2" xfId="42069" xr:uid="{C86262E7-CED6-41A4-8EBF-AA3CF16B6D0B}"/>
    <cellStyle name="Total 2 2 2 65" xfId="35900" xr:uid="{88751DA0-22C5-4BF7-82B6-A444CFB48D09}"/>
    <cellStyle name="Total 2 2 2 65 2" xfId="42077" xr:uid="{B889889E-FCFC-4DBE-BA8B-E33F8D852904}"/>
    <cellStyle name="Total 2 2 2 66" xfId="14690" xr:uid="{967969D7-5F56-4B8D-86DA-ED3FDDD4A04A}"/>
    <cellStyle name="Total 2 2 2 66 2" xfId="37280" xr:uid="{7D0CDD0A-05BB-458B-B753-3EBB584C2377}"/>
    <cellStyle name="Total 2 2 2 67" xfId="32018" xr:uid="{61F99861-DBBC-464C-854C-B67D069D17CE}"/>
    <cellStyle name="Total 2 2 2 67 2" xfId="41219" xr:uid="{822F9FC6-B74C-4217-81DB-56F6A3E0B7A4}"/>
    <cellStyle name="Total 2 2 2 68" xfId="15933" xr:uid="{8F1ECE46-3A8F-499C-B019-CAF93ECBC3F3}"/>
    <cellStyle name="Total 2 2 2 68 2" xfId="37589" xr:uid="{0CC4C3A0-8FF8-4A65-8798-8AAC05383427}"/>
    <cellStyle name="Total 2 2 2 69" xfId="36552" xr:uid="{6C1BE690-9EA6-4A7E-825E-4F290E182F91}"/>
    <cellStyle name="Total 2 2 2 69 2" xfId="42215" xr:uid="{AB5E9A5E-F59C-4013-8F57-901ACC39CF2B}"/>
    <cellStyle name="Total 2 2 2 7" xfId="2365" xr:uid="{BEF51981-BCB6-4896-AAA0-4EDA309E31D5}"/>
    <cellStyle name="Total 2 2 2 7 2" xfId="38036" xr:uid="{31BCA5E7-C486-464C-A33B-0230070D199B}"/>
    <cellStyle name="Total 2 2 2 7 3" xfId="17964" xr:uid="{DF956C4D-8B2E-442C-832E-C265C6635020}"/>
    <cellStyle name="Total 2 2 2 70" xfId="32392" xr:uid="{01978D20-67F7-4863-BE8C-F5425F636FC3}"/>
    <cellStyle name="Total 2 2 2 70 2" xfId="41292" xr:uid="{509A4E47-17AD-45B6-9E19-351854E56C3E}"/>
    <cellStyle name="Total 2 2 2 71" xfId="32166" xr:uid="{FD376047-EFC9-4738-A015-C59F79FCF780}"/>
    <cellStyle name="Total 2 2 2 71 2" xfId="41249" xr:uid="{A70BDDD9-3D71-4B48-BAE7-372C505377FD}"/>
    <cellStyle name="Total 2 2 2 72" xfId="36186" xr:uid="{8356781D-3684-4B0A-9203-8CE0C43B8DFE}"/>
    <cellStyle name="Total 2 2 2 72 2" xfId="42137" xr:uid="{AE5BA49B-11CD-4349-992B-779EC9774BBC}"/>
    <cellStyle name="Total 2 2 2 73" xfId="37085" xr:uid="{DA0C753B-6952-4B64-BBFC-5D2785E65394}"/>
    <cellStyle name="Total 2 2 2 74" xfId="14191" xr:uid="{44DAAB19-4A77-43D2-B591-56216C9794FF}"/>
    <cellStyle name="Total 2 2 2 8" xfId="8885" xr:uid="{CFB91729-82E0-4557-BC19-ACAE9A9AF292}"/>
    <cellStyle name="Total 2 2 2 8 2" xfId="37742" xr:uid="{EF312A30-32A1-415A-8541-D8CFE963A34B}"/>
    <cellStyle name="Total 2 2 2 8 3" xfId="16516" xr:uid="{43010AF7-B6AB-4C02-B619-74A46EAB2CD4}"/>
    <cellStyle name="Total 2 2 2 9" xfId="17422" xr:uid="{4830DA90-5637-42DB-A389-FF794772EA65}"/>
    <cellStyle name="Total 2 2 2 9 2" xfId="37923" xr:uid="{957B31B5-D487-427F-9F39-AEB054E51E3E}"/>
    <cellStyle name="Total 2 2 20" xfId="18909" xr:uid="{F9521B56-E033-4DF4-8EC8-25C5BFCBCE5F}"/>
    <cellStyle name="Total 2 2 20 2" xfId="21056" xr:uid="{615150A5-204A-4135-9802-0E6262B8DDE7}"/>
    <cellStyle name="Total 2 2 20 2 2" xfId="38719" xr:uid="{029BB08A-AD74-42A0-AEEF-1A63136F71D3}"/>
    <cellStyle name="Total 2 2 20 3" xfId="38256" xr:uid="{6013D545-220C-4157-A6DD-037C6284131D}"/>
    <cellStyle name="Total 2 2 21" xfId="24479" xr:uid="{FF5B3791-ADE8-4324-8530-F0F95B57A758}"/>
    <cellStyle name="Total 2 2 21 2" xfId="39492" xr:uid="{3541E11F-8C65-4E46-9345-C0DFE0ACBCCD}"/>
    <cellStyle name="Total 2 2 22" xfId="21680" xr:uid="{A96422B1-BEB3-4B5D-B2AB-3711D1EE75C5}"/>
    <cellStyle name="Total 2 2 22 2" xfId="38865" xr:uid="{C5257595-C597-4F4E-B671-C1B76E028DA5}"/>
    <cellStyle name="Total 2 2 23" xfId="24839" xr:uid="{DFE078D0-4CF9-4EDB-A700-A81EE8CB9C9C}"/>
    <cellStyle name="Total 2 2 23 2" xfId="39563" xr:uid="{594C3528-1A2D-4B06-8B2B-57650BEB7617}"/>
    <cellStyle name="Total 2 2 24" xfId="25017" xr:uid="{FC448773-45E6-4250-9D30-F6F4F218D51D}"/>
    <cellStyle name="Total 2 2 24 2" xfId="39603" xr:uid="{C33C23F0-ACA7-45DD-B79C-246CE0E68B3C}"/>
    <cellStyle name="Total 2 2 25" xfId="25178" xr:uid="{8CB2D68A-CCFB-4586-A0FE-167258415AE2}"/>
    <cellStyle name="Total 2 2 25 2" xfId="39641" xr:uid="{6E204861-9F81-48C2-9168-D11F13FE5C83}"/>
    <cellStyle name="Total 2 2 26" xfId="25332" xr:uid="{CBDE86DA-1703-4386-9902-6047E21B2A5B}"/>
    <cellStyle name="Total 2 2 26 2" xfId="39678" xr:uid="{13512520-1BCF-4040-AA01-7511EC96D529}"/>
    <cellStyle name="Total 2 2 27" xfId="25476" xr:uid="{72EA91D2-736C-453A-A845-8ED4FAC5AD95}"/>
    <cellStyle name="Total 2 2 27 2" xfId="39712" xr:uid="{CC2D1CFD-F84C-41B2-90D6-8D3FBB917B5C}"/>
    <cellStyle name="Total 2 2 28" xfId="25610" xr:uid="{E4849641-183D-4007-926A-6B2CC9E06C37}"/>
    <cellStyle name="Total 2 2 28 2" xfId="39744" xr:uid="{4DDE44E4-9F72-44FE-BE85-804994F46765}"/>
    <cellStyle name="Total 2 2 29" xfId="25728" xr:uid="{851DCE23-D87E-4017-9A56-E6CBD701DDE5}"/>
    <cellStyle name="Total 2 2 29 2" xfId="39774" xr:uid="{7A082B24-3B1C-4D2F-8548-F3EDCFB37B6C}"/>
    <cellStyle name="Total 2 2 3" xfId="707" xr:uid="{833FA5D1-0CBC-430C-85E1-994E453A57F7}"/>
    <cellStyle name="Total 2 2 3 2" xfId="1195" xr:uid="{DC00348E-06ED-49B3-86CF-7DA27721E350}"/>
    <cellStyle name="Total 2 2 3 2 2" xfId="4796" xr:uid="{4B420B40-5F93-4EA1-96AA-65308B019AB8}"/>
    <cellStyle name="Total 2 2 3 2 3" xfId="6359" xr:uid="{1803802F-C6D7-4EA1-A9FB-272384F09F51}"/>
    <cellStyle name="Total 2 2 3 2 4" xfId="2828" xr:uid="{A72A5369-5BD9-4E89-B9E9-EA8F03ADE539}"/>
    <cellStyle name="Total 2 2 3 2 5" xfId="9483" xr:uid="{C744300A-1EA3-4927-B911-8F3E507A290D}"/>
    <cellStyle name="Total 2 2 3 2 6" xfId="37153" xr:uid="{BECFEAE1-239B-4F42-BB92-C2FDC5CE950A}"/>
    <cellStyle name="Total 2 2 3 3" xfId="1424" xr:uid="{A23F2C74-ABFE-4C6C-854D-0C93A028603E}"/>
    <cellStyle name="Total 2 2 3 3 2" xfId="5200" xr:uid="{A9E47A99-0942-4702-87DB-1ED6569BF401}"/>
    <cellStyle name="Total 2 2 3 3 3" xfId="6759" xr:uid="{3986E31A-E54E-4F8B-9B4F-FA4376770B2A}"/>
    <cellStyle name="Total 2 2 3 3 4" xfId="3150" xr:uid="{5ED04A1B-9EF8-4D3C-B533-44FC0204055A}"/>
    <cellStyle name="Total 2 2 3 3 5" xfId="9691" xr:uid="{8130192C-D086-4BEB-9426-2AFC65078EEC}"/>
    <cellStyle name="Total 2 2 3 4" xfId="2112" xr:uid="{DC5AC083-B9C5-4055-8E59-F35DB0FD84AE}"/>
    <cellStyle name="Total 2 2 3 4 2" xfId="5669" xr:uid="{7A2356B1-D087-43BC-B012-C35450DE800C}"/>
    <cellStyle name="Total 2 2 3 4 3" xfId="7184" xr:uid="{03604565-6DF4-4ABA-BC7B-FFB26FDBEF68}"/>
    <cellStyle name="Total 2 2 3 4 4" xfId="7831" xr:uid="{A71A0BDD-A769-450F-B095-87F3A6520A69}"/>
    <cellStyle name="Total 2 2 3 4 5" xfId="8403" xr:uid="{16D600E3-53C3-457F-9DEE-F04224D63D8C}"/>
    <cellStyle name="Total 2 2 3 4 6" xfId="3614" xr:uid="{13EFBE11-173B-4F52-BDA8-77AB2DC9FADB}"/>
    <cellStyle name="Total 2 2 3 4 7" xfId="9990" xr:uid="{B344711B-B058-4E92-A437-5B0099FC37B3}"/>
    <cellStyle name="Total 2 2 3 5" xfId="3855" xr:uid="{0F1AABF8-97B2-4E39-946D-D8C308414813}"/>
    <cellStyle name="Total 2 2 3 5 2" xfId="5903" xr:uid="{A400E7BD-657F-4B14-A4F1-D39D42E044CF}"/>
    <cellStyle name="Total 2 2 3 5 3" xfId="7415" xr:uid="{6C75A40C-6F81-4B9E-B9B1-B7B4DC0DA10C}"/>
    <cellStyle name="Total 2 2 3 5 4" xfId="8062" xr:uid="{BD4BEE70-9720-4DBA-A532-58F53DC96E62}"/>
    <cellStyle name="Total 2 2 3 5 5" xfId="8634" xr:uid="{9A7B2FE9-84CA-4DB0-B6A2-BC2228B15F9F}"/>
    <cellStyle name="Total 2 2 3 6" xfId="4304" xr:uid="{3BBE639D-8FEE-46EB-A883-A5A41ED61C9C}"/>
    <cellStyle name="Total 2 2 3 7" xfId="2461" xr:uid="{8E2467C5-3EF3-459E-A739-90A6AF083402}"/>
    <cellStyle name="Total 2 2 3 8" xfId="9101" xr:uid="{2CA90434-7492-4807-A99D-38C30B68100B}"/>
    <cellStyle name="Total 2 2 3 9" xfId="14243" xr:uid="{8E0492AE-25B9-4D9A-9B55-9A185197C652}"/>
    <cellStyle name="Total 2 2 30" xfId="25835" xr:uid="{7EEBE6D8-7C8C-49C1-9B83-830F8D545FD9}"/>
    <cellStyle name="Total 2 2 30 2" xfId="39800" xr:uid="{B5AB5BE8-9ECB-4C4A-B4DE-BB688C44D821}"/>
    <cellStyle name="Total 2 2 31" xfId="25936" xr:uid="{9F6872F5-9B79-49B0-8DA3-6627CFC8EAEB}"/>
    <cellStyle name="Total 2 2 31 2" xfId="39825" xr:uid="{F5F84E2E-6DB0-438F-A3F2-1FE335FFCBC6}"/>
    <cellStyle name="Total 2 2 32" xfId="26018" xr:uid="{168D2C06-553A-43B9-91BA-BED4D51898B1}"/>
    <cellStyle name="Total 2 2 32 2" xfId="39846" xr:uid="{0C44278A-CFBB-452B-812F-1E15D9C5496C}"/>
    <cellStyle name="Total 2 2 33" xfId="26092" xr:uid="{9D8DF57A-3E59-49D4-8D56-6BD7EF744C80}"/>
    <cellStyle name="Total 2 2 33 2" xfId="39865" xr:uid="{35BE49CE-19DA-47B2-86FF-E99C7FF9180A}"/>
    <cellStyle name="Total 2 2 34" xfId="26149" xr:uid="{1CBB52A2-8F29-4E96-8747-27240A41E7D6}"/>
    <cellStyle name="Total 2 2 34 2" xfId="39881" xr:uid="{6F9C9E0A-9EFE-4139-B2E7-38F478494E72}"/>
    <cellStyle name="Total 2 2 35" xfId="22864" xr:uid="{E0C53CCB-679B-404A-BF9D-8D5AAED3C026}"/>
    <cellStyle name="Total 2 2 35 2" xfId="39144" xr:uid="{D485833F-8625-4C1C-88EB-A24EA2B3517B}"/>
    <cellStyle name="Total 2 2 36" xfId="19486" xr:uid="{C9F97177-A8A4-4C16-8B32-C61BDAE4A288}"/>
    <cellStyle name="Total 2 2 36 2" xfId="38386" xr:uid="{EAA55D23-5F67-4F4D-9FAF-0F748C2BDADA}"/>
    <cellStyle name="Total 2 2 37" xfId="17000" xr:uid="{D3A880FD-37FA-46D0-A980-48237F51C80D}"/>
    <cellStyle name="Total 2 2 37 2" xfId="37839" xr:uid="{D235ADEE-7DC0-4A4E-A344-A6FF57E3F573}"/>
    <cellStyle name="Total 2 2 38" xfId="17446" xr:uid="{7D7F3364-9F13-4775-A5C8-C5844F910FAB}"/>
    <cellStyle name="Total 2 2 38 2" xfId="37932" xr:uid="{D4DB85EA-11FD-490B-9CF8-987FC9621F05}"/>
    <cellStyle name="Total 2 2 39" xfId="23050" xr:uid="{85B32A36-02E8-4B94-AED9-14ADC4785D75}"/>
    <cellStyle name="Total 2 2 39 2" xfId="39186" xr:uid="{805505C7-01CC-4671-B94A-7D17A85F6869}"/>
    <cellStyle name="Total 2 2 4" xfId="1036" xr:uid="{6E202A87-4920-4344-957D-0EFC9FAD2A38}"/>
    <cellStyle name="Total 2 2 4 2" xfId="4559" xr:uid="{49384418-D958-45D7-AD2B-9DA5F40EE1A4}"/>
    <cellStyle name="Total 2 2 4 2 2" xfId="37162" xr:uid="{6C908C13-A26B-4403-82B8-1C7534EE8330}"/>
    <cellStyle name="Total 2 2 4 3" xfId="6149" xr:uid="{C0052C8C-6E9E-44A6-9505-9C1645DE89A9}"/>
    <cellStyle name="Total 2 2 4 4" xfId="2633" xr:uid="{3BD7500E-61A1-4958-A083-3DD15D156ADA}"/>
    <cellStyle name="Total 2 2 4 5" xfId="9366" xr:uid="{0FB329A7-0EBC-4050-BD02-28D4C08CCAB2}"/>
    <cellStyle name="Total 2 2 4 6" xfId="14382" xr:uid="{45B0CD4E-1679-4733-9C3E-FD8A223BCB3C}"/>
    <cellStyle name="Total 2 2 40" xfId="23214" xr:uid="{45E91BAF-816D-4CB0-8DE7-13AD1F3D68A9}"/>
    <cellStyle name="Total 2 2 40 2" xfId="39225" xr:uid="{613961A5-0590-4E8B-B234-CBD127731AB6}"/>
    <cellStyle name="Total 2 2 41" xfId="23118" xr:uid="{919FFB24-D364-4D51-87D3-8D9F9B9FA042}"/>
    <cellStyle name="Total 2 2 41 2" xfId="39200" xr:uid="{D44D2E86-3165-4EBA-A405-AB68A692FD41}"/>
    <cellStyle name="Total 2 2 42" xfId="19138" xr:uid="{74F10718-39C7-4390-AAA3-3870FB5D3C0B}"/>
    <cellStyle name="Total 2 2 42 2" xfId="38306" xr:uid="{9FF57A71-4ED6-428C-9835-DBDE8BAEC177}"/>
    <cellStyle name="Total 2 2 43" xfId="23223" xr:uid="{97F42098-71F0-46FE-93AE-07DF8AC1F2A3}"/>
    <cellStyle name="Total 2 2 43 2" xfId="39226" xr:uid="{4FA145E0-FD81-4F53-AE99-19901BDBBFC0}"/>
    <cellStyle name="Total 2 2 44" xfId="22457" xr:uid="{7D160538-E602-4B5E-8DAD-8104122B7416}"/>
    <cellStyle name="Total 2 2 44 2" xfId="39070" xr:uid="{6A1E6A56-80E4-4C0D-B95B-79C21BE79DE7}"/>
    <cellStyle name="Total 2 2 45" xfId="23112" xr:uid="{104AEDDA-11C8-4643-A291-5951705AEB19}"/>
    <cellStyle name="Total 2 2 45 2" xfId="39197" xr:uid="{280A5B17-3CC2-4B80-B208-5E835FD5E674}"/>
    <cellStyle name="Total 2 2 46" xfId="23239" xr:uid="{3B929684-E4BB-43F5-B1AE-DF6162CB08A6}"/>
    <cellStyle name="Total 2 2 46 2" xfId="39232" xr:uid="{2BB2B11A-F19E-4977-945A-1EA7E7465F48}"/>
    <cellStyle name="Total 2 2 47" xfId="17592" xr:uid="{4843506C-F19E-49C0-9C81-02060A3ED65B}"/>
    <cellStyle name="Total 2 2 47 2" xfId="37958" xr:uid="{B0888C21-7B17-4BCA-8BD4-3EF9CC01486E}"/>
    <cellStyle name="Total 2 2 48" xfId="15202" xr:uid="{BCA07BCE-D4CA-44A7-A889-51BF0D8EF011}"/>
    <cellStyle name="Total 2 2 48 2" xfId="37405" xr:uid="{35B50980-6C0D-492F-AA37-D9837C067A6B}"/>
    <cellStyle name="Total 2 2 49" xfId="29253" xr:uid="{D8315217-7390-4A48-AB52-76F3BBF2BF25}"/>
    <cellStyle name="Total 2 2 49 2" xfId="40571" xr:uid="{7C9C6085-68E4-41CD-9D50-97CEC19243A7}"/>
    <cellStyle name="Total 2 2 5" xfId="1340" xr:uid="{594A6621-D44A-4F7F-AC68-10C28DA2F4F0}"/>
    <cellStyle name="Total 2 2 5 2" xfId="4989" xr:uid="{463CEA68-77F3-4628-B175-E1021BEDB661}"/>
    <cellStyle name="Total 2 2 5 2 2" xfId="37214" xr:uid="{FFE65EC4-4927-4AB3-878E-07D395F72BAF}"/>
    <cellStyle name="Total 2 2 5 3" xfId="6549" xr:uid="{ED4B5B5C-5782-43D2-9490-CD1EB208F648}"/>
    <cellStyle name="Total 2 2 5 4" xfId="2981" xr:uid="{AF20D6CC-EF8C-4B31-B0CA-32CF4E6F0953}"/>
    <cellStyle name="Total 2 2 5 5" xfId="9607" xr:uid="{A5D008FA-364D-40D1-B780-43B3F277022D}"/>
    <cellStyle name="Total 2 2 5 6" xfId="14508" xr:uid="{E075119C-3072-484B-80E6-74F40F5BB140}"/>
    <cellStyle name="Total 2 2 50" xfId="27964" xr:uid="{0A52F786-B7A9-4396-8FC4-F8FCE1ECD4AF}"/>
    <cellStyle name="Total 2 2 50 2" xfId="40287" xr:uid="{3718915D-B8F7-4750-BA65-3EC155133CD5}"/>
    <cellStyle name="Total 2 2 51" xfId="14936" xr:uid="{27F573F0-B891-472A-B05E-1DD002D49C33}"/>
    <cellStyle name="Total 2 2 51 2" xfId="37346" xr:uid="{DA99A31D-4927-4EC6-9260-622C1A7DC6F9}"/>
    <cellStyle name="Total 2 2 52" xfId="30272" xr:uid="{BB0F1777-099D-42AB-8F71-C052BE37F68E}"/>
    <cellStyle name="Total 2 2 52 2" xfId="40804" xr:uid="{7C661616-5726-4C79-8531-7F163C5FE8AF}"/>
    <cellStyle name="Total 2 2 53" xfId="30526" xr:uid="{B44DD959-026F-41B4-B74E-89957D7F41D9}"/>
    <cellStyle name="Total 2 2 53 2" xfId="40853" xr:uid="{5633E4EC-F511-4651-BEF3-619B80D4CD1B}"/>
    <cellStyle name="Total 2 2 54" xfId="15889" xr:uid="{2BFABF11-EAED-42CE-B264-49A75B0F34E9}"/>
    <cellStyle name="Total 2 2 54 10" xfId="37582" xr:uid="{A99C7A9E-4BF9-4A7C-8669-1A601534C9E1}"/>
    <cellStyle name="Total 2 2 54 2" xfId="32966" xr:uid="{26AA74CA-30CD-4D4F-A61E-F6725C70CB15}"/>
    <cellStyle name="Total 2 2 54 2 2" xfId="41413" xr:uid="{67F65FBE-0CBA-4D1A-A411-FCE38E230CCC}"/>
    <cellStyle name="Total 2 2 54 3" xfId="36150" xr:uid="{3B725CA9-8CEE-4858-989E-3FEFD13B4286}"/>
    <cellStyle name="Total 2 2 54 3 2" xfId="42127" xr:uid="{3A1ACE74-FDF7-40EE-ADE6-E0F786217D95}"/>
    <cellStyle name="Total 2 2 54 4" xfId="31934" xr:uid="{6E8B6294-90DE-46FA-8337-620C40D759F3}"/>
    <cellStyle name="Total 2 2 54 4 2" xfId="41200" xr:uid="{98DEAC02-BBE7-4AD5-923C-1922C29B255D}"/>
    <cellStyle name="Total 2 2 54 5" xfId="31655" xr:uid="{4B30BAF8-470C-4A4E-94AE-846268AC3D29}"/>
    <cellStyle name="Total 2 2 54 5 2" xfId="41136" xr:uid="{E02D5D69-70FB-48C7-B6E7-5073F81AD38A}"/>
    <cellStyle name="Total 2 2 54 6" xfId="15440" xr:uid="{80A50416-ECB6-4202-8A8D-96FC09B60F64}"/>
    <cellStyle name="Total 2 2 54 6 2" xfId="37472" xr:uid="{42B9E11D-6AB5-48F8-B5AB-AFCBEBD30ED6}"/>
    <cellStyle name="Total 2 2 54 7" xfId="32004" xr:uid="{C7558871-257C-4DE5-B46C-83A0641AA8ED}"/>
    <cellStyle name="Total 2 2 54 7 2" xfId="41213" xr:uid="{D03A37AE-BCE3-4B30-BED5-C4C459835767}"/>
    <cellStyle name="Total 2 2 54 8" xfId="29248" xr:uid="{E56305A5-4DA1-4A63-BFE2-22C1E26C053C}"/>
    <cellStyle name="Total 2 2 54 8 2" xfId="40569" xr:uid="{9178F9A4-DA40-4C55-AB31-9D48ADB36FC8}"/>
    <cellStyle name="Total 2 2 54 9" xfId="32448" xr:uid="{FEB58ED3-4C1B-4220-AF07-5A20ADB7E6D8}"/>
    <cellStyle name="Total 2 2 54 9 2" xfId="41308" xr:uid="{812B315D-D82C-430E-9A43-BC4A4343B817}"/>
    <cellStyle name="Total 2 2 55" xfId="34423" xr:uid="{FE3820FA-FF7F-4D2D-B3A6-E8B019B0A984}"/>
    <cellStyle name="Total 2 2 55 2" xfId="41759" xr:uid="{7E0EB280-9B66-4383-9B8F-B7506A4A6896}"/>
    <cellStyle name="Total 2 2 56" xfId="34284" xr:uid="{1E6C9FC7-31C3-4224-A2D9-58F93042BEB2}"/>
    <cellStyle name="Total 2 2 56 2" xfId="41737" xr:uid="{C40DDFD9-19F6-4E01-BF88-3CA11D903CB9}"/>
    <cellStyle name="Total 2 2 57" xfId="33549" xr:uid="{C86A77FA-EF1D-4BCB-B9D3-4F6F7114EE79}"/>
    <cellStyle name="Total 2 2 57 2" xfId="41557" xr:uid="{0A15795A-842A-4AAB-8BA1-B1DA74861060}"/>
    <cellStyle name="Total 2 2 58" xfId="32847" xr:uid="{9F6B36F1-32D1-4D17-B661-14C7C5D4F345}"/>
    <cellStyle name="Total 2 2 58 2" xfId="41390" xr:uid="{2ADFBA3B-1EC5-4475-AEF5-FE0B9A5EC058}"/>
    <cellStyle name="Total 2 2 59" xfId="34343" xr:uid="{9B9AA90E-3121-4049-A57F-B61834AEAF51}"/>
    <cellStyle name="Total 2 2 59 2" xfId="41746" xr:uid="{F263A304-2AD8-4C65-A7CB-EFCE138D0B48}"/>
    <cellStyle name="Total 2 2 6" xfId="1875" xr:uid="{E8854B3C-CAA2-443D-9B6C-6D04C9C8A593}"/>
    <cellStyle name="Total 2 2 6 10" xfId="20134" xr:uid="{72D622A6-23BD-45A2-BA11-34FE65240BEB}"/>
    <cellStyle name="Total 2 2 6 10 2" xfId="38523" xr:uid="{3D34EC95-D658-4CCB-A79E-8C3B2DA626A2}"/>
    <cellStyle name="Total 2 2 6 11" xfId="21409" xr:uid="{B5B51523-DBC9-4F10-BD91-E966D2A9AF72}"/>
    <cellStyle name="Total 2 2 6 11 2" xfId="38795" xr:uid="{14CDCE95-C3C3-4443-BDCB-93B18BCF1C60}"/>
    <cellStyle name="Total 2 2 6 12" xfId="23763" xr:uid="{32EFDA41-86FF-4AC5-A4CD-73D021948409}"/>
    <cellStyle name="Total 2 2 6 12 2" xfId="39330" xr:uid="{8EAABBF8-396F-4973-AEA3-8A1DABAAC6D4}"/>
    <cellStyle name="Total 2 2 6 13" xfId="22345" xr:uid="{C0EE5D6E-1DE4-4B86-BDD2-BF74E20449E2}"/>
    <cellStyle name="Total 2 2 6 13 2" xfId="39012" xr:uid="{1945E089-4EF6-4F57-9680-F5B7BDD37BB0}"/>
    <cellStyle name="Total 2 2 6 14" xfId="23768" xr:uid="{2C02168D-A893-42F2-9DE4-3A9225DE503E}"/>
    <cellStyle name="Total 2 2 6 14 2" xfId="39332" xr:uid="{53A451F1-6C02-4885-B83B-C4D4420AE204}"/>
    <cellStyle name="Total 2 2 6 15" xfId="22262" xr:uid="{E981B5EB-7888-492B-A8B9-237B6A827609}"/>
    <cellStyle name="Total 2 2 6 15 2" xfId="38991" xr:uid="{C250D3CF-27D6-4E9C-8864-3A8872AB9FB7}"/>
    <cellStyle name="Total 2 2 6 16" xfId="23908" xr:uid="{15E8FFD8-10AE-4BA2-8186-059BE1CCAA9B}"/>
    <cellStyle name="Total 2 2 6 16 2" xfId="39361" xr:uid="{3632FD57-9C75-4585-894D-BFE1F7020CF8}"/>
    <cellStyle name="Total 2 2 6 17" xfId="20185" xr:uid="{CCC587EC-BE40-4507-B8FA-C065B19B091E}"/>
    <cellStyle name="Total 2 2 6 17 2" xfId="38535" xr:uid="{14D7BB6F-9615-4A47-B839-92D6C77BF204}"/>
    <cellStyle name="Total 2 2 6 18" xfId="27539" xr:uid="{7225D326-A10C-4DAC-9DC0-8CFD01498916}"/>
    <cellStyle name="Total 2 2 6 18 2" xfId="40180" xr:uid="{762616AB-52EA-4A38-94FE-23CC0637B745}"/>
    <cellStyle name="Total 2 2 6 19" xfId="15225" xr:uid="{CDFFE947-49AB-4B7B-930F-557943742203}"/>
    <cellStyle name="Total 2 2 6 19 2" xfId="37412" xr:uid="{698F25C7-1FB5-4DEA-AE54-0E177E9D0C70}"/>
    <cellStyle name="Total 2 2 6 2" xfId="5432" xr:uid="{68762B82-0312-4CE3-94B8-0B3D7EF73CD4}"/>
    <cellStyle name="Total 2 2 6 2 10" xfId="17617" xr:uid="{ED1D3A89-93E3-43CA-B0F7-A1461BC0621C}"/>
    <cellStyle name="Total 2 2 6 2 2" xfId="20724" xr:uid="{9FA29837-976A-4DB1-9277-C9C8A89A9E7A}"/>
    <cellStyle name="Total 2 2 6 2 2 2" xfId="22760" xr:uid="{CD215F11-9249-4FE8-9946-ADC606D15619}"/>
    <cellStyle name="Total 2 2 6 2 2 2 2" xfId="39125" xr:uid="{8A5D2FE9-C98B-4BBC-9251-F8F2220E361D}"/>
    <cellStyle name="Total 2 2 6 2 2 3" xfId="29532" xr:uid="{FC4BA625-55FF-4C16-B3D9-376B2191BD1E}"/>
    <cellStyle name="Total 2 2 6 2 2 3 2" xfId="40638" xr:uid="{734ACEC8-6128-4533-9791-30AA67AC2A2F}"/>
    <cellStyle name="Total 2 2 6 2 2 4" xfId="27818" xr:uid="{FE99930D-CF69-4FEA-911A-FE755CE590AA}"/>
    <cellStyle name="Total 2 2 6 2 2 4 2" xfId="40249" xr:uid="{15B1CD7F-D66C-43FB-8925-AC1C333DF661}"/>
    <cellStyle name="Total 2 2 6 2 2 5" xfId="27175" xr:uid="{3DF800E0-0B51-4A79-9D99-895BF5BB9D60}"/>
    <cellStyle name="Total 2 2 6 2 2 5 2" xfId="40103" xr:uid="{4D3B1268-B56C-4D71-A4D3-F203986F5868}"/>
    <cellStyle name="Total 2 2 6 2 2 6" xfId="15323" xr:uid="{0A708AB5-C65E-4113-9875-44A63F3F27ED}"/>
    <cellStyle name="Total 2 2 6 2 2 6 2" xfId="37439" xr:uid="{2C645504-F565-4EFB-A687-4D2AE27498F5}"/>
    <cellStyle name="Total 2 2 6 2 2 7" xfId="14750" xr:uid="{E485DF57-7D06-4894-A961-2D66C2853379}"/>
    <cellStyle name="Total 2 2 6 2 2 7 2" xfId="37299" xr:uid="{B1A15E5C-B76A-4AE9-A039-7EF90650188D}"/>
    <cellStyle name="Total 2 2 6 2 2 8" xfId="29920" xr:uid="{BDDE7479-979F-4F9D-B353-30EA62AEB7C4}"/>
    <cellStyle name="Total 2 2 6 2 2 8 2" xfId="40718" xr:uid="{838974E8-54A7-46F9-84CF-44042000FCB3}"/>
    <cellStyle name="Total 2 2 6 2 2 9" xfId="38643" xr:uid="{86851B90-2FA2-49E4-899C-9EA633D49F1E}"/>
    <cellStyle name="Total 2 2 6 2 3" xfId="28747" xr:uid="{68C9C8F2-432E-43BC-9493-53B91A21EA19}"/>
    <cellStyle name="Total 2 2 6 2 3 2" xfId="40469" xr:uid="{1EF254A6-98C9-45F4-9635-1809FBC67BE0}"/>
    <cellStyle name="Total 2 2 6 2 4" xfId="27864" xr:uid="{1C47DF67-073B-4725-88B2-753A9EB1E196}"/>
    <cellStyle name="Total 2 2 6 2 4 2" xfId="40260" xr:uid="{16B81749-41CF-49BA-B0E5-D6C88530C35B}"/>
    <cellStyle name="Total 2 2 6 2 5" xfId="30718" xr:uid="{D6D3AEEF-919F-485F-B899-7A4BE088DFA0}"/>
    <cellStyle name="Total 2 2 6 2 5 2" xfId="40897" xr:uid="{B832D154-1843-468D-B166-BA54D920B4F6}"/>
    <cellStyle name="Total 2 2 6 2 6" xfId="15500" xr:uid="{EA52259B-96AB-4C2F-BBFA-461E9AB1DC55}"/>
    <cellStyle name="Total 2 2 6 2 6 2" xfId="37487" xr:uid="{11306E12-AC97-4E9A-BC74-588EE98930DB}"/>
    <cellStyle name="Total 2 2 6 2 7" xfId="29983" xr:uid="{CBE24B08-AFD9-4CDC-9A1C-B104A6DCFB2A}"/>
    <cellStyle name="Total 2 2 6 2 7 2" xfId="40731" xr:uid="{7529ECC2-4E32-494A-8B73-1C1E7E2F9A84}"/>
    <cellStyle name="Total 2 2 6 2 8" xfId="15804" xr:uid="{EDA00685-1D1D-46F0-9A17-3F44A6DA3165}"/>
    <cellStyle name="Total 2 2 6 2 8 2" xfId="37559" xr:uid="{C20FA1A7-77FA-418A-A5DB-EADE24008EAE}"/>
    <cellStyle name="Total 2 2 6 2 9" xfId="37966" xr:uid="{2B924E3E-493C-4B6F-88B2-CECB9C9381F8}"/>
    <cellStyle name="Total 2 2 6 20" xfId="15749" xr:uid="{2C10D8D4-8652-431D-BEFE-534FF9A6F379}"/>
    <cellStyle name="Total 2 2 6 20 2" xfId="37542" xr:uid="{B4B3B2B8-F987-4B07-8D95-7AA185EE264F}"/>
    <cellStyle name="Total 2 2 6 21" xfId="30159" xr:uid="{D519DCEE-5929-40E5-B5DC-F0CB462CA078}"/>
    <cellStyle name="Total 2 2 6 21 2" xfId="40774" xr:uid="{5915EFA3-7B97-456A-AC71-9699C158806D}"/>
    <cellStyle name="Total 2 2 6 22" xfId="14982" xr:uid="{A2503543-422D-4922-A977-B664C8AFEAA8}"/>
    <cellStyle name="Total 2 2 6 22 2" xfId="37360" xr:uid="{3650682B-C268-498E-A29F-2C480A7C8D83}"/>
    <cellStyle name="Total 2 2 6 23" xfId="15521" xr:uid="{4C353DFD-59BB-4146-820C-4B984321F765}"/>
    <cellStyle name="Total 2 2 6 23 2" xfId="37494" xr:uid="{766A99FD-D719-4397-BE5D-99A43E7E0499}"/>
    <cellStyle name="Total 2 2 6 24" xfId="37475" xr:uid="{086D9CBC-CE3E-4A7A-AFD3-07836481F48D}"/>
    <cellStyle name="Total 2 2 6 25" xfId="15444" xr:uid="{26008EF9-8983-41F9-931B-B6F7F7A3B7F6}"/>
    <cellStyle name="Total 2 2 6 3" xfId="6971" xr:uid="{9BA16B18-1218-42D0-9252-BF58074D48ED}"/>
    <cellStyle name="Total 2 2 6 3 2" xfId="39391" xr:uid="{CB3886A3-96CB-40DA-81EB-A49FF0AC4586}"/>
    <cellStyle name="Total 2 2 6 3 3" xfId="24018" xr:uid="{41E4E88D-DD9C-4D6E-9020-6A9F09D4B795}"/>
    <cellStyle name="Total 2 2 6 4" xfId="7621" xr:uid="{21DB9375-CE23-4919-8DDB-A96582A8BD39}"/>
    <cellStyle name="Total 2 2 6 4 2" xfId="38861" xr:uid="{FA884687-F9DF-4753-A7A3-ABBC1FC54014}"/>
    <cellStyle name="Total 2 2 6 4 3" xfId="21668" xr:uid="{208744B1-9F2A-4E6D-8AAB-6B73A60906C1}"/>
    <cellStyle name="Total 2 2 6 5" xfId="8193" xr:uid="{0C63319E-3D2A-4FBF-8983-EE8A9A41FF37}"/>
    <cellStyle name="Total 2 2 6 5 2" xfId="38872" xr:uid="{3476C37C-5257-48B3-9F07-4FCA63FC4B8A}"/>
    <cellStyle name="Total 2 2 6 5 3" xfId="21723" xr:uid="{F2C63754-5F7F-49C5-AD91-3525B82AC0F9}"/>
    <cellStyle name="Total 2 2 6 6" xfId="3365" xr:uid="{BE6F8633-A2A2-4F98-AC94-395EBBE6D2E8}"/>
    <cellStyle name="Total 2 2 6 6 2" xfId="38559" xr:uid="{29A5070B-2EBA-45B1-9163-F21353078437}"/>
    <cellStyle name="Total 2 2 6 6 3" xfId="20308" xr:uid="{E29E961E-4677-4834-B995-C2B30BB77E13}"/>
    <cellStyle name="Total 2 2 6 7" xfId="9879" xr:uid="{CDAE6EB5-B75D-4465-B483-827576FE62F6}"/>
    <cellStyle name="Total 2 2 6 7 2" xfId="39514" xr:uid="{ECBD0BF1-D96C-428F-8C0A-F7E6E72FC30A}"/>
    <cellStyle name="Total 2 2 6 7 3" xfId="24590" xr:uid="{4BD70412-74C4-40EE-8C7F-0384397F19F8}"/>
    <cellStyle name="Total 2 2 6 8" xfId="21945" xr:uid="{116128E3-463E-4C82-9278-731C259B8216}"/>
    <cellStyle name="Total 2 2 6 8 2" xfId="38920" xr:uid="{66DE97B2-3118-4C3C-A48A-EDA49076A1A7}"/>
    <cellStyle name="Total 2 2 6 9" xfId="23953" xr:uid="{7AC544FD-C3C3-4CF5-BD1D-16602CED99B9}"/>
    <cellStyle name="Total 2 2 6 9 2" xfId="39374" xr:uid="{4CAD0E8A-5077-49B8-9015-24FF7E61D6AD}"/>
    <cellStyle name="Total 2 2 60" xfId="33641" xr:uid="{0459F5B8-2FD0-4410-88B7-1017A90CAAB6}"/>
    <cellStyle name="Total 2 2 60 2" xfId="41581" xr:uid="{194CE408-2793-426F-A4DD-81EC7EFAE687}"/>
    <cellStyle name="Total 2 2 61" xfId="34700" xr:uid="{63E2884B-FA5A-486B-B67C-F3E1B0C0AC3B}"/>
    <cellStyle name="Total 2 2 61 2" xfId="41822" xr:uid="{74CC62CC-0ABB-462D-A494-56950AE185ED}"/>
    <cellStyle name="Total 2 2 62" xfId="35385" xr:uid="{4D39465F-4552-4E99-B68F-6DDA1AE757B1}"/>
    <cellStyle name="Total 2 2 62 2" xfId="41966" xr:uid="{C9741005-E605-47D6-BA73-F85BC91E175F}"/>
    <cellStyle name="Total 2 2 63" xfId="32710" xr:uid="{7AD40DBE-7BFD-4249-9431-D0C4374F9BB3}"/>
    <cellStyle name="Total 2 2 63 2" xfId="41368" xr:uid="{877772B2-80A1-403C-8BB2-D63855356DDB}"/>
    <cellStyle name="Total 2 2 64" xfId="35298" xr:uid="{8F0280E3-2C71-49C9-B9B6-4D9C67E0BBA1}"/>
    <cellStyle name="Total 2 2 64 2" xfId="41945" xr:uid="{0E8043EA-64C4-4561-9B6E-27CDAB8F5E2D}"/>
    <cellStyle name="Total 2 2 65" xfId="32778" xr:uid="{D8069504-5AD7-4933-A612-AC68A11705BB}"/>
    <cellStyle name="Total 2 2 65 2" xfId="41383" xr:uid="{A39786F8-2D2E-475B-8157-98BD7C24A660}"/>
    <cellStyle name="Total 2 2 66" xfId="33897" xr:uid="{9FAC1D30-4D12-40D3-B2A6-95D0DE7E077F}"/>
    <cellStyle name="Total 2 2 66 2" xfId="41645" xr:uid="{41F9F7E4-A6F2-4D2F-99CD-A8575559C93F}"/>
    <cellStyle name="Total 2 2 67" xfId="32052" xr:uid="{133F9364-9A5E-45C5-87C2-9AC37A420482}"/>
    <cellStyle name="Total 2 2 67 2" xfId="41229" xr:uid="{55C71839-A33E-428E-955B-E382C86E1DBF}"/>
    <cellStyle name="Total 2 2 68" xfId="36556" xr:uid="{E16A4005-9E6C-476B-BA1C-6B84DBEE5734}"/>
    <cellStyle name="Total 2 2 68 2" xfId="42217" xr:uid="{B8FC07E2-DD22-4DD3-98C1-081787955B42}"/>
    <cellStyle name="Total 2 2 69" xfId="28343" xr:uid="{63B2312A-A602-4C47-AF4A-034642FAE19D}"/>
    <cellStyle name="Total 2 2 69 2" xfId="40374" xr:uid="{D189AE56-C275-47B0-A012-37322BE9D304}"/>
    <cellStyle name="Total 2 2 7" xfId="4067" xr:uid="{EDDF6207-B17B-499D-8D78-5C877891D634}"/>
    <cellStyle name="Total 2 2 7 2" xfId="37799" xr:uid="{7043E3F3-CF9F-4214-8ABD-2965A4E06673}"/>
    <cellStyle name="Total 2 2 7 3" xfId="16768" xr:uid="{1EA184EB-4D09-4887-B560-A84FE1DA9298}"/>
    <cellStyle name="Total 2 2 70" xfId="30056" xr:uid="{D9FF1EBB-57BA-40BA-A6CF-107F80A8B5F7}"/>
    <cellStyle name="Total 2 2 70 2" xfId="40752" xr:uid="{20E4027F-ED4C-41F6-9928-98576A3CD338}"/>
    <cellStyle name="Total 2 2 71" xfId="31914" xr:uid="{727675D4-F35C-4431-841B-730C3B78291B}"/>
    <cellStyle name="Total 2 2 71 2" xfId="41191" xr:uid="{DA94A089-FCA2-4397-B657-31EA2F594C40}"/>
    <cellStyle name="Total 2 2 72" xfId="15786" xr:uid="{D61562F0-FF53-4FCD-A419-4C04E1C8EDB2}"/>
    <cellStyle name="Total 2 2 72 2" xfId="37554" xr:uid="{D0E3D5AE-17F5-4560-8455-FA302CAAECFC}"/>
    <cellStyle name="Total 2 2 73" xfId="29575" xr:uid="{75EFF52B-921E-4577-92AB-6636165E5CF5}"/>
    <cellStyle name="Total 2 2 73 2" xfId="40646" xr:uid="{0DAFD11A-2A2C-4CF0-A447-54F95EF237F3}"/>
    <cellStyle name="Total 2 2 74" xfId="37050" xr:uid="{3F9CD324-84E6-40A9-AF04-64149EFF4AEF}"/>
    <cellStyle name="Total 2 2 75" xfId="45374" xr:uid="{E86822B8-EC0E-4827-BE77-637F3A21A3CA}"/>
    <cellStyle name="Total 2 2 76" xfId="45569" xr:uid="{66752ED9-B06A-4FC2-AA30-CD4F78049742}"/>
    <cellStyle name="Total 2 2 77" xfId="13155" xr:uid="{A1D5901F-0607-489C-9B00-F5093B58FF3C}"/>
    <cellStyle name="Total 2 2 8" xfId="2350" xr:uid="{DF5A97BA-BBF8-4D50-90FD-A96A839E281C}"/>
    <cellStyle name="Total 2 2 8 2" xfId="38104" xr:uid="{EBD58DA2-4A85-4384-A322-104691F766EA}"/>
    <cellStyle name="Total 2 2 8 3" xfId="18243" xr:uid="{235C1993-F269-431C-A31F-ACEDFC613793}"/>
    <cellStyle name="Total 2 2 9" xfId="8864" xr:uid="{0405DA7B-363E-4E21-9ADF-6DAEB1A9658A}"/>
    <cellStyle name="Total 2 2 9 2" xfId="37703" xr:uid="{1250F2A6-E4CD-4DD2-8040-BA0B30BCDE68}"/>
    <cellStyle name="Total 2 2 9 3" xfId="16314" xr:uid="{C07DA12E-99B5-48F1-B7D6-196179F28645}"/>
    <cellStyle name="Total 2 20" xfId="455" xr:uid="{8F8AE408-9AE7-4EAD-8464-E9672F8C8776}"/>
    <cellStyle name="Total 2 20 10" xfId="17595" xr:uid="{8C692628-D912-4B1D-8362-C03293399CD0}"/>
    <cellStyle name="Total 2 20 2" xfId="577" xr:uid="{EB1FFBB0-879C-493E-82DC-1FB05CD2881D}"/>
    <cellStyle name="Total 2 20 2 2" xfId="828" xr:uid="{B413382B-68BB-4319-AE37-1E6C3F8EEC8F}"/>
    <cellStyle name="Total 2 20 2 2 2" xfId="1271" xr:uid="{1E9D76A2-924A-41EA-B645-2918D7C11DE8}"/>
    <cellStyle name="Total 2 20 2 2 2 2" xfId="4911" xr:uid="{417C4F21-B338-4B25-BDB6-C1BFCEAB9C2B}"/>
    <cellStyle name="Total 2 20 2 2 2 3" xfId="6472" xr:uid="{AC80B02C-C77A-4C32-880B-AABFC55B0FBF}"/>
    <cellStyle name="Total 2 20 2 2 2 4" xfId="2922" xr:uid="{28AFB172-B03F-4488-A0CD-A6C47A61A57C}"/>
    <cellStyle name="Total 2 20 2 2 2 5" xfId="9538" xr:uid="{CDEBB2A0-8C01-4F79-9F1A-324B573BA498}"/>
    <cellStyle name="Total 2 20 2 2 3" xfId="1474" xr:uid="{0763CD31-9A27-4643-999D-F05A43CEC05E}"/>
    <cellStyle name="Total 2 20 2 2 3 2" xfId="5313" xr:uid="{A4586AB5-E65C-46BA-8C79-53DF8ECC07B2}"/>
    <cellStyle name="Total 2 20 2 2 3 3" xfId="6872" xr:uid="{E944724F-38CC-4529-A350-C6244C37B16A}"/>
    <cellStyle name="Total 2 20 2 2 3 4" xfId="3242" xr:uid="{B1F2F5FE-2B1F-4431-9298-5B5537CD9C98}"/>
    <cellStyle name="Total 2 20 2 2 3 5" xfId="9741" xr:uid="{5EFA2184-2C68-40B4-8FF9-212578692C77}"/>
    <cellStyle name="Total 2 20 2 2 4" xfId="2227" xr:uid="{639B35E1-ACAF-4830-B87B-8BBFC31C051C}"/>
    <cellStyle name="Total 2 20 2 2 4 2" xfId="5784" xr:uid="{9F0C73C6-8621-4C1B-8278-95A385FA991D}"/>
    <cellStyle name="Total 2 20 2 2 4 3" xfId="7297" xr:uid="{2C0996B8-10C4-4AE7-9BBB-D41ACF412B55}"/>
    <cellStyle name="Total 2 20 2 2 4 4" xfId="7944" xr:uid="{19516A63-5771-45C7-B725-92EB425ED9FD}"/>
    <cellStyle name="Total 2 20 2 2 4 5" xfId="8516" xr:uid="{8C4565B9-9D90-4DE2-A00C-FA77CED0F56F}"/>
    <cellStyle name="Total 2 20 2 2 4 6" xfId="3736" xr:uid="{4C53075E-F68B-4636-A2EB-06939ACA8869}"/>
    <cellStyle name="Total 2 20 2 2 4 7" xfId="10042" xr:uid="{848353B1-31C3-4C36-8BD8-A929DD34852B}"/>
    <cellStyle name="Total 2 20 2 2 5" xfId="3947" xr:uid="{C1ABA537-BA77-406B-8E2A-203DD1C8C17B}"/>
    <cellStyle name="Total 2 20 2 2 5 2" xfId="5995" xr:uid="{79DEA188-0E10-4B1D-952F-1B98E4CC631F}"/>
    <cellStyle name="Total 2 20 2 2 5 3" xfId="7507" xr:uid="{70800583-0A49-4BF4-93BD-04633CE25DF9}"/>
    <cellStyle name="Total 2 20 2 2 5 4" xfId="8154" xr:uid="{48066D7B-C496-4D01-8207-0E5B9D65F828}"/>
    <cellStyle name="Total 2 20 2 2 5 5" xfId="8726" xr:uid="{3C4F8943-7E42-46EE-9DAC-93170E43DCD9}"/>
    <cellStyle name="Total 2 20 2 2 6" xfId="4419" xr:uid="{78232B03-30EF-44B4-9223-D2DAA6BB8ABB}"/>
    <cellStyle name="Total 2 20 2 2 7" xfId="2513" xr:uid="{F4E5488E-9508-4C34-9B27-BE122CCF1770}"/>
    <cellStyle name="Total 2 20 2 2 8" xfId="9216" xr:uid="{C57B5F77-B9B0-487D-8047-79162D969CBA}"/>
    <cellStyle name="Total 2 20 2 3" xfId="1112" xr:uid="{9F278389-FBA0-4173-9E21-EC0D7D7F3634}"/>
    <cellStyle name="Total 2 20 2 3 2" xfId="4674" xr:uid="{E7CFE0F0-A43D-443B-93B7-951B849922B7}"/>
    <cellStyle name="Total 2 20 2 3 3" xfId="6262" xr:uid="{A1FEAABE-036C-408C-A15F-4AF0997FCA91}"/>
    <cellStyle name="Total 2 20 2 3 4" xfId="2727" xr:uid="{39D18905-A91C-4D82-AEF1-E516415A07BB}"/>
    <cellStyle name="Total 2 20 2 3 5" xfId="9421" xr:uid="{71CE8D5D-CF75-409B-A570-927EAA8F6DB3}"/>
    <cellStyle name="Total 2 20 2 4" xfId="1390" xr:uid="{39AE9724-36D9-4D59-9968-36BD2E7F9156}"/>
    <cellStyle name="Total 2 20 2 4 2" xfId="5102" xr:uid="{D3969C18-DB2D-449E-A312-168287559528}"/>
    <cellStyle name="Total 2 20 2 4 3" xfId="6662" xr:uid="{C98E2EC0-BE6D-4411-91A9-4777C7776D80}"/>
    <cellStyle name="Total 2 20 2 4 4" xfId="3073" xr:uid="{27ADEA82-4670-4399-BC17-E8CA1EBEC669}"/>
    <cellStyle name="Total 2 20 2 4 5" xfId="9657" xr:uid="{15BBD7FA-5753-4752-B9FA-E42F128A3054}"/>
    <cellStyle name="Total 2 20 2 5" xfId="1990" xr:uid="{E8738349-23AB-4D48-AD1C-1E2FAD166448}"/>
    <cellStyle name="Total 2 20 2 5 2" xfId="5547" xr:uid="{2448C322-70F1-4293-862C-784C25CE9D39}"/>
    <cellStyle name="Total 2 20 2 5 3" xfId="7084" xr:uid="{94D98FDE-BFBA-4D47-AA08-5F4B0C30EB41}"/>
    <cellStyle name="Total 2 20 2 5 4" xfId="7734" xr:uid="{2B165D4E-F9FF-4665-928F-BBCD4E382655}"/>
    <cellStyle name="Total 2 20 2 5 5" xfId="8306" xr:uid="{C83F7CA1-4AFB-49BF-9891-ABE41CCB86C9}"/>
    <cellStyle name="Total 2 20 2 5 6" xfId="3487" xr:uid="{7DF40BCF-AB46-4C25-B7D6-EC2C48DA057E}"/>
    <cellStyle name="Total 2 20 2 5 7" xfId="9931" xr:uid="{D0C59C6F-C2B4-455C-B3DF-57F8C62A12B0}"/>
    <cellStyle name="Total 2 20 2 6" xfId="4182" xr:uid="{7D76ADE9-CE8C-4430-93F1-4A9E2D411B62}"/>
    <cellStyle name="Total 2 20 2 7" xfId="2402" xr:uid="{22722B59-24C7-4D1B-BBC1-2FEC1B5835FE}"/>
    <cellStyle name="Total 2 20 2 8" xfId="8979" xr:uid="{7AF89B8B-2716-422F-93F2-1BD14F38AFDE}"/>
    <cellStyle name="Total 2 20 2 9" xfId="37959" xr:uid="{FB964531-C6EA-4CBD-8B17-BFB70507C66D}"/>
    <cellStyle name="Total 2 20 3" xfId="708" xr:uid="{844680D3-AD93-4E17-A4A6-0EF419E51E01}"/>
    <cellStyle name="Total 2 20 3 2" xfId="1196" xr:uid="{AA3BA754-F26B-4E43-847F-1B562B199AC0}"/>
    <cellStyle name="Total 2 20 3 2 2" xfId="4797" xr:uid="{2D7DE346-8170-49A5-BFD3-769ABA4C63FF}"/>
    <cellStyle name="Total 2 20 3 2 3" xfId="6360" xr:uid="{9A7215FE-49E3-4BCC-807B-3BACA0D69197}"/>
    <cellStyle name="Total 2 20 3 2 4" xfId="2829" xr:uid="{A0578FC5-3A5D-4AC1-93A6-A73C17DA025D}"/>
    <cellStyle name="Total 2 20 3 2 5" xfId="9484" xr:uid="{457F967E-2E0A-4594-B22A-D7CC9F84C445}"/>
    <cellStyle name="Total 2 20 3 3" xfId="1425" xr:uid="{58E8DF8A-0142-409D-A25C-90FC80C5401B}"/>
    <cellStyle name="Total 2 20 3 3 2" xfId="5201" xr:uid="{05D46FFC-23A3-4DBD-B56A-5C29AE5E6305}"/>
    <cellStyle name="Total 2 20 3 3 3" xfId="6760" xr:uid="{87BCD7EE-E093-4605-B5F2-9965271CBED3}"/>
    <cellStyle name="Total 2 20 3 3 4" xfId="3151" xr:uid="{B271EC5F-4192-45B2-9381-83968D16CA6E}"/>
    <cellStyle name="Total 2 20 3 3 5" xfId="9692" xr:uid="{C01C14B1-FCB9-4390-B77B-A4CA8BA6AF86}"/>
    <cellStyle name="Total 2 20 3 4" xfId="2113" xr:uid="{95C91A41-52DC-4B30-B8FA-1FF316BD9EDF}"/>
    <cellStyle name="Total 2 20 3 4 2" xfId="5670" xr:uid="{28959248-210E-4BF0-8B5E-B80E4F37356A}"/>
    <cellStyle name="Total 2 20 3 4 3" xfId="7185" xr:uid="{E330F014-37AA-4AF4-B426-BE21AC58DDF9}"/>
    <cellStyle name="Total 2 20 3 4 4" xfId="7832" xr:uid="{F45E1381-D4F4-49BE-8B05-FD579B182797}"/>
    <cellStyle name="Total 2 20 3 4 5" xfId="8404" xr:uid="{DA1F2C9C-4FED-4D76-AD28-B8A9FE2A94AD}"/>
    <cellStyle name="Total 2 20 3 4 6" xfId="3615" xr:uid="{D93F628A-0D01-4648-AB17-9360313DA2FB}"/>
    <cellStyle name="Total 2 20 3 4 7" xfId="9991" xr:uid="{35DDECBB-BFCA-436E-9103-A72EC20E06E0}"/>
    <cellStyle name="Total 2 20 3 5" xfId="3856" xr:uid="{FD2A0C6D-0DD7-412C-8A06-103629FB6AC5}"/>
    <cellStyle name="Total 2 20 3 5 2" xfId="5904" xr:uid="{94BFE261-7D05-4389-A8D5-7232D0CED3F4}"/>
    <cellStyle name="Total 2 20 3 5 3" xfId="7416" xr:uid="{66869989-4DC9-488C-9BDD-BC05D41067DB}"/>
    <cellStyle name="Total 2 20 3 5 4" xfId="8063" xr:uid="{5C02A48B-A181-40D0-A118-1F0634CEE82C}"/>
    <cellStyle name="Total 2 20 3 5 5" xfId="8635" xr:uid="{42633726-4A01-4BB4-971D-74D764150839}"/>
    <cellStyle name="Total 2 20 3 6" xfId="4305" xr:uid="{95A1793B-8E48-4EA6-AF98-01DE831CF96E}"/>
    <cellStyle name="Total 2 20 3 7" xfId="2462" xr:uid="{7E81F6B3-6D72-4883-99F2-4589E025BEFD}"/>
    <cellStyle name="Total 2 20 3 8" xfId="9102" xr:uid="{2DF46730-D4AD-4E0B-A650-00DE1F98473B}"/>
    <cellStyle name="Total 2 20 4" xfId="1037" xr:uid="{0CF77B27-8968-46DE-A58B-6564B13E47B9}"/>
    <cellStyle name="Total 2 20 4 2" xfId="4560" xr:uid="{171CA1C0-6965-4446-9CE1-67F60496120F}"/>
    <cellStyle name="Total 2 20 4 3" xfId="6150" xr:uid="{15FF2081-2194-47A3-9488-A333FD1AC0A7}"/>
    <cellStyle name="Total 2 20 4 4" xfId="2634" xr:uid="{5BB7F901-2B3C-40CF-8CDC-E03B59B42A36}"/>
    <cellStyle name="Total 2 20 4 5" xfId="9367" xr:uid="{FD5B7719-4B9B-481A-BD61-19BA12627B23}"/>
    <cellStyle name="Total 2 20 5" xfId="1341" xr:uid="{57794F1E-170C-41D2-A833-EC7C93B396A1}"/>
    <cellStyle name="Total 2 20 5 2" xfId="4990" xr:uid="{0415D175-EE58-4A55-9192-8D39B3017B5B}"/>
    <cellStyle name="Total 2 20 5 3" xfId="6550" xr:uid="{367BE58F-44E8-4F68-A83A-5030C7D4C5AC}"/>
    <cellStyle name="Total 2 20 5 4" xfId="2982" xr:uid="{F12915AC-69C7-4F59-BBC9-215B4E2DDF94}"/>
    <cellStyle name="Total 2 20 5 5" xfId="9608" xr:uid="{2680BF1C-7582-415A-969D-3D314EF4DCDA}"/>
    <cellStyle name="Total 2 20 6" xfId="1876" xr:uid="{A540CFF8-1707-42C0-BBCB-6A89B53A9532}"/>
    <cellStyle name="Total 2 20 6 2" xfId="5433" xr:uid="{8DB97F7D-0BFD-4F84-98BB-24607D7D512F}"/>
    <cellStyle name="Total 2 20 6 3" xfId="6972" xr:uid="{3B68D8B5-5F4E-43FD-9B52-43364A32C916}"/>
    <cellStyle name="Total 2 20 6 4" xfId="7622" xr:uid="{C7C609F1-88BD-4E6A-A6DA-450F91FF0B89}"/>
    <cellStyle name="Total 2 20 6 5" xfId="8194" xr:uid="{D7E6B39D-6F8E-486E-AB71-05B04DB26167}"/>
    <cellStyle name="Total 2 20 6 6" xfId="3366" xr:uid="{2C3C8B1E-AE61-4225-AFC2-9D7677F56F88}"/>
    <cellStyle name="Total 2 20 6 7" xfId="9880" xr:uid="{3F0BB67A-87A5-4AC0-AFD7-6351F38EA7A7}"/>
    <cellStyle name="Total 2 20 7" xfId="4068" xr:uid="{A44DDD20-D471-4FD3-9A2A-6090895ADF5B}"/>
    <cellStyle name="Total 2 20 8" xfId="2351" xr:uid="{E9ED3DC3-CB56-435F-964F-6D6A15919E08}"/>
    <cellStyle name="Total 2 20 9" xfId="8865" xr:uid="{BA882A52-D241-478B-972E-865F70A23025}"/>
    <cellStyle name="Total 2 21" xfId="456" xr:uid="{CF39B375-173C-4BA8-A95C-FBF1FABAEA36}"/>
    <cellStyle name="Total 2 21 10" xfId="19135" xr:uid="{72D4C866-A736-483C-864A-D7C1E89DF1A4}"/>
    <cellStyle name="Total 2 21 2" xfId="578" xr:uid="{5918C471-84DB-4351-8BD6-6EA596C06758}"/>
    <cellStyle name="Total 2 21 2 2" xfId="829" xr:uid="{7C0D973B-1FAD-48AB-9A35-E250C99B31E1}"/>
    <cellStyle name="Total 2 21 2 2 2" xfId="1272" xr:uid="{748CA50A-DC20-4F8A-948A-6AB13E14F870}"/>
    <cellStyle name="Total 2 21 2 2 2 2" xfId="4912" xr:uid="{81D2F403-82F7-4653-A6C0-799B954C0DF1}"/>
    <cellStyle name="Total 2 21 2 2 2 3" xfId="6473" xr:uid="{BFFA40D0-F15C-488D-A925-6748A7699AD3}"/>
    <cellStyle name="Total 2 21 2 2 2 4" xfId="2923" xr:uid="{1C2CE411-5527-49E8-8FCE-2516ECA06D24}"/>
    <cellStyle name="Total 2 21 2 2 2 5" xfId="9539" xr:uid="{12DEB2C3-88CF-43D8-8BB3-494E35F9325C}"/>
    <cellStyle name="Total 2 21 2 2 3" xfId="1475" xr:uid="{B6E52443-4F69-4574-A84E-05F995C2CC33}"/>
    <cellStyle name="Total 2 21 2 2 3 2" xfId="5314" xr:uid="{669905DB-72DB-4754-A838-E566765A2ECE}"/>
    <cellStyle name="Total 2 21 2 2 3 3" xfId="6873" xr:uid="{F69073EA-B594-4DBF-8301-DE99A7074DB3}"/>
    <cellStyle name="Total 2 21 2 2 3 4" xfId="3243" xr:uid="{3CFF20DA-F583-44E1-8BE4-D81FAF0C439C}"/>
    <cellStyle name="Total 2 21 2 2 3 5" xfId="9742" xr:uid="{BF0AC860-5ED5-4C4C-844D-2AD41795700F}"/>
    <cellStyle name="Total 2 21 2 2 4" xfId="2228" xr:uid="{1DE2A2B9-84F5-4BD8-822F-B608E6274517}"/>
    <cellStyle name="Total 2 21 2 2 4 2" xfId="5785" xr:uid="{4B1D5523-CA1F-4389-98A7-53B7144E26E9}"/>
    <cellStyle name="Total 2 21 2 2 4 3" xfId="7298" xr:uid="{E8C92B78-5795-4A80-A496-5C367FA52D43}"/>
    <cellStyle name="Total 2 21 2 2 4 4" xfId="7945" xr:uid="{C4C622A6-C07B-4FF9-A299-7F980BB2AC68}"/>
    <cellStyle name="Total 2 21 2 2 4 5" xfId="8517" xr:uid="{C52375F8-7ABE-45B8-97A4-0FB506B46D3E}"/>
    <cellStyle name="Total 2 21 2 2 4 6" xfId="3737" xr:uid="{DD13E9A9-A651-43FC-A7D9-720EC6CD62AE}"/>
    <cellStyle name="Total 2 21 2 2 4 7" xfId="10043" xr:uid="{6E89BD7D-4F66-47EB-8E64-F52C1BAC4F03}"/>
    <cellStyle name="Total 2 21 2 2 5" xfId="3948" xr:uid="{E7EBA8F0-6E17-4C9C-904F-56075E9426A0}"/>
    <cellStyle name="Total 2 21 2 2 5 2" xfId="5996" xr:uid="{9B4134D3-A504-40F4-AB67-0F8A1A1D9E19}"/>
    <cellStyle name="Total 2 21 2 2 5 3" xfId="7508" xr:uid="{3D7A2DB1-B292-4F4D-A95D-0FF38CBF1A11}"/>
    <cellStyle name="Total 2 21 2 2 5 4" xfId="8155" xr:uid="{E84B6242-FCAD-495A-A057-8A16975EA898}"/>
    <cellStyle name="Total 2 21 2 2 5 5" xfId="8727" xr:uid="{7A380D5C-D709-4953-85FC-F0198B007689}"/>
    <cellStyle name="Total 2 21 2 2 6" xfId="4420" xr:uid="{44C680F4-E878-4C62-AD05-75AC6D94E9FA}"/>
    <cellStyle name="Total 2 21 2 2 7" xfId="2514" xr:uid="{98C13485-E12F-483C-95A8-1D708E8205FD}"/>
    <cellStyle name="Total 2 21 2 2 8" xfId="9217" xr:uid="{ACBB6CE9-9FEB-4E55-92EC-CCC4E2101C9C}"/>
    <cellStyle name="Total 2 21 2 3" xfId="1113" xr:uid="{72E4B911-BEAD-4A9D-915B-998DC289A079}"/>
    <cellStyle name="Total 2 21 2 3 2" xfId="4675" xr:uid="{F23835A3-C59E-47D7-83C5-0B34898FF5EC}"/>
    <cellStyle name="Total 2 21 2 3 3" xfId="6263" xr:uid="{DCD29190-A4ED-4246-8B56-C74EF4F13E16}"/>
    <cellStyle name="Total 2 21 2 3 4" xfId="2728" xr:uid="{F037079E-E6B8-408F-8548-5D71B809B30E}"/>
    <cellStyle name="Total 2 21 2 3 5" xfId="9422" xr:uid="{DC4AF67D-F988-41DF-B92E-B68DDBA20627}"/>
    <cellStyle name="Total 2 21 2 4" xfId="1391" xr:uid="{9DC245A0-1A55-4209-BC7F-DBBBF7919145}"/>
    <cellStyle name="Total 2 21 2 4 2" xfId="5103" xr:uid="{B924D835-EB1D-45B6-9639-6C9DF58297D5}"/>
    <cellStyle name="Total 2 21 2 4 3" xfId="6663" xr:uid="{83BA65C5-A5F1-4D6A-AFB4-0AE069D81B9F}"/>
    <cellStyle name="Total 2 21 2 4 4" xfId="3074" xr:uid="{8664576F-0EE8-46C9-BE6A-655ACEC8761B}"/>
    <cellStyle name="Total 2 21 2 4 5" xfId="9658" xr:uid="{348C4C96-92BA-4B77-8B29-5A753F0BECBA}"/>
    <cellStyle name="Total 2 21 2 5" xfId="1991" xr:uid="{CB54B484-80A3-43EB-BAE2-179E66C30A77}"/>
    <cellStyle name="Total 2 21 2 5 2" xfId="5548" xr:uid="{B81C104C-1B95-4D74-BF23-5EF4830F95AE}"/>
    <cellStyle name="Total 2 21 2 5 3" xfId="7085" xr:uid="{47EA1107-D743-497F-AD3F-9B95BEDDD65B}"/>
    <cellStyle name="Total 2 21 2 5 4" xfId="7735" xr:uid="{1F8B0993-C112-4AF9-BE66-E376DDC0AD30}"/>
    <cellStyle name="Total 2 21 2 5 5" xfId="8307" xr:uid="{0D561E8B-74E2-4995-A0AA-943EB6004340}"/>
    <cellStyle name="Total 2 21 2 5 6" xfId="3488" xr:uid="{9655A2B0-6959-4648-A54E-DE6DD6893F75}"/>
    <cellStyle name="Total 2 21 2 5 7" xfId="9932" xr:uid="{94F1D441-BC59-4F00-A5A7-600C1CE2F457}"/>
    <cellStyle name="Total 2 21 2 6" xfId="4183" xr:uid="{8A225F75-E271-4630-9A41-A83644CB0953}"/>
    <cellStyle name="Total 2 21 2 7" xfId="2403" xr:uid="{A63CB819-330E-4408-9169-0772882644C1}"/>
    <cellStyle name="Total 2 21 2 8" xfId="8980" xr:uid="{77595D12-227B-45F6-9BC3-83914C2C73DD}"/>
    <cellStyle name="Total 2 21 2 9" xfId="20458" xr:uid="{54A18FD4-FBF0-43F5-A195-2535E5DF62F4}"/>
    <cellStyle name="Total 2 21 3" xfId="709" xr:uid="{B8861573-FF68-4A34-A3FB-AD69C07B0B6C}"/>
    <cellStyle name="Total 2 21 3 2" xfId="1197" xr:uid="{92418459-4A55-450C-9E03-2BC2B61A170E}"/>
    <cellStyle name="Total 2 21 3 2 2" xfId="4798" xr:uid="{49261F0D-6411-4452-9C8E-26BA8B2DD92A}"/>
    <cellStyle name="Total 2 21 3 2 3" xfId="6361" xr:uid="{38C61209-F7F6-4472-BD8B-E4F7D9346DA9}"/>
    <cellStyle name="Total 2 21 3 2 4" xfId="2830" xr:uid="{3B742377-F2D1-4F69-BD3D-767935129FEF}"/>
    <cellStyle name="Total 2 21 3 2 5" xfId="9485" xr:uid="{8DFDFFFC-08B2-4631-88D6-ACDF1CE19AA8}"/>
    <cellStyle name="Total 2 21 3 3" xfId="1426" xr:uid="{E9AFCF84-473C-463B-9D48-987C37B89E97}"/>
    <cellStyle name="Total 2 21 3 3 2" xfId="5202" xr:uid="{204D56A2-43C9-4CB5-99C9-7E75877DBC48}"/>
    <cellStyle name="Total 2 21 3 3 3" xfId="6761" xr:uid="{2F4E4A37-2B02-4C76-86E2-583B27D8FA96}"/>
    <cellStyle name="Total 2 21 3 3 4" xfId="3152" xr:uid="{74BC5DF1-E616-4276-BCDD-2EC3B7E9A053}"/>
    <cellStyle name="Total 2 21 3 3 5" xfId="9693" xr:uid="{D47325BE-FDE6-4CC1-AE68-53C8C9855A6E}"/>
    <cellStyle name="Total 2 21 3 4" xfId="2114" xr:uid="{44C7096E-1D15-4ABB-B105-A49C0F3A33C0}"/>
    <cellStyle name="Total 2 21 3 4 2" xfId="5671" xr:uid="{A61F504B-C1ED-4B7C-BEBB-8C1FB2ED561F}"/>
    <cellStyle name="Total 2 21 3 4 3" xfId="7186" xr:uid="{F6352CFB-B20B-4E37-9CF6-C695CECF1098}"/>
    <cellStyle name="Total 2 21 3 4 4" xfId="7833" xr:uid="{C02F9E2E-FEE5-437A-81C6-A58F30D888FA}"/>
    <cellStyle name="Total 2 21 3 4 5" xfId="8405" xr:uid="{64489DC5-6EBD-402C-9239-985DD49FB6AA}"/>
    <cellStyle name="Total 2 21 3 4 6" xfId="3616" xr:uid="{C51E503B-96FC-4940-8CBF-D4D089630F76}"/>
    <cellStyle name="Total 2 21 3 4 7" xfId="9992" xr:uid="{56CE9819-5974-4B47-8C27-B8AADE612F52}"/>
    <cellStyle name="Total 2 21 3 5" xfId="3857" xr:uid="{CBCD43C1-235F-49A6-A73A-AE21555BA6AE}"/>
    <cellStyle name="Total 2 21 3 5 2" xfId="5905" xr:uid="{C7CCB1F2-6B12-4C31-8BDE-955914E2C3BB}"/>
    <cellStyle name="Total 2 21 3 5 3" xfId="7417" xr:uid="{8A45CDB1-E4A4-4C6B-931E-34D7D04317E4}"/>
    <cellStyle name="Total 2 21 3 5 4" xfId="8064" xr:uid="{2AFEAE0A-CAF1-4659-9C90-456A01A65E61}"/>
    <cellStyle name="Total 2 21 3 5 5" xfId="8636" xr:uid="{941CB663-97F4-4618-B1C8-028DF9EA768A}"/>
    <cellStyle name="Total 2 21 3 6" xfId="4306" xr:uid="{4763C63E-33B4-44D7-9EF0-DAB84E79AF16}"/>
    <cellStyle name="Total 2 21 3 7" xfId="2463" xr:uid="{DB0093ED-1AE9-4760-B1FF-4870A672DC94}"/>
    <cellStyle name="Total 2 21 3 8" xfId="9103" xr:uid="{E94D5066-3FDE-4B4B-9010-383CBF5C15A5}"/>
    <cellStyle name="Total 2 21 3 9" xfId="38305" xr:uid="{E59C4276-EFD1-4CA9-AE00-19BFA15A181B}"/>
    <cellStyle name="Total 2 21 4" xfId="1038" xr:uid="{D33EDB22-A1F5-4E04-A89B-3C685284B734}"/>
    <cellStyle name="Total 2 21 4 2" xfId="4561" xr:uid="{A5A3A953-8FC0-42A7-A7BA-4D55F667357D}"/>
    <cellStyle name="Total 2 21 4 3" xfId="6151" xr:uid="{5F76E51A-3CC0-4497-8FC2-6BCC8708AB50}"/>
    <cellStyle name="Total 2 21 4 4" xfId="2635" xr:uid="{67287DBB-3EE8-4AC7-871C-E505B17F3285}"/>
    <cellStyle name="Total 2 21 4 5" xfId="9368" xr:uid="{4296A918-F849-4AD6-A9B9-7464136C008D}"/>
    <cellStyle name="Total 2 21 5" xfId="1342" xr:uid="{03E17228-3EBE-4DAA-B447-067FD22C237D}"/>
    <cellStyle name="Total 2 21 5 2" xfId="4991" xr:uid="{8DB5AC74-5122-48A2-BC96-BFF5E3928FEE}"/>
    <cellStyle name="Total 2 21 5 3" xfId="6551" xr:uid="{CA356827-9F56-4B24-A568-22F374D1CCE9}"/>
    <cellStyle name="Total 2 21 5 4" xfId="2983" xr:uid="{A810E98B-C07B-44E0-AC45-7830A0A0D169}"/>
    <cellStyle name="Total 2 21 5 5" xfId="9609" xr:uid="{7A052D9A-9DA2-4FCB-A1AA-B39CF9EE9B6C}"/>
    <cellStyle name="Total 2 21 6" xfId="1877" xr:uid="{FE5E7DF1-DADC-456B-AE9D-62D6FE163D4F}"/>
    <cellStyle name="Total 2 21 6 2" xfId="5434" xr:uid="{2E75AFCB-B019-4A88-804C-F240211C8CE5}"/>
    <cellStyle name="Total 2 21 6 3" xfId="6973" xr:uid="{585F6271-591C-4EC5-996A-85A1F411A3F4}"/>
    <cellStyle name="Total 2 21 6 4" xfId="7623" xr:uid="{07CED7F7-E2B5-4EB8-8B10-37741D537183}"/>
    <cellStyle name="Total 2 21 6 5" xfId="8195" xr:uid="{C88F64A5-E7A4-4E52-BAA3-B6AA283014DD}"/>
    <cellStyle name="Total 2 21 6 6" xfId="3367" xr:uid="{C8F0519B-C056-40B5-90C2-74EFC4D88C92}"/>
    <cellStyle name="Total 2 21 6 7" xfId="9881" xr:uid="{98A31AEF-30EA-48DF-BA75-08B2CD27AE3D}"/>
    <cellStyle name="Total 2 21 7" xfId="4069" xr:uid="{3E2FB344-A644-46C2-96AB-17D7B419A772}"/>
    <cellStyle name="Total 2 21 8" xfId="2352" xr:uid="{DC7338B3-3453-4B05-BC3A-B44D6BD1CD7A}"/>
    <cellStyle name="Total 2 21 9" xfId="8866" xr:uid="{341EE5E2-6A1B-4BB6-A47E-8FA374402D90}"/>
    <cellStyle name="Total 2 22" xfId="475" xr:uid="{5C670EEC-FF40-46A5-AD98-36D3097AE7E4}"/>
    <cellStyle name="Total 2 22 2" xfId="726" xr:uid="{B4E0C0DF-BA4B-48E5-B699-95D2AD2BB1FE}"/>
    <cellStyle name="Total 2 22 2 2" xfId="1209" xr:uid="{774FED53-CCF6-4085-8D87-76BB08B21137}"/>
    <cellStyle name="Total 2 22 2 2 2" xfId="4812" xr:uid="{AE619482-5C58-43C4-A9F9-718313FFB70D}"/>
    <cellStyle name="Total 2 22 2 2 3" xfId="6373" xr:uid="{6F4E817E-A099-4A55-9A22-BE2B5CB9DBA7}"/>
    <cellStyle name="Total 2 22 2 2 4" xfId="2843" xr:uid="{4B801F10-BF33-45B8-8C38-581480BD45EA}"/>
    <cellStyle name="Total 2 22 2 2 5" xfId="9496" xr:uid="{E2E64309-7944-4C56-B395-1388F787E29E}"/>
    <cellStyle name="Total 2 22 2 3" xfId="1435" xr:uid="{5CC184C2-9F58-4CBB-8440-E364D600934E}"/>
    <cellStyle name="Total 2 22 2 3 2" xfId="5214" xr:uid="{263697EF-0079-4A61-AEF4-CBB8C0741E76}"/>
    <cellStyle name="Total 2 22 2 3 3" xfId="6773" xr:uid="{4F8FCA76-DA03-48B6-9CC2-FEAF239090BC}"/>
    <cellStyle name="Total 2 22 2 3 4" xfId="3163" xr:uid="{63709342-8803-4C85-9774-FA152EA6D943}"/>
    <cellStyle name="Total 2 22 2 3 5" xfId="9702" xr:uid="{5BEE12DF-D1E6-411D-843F-50059EA07D6C}"/>
    <cellStyle name="Total 2 22 2 4" xfId="2128" xr:uid="{700B321C-4FD9-4558-AE80-A4F5ECFE269F}"/>
    <cellStyle name="Total 2 22 2 4 2" xfId="5685" xr:uid="{D2558639-68A0-4B93-80E3-5B00470DA08D}"/>
    <cellStyle name="Total 2 22 2 4 3" xfId="7198" xr:uid="{DD07B6A1-2446-4D7A-85A3-7422A50A443B}"/>
    <cellStyle name="Total 2 22 2 4 4" xfId="7845" xr:uid="{BC0DA9D0-7BED-4598-95C4-C264E179E934}"/>
    <cellStyle name="Total 2 22 2 4 5" xfId="8417" xr:uid="{DE99839C-B647-4A51-A043-E85F474BA63D}"/>
    <cellStyle name="Total 2 22 2 4 6" xfId="3634" xr:uid="{A26997CE-CAFF-49A8-8B34-A750B3936D41}"/>
    <cellStyle name="Total 2 22 2 4 7" xfId="10003" xr:uid="{C0991DFB-1997-4B7D-9428-65E54E99D75F}"/>
    <cellStyle name="Total 2 22 2 5" xfId="3868" xr:uid="{9BED522E-A1CD-455F-AB5F-5E83DD8CEB40}"/>
    <cellStyle name="Total 2 22 2 5 2" xfId="5916" xr:uid="{0D3A2E72-8C01-4164-A5E6-06953BED1A4F}"/>
    <cellStyle name="Total 2 22 2 5 3" xfId="7428" xr:uid="{572884F8-EA5B-46F9-B6B0-9128CFA8B789}"/>
    <cellStyle name="Total 2 22 2 5 4" xfId="8075" xr:uid="{83CAA187-0DE4-46F9-98AA-E925F115921A}"/>
    <cellStyle name="Total 2 22 2 5 5" xfId="8647" xr:uid="{116E58B8-39AB-4C1E-A456-961AF925F9BE}"/>
    <cellStyle name="Total 2 22 2 6" xfId="4320" xr:uid="{D7A4F0DA-8069-4DA9-B084-54FDF60C944B}"/>
    <cellStyle name="Total 2 22 2 7" xfId="2474" xr:uid="{6120C3FB-09E2-4D2E-A99D-91CE7A7B935F}"/>
    <cellStyle name="Total 2 22 2 8" xfId="9117" xr:uid="{573CB90E-435D-47F8-B72E-774CE92D43F0}"/>
    <cellStyle name="Total 2 22 3" xfId="1050" xr:uid="{23894011-5169-43A3-9B04-C313972E1047}"/>
    <cellStyle name="Total 2 22 3 2" xfId="4575" xr:uid="{42742BDA-FF55-4CE2-99F1-C127221A7E67}"/>
    <cellStyle name="Total 2 22 3 3" xfId="6163" xr:uid="{DE424E63-5DDF-4C66-BCBA-2A0DB42560BB}"/>
    <cellStyle name="Total 2 22 3 4" xfId="2648" xr:uid="{51214AFD-0651-4BAC-9B1A-22FE9C8780CC}"/>
    <cellStyle name="Total 2 22 3 5" xfId="9379" xr:uid="{0EF61DE7-9271-4A7C-B579-684B0945DA81}"/>
    <cellStyle name="Total 2 22 4" xfId="1351" xr:uid="{E3DA87BA-424E-4896-9965-270F52BF4280}"/>
    <cellStyle name="Total 2 22 4 2" xfId="5003" xr:uid="{DD8E591D-2AAE-4E56-A114-7B560F8E00C4}"/>
    <cellStyle name="Total 2 22 4 3" xfId="6563" xr:uid="{42565626-B327-482F-9EAF-4579FD40B763}"/>
    <cellStyle name="Total 2 22 4 4" xfId="2994" xr:uid="{53F919F9-6D75-4260-BD18-DA1FFAE12B73}"/>
    <cellStyle name="Total 2 22 4 5" xfId="9618" xr:uid="{C4CB4A86-E9E6-45C3-921D-CBC26870EA54}"/>
    <cellStyle name="Total 2 22 5" xfId="1891" xr:uid="{9B455051-98AB-4CF3-8CEF-3121D51252FF}"/>
    <cellStyle name="Total 2 22 5 2" xfId="5448" xr:uid="{AECEAD60-6087-498D-B65D-29CCF59D13DA}"/>
    <cellStyle name="Total 2 22 5 3" xfId="6985" xr:uid="{06CDB416-5080-484B-BA24-C5AF6607B0D8}"/>
    <cellStyle name="Total 2 22 5 4" xfId="7635" xr:uid="{393EB22C-8E7D-41FC-B131-20BDC353BDA5}"/>
    <cellStyle name="Total 2 22 5 5" xfId="8207" xr:uid="{466A6D84-912A-44E7-A21D-487169283563}"/>
    <cellStyle name="Total 2 22 5 6" xfId="3385" xr:uid="{33935B82-F280-4453-B9A9-1D9C228000D8}"/>
    <cellStyle name="Total 2 22 5 7" xfId="9892" xr:uid="{B6AF4FEF-29A6-47C9-8F95-D7BFC61542B1}"/>
    <cellStyle name="Total 2 22 6" xfId="4083" xr:uid="{1C3B32D5-E031-45FB-A564-1C34D7EAC9A6}"/>
    <cellStyle name="Total 2 22 7" xfId="2363" xr:uid="{8E352BD6-4BF2-405C-9944-8E77D9E88615}"/>
    <cellStyle name="Total 2 22 8" xfId="8880" xr:uid="{2729D3C2-AF38-42C0-9BB5-52337B86E608}"/>
    <cellStyle name="Total 2 22 9" xfId="21990" xr:uid="{7CFCD752-3ED8-4CE7-B9B4-43B6812AD16F}"/>
    <cellStyle name="Total 2 23" xfId="696" xr:uid="{EA739D85-B6C3-404A-89C3-40A72092916C}"/>
    <cellStyle name="Total 2 23 2" xfId="1184" xr:uid="{140FAE9A-FFAE-4ED7-B0B4-105972496D0D}"/>
    <cellStyle name="Total 2 23 2 2" xfId="4785" xr:uid="{7F1D50E6-CDF2-4236-88F3-BD115DD50F0F}"/>
    <cellStyle name="Total 2 23 2 3" xfId="6348" xr:uid="{A58C6419-CB2D-4EEB-94F7-82DFEEBCB3B5}"/>
    <cellStyle name="Total 2 23 2 4" xfId="2817" xr:uid="{F0270321-8BD5-46D1-9630-85D48FF05936}"/>
    <cellStyle name="Total 2 23 2 5" xfId="9472" xr:uid="{72A9076E-CA68-4C50-AC83-7B00EA2FBC28}"/>
    <cellStyle name="Total 2 23 3" xfId="1413" xr:uid="{B7AB0D90-C8F7-4826-B199-374EB94E3CD0}"/>
    <cellStyle name="Total 2 23 3 2" xfId="5189" xr:uid="{CEB5C466-05D1-40EA-BB3F-48B258A5FF77}"/>
    <cellStyle name="Total 2 23 3 3" xfId="6748" xr:uid="{4908462F-32BA-48B6-81D6-EBCD7C7DEDC1}"/>
    <cellStyle name="Total 2 23 3 4" xfId="3139" xr:uid="{3DCEC392-DAE6-4020-8B42-AED8892F9EF9}"/>
    <cellStyle name="Total 2 23 3 5" xfId="9680" xr:uid="{81384D44-6D11-4624-973B-71C6C706F631}"/>
    <cellStyle name="Total 2 23 4" xfId="2101" xr:uid="{ABB8082B-8A13-4EDB-842E-B9415341A01A}"/>
    <cellStyle name="Total 2 23 4 2" xfId="5658" xr:uid="{FD602A48-8D07-4DCF-B95B-D181724BC9D7}"/>
    <cellStyle name="Total 2 23 4 3" xfId="7173" xr:uid="{B2EC0A60-02D9-42E1-AEBA-3A821018DDD3}"/>
    <cellStyle name="Total 2 23 4 4" xfId="7820" xr:uid="{80922A30-7CB4-4278-B0A0-527C73A642A4}"/>
    <cellStyle name="Total 2 23 4 5" xfId="8392" xr:uid="{34453EB6-348E-45D2-97AE-BEA256F48895}"/>
    <cellStyle name="Total 2 23 4 6" xfId="3603" xr:uid="{41FBA3E6-596A-42CB-A7E2-EBC643BA2BF0}"/>
    <cellStyle name="Total 2 23 4 7" xfId="9979" xr:uid="{17DAD51A-8F95-49E0-A118-14410E45C95D}"/>
    <cellStyle name="Total 2 23 5" xfId="3844" xr:uid="{30FC1D67-F42B-4D9C-A6D2-EE65466380C6}"/>
    <cellStyle name="Total 2 23 5 2" xfId="5892" xr:uid="{80B17483-717F-4880-A4EC-C45A8906EC88}"/>
    <cellStyle name="Total 2 23 5 3" xfId="7404" xr:uid="{A75F5BE4-145C-4E7E-A8A6-5EEE0D123240}"/>
    <cellStyle name="Total 2 23 5 4" xfId="8051" xr:uid="{C4CC7405-B99B-4F54-850B-8BA8BFB5CA63}"/>
    <cellStyle name="Total 2 23 5 5" xfId="8623" xr:uid="{3617298F-F327-402C-A8D0-4CD379D6E55F}"/>
    <cellStyle name="Total 2 23 6" xfId="4293" xr:uid="{95F5A7E3-86C1-4907-B2BC-1DFFD1B73201}"/>
    <cellStyle name="Total 2 23 7" xfId="2450" xr:uid="{EEC43B11-5EB5-42D7-A6C2-AF5B213DAD1C}"/>
    <cellStyle name="Total 2 23 8" xfId="9090" xr:uid="{B0D60524-80DA-4BCB-A894-F26BF63A324C}"/>
    <cellStyle name="Total 2 23 9" xfId="23870" xr:uid="{2CB0AD40-F200-4795-9817-432BABF16E76}"/>
    <cellStyle name="Total 2 24" xfId="1025" xr:uid="{F2F23071-5B98-4962-9CF8-442E13FA2933}"/>
    <cellStyle name="Total 2 24 2" xfId="4548" xr:uid="{6816D899-DACA-4BDF-8583-2FA413D17999}"/>
    <cellStyle name="Total 2 24 3" xfId="6138" xr:uid="{E965E28B-CE69-4B8A-B1B5-2E57A231EA1E}"/>
    <cellStyle name="Total 2 24 4" xfId="2622" xr:uid="{00DA00A7-38F8-4B02-AF26-B053D37E01EF}"/>
    <cellStyle name="Total 2 24 5" xfId="9355" xr:uid="{33E7C426-9A66-4881-9421-DB6E6CFFF414}"/>
    <cellStyle name="Total 2 24 6" xfId="20618" xr:uid="{652FF12D-0F08-4FC4-A8A7-A51103BE2A75}"/>
    <cellStyle name="Total 2 25" xfId="954" xr:uid="{9F66163C-51FB-4712-BFBD-EBA00451F844}"/>
    <cellStyle name="Total 2 25 2" xfId="4978" xr:uid="{2F60C6FF-33AB-401E-846A-38BDA7B0C125}"/>
    <cellStyle name="Total 2 25 3" xfId="6538" xr:uid="{AED17EED-AF62-41FD-A83C-5EBED6755921}"/>
    <cellStyle name="Total 2 25 4" xfId="2970" xr:uid="{E49ED5D4-3208-4B70-A6BD-6205EB90CE21}"/>
    <cellStyle name="Total 2 25 5" xfId="9305" xr:uid="{4995A5D2-4ECA-47D0-8FC0-E4D0C6B64198}"/>
    <cellStyle name="Total 2 25 6" xfId="21898" xr:uid="{B8F23E32-0736-462A-BFC9-41E875F98F33}"/>
    <cellStyle name="Total 2 26" xfId="1864" xr:uid="{C5119AC2-81DF-4D99-90B0-DF0CEAA7B6AA}"/>
    <cellStyle name="Total 2 26 2" xfId="5421" xr:uid="{A62C2170-DD27-4166-B441-66C47BB0649A}"/>
    <cellStyle name="Total 2 26 3" xfId="6960" xr:uid="{94462AE3-3E0E-4F45-B67E-080B56FB400D}"/>
    <cellStyle name="Total 2 26 4" xfId="7610" xr:uid="{62791A0C-C1F2-4EEF-9755-345820EB79F7}"/>
    <cellStyle name="Total 2 26 5" xfId="8182" xr:uid="{BF1FCD3E-C500-4221-8FA5-9431D650F55F}"/>
    <cellStyle name="Total 2 26 6" xfId="3354" xr:uid="{7F622464-7BAF-4064-B33C-43C03617322E}"/>
    <cellStyle name="Total 2 26 7" xfId="9868" xr:uid="{A29747D1-7EC7-476A-ABE4-7C57036CF91B}"/>
    <cellStyle name="Total 2 26 8" xfId="22167" xr:uid="{75E38E9F-A385-42C1-A987-CD692C8DD2DD}"/>
    <cellStyle name="Total 2 27" xfId="4056" xr:uid="{0336B99F-EC7F-4441-9A38-30687DF0CBDD}"/>
    <cellStyle name="Total 2 27 2" xfId="24723" xr:uid="{868301E0-CD91-424D-BAD0-91A16546B4CB}"/>
    <cellStyle name="Total 2 28" xfId="2339" xr:uid="{316BA345-1175-47B4-8A46-998ABBCBAA56}"/>
    <cellStyle name="Total 2 28 2" xfId="22239" xr:uid="{461BC55A-D99B-4D94-9B8E-C5A8DA9F91C0}"/>
    <cellStyle name="Total 2 29" xfId="8853" xr:uid="{05A4E27F-B408-4023-A79A-A6511909C839}"/>
    <cellStyle name="Total 2 29 2" xfId="21918" xr:uid="{D8F7F039-192D-4724-ABA4-9AD3AD70940E}"/>
    <cellStyle name="Total 2 3" xfId="457" xr:uid="{885CC330-53DC-4CAF-9730-F95CEB422412}"/>
    <cellStyle name="Total 2 3 10" xfId="13052" xr:uid="{1C019D62-3051-49D1-9ED7-FAC62639F363}"/>
    <cellStyle name="Total 2 3 2" xfId="507" xr:uid="{95596AFE-90D5-48ED-8FD6-FBC212A70D7D}"/>
    <cellStyle name="Total 2 3 2 2" xfId="758" xr:uid="{3907AD3C-C32F-4411-A1C4-5C136B440F58}"/>
    <cellStyle name="Total 2 3 2 2 2" xfId="1225" xr:uid="{D15EE268-134B-495A-AA7E-190D053C0DF2}"/>
    <cellStyle name="Total 2 3 2 2 2 2" xfId="4843" xr:uid="{BA120706-EB88-4EC6-A5CA-E330547B993D}"/>
    <cellStyle name="Total 2 3 2 2 2 3" xfId="6404" xr:uid="{37E5C3D4-0874-4850-A32F-704A506199E6}"/>
    <cellStyle name="Total 2 3 2 2 2 4" xfId="2868" xr:uid="{558579FD-BA56-41A3-BA3F-8A2E49EC03D5}"/>
    <cellStyle name="Total 2 3 2 2 2 5" xfId="9506" xr:uid="{E7D8853A-539B-4466-98D1-6FB7DE0C1925}"/>
    <cellStyle name="Total 2 3 2 2 3" xfId="1444" xr:uid="{86E28E02-270F-4C44-802D-95AC61F90FEB}"/>
    <cellStyle name="Total 2 3 2 2 3 2" xfId="5245" xr:uid="{B5569BA7-3A03-4D1B-9FE7-200B5843011B}"/>
    <cellStyle name="Total 2 3 2 2 3 3" xfId="6804" xr:uid="{AF12C33C-0FCC-4492-893A-F2B435004127}"/>
    <cellStyle name="Total 2 3 2 2 3 4" xfId="3188" xr:uid="{DAFB72F9-968E-4ABF-A339-4CD33974FBB1}"/>
    <cellStyle name="Total 2 3 2 2 3 5" xfId="9711" xr:uid="{AB8A6D24-02E8-4190-8FB4-BCA7CEB5B6E4}"/>
    <cellStyle name="Total 2 3 2 2 4" xfId="2159" xr:uid="{3837C8D9-2B75-4BC7-B037-0403FCD855F8}"/>
    <cellStyle name="Total 2 3 2 2 4 2" xfId="5716" xr:uid="{9D8CAF33-1E89-4AD8-B360-CAA45F3DEE54}"/>
    <cellStyle name="Total 2 3 2 2 4 3" xfId="7229" xr:uid="{D9C738F1-C875-4B5F-AFE7-90E1073D7DAD}"/>
    <cellStyle name="Total 2 3 2 2 4 4" xfId="7876" xr:uid="{5B62A9AA-39A7-412C-914C-842FD7F4D1B9}"/>
    <cellStyle name="Total 2 3 2 2 4 5" xfId="8448" xr:uid="{C1CAD2CB-9D32-4DAE-9D04-BF65A41DF785}"/>
    <cellStyle name="Total 2 3 2 2 4 6" xfId="3666" xr:uid="{18CC86B5-4E0E-4AD9-A1B6-B20FF85E051E}"/>
    <cellStyle name="Total 2 3 2 2 4 7" xfId="10012" xr:uid="{C0F69EED-F77B-40ED-B874-28ABF26806C4}"/>
    <cellStyle name="Total 2 3 2 2 5" xfId="3893" xr:uid="{7687CB82-E1AD-4F59-BA5B-6EEAA24BB4AA}"/>
    <cellStyle name="Total 2 3 2 2 5 2" xfId="5941" xr:uid="{BE7C1BAE-29A1-474A-8157-93C79BC3131D}"/>
    <cellStyle name="Total 2 3 2 2 5 3" xfId="7453" xr:uid="{488041DB-700C-4C76-9768-9848ABB16304}"/>
    <cellStyle name="Total 2 3 2 2 5 4" xfId="8100" xr:uid="{06850AB6-0340-4596-9756-8560F04CC68D}"/>
    <cellStyle name="Total 2 3 2 2 5 5" xfId="8672" xr:uid="{7BFD2086-64B3-47B0-A4C0-14B8B7522420}"/>
    <cellStyle name="Total 2 3 2 2 6" xfId="4351" xr:uid="{0F03525F-D5BC-4A4A-A78E-AEAB1C02923A}"/>
    <cellStyle name="Total 2 3 2 2 7" xfId="2483" xr:uid="{7C142794-4398-4723-8823-9C5AB4D3A1A4}"/>
    <cellStyle name="Total 2 3 2 2 8" xfId="9148" xr:uid="{FABAE17A-CD2E-4D4F-9390-35193EB533C2}"/>
    <cellStyle name="Total 2 3 2 3" xfId="1066" xr:uid="{90338FF6-C3D4-4938-8929-EE39D978C69E}"/>
    <cellStyle name="Total 2 3 2 3 2" xfId="4606" xr:uid="{21430F34-617E-4EAC-9DF8-99435A66C01E}"/>
    <cellStyle name="Total 2 3 2 3 3" xfId="6194" xr:uid="{E0F5145C-C43B-4299-B564-49393F6FB43E}"/>
    <cellStyle name="Total 2 3 2 3 4" xfId="2673" xr:uid="{42E83B05-67A1-45A4-856F-60E61DD7E40E}"/>
    <cellStyle name="Total 2 3 2 3 5" xfId="9389" xr:uid="{46B0ECDD-9F9E-4EF8-B8BD-2C8C255744AA}"/>
    <cellStyle name="Total 2 3 2 4" xfId="1360" xr:uid="{D64CDAD8-E3FA-4E5A-ABAA-A1FF1A04318B}"/>
    <cellStyle name="Total 2 3 2 4 2" xfId="5034" xr:uid="{B5CEB855-BF27-4F40-981D-84D159A7A4CC}"/>
    <cellStyle name="Total 2 3 2 4 3" xfId="6594" xr:uid="{E8861EAE-C185-4CBF-9EC6-B80EC648093C}"/>
    <cellStyle name="Total 2 3 2 4 4" xfId="3019" xr:uid="{9AF6320A-93C0-41F1-A552-F6A02B1ABD28}"/>
    <cellStyle name="Total 2 3 2 4 5" xfId="9627" xr:uid="{BCF256D8-25CE-41CF-AEDE-CD48D1FFFC65}"/>
    <cellStyle name="Total 2 3 2 5" xfId="1922" xr:uid="{EE5F7071-57C8-45F6-B613-A931259FF661}"/>
    <cellStyle name="Total 2 3 2 5 2" xfId="5479" xr:uid="{DBD64086-4AAB-4994-9FE2-188093088038}"/>
    <cellStyle name="Total 2 3 2 5 3" xfId="7016" xr:uid="{1F71E4EC-A63F-4D8C-9947-93C6D9465E88}"/>
    <cellStyle name="Total 2 3 2 5 4" xfId="7666" xr:uid="{BEE54824-00DA-49BE-9B63-A2AFAAB8571C}"/>
    <cellStyle name="Total 2 3 2 5 5" xfId="8238" xr:uid="{AF183279-1208-432F-91F9-5CDEAA2EE4FC}"/>
    <cellStyle name="Total 2 3 2 5 6" xfId="3417" xr:uid="{34A2FD90-43CD-4996-AE35-BC491E769300}"/>
    <cellStyle name="Total 2 3 2 5 7" xfId="9901" xr:uid="{B01515F3-666A-4AD2-89EA-EB9768C37E6D}"/>
    <cellStyle name="Total 2 3 2 6" xfId="4114" xr:uid="{1D344BCF-ED5C-44F8-881F-2DA4052FEFB4}"/>
    <cellStyle name="Total 2 3 2 7" xfId="2372" xr:uid="{497281D0-68BE-401C-AD1F-485BC0C54F2E}"/>
    <cellStyle name="Total 2 3 2 8" xfId="8911" xr:uid="{7DA99091-6190-4065-B093-2AFF26E26E00}"/>
    <cellStyle name="Total 2 3 2 9" xfId="37066" xr:uid="{C1319D28-03F2-4301-BEDC-B5BB6849EF97}"/>
    <cellStyle name="Total 2 3 3" xfId="710" xr:uid="{09D5E1A5-3CA6-4B78-8FA8-81CFF020ADD9}"/>
    <cellStyle name="Total 2 3 3 2" xfId="1198" xr:uid="{28179AB4-3FBE-48EB-9932-D070B22B607A}"/>
    <cellStyle name="Total 2 3 3 2 2" xfId="4799" xr:uid="{A15E3781-E29A-471B-BBFD-77D251D8B1C6}"/>
    <cellStyle name="Total 2 3 3 2 3" xfId="6362" xr:uid="{7C9FF87E-84FE-475D-B2CA-97E80F6EA0CA}"/>
    <cellStyle name="Total 2 3 3 2 4" xfId="2831" xr:uid="{6ABD801C-0DCE-4438-9D19-D9CDFEBCBB01}"/>
    <cellStyle name="Total 2 3 3 2 5" xfId="9486" xr:uid="{78311B8E-997F-436B-AA85-FDB65E396FFF}"/>
    <cellStyle name="Total 2 3 3 3" xfId="1427" xr:uid="{D7092808-C602-45E1-8F2D-5A8992C50E05}"/>
    <cellStyle name="Total 2 3 3 3 2" xfId="5203" xr:uid="{225658DF-E674-4118-8392-61C4C67012CA}"/>
    <cellStyle name="Total 2 3 3 3 3" xfId="6762" xr:uid="{4D3E69D9-EBD7-4790-AD81-9F17E05C34B0}"/>
    <cellStyle name="Total 2 3 3 3 4" xfId="3153" xr:uid="{B15BC065-5AA9-40C2-8676-F31D63C7C709}"/>
    <cellStyle name="Total 2 3 3 3 5" xfId="9694" xr:uid="{3A13B316-D7D0-4D6F-84D6-48D50008AFC6}"/>
    <cellStyle name="Total 2 3 3 4" xfId="2115" xr:uid="{459DC625-52F3-47D1-B98D-746D9C3B2BB2}"/>
    <cellStyle name="Total 2 3 3 4 2" xfId="5672" xr:uid="{4D2DACDD-2A74-44DD-88D1-2427000FE0A3}"/>
    <cellStyle name="Total 2 3 3 4 3" xfId="7187" xr:uid="{869B4F05-1131-4F0D-AB64-031B373F1112}"/>
    <cellStyle name="Total 2 3 3 4 4" xfId="7834" xr:uid="{0739D8C8-031A-4261-86D7-13C314E0D4DF}"/>
    <cellStyle name="Total 2 3 3 4 5" xfId="8406" xr:uid="{B1D1D0E6-9E70-47E9-BF7C-54961949C35B}"/>
    <cellStyle name="Total 2 3 3 4 6" xfId="3617" xr:uid="{0703DC67-9B45-402A-B081-4A17AE0E1E11}"/>
    <cellStyle name="Total 2 3 3 4 7" xfId="9993" xr:uid="{72CA04CD-B922-47CC-9AFA-01D8CBEC1102}"/>
    <cellStyle name="Total 2 3 3 5" xfId="3858" xr:uid="{A8F124DC-AB4B-4279-9226-D9C9E72620CD}"/>
    <cellStyle name="Total 2 3 3 5 2" xfId="5906" xr:uid="{14C1D815-DB2A-4775-A5EA-42BDE5D0365A}"/>
    <cellStyle name="Total 2 3 3 5 3" xfId="7418" xr:uid="{BFB50E36-C4EE-4F74-A0CC-531B3282E901}"/>
    <cellStyle name="Total 2 3 3 5 4" xfId="8065" xr:uid="{74D8DEF0-93DF-4CB1-9413-9BD81A84FBDF}"/>
    <cellStyle name="Total 2 3 3 5 5" xfId="8637" xr:uid="{8EBD235F-191E-4697-8DC5-69532DA1D5A5}"/>
    <cellStyle name="Total 2 3 3 6" xfId="4307" xr:uid="{E04710C9-7E6F-4D45-91B8-CC59B311F2FE}"/>
    <cellStyle name="Total 2 3 3 7" xfId="2464" xr:uid="{C14C7064-87B8-4308-B54B-66A2F878DAF5}"/>
    <cellStyle name="Total 2 3 3 8" xfId="9104" xr:uid="{5DDEED3B-B0C7-46C8-93FB-06392D29574A}"/>
    <cellStyle name="Total 2 3 3 9" xfId="45580" xr:uid="{B44D6938-09CD-4821-BEC9-C368E126EC6B}"/>
    <cellStyle name="Total 2 3 4" xfId="1039" xr:uid="{1F089EE5-B2C0-4303-B144-D7C246269588}"/>
    <cellStyle name="Total 2 3 4 2" xfId="4562" xr:uid="{CD4F4AB4-60B4-424C-803C-B492A87AA9BB}"/>
    <cellStyle name="Total 2 3 4 3" xfId="6152" xr:uid="{34072258-2888-45D5-8655-6591CC6A6DF3}"/>
    <cellStyle name="Total 2 3 4 4" xfId="2636" xr:uid="{D39744ED-1C1C-4E0B-A2AC-F58CC738B45F}"/>
    <cellStyle name="Total 2 3 4 5" xfId="9369" xr:uid="{303586C0-ECBA-4A81-A036-AF094F491E2E}"/>
    <cellStyle name="Total 2 3 5" xfId="1343" xr:uid="{20EDAA05-48D0-4302-8C53-E978C3887DFD}"/>
    <cellStyle name="Total 2 3 5 2" xfId="4992" xr:uid="{295B3840-EFFD-470A-95CB-252DEF2F4147}"/>
    <cellStyle name="Total 2 3 5 3" xfId="6552" xr:uid="{E3939864-55F2-4832-B0C7-43A954C2ABDA}"/>
    <cellStyle name="Total 2 3 5 4" xfId="2984" xr:uid="{A14EFB86-2992-4631-AAAD-D265F417245D}"/>
    <cellStyle name="Total 2 3 5 5" xfId="9610" xr:uid="{0D64755A-AEE5-46AA-8C72-40AAC9896825}"/>
    <cellStyle name="Total 2 3 6" xfId="1878" xr:uid="{4ED115B0-0620-4410-854B-331D8FA3934C}"/>
    <cellStyle name="Total 2 3 6 2" xfId="5435" xr:uid="{7CCFBB53-C3B5-4EC2-AE98-D75AB80E8D12}"/>
    <cellStyle name="Total 2 3 6 3" xfId="6974" xr:uid="{55D839CA-8C8E-46E5-8035-24C2EEB8FB58}"/>
    <cellStyle name="Total 2 3 6 4" xfId="7624" xr:uid="{9B55E634-C61A-426B-9184-0976EC4EEAEE}"/>
    <cellStyle name="Total 2 3 6 5" xfId="8196" xr:uid="{A2983F2A-8A77-4FC2-98A8-4DA5AE6FE0EE}"/>
    <cellStyle name="Total 2 3 6 6" xfId="3368" xr:uid="{2FA2403B-3518-4E55-93FD-45B1E94A52C7}"/>
    <cellStyle name="Total 2 3 6 7" xfId="9882" xr:uid="{500210DD-34CD-4F87-8905-06F2390146F2}"/>
    <cellStyle name="Total 2 3 7" xfId="4070" xr:uid="{3B6EDE50-7938-4B7B-8315-2C6C2F28E508}"/>
    <cellStyle name="Total 2 3 8" xfId="2353" xr:uid="{EEF9EEF4-06DE-4F60-B129-274BFA95F099}"/>
    <cellStyle name="Total 2 3 9" xfId="8867" xr:uid="{3A07A278-C817-42A0-AE8F-45196922230C}"/>
    <cellStyle name="Total 2 30" xfId="20958" xr:uid="{A7102A52-1509-4777-8A4E-9784A216D82A}"/>
    <cellStyle name="Total 2 31" xfId="24677" xr:uid="{4818C968-56A9-4995-BADC-D0E96CFE0145}"/>
    <cellStyle name="Total 2 32" xfId="20119" xr:uid="{3854D7B7-8B25-454B-AD52-72A8A5BB0CA1}"/>
    <cellStyle name="Total 2 33" xfId="22146" xr:uid="{6FE3DF46-AC17-4FD7-BC89-EA522238F430}"/>
    <cellStyle name="Total 2 34" xfId="24908" xr:uid="{150B0F55-0919-4D87-A558-27EABE53399A}"/>
    <cellStyle name="Total 2 35" xfId="25081" xr:uid="{C7F06067-CEED-4F5B-8B48-6EF23AB50F86}"/>
    <cellStyle name="Total 2 36" xfId="23408" xr:uid="{78C27FEE-0865-4946-AE4E-0B6861C8EC19}"/>
    <cellStyle name="Total 2 36 2" xfId="39259" xr:uid="{035E8FBD-1950-43A0-9CC2-1A00391B9B1C}"/>
    <cellStyle name="Total 2 37" xfId="22479" xr:uid="{D894EE65-E53C-4D35-B5D0-F44ED6BC3A8C}"/>
    <cellStyle name="Total 2 37 2" xfId="39074" xr:uid="{2F52F6ED-2860-40C7-A46E-DB400A98C7F0}"/>
    <cellStyle name="Total 2 38" xfId="16777" xr:uid="{082F1D50-50EB-4D5F-B9FD-500B9A2CC289}"/>
    <cellStyle name="Total 2 38 2" xfId="37800" xr:uid="{8F06DADD-3AE7-4623-8C01-9D5E79C08B23}"/>
    <cellStyle name="Total 2 39" xfId="17034" xr:uid="{65CC9C39-9D36-43E7-991B-35015CBADDFB}"/>
    <cellStyle name="Total 2 39 2" xfId="37847" xr:uid="{48965E5E-9017-4E8A-8E9E-C0D4B719BD71}"/>
    <cellStyle name="Total 2 4" xfId="458" xr:uid="{51DE6CF2-24D5-4B7A-B481-1AB4D865EA24}"/>
    <cellStyle name="Total 2 4 10" xfId="14152" xr:uid="{FBC1853D-C56B-426C-82CE-1F244B1FF5C5}"/>
    <cellStyle name="Total 2 4 2" xfId="509" xr:uid="{ECEE645E-3E45-498F-BB5B-17DACAA90586}"/>
    <cellStyle name="Total 2 4 2 2" xfId="760" xr:uid="{022D3BFE-CD39-43B3-B691-9BED4EADD6D0}"/>
    <cellStyle name="Total 2 4 2 2 2" xfId="1226" xr:uid="{A16CB48C-67BE-455D-921F-B59C1BF18E23}"/>
    <cellStyle name="Total 2 4 2 2 2 2" xfId="4845" xr:uid="{3A1C727D-43E0-46CB-AFCA-E018BFDAB890}"/>
    <cellStyle name="Total 2 4 2 2 2 3" xfId="6406" xr:uid="{4B149984-33F1-4F7D-AF54-27EDA574A182}"/>
    <cellStyle name="Total 2 4 2 2 2 4" xfId="2870" xr:uid="{C8239EFC-12C6-42ED-9489-CACF7FF1456B}"/>
    <cellStyle name="Total 2 4 2 2 2 5" xfId="9507" xr:uid="{0CBE18FF-1D1A-41AE-91EC-673AFA054318}"/>
    <cellStyle name="Total 2 4 2 2 3" xfId="1445" xr:uid="{E0B2CB94-FED6-40E2-87A0-E2F1B669C5BB}"/>
    <cellStyle name="Total 2 4 2 2 3 2" xfId="5247" xr:uid="{74C2F914-187A-48D0-8D7B-7DFCB4CAE6AD}"/>
    <cellStyle name="Total 2 4 2 2 3 3" xfId="6806" xr:uid="{104125F1-3507-4ACD-BEAC-EF2922DE5816}"/>
    <cellStyle name="Total 2 4 2 2 3 4" xfId="3190" xr:uid="{4BAB7B31-A83D-484A-A0B9-7169EFC8A768}"/>
    <cellStyle name="Total 2 4 2 2 3 5" xfId="9712" xr:uid="{45B95215-B18E-445C-9E01-98EB6716987B}"/>
    <cellStyle name="Total 2 4 2 2 4" xfId="2161" xr:uid="{7218D26D-2D4B-479E-AFB7-5BE472E82FD6}"/>
    <cellStyle name="Total 2 4 2 2 4 2" xfId="5718" xr:uid="{A89D57CE-D68A-4BB3-8128-CB88730946CD}"/>
    <cellStyle name="Total 2 4 2 2 4 3" xfId="7231" xr:uid="{6DDC0564-8CAD-423D-9220-21B0BE6602DD}"/>
    <cellStyle name="Total 2 4 2 2 4 4" xfId="7878" xr:uid="{6BF6ECD8-86BD-40AD-A942-003D24A323A4}"/>
    <cellStyle name="Total 2 4 2 2 4 5" xfId="8450" xr:uid="{741A526C-EC81-4F28-9DB8-648ECD815F81}"/>
    <cellStyle name="Total 2 4 2 2 4 6" xfId="3668" xr:uid="{EC43D1A4-E6ED-4248-AFD4-41F5EBC5060A}"/>
    <cellStyle name="Total 2 4 2 2 4 7" xfId="10013" xr:uid="{90548221-6868-4769-B101-0C0A9D16E5F3}"/>
    <cellStyle name="Total 2 4 2 2 5" xfId="3895" xr:uid="{CD5ADB28-087C-492C-BFCD-0516AD215671}"/>
    <cellStyle name="Total 2 4 2 2 5 2" xfId="5943" xr:uid="{758DE6C9-B2A9-40D5-97EE-05C717B31EB4}"/>
    <cellStyle name="Total 2 4 2 2 5 3" xfId="7455" xr:uid="{70CC2A3F-CD95-438F-91D8-865F426AC234}"/>
    <cellStyle name="Total 2 4 2 2 5 4" xfId="8102" xr:uid="{6E0914F8-C376-4A24-A00A-EB16466648FB}"/>
    <cellStyle name="Total 2 4 2 2 5 5" xfId="8674" xr:uid="{4F5E6482-DE5C-4711-AB1E-2B9C963165F7}"/>
    <cellStyle name="Total 2 4 2 2 6" xfId="4353" xr:uid="{5FCD2CF8-7719-413D-9E3F-49B06E6442DA}"/>
    <cellStyle name="Total 2 4 2 2 7" xfId="2484" xr:uid="{DD025A97-11CE-42EF-85A8-18C8E7BD1811}"/>
    <cellStyle name="Total 2 4 2 2 8" xfId="9150" xr:uid="{C3C249A7-B38B-45AC-981F-F10E05C5580D}"/>
    <cellStyle name="Total 2 4 2 2 9" xfId="37152" xr:uid="{2C2A5182-2714-45DA-9B17-F8615713205F}"/>
    <cellStyle name="Total 2 4 2 3" xfId="1067" xr:uid="{150C450B-3E11-4E52-8D24-94290CBDE7DD}"/>
    <cellStyle name="Total 2 4 2 3 2" xfId="4608" xr:uid="{7888E763-FD9C-4171-85E2-57CB9749F380}"/>
    <cellStyle name="Total 2 4 2 3 3" xfId="6196" xr:uid="{C87A1298-488F-4E4B-8F0F-754D0E3E2BC5}"/>
    <cellStyle name="Total 2 4 2 3 4" xfId="2675" xr:uid="{D4609C97-08C9-4761-BB74-73793A7E2291}"/>
    <cellStyle name="Total 2 4 2 3 5" xfId="9390" xr:uid="{9A61D971-BD0D-4B80-A2BA-8C8E2E12E697}"/>
    <cellStyle name="Total 2 4 2 4" xfId="1361" xr:uid="{B7C74885-BAAD-4AD4-8BEC-50ED5FF70B9C}"/>
    <cellStyle name="Total 2 4 2 4 2" xfId="5036" xr:uid="{A4AD8681-F75E-489A-9994-3FFB93635C61}"/>
    <cellStyle name="Total 2 4 2 4 3" xfId="6596" xr:uid="{E6021810-0693-4E50-85AC-83BF3F28D5B5}"/>
    <cellStyle name="Total 2 4 2 4 4" xfId="3021" xr:uid="{94E89B7A-AC83-4AE6-8C3C-F385FB0B87F6}"/>
    <cellStyle name="Total 2 4 2 4 5" xfId="9628" xr:uid="{7C3EFF5D-E5D9-4557-9084-128DC4B81AEA}"/>
    <cellStyle name="Total 2 4 2 5" xfId="1924" xr:uid="{D6B15514-C00B-4F4E-BB5A-FE5F5F8C74E1}"/>
    <cellStyle name="Total 2 4 2 5 2" xfId="5481" xr:uid="{DCE6BE39-06C0-481B-BA3B-E9E99F39839D}"/>
    <cellStyle name="Total 2 4 2 5 3" xfId="7018" xr:uid="{39A71943-50ED-40BA-A782-01C4381C12ED}"/>
    <cellStyle name="Total 2 4 2 5 4" xfId="7668" xr:uid="{FA323095-A4A2-4908-AC77-27741A61BB01}"/>
    <cellStyle name="Total 2 4 2 5 5" xfId="8240" xr:uid="{D7E714B2-3F81-427F-A44D-74AA824B5C71}"/>
    <cellStyle name="Total 2 4 2 5 6" xfId="3419" xr:uid="{94B9EF42-3DDD-4B8D-BB3F-873E259FB222}"/>
    <cellStyle name="Total 2 4 2 5 7" xfId="9902" xr:uid="{AA793230-1844-4E03-94C5-FD460D151F58}"/>
    <cellStyle name="Total 2 4 2 6" xfId="4116" xr:uid="{918B9444-E605-4B52-A1CF-CCA49FC5AA41}"/>
    <cellStyle name="Total 2 4 2 7" xfId="2373" xr:uid="{BCED0253-DE30-40C6-99F3-0C40C4EAA8A3}"/>
    <cellStyle name="Total 2 4 2 8" xfId="8913" xr:uid="{5E32E9F0-C325-4A00-A265-3D1529BAE253}"/>
    <cellStyle name="Total 2 4 2 9" xfId="14240" xr:uid="{D1A28EED-CA45-4F70-83E5-77ED4E239B7C}"/>
    <cellStyle name="Total 2 4 3" xfId="711" xr:uid="{507B2E56-D6EA-4F86-9969-C1F01B9B276E}"/>
    <cellStyle name="Total 2 4 3 2" xfId="1199" xr:uid="{71A61F8E-1AFF-4A1B-8902-F29057B90062}"/>
    <cellStyle name="Total 2 4 3 2 2" xfId="4800" xr:uid="{91E918E9-DB03-4508-8BD0-6B4D8CA58EFB}"/>
    <cellStyle name="Total 2 4 3 2 3" xfId="6363" xr:uid="{28DA76DE-EA93-448C-A197-1CB65716D5D5}"/>
    <cellStyle name="Total 2 4 3 2 4" xfId="2832" xr:uid="{D818DF5F-7478-48CC-8B01-3E1596888973}"/>
    <cellStyle name="Total 2 4 3 2 5" xfId="9487" xr:uid="{8D4AE1D9-E7F3-4378-BF27-FE8C5E2FF64D}"/>
    <cellStyle name="Total 2 4 3 3" xfId="1428" xr:uid="{ADE8F0F6-EA47-4B24-AF2F-EBC3B1A83127}"/>
    <cellStyle name="Total 2 4 3 3 2" xfId="5204" xr:uid="{08D3B1C1-6C2E-4647-A229-08F8618439F0}"/>
    <cellStyle name="Total 2 4 3 3 3" xfId="6763" xr:uid="{5C1594F3-65B5-4560-8586-A4FD08957FBA}"/>
    <cellStyle name="Total 2 4 3 3 4" xfId="3154" xr:uid="{7D86091E-8946-4290-9234-AF8E4548F48A}"/>
    <cellStyle name="Total 2 4 3 3 5" xfId="9695" xr:uid="{E670F005-F5F5-4B7C-9FEA-F0433C0A0113}"/>
    <cellStyle name="Total 2 4 3 4" xfId="2116" xr:uid="{424E0BE5-210C-44C6-B2C3-7571268F9E4F}"/>
    <cellStyle name="Total 2 4 3 4 2" xfId="5673" xr:uid="{4EA7F40C-CCA3-41F8-86B4-D3BFFFAC8CAA}"/>
    <cellStyle name="Total 2 4 3 4 3" xfId="7188" xr:uid="{1734C834-8438-4C5D-8BE6-8D586D0AA254}"/>
    <cellStyle name="Total 2 4 3 4 4" xfId="7835" xr:uid="{D3430AFF-7EBA-4D0F-80E3-57B4675166FE}"/>
    <cellStyle name="Total 2 4 3 4 5" xfId="8407" xr:uid="{8EA951A7-344D-4A39-95AA-7407DF015331}"/>
    <cellStyle name="Total 2 4 3 4 6" xfId="3618" xr:uid="{6FA55BB7-A07F-449C-8307-86B457EBE62F}"/>
    <cellStyle name="Total 2 4 3 4 7" xfId="9994" xr:uid="{F20AD7F4-F629-4ECD-9D57-66D0CE54B631}"/>
    <cellStyle name="Total 2 4 3 5" xfId="3859" xr:uid="{236B8ED5-1F74-436F-B01A-72B2FA5085A1}"/>
    <cellStyle name="Total 2 4 3 5 2" xfId="5907" xr:uid="{070660F1-F792-4DC3-A456-2A50D3C967F0}"/>
    <cellStyle name="Total 2 4 3 5 3" xfId="7419" xr:uid="{1FB91D08-87BD-4625-9F8B-47A8A2C772AD}"/>
    <cellStyle name="Total 2 4 3 5 4" xfId="8066" xr:uid="{02F8B763-3F5F-4E41-9EE5-CBC5FC42C660}"/>
    <cellStyle name="Total 2 4 3 5 5" xfId="8638" xr:uid="{E3498B64-F84C-497D-97A9-0A4D1C1929BE}"/>
    <cellStyle name="Total 2 4 3 6" xfId="4308" xr:uid="{FED0FB0B-B463-43D0-9F6D-0DD80CA8E87E}"/>
    <cellStyle name="Total 2 4 3 7" xfId="2465" xr:uid="{40F4AF36-3B31-4E85-88E1-5BB44420D83E}"/>
    <cellStyle name="Total 2 4 3 8" xfId="9105" xr:uid="{EC3697BB-7291-4F23-A3DC-C8931F24F061}"/>
    <cellStyle name="Total 2 4 4" xfId="1040" xr:uid="{6136C2FC-93A6-4984-A672-9D5F0546FA2D}"/>
    <cellStyle name="Total 2 4 4 2" xfId="4563" xr:uid="{26564D98-2779-4FF0-92BB-BBBB76439B74}"/>
    <cellStyle name="Total 2 4 4 3" xfId="6153" xr:uid="{D55A51DC-E500-4900-BBB6-6E8BBF7408B5}"/>
    <cellStyle name="Total 2 4 4 4" xfId="2637" xr:uid="{FBDE5E71-C6CC-4097-B492-F2C97DF27979}"/>
    <cellStyle name="Total 2 4 4 5" xfId="9370" xr:uid="{724DD9E2-5BE9-48B4-9509-D16103A44B12}"/>
    <cellStyle name="Total 2 4 5" xfId="1344" xr:uid="{07B01B06-8C6D-487E-8455-CB418BB45701}"/>
    <cellStyle name="Total 2 4 5 2" xfId="4993" xr:uid="{48FFFF35-E97F-4742-8C97-9C70F71EE65B}"/>
    <cellStyle name="Total 2 4 5 3" xfId="6553" xr:uid="{F8D6DE0B-0A80-47F7-971E-0E8DA998A9F1}"/>
    <cellStyle name="Total 2 4 5 4" xfId="2985" xr:uid="{409883D9-BE36-4058-BF94-B8A79E8DCC33}"/>
    <cellStyle name="Total 2 4 5 5" xfId="9611" xr:uid="{62E97279-221F-4709-B097-FE054A4269A5}"/>
    <cellStyle name="Total 2 4 6" xfId="1879" xr:uid="{E2EAF83F-BC00-476D-951F-C1302D5D37B9}"/>
    <cellStyle name="Total 2 4 6 2" xfId="5436" xr:uid="{775657AC-1CD2-4907-97A7-2E5884F8B420}"/>
    <cellStyle name="Total 2 4 6 3" xfId="6975" xr:uid="{F6179E0C-F6DD-4537-9BB9-E34816C5534D}"/>
    <cellStyle name="Total 2 4 6 4" xfId="7625" xr:uid="{A8962614-7953-4C6C-82CE-93F56362BB1D}"/>
    <cellStyle name="Total 2 4 6 5" xfId="8197" xr:uid="{BCD22811-0D49-4D88-8032-C66F747F8F71}"/>
    <cellStyle name="Total 2 4 6 6" xfId="3369" xr:uid="{5E795893-D979-418E-9684-4E0435954666}"/>
    <cellStyle name="Total 2 4 6 7" xfId="9883" xr:uid="{8DC60E44-B221-446C-AAF8-1AE19EBD7F4A}"/>
    <cellStyle name="Total 2 4 7" xfId="4071" xr:uid="{108C5008-C8DC-4864-B597-F8C44483A3C0}"/>
    <cellStyle name="Total 2 4 8" xfId="2354" xr:uid="{AA0A5582-4C00-465C-A56E-E32ED5C56D6A}"/>
    <cellStyle name="Total 2 4 9" xfId="8868" xr:uid="{F101F1B0-F4C1-407C-95B7-4AA716E1743E}"/>
    <cellStyle name="Total 2 40" xfId="23385" xr:uid="{9EE4DB96-43F0-4922-BFFF-DAE951DE65DD}"/>
    <cellStyle name="Total 2 40 2" xfId="39256" xr:uid="{D04A0A38-0448-41B2-8083-E7BD620A968F}"/>
    <cellStyle name="Total 2 41" xfId="18793" xr:uid="{F2F0BFFA-83FA-4FA7-AC60-1E4573FF1087}"/>
    <cellStyle name="Total 2 41 2" xfId="38228" xr:uid="{432C009E-9E64-41FB-B008-20A14B51CE70}"/>
    <cellStyle name="Total 2 42" xfId="23309" xr:uid="{D180227C-4E4B-42E3-B8F2-6A65B8893C13}"/>
    <cellStyle name="Total 2 42 2" xfId="39241" xr:uid="{4E6A642A-D65F-4E41-902C-38AA76E7D51C}"/>
    <cellStyle name="Total 2 43" xfId="16485" xr:uid="{0EEBDD7C-A5DF-4B1E-A4A7-4E2F1BD242D3}"/>
    <cellStyle name="Total 2 43 2" xfId="37733" xr:uid="{D8403FD0-5189-41A1-A616-F8ED115B5B5E}"/>
    <cellStyle name="Total 2 44" xfId="18009" xr:uid="{8C8FC023-4E99-4BA3-AB28-1F9029AB0673}"/>
    <cellStyle name="Total 2 44 2" xfId="38051" xr:uid="{1C0EB20C-651C-405E-BF6D-195633FECCE7}"/>
    <cellStyle name="Total 2 45" xfId="18440" xr:uid="{26C1E683-6A77-4F98-9594-49042375CBB7}"/>
    <cellStyle name="Total 2 45 2" xfId="38148" xr:uid="{F6BAE82F-F181-45D0-AE08-10C47906A0B3}"/>
    <cellStyle name="Total 2 46" xfId="18034" xr:uid="{D43EA7A1-18E9-4955-A537-AAB87F039C93}"/>
    <cellStyle name="Total 2 46 2" xfId="38055" xr:uid="{91A7D8E4-C408-4390-BF72-52F0952F6423}"/>
    <cellStyle name="Total 2 47" xfId="23008" xr:uid="{759E9174-E9E2-422F-ADC8-883439774093}"/>
    <cellStyle name="Total 2 47 2" xfId="39179" xr:uid="{E7EC09FC-3797-471F-93C8-5E6B5295A6AE}"/>
    <cellStyle name="Total 2 48" xfId="16807" xr:uid="{BF8DD8B5-E487-49B7-876F-B4004F067AA9}"/>
    <cellStyle name="Total 2 48 2" xfId="37803" xr:uid="{5DADE754-5B2B-4AC6-A429-324565956660}"/>
    <cellStyle name="Total 2 49" xfId="15646" xr:uid="{5BF65012-7B2E-448B-8F07-B5A1EC4DDEAF}"/>
    <cellStyle name="Total 2 5" xfId="459" xr:uid="{B4295AD7-2CF9-4A0F-8EF1-9B0AADC2DF6D}"/>
    <cellStyle name="Total 2 5 10" xfId="14356" xr:uid="{CFEF289B-610C-4359-A907-B79703A4561A}"/>
    <cellStyle name="Total 2 5 2" xfId="511" xr:uid="{FCB42C43-E1FF-4F63-A24D-F4CA8D717354}"/>
    <cellStyle name="Total 2 5 2 2" xfId="762" xr:uid="{612406D1-6630-47B0-8F84-FEB86CD8699E}"/>
    <cellStyle name="Total 2 5 2 2 2" xfId="1228" xr:uid="{F715390E-64B5-4DB7-BA76-7BE09BFA6542}"/>
    <cellStyle name="Total 2 5 2 2 2 2" xfId="4847" xr:uid="{C78D1152-B170-440B-871F-C6EAC29C282E}"/>
    <cellStyle name="Total 2 5 2 2 2 3" xfId="6408" xr:uid="{314E7FA9-2822-4C1F-A4AF-90C1BB0C5ED9}"/>
    <cellStyle name="Total 2 5 2 2 2 4" xfId="2871" xr:uid="{88799CA0-0243-4F4B-8E99-BBC6203330B3}"/>
    <cellStyle name="Total 2 5 2 2 2 5" xfId="9508" xr:uid="{DC3762CA-EBCA-4554-B207-B6A51C0997D2}"/>
    <cellStyle name="Total 2 5 2 2 3" xfId="1446" xr:uid="{79D7849E-318D-43CF-B45C-A1BCC6A0206B}"/>
    <cellStyle name="Total 2 5 2 2 3 2" xfId="5249" xr:uid="{56A19B94-80B0-4DAB-A7A8-943D68BB34E3}"/>
    <cellStyle name="Total 2 5 2 2 3 3" xfId="6808" xr:uid="{ABFC3EB6-79A6-4CCA-90CE-BE452000D16C}"/>
    <cellStyle name="Total 2 5 2 2 3 4" xfId="3191" xr:uid="{E9913995-56A0-4801-A45A-49EC3BD17C4D}"/>
    <cellStyle name="Total 2 5 2 2 3 5" xfId="9713" xr:uid="{2300AE36-181B-45E4-A3DB-081542C04DDA}"/>
    <cellStyle name="Total 2 5 2 2 4" xfId="2163" xr:uid="{2123F22A-3197-436D-8F7A-E7DF27F137CC}"/>
    <cellStyle name="Total 2 5 2 2 4 2" xfId="5720" xr:uid="{A7FE72E8-F55B-4D76-9DA0-9E10794B8740}"/>
    <cellStyle name="Total 2 5 2 2 4 3" xfId="7233" xr:uid="{C3428FDC-4B5E-40CB-B00E-27AEBC4CE7B9}"/>
    <cellStyle name="Total 2 5 2 2 4 4" xfId="7880" xr:uid="{DEA6BBAB-1EEE-4DCF-8B42-9EDAF064EDDB}"/>
    <cellStyle name="Total 2 5 2 2 4 5" xfId="8452" xr:uid="{B024B5A6-2EDB-4CB1-9C16-AA43295FBC73}"/>
    <cellStyle name="Total 2 5 2 2 4 6" xfId="3670" xr:uid="{2CC65835-7526-428C-9662-E0537AC08CCC}"/>
    <cellStyle name="Total 2 5 2 2 4 7" xfId="10014" xr:uid="{14DF7CA4-CE4C-4B79-9795-D2CB2C94150F}"/>
    <cellStyle name="Total 2 5 2 2 5" xfId="3896" xr:uid="{4D10571C-CE0A-4F33-8EFF-7C8CF86653DD}"/>
    <cellStyle name="Total 2 5 2 2 5 2" xfId="5944" xr:uid="{34E0A1B2-4077-4F77-A1D8-E0B007C815F1}"/>
    <cellStyle name="Total 2 5 2 2 5 3" xfId="7456" xr:uid="{A6BEDF77-F60B-4DAD-9594-A25F393D00B0}"/>
    <cellStyle name="Total 2 5 2 2 5 4" xfId="8103" xr:uid="{151D75A5-10DB-4B8C-987E-E7633C4E7123}"/>
    <cellStyle name="Total 2 5 2 2 5 5" xfId="8675" xr:uid="{CBC7FE91-2D54-4399-9C9C-0B00C0775E04}"/>
    <cellStyle name="Total 2 5 2 2 6" xfId="4355" xr:uid="{89C93AC1-1326-4C00-AC0E-FB00227946CE}"/>
    <cellStyle name="Total 2 5 2 2 7" xfId="2485" xr:uid="{C37D78DA-8EA3-42CF-BC07-6579D86B85CA}"/>
    <cellStyle name="Total 2 5 2 2 8" xfId="9152" xr:uid="{92BBFE4E-72BA-4016-A017-A3831AB4627F}"/>
    <cellStyle name="Total 2 5 2 3" xfId="1069" xr:uid="{76CA7865-A9E8-4D04-94F6-E0A41A57CD09}"/>
    <cellStyle name="Total 2 5 2 3 2" xfId="4610" xr:uid="{7CEFBF83-3BFE-4EDD-BBF1-C2F463FCCBC2}"/>
    <cellStyle name="Total 2 5 2 3 3" xfId="6198" xr:uid="{B6A4CC0C-9009-4045-86AF-A94A4FD60F28}"/>
    <cellStyle name="Total 2 5 2 3 4" xfId="2676" xr:uid="{1F640779-ADF7-4646-BAC9-E7B76F759F37}"/>
    <cellStyle name="Total 2 5 2 3 5" xfId="9391" xr:uid="{A4EE87F6-1181-469C-8242-2936A5C16485}"/>
    <cellStyle name="Total 2 5 2 4" xfId="1362" xr:uid="{9E33E2C2-DEB9-4278-B8DC-A979E69B7CE7}"/>
    <cellStyle name="Total 2 5 2 4 2" xfId="5038" xr:uid="{7E72616B-E0E7-4167-9082-F73A545182E4}"/>
    <cellStyle name="Total 2 5 2 4 3" xfId="6598" xr:uid="{DF6C63DC-6D4C-46BF-8842-41EA17E48567}"/>
    <cellStyle name="Total 2 5 2 4 4" xfId="3022" xr:uid="{AE098E03-E674-4809-86D4-4A0C06554029}"/>
    <cellStyle name="Total 2 5 2 4 5" xfId="9629" xr:uid="{30E4D574-B34C-4FF2-B5CC-980EE4481F05}"/>
    <cellStyle name="Total 2 5 2 5" xfId="1926" xr:uid="{AF8F0434-A0DC-4AE0-843B-E9C6A190BEEB}"/>
    <cellStyle name="Total 2 5 2 5 2" xfId="5483" xr:uid="{90E11E79-AB8C-449A-8A39-70AE6BF8576A}"/>
    <cellStyle name="Total 2 5 2 5 3" xfId="7020" xr:uid="{84AB5822-0D01-4664-8F28-C2F063C55621}"/>
    <cellStyle name="Total 2 5 2 5 4" xfId="7670" xr:uid="{2378CC21-D2ED-4C7F-B510-8251FAC77FAC}"/>
    <cellStyle name="Total 2 5 2 5 5" xfId="8242" xr:uid="{E7CEF4D4-51E8-46C1-8B5E-2926D2E1E1AF}"/>
    <cellStyle name="Total 2 5 2 5 6" xfId="3421" xr:uid="{BCFCB49F-D171-4F62-B921-D88486132062}"/>
    <cellStyle name="Total 2 5 2 5 7" xfId="9903" xr:uid="{02CC6CB8-8700-4EAF-95D3-FF21DFA7EA1D}"/>
    <cellStyle name="Total 2 5 2 6" xfId="4118" xr:uid="{8252C530-5877-44D3-AA41-B6AC19A1F003}"/>
    <cellStyle name="Total 2 5 2 7" xfId="2374" xr:uid="{1767DADF-3CBE-466F-9BD9-AC25E9170A72}"/>
    <cellStyle name="Total 2 5 2 8" xfId="8915" xr:uid="{145B2C29-8CA5-45FF-8906-A7D33B0C7200}"/>
    <cellStyle name="Total 2 5 3" xfId="712" xr:uid="{189725B0-55BF-410B-9B95-EA23D2D0620A}"/>
    <cellStyle name="Total 2 5 3 2" xfId="1200" xr:uid="{319DF495-CA68-467B-9499-D7F6B69DF1CB}"/>
    <cellStyle name="Total 2 5 3 2 2" xfId="4801" xr:uid="{978EEC15-E8FE-44BD-A1B7-ABADBF7163C7}"/>
    <cellStyle name="Total 2 5 3 2 3" xfId="6364" xr:uid="{A64EAE32-B5A9-43B5-B0E9-EB664DA47857}"/>
    <cellStyle name="Total 2 5 3 2 4" xfId="2833" xr:uid="{C4C5B04A-D325-46E6-B406-48CD48ECF124}"/>
    <cellStyle name="Total 2 5 3 2 5" xfId="9488" xr:uid="{0E27F2E7-BA74-4810-8518-64E2376E3DB0}"/>
    <cellStyle name="Total 2 5 3 3" xfId="1429" xr:uid="{001C0E6C-F81D-41D9-AFEB-BDDE3467E8BC}"/>
    <cellStyle name="Total 2 5 3 3 2" xfId="5205" xr:uid="{7259D83C-3FCC-43A5-958D-C654B014E777}"/>
    <cellStyle name="Total 2 5 3 3 3" xfId="6764" xr:uid="{794E12E3-61A1-4721-A235-80FCE1BB26CE}"/>
    <cellStyle name="Total 2 5 3 3 4" xfId="3155" xr:uid="{57F6B00F-A800-47A2-9BDD-4B0FF968C9D8}"/>
    <cellStyle name="Total 2 5 3 3 5" xfId="9696" xr:uid="{311D5EB2-68D7-4AC0-B3F3-72F23C027DD6}"/>
    <cellStyle name="Total 2 5 3 4" xfId="2117" xr:uid="{DC9DA8BB-A780-4F59-B62D-20CB06E64638}"/>
    <cellStyle name="Total 2 5 3 4 2" xfId="5674" xr:uid="{85EA73D0-0AEE-4E75-8CCF-442EE77A7B05}"/>
    <cellStyle name="Total 2 5 3 4 3" xfId="7189" xr:uid="{C57891A5-F807-43B4-BAD2-4C4F80EE953E}"/>
    <cellStyle name="Total 2 5 3 4 4" xfId="7836" xr:uid="{E2F41073-A2B9-486A-BC95-E60FEA011596}"/>
    <cellStyle name="Total 2 5 3 4 5" xfId="8408" xr:uid="{812739CE-E517-4E57-B185-D4FDD31B5339}"/>
    <cellStyle name="Total 2 5 3 4 6" xfId="3619" xr:uid="{9F0D4DC0-2F60-41E8-BF71-E2813E558DEE}"/>
    <cellStyle name="Total 2 5 3 4 7" xfId="9995" xr:uid="{0A1282CA-C906-47E4-9AA7-452362521D52}"/>
    <cellStyle name="Total 2 5 3 5" xfId="3860" xr:uid="{068BC1E6-C4AC-44C5-9D95-AC39E3BD97D6}"/>
    <cellStyle name="Total 2 5 3 5 2" xfId="5908" xr:uid="{85C9D10C-F5B0-44C4-89C9-7CB039CD2E71}"/>
    <cellStyle name="Total 2 5 3 5 3" xfId="7420" xr:uid="{EB7649DB-E65B-4215-8F68-330F7B2C9504}"/>
    <cellStyle name="Total 2 5 3 5 4" xfId="8067" xr:uid="{1F49DA15-7441-4440-97F4-64E92A7F059D}"/>
    <cellStyle name="Total 2 5 3 5 5" xfId="8639" xr:uid="{ACF4F440-50DC-4340-9E89-A1F411A4C8E3}"/>
    <cellStyle name="Total 2 5 3 6" xfId="4309" xr:uid="{7F23B882-E82B-4B04-9AF0-38F93A2C5E66}"/>
    <cellStyle name="Total 2 5 3 7" xfId="2466" xr:uid="{9178D71B-0F39-49D4-9C48-D155D6632529}"/>
    <cellStyle name="Total 2 5 3 8" xfId="9106" xr:uid="{7177DA92-930B-41C9-B2C7-CA60AE97997E}"/>
    <cellStyle name="Total 2 5 4" xfId="1041" xr:uid="{D6229DF6-E561-4CB9-B2E9-2F3137265A31}"/>
    <cellStyle name="Total 2 5 4 2" xfId="4564" xr:uid="{9CAC7429-B9D1-43FF-BDD9-A3F144A335C5}"/>
    <cellStyle name="Total 2 5 4 3" xfId="6154" xr:uid="{8CD7CA12-3700-4F47-A3B9-48B0C153DB41}"/>
    <cellStyle name="Total 2 5 4 4" xfId="2638" xr:uid="{6560038B-0F55-46AD-8E2D-DE804235851D}"/>
    <cellStyle name="Total 2 5 4 5" xfId="9371" xr:uid="{7009FE4D-D557-4CC7-B934-A58FE59056E7}"/>
    <cellStyle name="Total 2 5 5" xfId="1345" xr:uid="{56DDC8CD-29B5-4AEF-9775-8F7A3B1172AE}"/>
    <cellStyle name="Total 2 5 5 2" xfId="4994" xr:uid="{71DF7FDC-9B4E-4108-95B4-6800C137916C}"/>
    <cellStyle name="Total 2 5 5 3" xfId="6554" xr:uid="{F1585539-4C07-48EC-B684-2F570844FC45}"/>
    <cellStyle name="Total 2 5 5 4" xfId="2986" xr:uid="{CA4CBD95-EE94-49E6-AE0B-85EAB5E5D8D2}"/>
    <cellStyle name="Total 2 5 5 5" xfId="9612" xr:uid="{9B7BD528-1FEB-4A0D-BE98-F6D1DFA5E32C}"/>
    <cellStyle name="Total 2 5 6" xfId="1880" xr:uid="{F4118C94-2E65-4797-937B-8DDC0F2F88F4}"/>
    <cellStyle name="Total 2 5 6 2" xfId="5437" xr:uid="{0BD797E1-F689-4A02-912B-626500CBF1FA}"/>
    <cellStyle name="Total 2 5 6 3" xfId="6976" xr:uid="{CCD7571D-32E9-4CB1-8A80-B64771A5676D}"/>
    <cellStyle name="Total 2 5 6 4" xfId="7626" xr:uid="{C373766E-E9F6-4932-A7A9-3CE4D6EF8219}"/>
    <cellStyle name="Total 2 5 6 5" xfId="8198" xr:uid="{30F443D1-65D7-42C6-A4AF-A0E6BCC6105B}"/>
    <cellStyle name="Total 2 5 6 6" xfId="3370" xr:uid="{60E1082F-957C-4C38-9B4B-09D5362285C4}"/>
    <cellStyle name="Total 2 5 6 7" xfId="9884" xr:uid="{B63BA217-0F2F-45DB-9F40-02306C160073}"/>
    <cellStyle name="Total 2 5 7" xfId="4072" xr:uid="{A0B0B123-5594-4BFD-BDF8-6963F7770C5C}"/>
    <cellStyle name="Total 2 5 8" xfId="2355" xr:uid="{DEBAF0D1-FAC2-462E-99D3-985CD7F54BF1}"/>
    <cellStyle name="Total 2 5 9" xfId="8869" xr:uid="{F4D7F756-B045-41DF-A6B7-9D5C0C50CD82}"/>
    <cellStyle name="Total 2 50" xfId="15826" xr:uid="{35D1F6D0-BA76-4990-B3FC-6DA3D6F6E66A}"/>
    <cellStyle name="Total 2 51" xfId="29784" xr:uid="{C58EBF27-398F-4839-BAEC-D34FFB7C242C}"/>
    <cellStyle name="Total 2 52" xfId="16116" xr:uid="{29BA4CAD-4E9D-4405-944D-46ECA1E55BCA}"/>
    <cellStyle name="Total 2 53" xfId="29245" xr:uid="{16DE9B6E-35D6-4771-8EE2-40DF3C64FEDB}"/>
    <cellStyle name="Total 2 54" xfId="31173" xr:uid="{8AF32F58-D965-4176-A6D6-7DF60C327A31}"/>
    <cellStyle name="Total 2 55" xfId="29872" xr:uid="{C99CA59F-AE2B-4C7A-99F0-92C7316A88D7}"/>
    <cellStyle name="Total 2 55 2" xfId="32860" xr:uid="{364C6791-DA07-48CE-A396-01819EED1759}"/>
    <cellStyle name="Total 2 55 2 2" xfId="41396" xr:uid="{87655F71-2B63-4A37-8922-EFE1282ABA89}"/>
    <cellStyle name="Total 2 55 3" xfId="36135" xr:uid="{BB010CF3-A5F9-427A-9906-AC22E3D75F06}"/>
    <cellStyle name="Total 2 55 3 2" xfId="42124" xr:uid="{D55800BD-DF99-4442-8085-57E283FEC0C5}"/>
    <cellStyle name="Total 2 55 4" xfId="28030" xr:uid="{C4DC1C95-BF7D-4C67-B0F7-6E0888FD4BBF}"/>
    <cellStyle name="Total 2 55 4 2" xfId="40309" xr:uid="{370C000E-478F-4BF3-A348-ABA75772A275}"/>
    <cellStyle name="Total 2 55 5" xfId="31634" xr:uid="{4FCB37A8-93DA-4A17-84DC-4CF3E1644FD0}"/>
    <cellStyle name="Total 2 55 5 2" xfId="41133" xr:uid="{42A760F1-5565-4D51-A696-FBDE6AD4D665}"/>
    <cellStyle name="Total 2 55 6" xfId="36074" xr:uid="{DDE36EB8-F8A3-432A-B08E-5B32454A53E4}"/>
    <cellStyle name="Total 2 55 6 2" xfId="42108" xr:uid="{CA40FA4D-D5F3-46E7-9382-F9F6DB99F702}"/>
    <cellStyle name="Total 2 55 7" xfId="31789" xr:uid="{CA20D629-496F-403A-9EA6-4C1B34408055}"/>
    <cellStyle name="Total 2 55 7 2" xfId="41160" xr:uid="{6F13D29E-39D9-481D-A471-B205EB0490ED}"/>
    <cellStyle name="Total 2 55 8" xfId="28102" xr:uid="{752A7853-9CF4-48A5-913A-D3BFBF97CAD3}"/>
    <cellStyle name="Total 2 55 8 2" xfId="40320" xr:uid="{5604111F-C356-4480-A777-029C2F3672B9}"/>
    <cellStyle name="Total 2 55 9" xfId="30992" xr:uid="{0B4D3174-2677-4219-B44E-B5E811E5D095}"/>
    <cellStyle name="Total 2 55 9 2" xfId="40971" xr:uid="{E264D5A8-83A7-4AC1-BB7F-0D3C62D0F19F}"/>
    <cellStyle name="Total 2 56" xfId="34967" xr:uid="{969A745A-AE79-4712-B90B-FB9865A175FD}"/>
    <cellStyle name="Total 2 56 2" xfId="41879" xr:uid="{457E429C-3700-4A57-93D3-0346D2150FF8}"/>
    <cellStyle name="Total 2 57" xfId="35031" xr:uid="{BC140BE7-526C-43B2-8CB6-49E07A5DA046}"/>
    <cellStyle name="Total 2 57 2" xfId="41894" xr:uid="{64EBA772-A717-4AC6-A091-B67236E83282}"/>
    <cellStyle name="Total 2 58" xfId="33180" xr:uid="{6B76A6F5-BF45-477D-AAF2-F41C75694F7C}"/>
    <cellStyle name="Total 2 58 2" xfId="41469" xr:uid="{ABC3415D-AC4C-49AA-961B-69DA95E68D43}"/>
    <cellStyle name="Total 2 59" xfId="33928" xr:uid="{24B15786-2F21-40DD-8A09-AB583F035A84}"/>
    <cellStyle name="Total 2 59 2" xfId="41656" xr:uid="{8543A432-01FF-4D90-96A9-1669CA62D6B2}"/>
    <cellStyle name="Total 2 6" xfId="460" xr:uid="{BE13C682-FF4F-4DA4-AAE8-11A85D35D938}"/>
    <cellStyle name="Total 2 6 10" xfId="14482" xr:uid="{4916B345-F28D-4747-9525-3F347A4BC797}"/>
    <cellStyle name="Total 2 6 2" xfId="512" xr:uid="{7299822E-E2CC-42F9-8F41-E5ACDF900C46}"/>
    <cellStyle name="Total 2 6 2 2" xfId="763" xr:uid="{03F77C8C-F691-40C1-8823-F4D4C8A9C1A2}"/>
    <cellStyle name="Total 2 6 2 2 2" xfId="1229" xr:uid="{1A635289-93C8-41AE-B779-BE25FDCB2D80}"/>
    <cellStyle name="Total 2 6 2 2 2 2" xfId="4848" xr:uid="{C2C29C4E-EF52-4291-95A3-8D052DE71F19}"/>
    <cellStyle name="Total 2 6 2 2 2 3" xfId="6409" xr:uid="{1D4EAA15-B7E3-4CE3-9230-F1191C0B4A25}"/>
    <cellStyle name="Total 2 6 2 2 2 4" xfId="2872" xr:uid="{A00330D0-B2C2-4C30-ADB3-01AE0A68F9C7}"/>
    <cellStyle name="Total 2 6 2 2 2 5" xfId="9509" xr:uid="{CDAF65C2-5506-40C9-8312-C0E8754DD372}"/>
    <cellStyle name="Total 2 6 2 2 3" xfId="1447" xr:uid="{B96C0396-3E9A-46C7-BCF8-01AA589ACC01}"/>
    <cellStyle name="Total 2 6 2 2 3 2" xfId="5250" xr:uid="{2877AE5B-BDC1-4054-82F2-F345DA5B2884}"/>
    <cellStyle name="Total 2 6 2 2 3 3" xfId="6809" xr:uid="{30877AD7-D365-41D7-A2C8-35E4A3D3FFD7}"/>
    <cellStyle name="Total 2 6 2 2 3 4" xfId="3192" xr:uid="{3A6FF0B4-A01B-4421-8CB3-C1BEF99E5991}"/>
    <cellStyle name="Total 2 6 2 2 3 5" xfId="9714" xr:uid="{9227D7E8-BB42-43DA-8C0D-DB3F126A32E4}"/>
    <cellStyle name="Total 2 6 2 2 4" xfId="2164" xr:uid="{C0DCCEE7-8E4A-44F3-961E-D56700988B2C}"/>
    <cellStyle name="Total 2 6 2 2 4 2" xfId="5721" xr:uid="{FEA83DF6-50D8-4D60-A04A-8004FE64A29F}"/>
    <cellStyle name="Total 2 6 2 2 4 3" xfId="7234" xr:uid="{33F43115-045F-4316-A043-0C39A12BCFC4}"/>
    <cellStyle name="Total 2 6 2 2 4 4" xfId="7881" xr:uid="{F271D996-3294-48D2-AF29-CD42C469EED2}"/>
    <cellStyle name="Total 2 6 2 2 4 5" xfId="8453" xr:uid="{D38B060E-19B8-400C-A4F1-C1534DE147C1}"/>
    <cellStyle name="Total 2 6 2 2 4 6" xfId="3671" xr:uid="{F964EC95-21EA-48C8-A841-D1A36D0EB561}"/>
    <cellStyle name="Total 2 6 2 2 4 7" xfId="10015" xr:uid="{847086B2-BC27-47FA-972E-6B2DF92BC4CE}"/>
    <cellStyle name="Total 2 6 2 2 5" xfId="3897" xr:uid="{CB23D4A2-E6AB-4625-AE59-5D554E2DE14F}"/>
    <cellStyle name="Total 2 6 2 2 5 2" xfId="5945" xr:uid="{90AC85F6-ACE8-448A-8E85-09D3062CCC21}"/>
    <cellStyle name="Total 2 6 2 2 5 3" xfId="7457" xr:uid="{9FAC8859-9B4D-4051-9620-7EDC105E197E}"/>
    <cellStyle name="Total 2 6 2 2 5 4" xfId="8104" xr:uid="{B6A23D81-CAF8-45A4-94BE-B3E440D7017A}"/>
    <cellStyle name="Total 2 6 2 2 5 5" xfId="8676" xr:uid="{1BBD268E-2FDB-4F0E-A0A8-60F527431427}"/>
    <cellStyle name="Total 2 6 2 2 6" xfId="4356" xr:uid="{CB54AC22-73FF-4A4A-B407-927885337C62}"/>
    <cellStyle name="Total 2 6 2 2 7" xfId="2486" xr:uid="{ADB9F3CD-8FA0-4F5A-9D5F-AF8596EA18CC}"/>
    <cellStyle name="Total 2 6 2 2 8" xfId="9153" xr:uid="{1CE5C721-9D7F-4901-840F-3076D4B7CF72}"/>
    <cellStyle name="Total 2 6 2 3" xfId="1070" xr:uid="{95B078E0-6103-4CC8-9DFB-68872FA17127}"/>
    <cellStyle name="Total 2 6 2 3 2" xfId="4611" xr:uid="{AEF7521D-B751-4AE2-91C2-C2A0B5A6AE06}"/>
    <cellStyle name="Total 2 6 2 3 3" xfId="6199" xr:uid="{6694AADD-75D1-4A9E-AD07-A4C5A8C1AAD7}"/>
    <cellStyle name="Total 2 6 2 3 4" xfId="2677" xr:uid="{561B9805-D2F4-4B19-9647-182EF9A9336E}"/>
    <cellStyle name="Total 2 6 2 3 5" xfId="9392" xr:uid="{9604F96A-6BFC-4601-999B-92A659CD2DE7}"/>
    <cellStyle name="Total 2 6 2 4" xfId="1363" xr:uid="{BD0FC4F1-6C81-41AD-877C-F7E2D0CB7F36}"/>
    <cellStyle name="Total 2 6 2 4 2" xfId="5039" xr:uid="{146D0A37-8BF6-4754-929E-16544007C162}"/>
    <cellStyle name="Total 2 6 2 4 3" xfId="6599" xr:uid="{E5CE0391-9445-41BD-ACC6-916CB897DCEA}"/>
    <cellStyle name="Total 2 6 2 4 4" xfId="3023" xr:uid="{9E3D2845-86B4-46B2-8F23-581ECA968233}"/>
    <cellStyle name="Total 2 6 2 4 5" xfId="9630" xr:uid="{B3AF7208-9FA4-4F7F-86C9-4C6374E1C786}"/>
    <cellStyle name="Total 2 6 2 5" xfId="1927" xr:uid="{557F89C8-BA1A-4EE1-9AB0-8A9BD55009A2}"/>
    <cellStyle name="Total 2 6 2 5 2" xfId="5484" xr:uid="{A12AB3C8-8B9B-406F-92A3-7C27E99E2C69}"/>
    <cellStyle name="Total 2 6 2 5 3" xfId="7021" xr:uid="{AD0726AD-4318-4DF8-97B0-4510824D0619}"/>
    <cellStyle name="Total 2 6 2 5 4" xfId="7671" xr:uid="{2F1E5A5F-3ED3-4214-A45E-C67AAB62FC5C}"/>
    <cellStyle name="Total 2 6 2 5 5" xfId="8243" xr:uid="{05FAAA3D-D3BB-41E9-A88D-2F0357A67185}"/>
    <cellStyle name="Total 2 6 2 5 6" xfId="3422" xr:uid="{5844E3C7-682B-408C-9880-2DE0DEC297AB}"/>
    <cellStyle name="Total 2 6 2 5 7" xfId="9904" xr:uid="{E36E8928-FDF6-487A-B882-F4815C2F6EA6}"/>
    <cellStyle name="Total 2 6 2 6" xfId="4119" xr:uid="{3F6EFCF8-3EA0-4D91-B0F6-16D7153C56DC}"/>
    <cellStyle name="Total 2 6 2 7" xfId="2375" xr:uid="{35DF4FDE-9FEE-4756-ABE7-10421C8BC61A}"/>
    <cellStyle name="Total 2 6 2 8" xfId="8916" xr:uid="{54D08255-A6C7-4256-B00A-4E2070DD3D36}"/>
    <cellStyle name="Total 2 6 3" xfId="713" xr:uid="{CFFFE67F-2F6A-4AED-8B77-CCA5DCE66086}"/>
    <cellStyle name="Total 2 6 3 2" xfId="1201" xr:uid="{165A7E7C-E0E2-45BD-8599-68725AE0A63F}"/>
    <cellStyle name="Total 2 6 3 2 2" xfId="4802" xr:uid="{E8FB72B1-BFF6-432A-8D56-889B6AE50E04}"/>
    <cellStyle name="Total 2 6 3 2 3" xfId="6365" xr:uid="{8A5523FE-0919-4CAA-9C51-05154A54A1DF}"/>
    <cellStyle name="Total 2 6 3 2 4" xfId="2834" xr:uid="{A5EA5CDA-1CBB-4175-990D-8F5E0A1A06AC}"/>
    <cellStyle name="Total 2 6 3 2 5" xfId="9489" xr:uid="{C76C38DF-0580-44EE-B57A-9180D691C956}"/>
    <cellStyle name="Total 2 6 3 3" xfId="1430" xr:uid="{82139E0B-BCB7-4313-A173-8E8263A729DA}"/>
    <cellStyle name="Total 2 6 3 3 2" xfId="5206" xr:uid="{DC75AD6B-1BE7-41C0-A6F4-B669FDF227E9}"/>
    <cellStyle name="Total 2 6 3 3 3" xfId="6765" xr:uid="{09E49566-BEBD-4BD8-BC86-487ACA4DB3B7}"/>
    <cellStyle name="Total 2 6 3 3 4" xfId="3156" xr:uid="{CA572DE5-0781-4061-B420-0F768B178747}"/>
    <cellStyle name="Total 2 6 3 3 5" xfId="9697" xr:uid="{1A39822C-5AB9-43E0-9EA6-2A52E0D62E7C}"/>
    <cellStyle name="Total 2 6 3 4" xfId="2118" xr:uid="{9F882C06-5C82-40D5-8BB0-F7F2711121B6}"/>
    <cellStyle name="Total 2 6 3 4 2" xfId="5675" xr:uid="{15D6702D-6B9F-49D4-A68A-AE8708E974F6}"/>
    <cellStyle name="Total 2 6 3 4 3" xfId="7190" xr:uid="{9439F86A-FE7F-47C2-AABE-8F34F308716E}"/>
    <cellStyle name="Total 2 6 3 4 4" xfId="7837" xr:uid="{9D53910C-4954-4F66-9427-3A00333D1E94}"/>
    <cellStyle name="Total 2 6 3 4 5" xfId="8409" xr:uid="{DDBBB871-63BF-4A36-B9AE-4DD15C82D4B8}"/>
    <cellStyle name="Total 2 6 3 4 6" xfId="3620" xr:uid="{1422FFFE-04B7-439A-B7F4-0D9097C5285B}"/>
    <cellStyle name="Total 2 6 3 4 7" xfId="9996" xr:uid="{6B7A320C-D475-442A-9554-0750449391CA}"/>
    <cellStyle name="Total 2 6 3 5" xfId="3861" xr:uid="{832E0403-C0B1-427E-A30E-1C6CC842DD23}"/>
    <cellStyle name="Total 2 6 3 5 2" xfId="5909" xr:uid="{FC9ABC1A-87A2-4295-A166-16CCF01A33B5}"/>
    <cellStyle name="Total 2 6 3 5 3" xfId="7421" xr:uid="{2BE7B99E-77C0-4038-829D-76056028770E}"/>
    <cellStyle name="Total 2 6 3 5 4" xfId="8068" xr:uid="{1FB3D12E-B1A0-4F07-9268-1B92BE652D06}"/>
    <cellStyle name="Total 2 6 3 5 5" xfId="8640" xr:uid="{B8699CDC-8F8E-4AD6-A639-02F03CF622C3}"/>
    <cellStyle name="Total 2 6 3 6" xfId="4310" xr:uid="{BF73F160-0EE2-4149-836E-7E4DE2945B8C}"/>
    <cellStyle name="Total 2 6 3 7" xfId="2467" xr:uid="{FB5C3C7E-37C0-4191-9AE3-195E3437A6C4}"/>
    <cellStyle name="Total 2 6 3 8" xfId="9107" xr:uid="{462B5A26-9F3C-40BC-9A5E-04FEAEE2C4DD}"/>
    <cellStyle name="Total 2 6 4" xfId="1042" xr:uid="{03ED8B02-799B-4156-9AAA-A19C40FA6BA6}"/>
    <cellStyle name="Total 2 6 4 2" xfId="4565" xr:uid="{A8335E77-746F-4886-AD9D-7CDBF9D44B75}"/>
    <cellStyle name="Total 2 6 4 3" xfId="6155" xr:uid="{5665B8EA-5CA7-4889-ABA2-546D50FBA963}"/>
    <cellStyle name="Total 2 6 4 4" xfId="2639" xr:uid="{FEC62413-1CFE-4DF5-B437-CB0160BD366B}"/>
    <cellStyle name="Total 2 6 4 5" xfId="9372" xr:uid="{1EDD91F7-948C-4D6C-B223-69CA30BA2EF5}"/>
    <cellStyle name="Total 2 6 5" xfId="1346" xr:uid="{C6319A58-E387-4D53-B128-BA911759525E}"/>
    <cellStyle name="Total 2 6 5 2" xfId="4995" xr:uid="{603B1DDA-17E7-4BE3-A128-A771FFA9FE4E}"/>
    <cellStyle name="Total 2 6 5 3" xfId="6555" xr:uid="{134910D8-82A0-4F59-BC84-815795C325D7}"/>
    <cellStyle name="Total 2 6 5 4" xfId="2987" xr:uid="{E38F3270-E71A-42BF-8EEF-B4C08B82F6C8}"/>
    <cellStyle name="Total 2 6 5 5" xfId="9613" xr:uid="{AD35C0E0-C1FD-410B-BBC6-A4366AB70C73}"/>
    <cellStyle name="Total 2 6 6" xfId="1881" xr:uid="{DBC9A2BC-597A-49C8-ACE3-F433412C9A5C}"/>
    <cellStyle name="Total 2 6 6 2" xfId="5438" xr:uid="{F4D98EEC-B2B8-4636-AE11-113FFE7BB2A6}"/>
    <cellStyle name="Total 2 6 6 3" xfId="6977" xr:uid="{DC8C5753-4FFD-40B6-9296-46D7291199D9}"/>
    <cellStyle name="Total 2 6 6 4" xfId="7627" xr:uid="{3A5FF67C-C417-4E1B-8E1E-115EFEC60B08}"/>
    <cellStyle name="Total 2 6 6 5" xfId="8199" xr:uid="{FC77E342-775D-480B-B4CC-CE18B1103218}"/>
    <cellStyle name="Total 2 6 6 6" xfId="3371" xr:uid="{A35AE823-DFDC-4E50-9964-32953056EC17}"/>
    <cellStyle name="Total 2 6 6 7" xfId="9885" xr:uid="{4471D95D-0350-4840-B0F0-886CF9AEFF11}"/>
    <cellStyle name="Total 2 6 7" xfId="4073" xr:uid="{5B2E57B3-FE67-4FE3-9113-F6DC14B53D93}"/>
    <cellStyle name="Total 2 6 8" xfId="2356" xr:uid="{021FF66D-6D1C-48FF-898F-FF1ECD5018A7}"/>
    <cellStyle name="Total 2 6 9" xfId="8870" xr:uid="{BE419E7B-C36A-4CE9-B7DE-2980C57CA4B1}"/>
    <cellStyle name="Total 2 60" xfId="35032" xr:uid="{CBFE2A8D-BF2C-48D8-BC8B-91C0A429A31E}"/>
    <cellStyle name="Total 2 60 2" xfId="41895" xr:uid="{6AC2793F-97CD-470B-8089-628DDDA5993D}"/>
    <cellStyle name="Total 2 61" xfId="33119" xr:uid="{C43E56E2-4BCA-44C7-AF5D-972E59552085}"/>
    <cellStyle name="Total 2 61 2" xfId="41450" xr:uid="{5E71767E-3B05-4A92-B56A-D6706F9C9898}"/>
    <cellStyle name="Total 2 62" xfId="34690" xr:uid="{3A5DECAD-26D8-4595-A20E-3C2A3BEBA6BC}"/>
    <cellStyle name="Total 2 62 2" xfId="41819" xr:uid="{E6460F05-18B2-4823-89F2-60D88467BD6C}"/>
    <cellStyle name="Total 2 63" xfId="34955" xr:uid="{F1484B20-A55A-4088-A40B-9C41D3E202CE}"/>
    <cellStyle name="Total 2 63 2" xfId="41877" xr:uid="{C25A00B5-04F8-42F4-8670-6446160CF402}"/>
    <cellStyle name="Total 2 64" xfId="34914" xr:uid="{4E7FC9D1-980F-49B1-A47F-57F032FC26A9}"/>
    <cellStyle name="Total 2 64 2" xfId="41864" xr:uid="{303B6F93-AD9C-48DB-B82E-EB5843320D13}"/>
    <cellStyle name="Total 2 65" xfId="34287" xr:uid="{7553DD7C-9B90-4632-9045-11C5C6C4A8AB}"/>
    <cellStyle name="Total 2 65 2" xfId="41738" xr:uid="{8A12B46C-33B9-44E1-B239-2787B9D6572F}"/>
    <cellStyle name="Total 2 66" xfId="33448" xr:uid="{31924FF6-FE4A-47F9-BEC0-952924B6EBAB}"/>
    <cellStyle name="Total 2 66 2" xfId="41535" xr:uid="{B43A66AC-676B-4F3C-8D95-4BB7093D7D9F}"/>
    <cellStyle name="Total 2 67" xfId="33335" xr:uid="{A09A0DC4-2D31-4965-8892-01D2C7FE2682}"/>
    <cellStyle name="Total 2 67 2" xfId="41507" xr:uid="{F89E9220-F89B-4261-A215-2F13CE714CFC}"/>
    <cellStyle name="Total 2 68" xfId="31148" xr:uid="{D9216B7D-939F-4B0F-A768-8127B3B5FB2C}"/>
    <cellStyle name="Total 2 69" xfId="31647" xr:uid="{5F0EFA35-50BE-4BAC-BABF-E1130BC8A3AA}"/>
    <cellStyle name="Total 2 7" xfId="461" xr:uid="{1522202D-CB5A-49E9-9CC5-D44458748451}"/>
    <cellStyle name="Total 2 7 10" xfId="21772" xr:uid="{5F8CDDF8-A65A-4229-98A4-3E3B1B67F875}"/>
    <cellStyle name="Total 2 7 10 2" xfId="38880" xr:uid="{BC25D8B7-AF88-4BAC-A874-800309A3B7BF}"/>
    <cellStyle name="Total 2 7 11" xfId="22103" xr:uid="{EAB41729-EE13-497A-B22A-E53ADB632365}"/>
    <cellStyle name="Total 2 7 11 2" xfId="38953" xr:uid="{CF0339C0-B94A-46A3-BA60-E3F64D1331F0}"/>
    <cellStyle name="Total 2 7 12" xfId="24473" xr:uid="{0E749B63-C386-4C43-8574-94B76CDBAE87}"/>
    <cellStyle name="Total 2 7 12 2" xfId="39489" xr:uid="{1404D1E4-1375-47C2-80E0-B1B7C10A3650}"/>
    <cellStyle name="Total 2 7 13" xfId="20171" xr:uid="{DC6A85A5-1403-4C82-92B3-016B5CB3147B}"/>
    <cellStyle name="Total 2 7 13 2" xfId="38532" xr:uid="{253D2A30-B0BD-4D12-8986-6008EB5C1AD6}"/>
    <cellStyle name="Total 2 7 14" xfId="24789" xr:uid="{BE5BD4AD-4F35-42A4-AFF8-F9B42E34E541}"/>
    <cellStyle name="Total 2 7 14 2" xfId="39546" xr:uid="{A5A0416A-59AE-40CD-B9A9-9772E22B97C0}"/>
    <cellStyle name="Total 2 7 15" xfId="21665" xr:uid="{B031E511-5509-4834-9B0C-B7772472E1A6}"/>
    <cellStyle name="Total 2 7 15 2" xfId="38860" xr:uid="{FF131A66-6322-4DCD-A245-4DDBFE284778}"/>
    <cellStyle name="Total 2 7 16" xfId="21448" xr:uid="{8457EF14-2B47-457E-9C52-E1863DFEAE48}"/>
    <cellStyle name="Total 2 7 16 2" xfId="38806" xr:uid="{EF4D8425-FED3-4448-96FB-51873BD40FF6}"/>
    <cellStyle name="Total 2 7 17" xfId="20266" xr:uid="{8044ABE7-CCAE-45E4-9D23-CDBB6391B4DF}"/>
    <cellStyle name="Total 2 7 17 2" xfId="38554" xr:uid="{46D474A0-171B-408D-AC0E-6049994A427D}"/>
    <cellStyle name="Total 2 7 18" xfId="27421" xr:uid="{94EA1323-8114-4A53-BD58-2F04F84E7E21}"/>
    <cellStyle name="Total 2 7 18 2" xfId="40156" xr:uid="{498D26C0-4C7B-498B-A430-C8ADBCDCB3FF}"/>
    <cellStyle name="Total 2 7 19" xfId="29037" xr:uid="{8FA73B16-CBFB-43A9-94F9-C328C7F28943}"/>
    <cellStyle name="Total 2 7 19 2" xfId="40526" xr:uid="{C99D3DD8-7983-480E-9E32-B5A07DFF592A}"/>
    <cellStyle name="Total 2 7 2" xfId="518" xr:uid="{73EA4CD9-B1E3-462B-8EC8-C16152F6064F}"/>
    <cellStyle name="Total 2 7 2 10" xfId="17323" xr:uid="{A0121B97-81CC-42FE-90E0-B1D063D9937A}"/>
    <cellStyle name="Total 2 7 2 2" xfId="769" xr:uid="{0FAC24AC-FA63-465B-8A52-09E3D762678A}"/>
    <cellStyle name="Total 2 7 2 2 2" xfId="1234" xr:uid="{C7D9AF49-1C2D-4A83-B411-3B6BDBDC7A27}"/>
    <cellStyle name="Total 2 7 2 2 2 2" xfId="4854" xr:uid="{97CDEAC4-8135-4DF2-9C8D-DA0C8AF70946}"/>
    <cellStyle name="Total 2 7 2 2 2 2 2" xfId="39110" xr:uid="{9CEF30EA-590E-4700-BD01-611390D31062}"/>
    <cellStyle name="Total 2 7 2 2 2 3" xfId="6415" xr:uid="{33B7EE73-553F-49DA-8B93-08E80528EC7E}"/>
    <cellStyle name="Total 2 7 2 2 2 4" xfId="2876" xr:uid="{841FB0C7-2BBC-4D52-B112-3B112669DA56}"/>
    <cellStyle name="Total 2 7 2 2 2 5" xfId="9512" xr:uid="{250EC413-7C0B-47B8-8225-5523D31690CD}"/>
    <cellStyle name="Total 2 7 2 2 2 6" xfId="22689" xr:uid="{E68DBAAB-19E3-43BA-854F-811EBDCDF713}"/>
    <cellStyle name="Total 2 7 2 2 3" xfId="1450" xr:uid="{43B50518-B0F3-49DF-9390-50071C65171E}"/>
    <cellStyle name="Total 2 7 2 2 3 2" xfId="5256" xr:uid="{BBFADC2B-2A71-4F10-AD5E-1A087103403B}"/>
    <cellStyle name="Total 2 7 2 2 3 2 2" xfId="40631" xr:uid="{7C3CC619-C65D-466B-BC0A-DCD42AE63170}"/>
    <cellStyle name="Total 2 7 2 2 3 3" xfId="6815" xr:uid="{50F3936A-D5D8-4140-99EF-1E0D2F1DEB31}"/>
    <cellStyle name="Total 2 7 2 2 3 4" xfId="3196" xr:uid="{395D1114-1CED-4450-A3B3-5BFE5002F571}"/>
    <cellStyle name="Total 2 7 2 2 3 5" xfId="9717" xr:uid="{A5E4325E-A0CC-489E-9667-41B21E22779A}"/>
    <cellStyle name="Total 2 7 2 2 3 6" xfId="29509" xr:uid="{E7528EA2-4066-4403-8CDE-81EE2F478B9A}"/>
    <cellStyle name="Total 2 7 2 2 4" xfId="2170" xr:uid="{C0D81F0D-BB60-4356-AFF1-CAD13D6B6223}"/>
    <cellStyle name="Total 2 7 2 2 4 2" xfId="5727" xr:uid="{31E49260-F9CA-496E-816F-93DE2AE2D948}"/>
    <cellStyle name="Total 2 7 2 2 4 2 2" xfId="40878" xr:uid="{A3975C88-3308-4FB6-BB1D-3FBBB9AF71E4}"/>
    <cellStyle name="Total 2 7 2 2 4 3" xfId="7240" xr:uid="{ECAA76C6-39DF-47C7-A076-EACF43BF51A9}"/>
    <cellStyle name="Total 2 7 2 2 4 4" xfId="7887" xr:uid="{525DA125-4595-4FE3-A7E5-CB0EE96C1FE2}"/>
    <cellStyle name="Total 2 7 2 2 4 5" xfId="8459" xr:uid="{36C70682-7B21-4022-9EE4-D68B561BC705}"/>
    <cellStyle name="Total 2 7 2 2 4 6" xfId="3677" xr:uid="{C4DF992E-CFA2-4CD9-9DB4-1602D807CBC9}"/>
    <cellStyle name="Total 2 7 2 2 4 7" xfId="10018" xr:uid="{1C402393-B902-4C92-83BD-C82EB9940DE6}"/>
    <cellStyle name="Total 2 7 2 2 4 8" xfId="30635" xr:uid="{1AEDB03C-E545-4F1C-B347-A37D5813A40D}"/>
    <cellStyle name="Total 2 7 2 2 5" xfId="3901" xr:uid="{90DA32C7-4DBF-4F4B-B8AE-519D59AE549C}"/>
    <cellStyle name="Total 2 7 2 2 5 2" xfId="5949" xr:uid="{49808A0A-DF53-4B66-8CF5-5FEDBB2EBB76}"/>
    <cellStyle name="Total 2 7 2 2 5 2 2" xfId="37340" xr:uid="{D7257743-A0FD-4620-BEDB-8BA1401E3C89}"/>
    <cellStyle name="Total 2 7 2 2 5 3" xfId="7461" xr:uid="{484A29E3-223B-477E-A3EE-B76E0EF5BB83}"/>
    <cellStyle name="Total 2 7 2 2 5 4" xfId="8108" xr:uid="{F53028F7-2952-4342-A1B8-8F0F9F85147B}"/>
    <cellStyle name="Total 2 7 2 2 5 5" xfId="8680" xr:uid="{2984F54B-508D-442D-9BCC-51922F72BFA7}"/>
    <cellStyle name="Total 2 7 2 2 5 6" xfId="14908" xr:uid="{9CE04CBB-AA0F-4A80-B8B7-AD0D239B3021}"/>
    <cellStyle name="Total 2 7 2 2 6" xfId="4362" xr:uid="{1D6E41AF-C3CC-4244-9029-432E29026E89}"/>
    <cellStyle name="Total 2 7 2 2 6 2" xfId="40803" xr:uid="{18922F4C-CDC3-448E-9671-6B543AE98695}"/>
    <cellStyle name="Total 2 7 2 2 6 3" xfId="30271" xr:uid="{85054902-AF57-43A3-B4A7-821253FC0C44}"/>
    <cellStyle name="Total 2 7 2 2 7" xfId="2489" xr:uid="{742FFC35-B8A7-4778-B3D1-A996ED294125}"/>
    <cellStyle name="Total 2 7 2 2 7 2" xfId="37570" xr:uid="{C5FDB390-5271-450B-A0F8-1ED2433AF177}"/>
    <cellStyle name="Total 2 7 2 2 7 3" xfId="15855" xr:uid="{B8B616B9-C8DD-44F1-B6B3-F8320FC6FDF9}"/>
    <cellStyle name="Total 2 7 2 2 8" xfId="9159" xr:uid="{C3D99160-71A4-488D-B91E-4B1D1516F71E}"/>
    <cellStyle name="Total 2 7 2 2 8 2" xfId="37344" xr:uid="{344D9AE1-1863-4056-9A01-E393B2414808}"/>
    <cellStyle name="Total 2 7 2 2 8 3" xfId="14926" xr:uid="{32B866E8-168D-4CA9-8674-85519A38D372}"/>
    <cellStyle name="Total 2 7 2 2 9" xfId="21460" xr:uid="{08B3A44B-B0CA-42B9-B084-CF75E70F4F77}"/>
    <cellStyle name="Total 2 7 2 3" xfId="1075" xr:uid="{64A60C22-07F1-407B-8E22-B48BCA439890}"/>
    <cellStyle name="Total 2 7 2 3 2" xfId="4617" xr:uid="{DD23E41F-222C-4574-B123-0E1619A67428}"/>
    <cellStyle name="Total 2 7 2 3 3" xfId="6205" xr:uid="{C7AC1AD7-9C03-4CF4-BC11-081F2563FDEA}"/>
    <cellStyle name="Total 2 7 2 3 4" xfId="2681" xr:uid="{22E755E0-82B6-4622-8604-B7EA44E259D9}"/>
    <cellStyle name="Total 2 7 2 3 5" xfId="9395" xr:uid="{69EC7260-7421-4609-96EC-819E28384538}"/>
    <cellStyle name="Total 2 7 2 3 6" xfId="28993" xr:uid="{A89766B2-300A-4E1F-BD60-30CDEAAAA833}"/>
    <cellStyle name="Total 2 7 2 4" xfId="1366" xr:uid="{FA71D575-3DAF-45F4-AE3B-2704E1E525BA}"/>
    <cellStyle name="Total 2 7 2 4 2" xfId="5045" xr:uid="{C99B910E-4AF6-41F3-BC6C-D3248B87F0D8}"/>
    <cellStyle name="Total 2 7 2 4 3" xfId="6605" xr:uid="{BF225E43-7A3A-4B39-B7FB-0C5276E193FF}"/>
    <cellStyle name="Total 2 7 2 4 4" xfId="3027" xr:uid="{E6B54D85-1549-4F31-B682-1DDC76BC981C}"/>
    <cellStyle name="Total 2 7 2 4 5" xfId="9633" xr:uid="{89CB76B7-C5FF-4C7C-8A04-310C5F9DB015}"/>
    <cellStyle name="Total 2 7 2 4 6" xfId="15784" xr:uid="{0BA6B3CF-79CC-4AC7-AD12-F889F03E05E0}"/>
    <cellStyle name="Total 2 7 2 5" xfId="1933" xr:uid="{11DD48D5-F0AE-44AB-B9D7-98BE78E8A3C7}"/>
    <cellStyle name="Total 2 7 2 5 2" xfId="5490" xr:uid="{1749D05C-A616-4E72-922D-81786C5B1699}"/>
    <cellStyle name="Total 2 7 2 5 3" xfId="7027" xr:uid="{196DEE41-6BC6-41FC-A4E7-AF4D51B10C36}"/>
    <cellStyle name="Total 2 7 2 5 4" xfId="7677" xr:uid="{02FF9906-C433-41E9-86AF-029C8A2918BD}"/>
    <cellStyle name="Total 2 7 2 5 5" xfId="8249" xr:uid="{44E2DB76-9ABB-486B-8A68-4BE6E32E0050}"/>
    <cellStyle name="Total 2 7 2 5 6" xfId="3428" xr:uid="{6E7D69D7-93CA-46C6-A3A7-8070050C81C9}"/>
    <cellStyle name="Total 2 7 2 5 7" xfId="9907" xr:uid="{AF097E70-00BC-4CBD-B932-6E1034C6528D}"/>
    <cellStyle name="Total 2 7 2 5 8" xfId="15779" xr:uid="{2456C848-6B9E-40AC-BB19-82347662D860}"/>
    <cellStyle name="Total 2 7 2 6" xfId="4125" xr:uid="{FA4F063A-C54D-41E3-A4CF-65B371AD38DA}"/>
    <cellStyle name="Total 2 7 2 6 2" xfId="29894" xr:uid="{33E3A1EA-B084-4568-8FB6-8E639998C383}"/>
    <cellStyle name="Total 2 7 2 7" xfId="2378" xr:uid="{D648EAD9-C0CF-486D-80B6-EB62879DC018}"/>
    <cellStyle name="Total 2 7 2 7 2" xfId="28019" xr:uid="{17C925A0-9D64-476D-BC20-01DB59451300}"/>
    <cellStyle name="Total 2 7 2 8" xfId="8922" xr:uid="{027573C6-3778-4A91-87BB-5664D15550CB}"/>
    <cellStyle name="Total 2 7 2 8 2" xfId="29593" xr:uid="{54421DAD-15F4-4553-85A3-C0DA12FEB28C}"/>
    <cellStyle name="Total 2 7 2 9" xfId="37905" xr:uid="{7CB4DBB6-AFEA-44E4-9B9D-65BE0298DB9E}"/>
    <cellStyle name="Total 2 7 20" xfId="14758" xr:uid="{CFFA96DD-560E-4F68-A9EA-C77A747F5C9E}"/>
    <cellStyle name="Total 2 7 20 2" xfId="37302" xr:uid="{5F9F9090-3F03-4885-85BA-9B3FE117E567}"/>
    <cellStyle name="Total 2 7 21" xfId="30858" xr:uid="{60CE02E5-4EF8-436A-BA4E-212088E9CEAD}"/>
    <cellStyle name="Total 2 7 21 2" xfId="40931" xr:uid="{586C46D8-DA78-40E1-97E9-C5387EFBFDF9}"/>
    <cellStyle name="Total 2 7 22" xfId="30965" xr:uid="{CEA25176-BFDB-4FD0-9CA4-0CC2BE148E05}"/>
    <cellStyle name="Total 2 7 22 2" xfId="40963" xr:uid="{86FC6AD1-2098-47AC-BD43-5D9D494C498B}"/>
    <cellStyle name="Total 2 7 23" xfId="28971" xr:uid="{DDD0D880-9AED-4FE8-B89D-46245A9A6B9F}"/>
    <cellStyle name="Total 2 7 23 2" xfId="40515" xr:uid="{AE27BDBA-82A1-4EBC-BAD9-52057633FDD5}"/>
    <cellStyle name="Total 2 7 24" xfId="14656" xr:uid="{8DBDD072-38F8-4E60-B0D5-2DD7EC4BD0FC}"/>
    <cellStyle name="Total 2 7 3" xfId="714" xr:uid="{CEC3A05A-90F0-4E6B-AC80-8F859DD46E34}"/>
    <cellStyle name="Total 2 7 3 2" xfId="1202" xr:uid="{E83C8406-2D56-4C98-9754-405527E09FAE}"/>
    <cellStyle name="Total 2 7 3 2 2" xfId="4803" xr:uid="{696D9B43-0BAA-4378-9182-3DCAEDF9052D}"/>
    <cellStyle name="Total 2 7 3 2 3" xfId="6366" xr:uid="{73FD96ED-9488-43EF-8960-B5DD36521C92}"/>
    <cellStyle name="Total 2 7 3 2 4" xfId="2835" xr:uid="{D480E6CC-A043-4DCB-BAAB-87B33FEB98F6}"/>
    <cellStyle name="Total 2 7 3 2 5" xfId="9490" xr:uid="{3453F6D6-F93F-40D0-88C2-FDA1DAC218E5}"/>
    <cellStyle name="Total 2 7 3 2 6" xfId="39365" xr:uid="{6F631AF4-C0C0-42A8-9732-418E5FF2542A}"/>
    <cellStyle name="Total 2 7 3 3" xfId="1431" xr:uid="{1C9CBF1C-40B3-4D61-B920-AAA37B8D7D4B}"/>
    <cellStyle name="Total 2 7 3 3 2" xfId="5207" xr:uid="{065F6441-B6A4-4B5C-A290-59A816683605}"/>
    <cellStyle name="Total 2 7 3 3 3" xfId="6766" xr:uid="{3012ED69-F654-49F9-98F4-3FFB5334C019}"/>
    <cellStyle name="Total 2 7 3 3 4" xfId="3157" xr:uid="{0A03C6DB-F86E-4800-B744-6086FFEECBCA}"/>
    <cellStyle name="Total 2 7 3 3 5" xfId="9698" xr:uid="{FFECD1B6-F1B8-48A9-9079-29F089B6107D}"/>
    <cellStyle name="Total 2 7 3 4" xfId="2119" xr:uid="{4481CD6E-4CF7-431B-A2CA-E12DD7088DD3}"/>
    <cellStyle name="Total 2 7 3 4 2" xfId="5676" xr:uid="{EA10F7E8-34C5-45BF-BBD5-53AD680B38C8}"/>
    <cellStyle name="Total 2 7 3 4 3" xfId="7191" xr:uid="{CDA6EDA7-C7E4-4D03-AB1C-9D8531388F81}"/>
    <cellStyle name="Total 2 7 3 4 4" xfId="7838" xr:uid="{116E9B48-20F1-43A9-926A-BAE5B2FBF40D}"/>
    <cellStyle name="Total 2 7 3 4 5" xfId="8410" xr:uid="{32D2E897-E2AB-4412-97C4-4F25D27FD6C8}"/>
    <cellStyle name="Total 2 7 3 4 6" xfId="3621" xr:uid="{26C03FAE-BE7D-4052-AE83-34CFE13FD4B0}"/>
    <cellStyle name="Total 2 7 3 4 7" xfId="9997" xr:uid="{C64565FB-A1B1-4BDB-A841-2D0908D5A17E}"/>
    <cellStyle name="Total 2 7 3 5" xfId="3862" xr:uid="{D2949875-C73B-41A9-94F1-9D7C6671E13D}"/>
    <cellStyle name="Total 2 7 3 5 2" xfId="5910" xr:uid="{77BCC508-0181-4F36-9FEE-AB5EF9BFDD9A}"/>
    <cellStyle name="Total 2 7 3 5 3" xfId="7422" xr:uid="{826A1134-CDD7-4759-99F0-2B36C6E15F98}"/>
    <cellStyle name="Total 2 7 3 5 4" xfId="8069" xr:uid="{306CFC79-8AEE-424F-8879-469BCC5FB533}"/>
    <cellStyle name="Total 2 7 3 5 5" xfId="8641" xr:uid="{FBF831C1-7576-4273-8286-26D5E513C947}"/>
    <cellStyle name="Total 2 7 3 6" xfId="4311" xr:uid="{B564305F-4182-4E69-8698-07852020031B}"/>
    <cellStyle name="Total 2 7 3 7" xfId="2468" xr:uid="{1402DBC1-8111-4F7F-B4FB-0EC150D4A023}"/>
    <cellStyle name="Total 2 7 3 8" xfId="9108" xr:uid="{B5BE1DAE-F275-45B1-BDF3-4DC17AC9185A}"/>
    <cellStyle name="Total 2 7 3 9" xfId="23915" xr:uid="{82DAF508-C1F2-409E-B4BC-12857A78137A}"/>
    <cellStyle name="Total 2 7 4" xfId="1043" xr:uid="{8D577F27-E43E-4181-BB8B-CB95298D02F1}"/>
    <cellStyle name="Total 2 7 4 2" xfId="4566" xr:uid="{1A955C3F-F5B2-4B04-8712-53A904DBC7C3}"/>
    <cellStyle name="Total 2 7 4 2 2" xfId="38654" xr:uid="{7B9F8E2E-CC26-4469-97BF-BF316A8735A1}"/>
    <cellStyle name="Total 2 7 4 3" xfId="6156" xr:uid="{B2DBFCD9-36A5-4F5C-80AA-5C11B2FB87CE}"/>
    <cellStyle name="Total 2 7 4 4" xfId="2640" xr:uid="{EB8CE4A6-485D-4EC3-872B-5C2587536EE5}"/>
    <cellStyle name="Total 2 7 4 5" xfId="9373" xr:uid="{271C806A-3AC0-4DD6-8851-FC452031311A}"/>
    <cellStyle name="Total 2 7 4 6" xfId="20771" xr:uid="{9A4A3E7E-1620-4A49-8C56-E47AAC8CBAFE}"/>
    <cellStyle name="Total 2 7 5" xfId="1347" xr:uid="{BBA111D2-2D3A-4EAB-8A3D-5D4EEB7CF693}"/>
    <cellStyle name="Total 2 7 5 2" xfId="4996" xr:uid="{AB8D9F30-D7CB-48CA-A3BD-9D307632D476}"/>
    <cellStyle name="Total 2 7 5 2 2" xfId="38833" xr:uid="{D84A54D3-25DA-46E7-9AF9-C9C3F6E912DD}"/>
    <cellStyle name="Total 2 7 5 3" xfId="6556" xr:uid="{F2CBB92E-B056-4CC1-A593-CF4EC1CBA89F}"/>
    <cellStyle name="Total 2 7 5 4" xfId="2988" xr:uid="{AAD5A10F-C650-4ED0-A2F1-EAA71B755D40}"/>
    <cellStyle name="Total 2 7 5 5" xfId="9614" xr:uid="{6FDC489D-DEB4-4F80-B5EF-E966272802CF}"/>
    <cellStyle name="Total 2 7 5 6" xfId="21554" xr:uid="{04131286-9072-4029-8A8F-B1B360990670}"/>
    <cellStyle name="Total 2 7 6" xfId="1882" xr:uid="{E4F7F04C-736A-4E4B-A8B8-94345CDE1035}"/>
    <cellStyle name="Total 2 7 6 2" xfId="5439" xr:uid="{C466CBE9-0341-4151-9D64-899FDEE123FA}"/>
    <cellStyle name="Total 2 7 6 2 2" xfId="38638" xr:uid="{2F1C5F29-2960-4621-AE1A-9B0DA9B71AD0}"/>
    <cellStyle name="Total 2 7 6 3" xfId="6978" xr:uid="{901C0592-B528-43F7-B2AF-EDA812569CDD}"/>
    <cellStyle name="Total 2 7 6 4" xfId="7628" xr:uid="{123D95F5-D860-44D3-A74D-1E654BC8F361}"/>
    <cellStyle name="Total 2 7 6 5" xfId="8200" xr:uid="{3F520B4C-F7BA-47D1-920E-3140D54D3AD2}"/>
    <cellStyle name="Total 2 7 6 6" xfId="3372" xr:uid="{38A7F704-E92A-413B-AC76-5CE80ECC65AA}"/>
    <cellStyle name="Total 2 7 6 7" xfId="9886" xr:uid="{51493CBF-01CD-4AEF-A450-18155EC45382}"/>
    <cellStyle name="Total 2 7 6 8" xfId="20691" xr:uid="{C94BB045-122D-4EBE-9909-3DA0170B62BB}"/>
    <cellStyle name="Total 2 7 7" xfId="4074" xr:uid="{B4BC34E8-D966-43EF-A258-95FC1A2026F9}"/>
    <cellStyle name="Total 2 7 7 2" xfId="38724" xr:uid="{ABA19700-0913-4E6B-A409-B2873C4E346C}"/>
    <cellStyle name="Total 2 7 7 3" xfId="21083" xr:uid="{7E3133C5-46A4-4FFD-A280-9C7FC0CBB102}"/>
    <cellStyle name="Total 2 7 8" xfId="2357" xr:uid="{0BF2C76E-1232-43E4-AAAA-E76D4B56AA82}"/>
    <cellStyle name="Total 2 7 8 2" xfId="39368" xr:uid="{71B9F5F2-4F14-4F97-A493-691FBDE7C3A9}"/>
    <cellStyle name="Total 2 7 8 3" xfId="23934" xr:uid="{CCFAED9B-3DF8-4983-8608-A12D1E567BFC}"/>
    <cellStyle name="Total 2 7 9" xfId="8871" xr:uid="{EF8591E8-71FB-43E5-8AF8-82BB2D15D631}"/>
    <cellStyle name="Total 2 7 9 2" xfId="38630" xr:uid="{7B45AAF9-8051-4448-9E7B-101882ACCC80}"/>
    <cellStyle name="Total 2 7 9 3" xfId="20657" xr:uid="{16966D0F-DD50-4DF4-8C36-F878A1209E24}"/>
    <cellStyle name="Total 2 70" xfId="31945" xr:uid="{63D6B21A-CFA5-48ED-A529-B0F452455189}"/>
    <cellStyle name="Total 2 71" xfId="28022" xr:uid="{34E45EF0-B811-43C5-A27C-1C0BB1751286}"/>
    <cellStyle name="Total 2 72" xfId="16025" xr:uid="{C376D8C5-8957-403E-B42B-43D3E9010130}"/>
    <cellStyle name="Total 2 73" xfId="27744" xr:uid="{50DCAA26-15C1-4162-838C-179D4841AE06}"/>
    <cellStyle name="Total 2 74" xfId="29085" xr:uid="{F5A44A8A-37D9-4B5F-94C5-432833881781}"/>
    <cellStyle name="Total 2 75" xfId="37011" xr:uid="{93C1501F-C6DC-44B6-B100-79FD14D498B6}"/>
    <cellStyle name="Total 2 76" xfId="43945" xr:uid="{0D98D696-EFE0-4343-AC55-E1476B2F9C46}"/>
    <cellStyle name="Total 2 77" xfId="44410" xr:uid="{5B93ABE6-EEF4-49CB-9B98-F9B2B1FA636C}"/>
    <cellStyle name="Total 2 78" xfId="44436" xr:uid="{526B7BC8-9758-43A1-A246-6124BC537F08}"/>
    <cellStyle name="Total 2 79" xfId="45454" xr:uid="{0FB8BB01-BAAA-4709-B2A0-56989D77810A}"/>
    <cellStyle name="Total 2 8" xfId="462" xr:uid="{81A1FD87-E759-442B-81FC-489920EA9A5C}"/>
    <cellStyle name="Total 2 8 10" xfId="17003" xr:uid="{6EF8294A-3F96-4A65-A5B6-96C1B2BB8E88}"/>
    <cellStyle name="Total 2 8 2" xfId="519" xr:uid="{8C2832F2-F182-46D6-9CA5-ABCEF9BF490F}"/>
    <cellStyle name="Total 2 8 2 2" xfId="770" xr:uid="{7B312F84-E1A2-4860-A000-3B390B866AED}"/>
    <cellStyle name="Total 2 8 2 2 2" xfId="1235" xr:uid="{4BE5CAFE-4A9E-4706-A14A-0954E0A97180}"/>
    <cellStyle name="Total 2 8 2 2 2 2" xfId="4855" xr:uid="{8FD01043-B385-47AD-96F1-2DCDC7722DAC}"/>
    <cellStyle name="Total 2 8 2 2 2 3" xfId="6416" xr:uid="{8E30ED99-435E-4B34-A178-36412643EAE5}"/>
    <cellStyle name="Total 2 8 2 2 2 4" xfId="2877" xr:uid="{A3DBB173-9C0A-4632-ADD9-FCA2A4D07346}"/>
    <cellStyle name="Total 2 8 2 2 2 5" xfId="9513" xr:uid="{E64072FA-5AC2-4BDB-93DC-E324EEB72630}"/>
    <cellStyle name="Total 2 8 2 2 3" xfId="1451" xr:uid="{53C3BB84-148E-4799-BC11-4CF9926DD8EF}"/>
    <cellStyle name="Total 2 8 2 2 3 2" xfId="5257" xr:uid="{CD324E55-8574-44DD-A12D-CCE176EBA823}"/>
    <cellStyle name="Total 2 8 2 2 3 3" xfId="6816" xr:uid="{277832F5-5B3D-4366-A434-199952CF8AF6}"/>
    <cellStyle name="Total 2 8 2 2 3 4" xfId="3197" xr:uid="{67406825-B9D6-4BBE-8BED-957FED2E6D9E}"/>
    <cellStyle name="Total 2 8 2 2 3 5" xfId="9718" xr:uid="{D47D8C83-D30F-403E-9875-4EC2D8606FDC}"/>
    <cellStyle name="Total 2 8 2 2 4" xfId="2171" xr:uid="{3B86A63D-865C-4085-B9C2-D581EEA6C88E}"/>
    <cellStyle name="Total 2 8 2 2 4 2" xfId="5728" xr:uid="{4B375917-FA88-46F5-B7A9-821B980B7959}"/>
    <cellStyle name="Total 2 8 2 2 4 3" xfId="7241" xr:uid="{2CB0C582-4FE3-442A-BB4D-E7C04C311640}"/>
    <cellStyle name="Total 2 8 2 2 4 4" xfId="7888" xr:uid="{16C7E8BA-888A-4AE2-9108-C175823B1B00}"/>
    <cellStyle name="Total 2 8 2 2 4 5" xfId="8460" xr:uid="{D851F78C-0098-40AF-89E6-24C398D140D1}"/>
    <cellStyle name="Total 2 8 2 2 4 6" xfId="3678" xr:uid="{97FD63E2-8513-4867-AE01-FC365D165EFB}"/>
    <cellStyle name="Total 2 8 2 2 4 7" xfId="10019" xr:uid="{A5C38152-AF25-43F8-893B-87194D8D2A1E}"/>
    <cellStyle name="Total 2 8 2 2 5" xfId="3902" xr:uid="{FB672E8C-9EA3-438B-B764-61AA5067D316}"/>
    <cellStyle name="Total 2 8 2 2 5 2" xfId="5950" xr:uid="{929EA667-CBAD-41C7-869F-007C634FB50F}"/>
    <cellStyle name="Total 2 8 2 2 5 3" xfId="7462" xr:uid="{14F79CF6-57A4-4FBB-B14F-A6E07B28FB72}"/>
    <cellStyle name="Total 2 8 2 2 5 4" xfId="8109" xr:uid="{D81EE4FC-C613-459E-BA4D-F44E6D9D0206}"/>
    <cellStyle name="Total 2 8 2 2 5 5" xfId="8681" xr:uid="{37D8325C-6678-4500-A335-8D1A43358264}"/>
    <cellStyle name="Total 2 8 2 2 6" xfId="4363" xr:uid="{BF44D224-FEC9-4B4E-90A0-B30698D76715}"/>
    <cellStyle name="Total 2 8 2 2 7" xfId="2490" xr:uid="{AFAB83CF-1B08-4AF4-9E91-AE7D1E068DFE}"/>
    <cellStyle name="Total 2 8 2 2 8" xfId="9160" xr:uid="{3521BEE3-BA61-446F-B6D5-435EE16E3DC9}"/>
    <cellStyle name="Total 2 8 2 3" xfId="1076" xr:uid="{0929825E-3057-4F47-9B33-34EADDFD959E}"/>
    <cellStyle name="Total 2 8 2 3 2" xfId="4618" xr:uid="{2668A574-4F1D-4F95-B1B9-573B18C78970}"/>
    <cellStyle name="Total 2 8 2 3 3" xfId="6206" xr:uid="{97858971-6A16-4F6E-8579-7EBD68BEDFED}"/>
    <cellStyle name="Total 2 8 2 3 4" xfId="2682" xr:uid="{F62863E7-062C-495F-9C0F-606559AF2A62}"/>
    <cellStyle name="Total 2 8 2 3 5" xfId="9396" xr:uid="{1B44B371-617E-4141-A32E-536681C2575F}"/>
    <cellStyle name="Total 2 8 2 4" xfId="1367" xr:uid="{0805F6DE-E67D-4515-ABAF-0E7B9809B6EE}"/>
    <cellStyle name="Total 2 8 2 4 2" xfId="5046" xr:uid="{A7FC9968-EB22-413C-BC4C-7341BF8EDA3C}"/>
    <cellStyle name="Total 2 8 2 4 3" xfId="6606" xr:uid="{CCC5B364-301D-491B-A940-CAC2A5F4DCCC}"/>
    <cellStyle name="Total 2 8 2 4 4" xfId="3028" xr:uid="{208EEF08-9567-44E4-9DEE-3A9EC513106A}"/>
    <cellStyle name="Total 2 8 2 4 5" xfId="9634" xr:uid="{273E2DB2-67A5-486F-8A55-2FB80A01AC50}"/>
    <cellStyle name="Total 2 8 2 5" xfId="1934" xr:uid="{BE184FF3-B549-420B-808E-75D7A5731BDF}"/>
    <cellStyle name="Total 2 8 2 5 2" xfId="5491" xr:uid="{D64DCE31-B161-4442-B253-0248D81D0691}"/>
    <cellStyle name="Total 2 8 2 5 3" xfId="7028" xr:uid="{0F571C3E-481F-4DC9-8B5C-6D66D0A604AD}"/>
    <cellStyle name="Total 2 8 2 5 4" xfId="7678" xr:uid="{405A21A4-E8DE-492E-B0BD-DCD24ADA6982}"/>
    <cellStyle name="Total 2 8 2 5 5" xfId="8250" xr:uid="{A503CD25-C934-4CD8-B5F1-243F6DB2EEB9}"/>
    <cellStyle name="Total 2 8 2 5 6" xfId="3429" xr:uid="{663CEEFD-E52F-456E-97B8-2BBEBE82C61C}"/>
    <cellStyle name="Total 2 8 2 5 7" xfId="9908" xr:uid="{017F8C19-033E-43B3-BD18-16EC0E96C4FF}"/>
    <cellStyle name="Total 2 8 2 6" xfId="4126" xr:uid="{80CABF00-9B0D-43F3-9F88-3A7088AC36A7}"/>
    <cellStyle name="Total 2 8 2 7" xfId="2379" xr:uid="{13F48C68-B426-4B02-A242-BA641493B3E7}"/>
    <cellStyle name="Total 2 8 2 8" xfId="8923" xr:uid="{D8257C3C-4F95-4646-B2FD-FF7F5E98DD78}"/>
    <cellStyle name="Total 2 8 2 9" xfId="37840" xr:uid="{9F93EE65-29CB-4D9A-90DA-7351E0600AAC}"/>
    <cellStyle name="Total 2 8 3" xfId="715" xr:uid="{E98AD86C-47B1-4F30-9BB4-08DAD3151DE5}"/>
    <cellStyle name="Total 2 8 3 2" xfId="1203" xr:uid="{F2A6532A-75B2-4D96-A2E5-645C2C89F1F6}"/>
    <cellStyle name="Total 2 8 3 2 2" xfId="4804" xr:uid="{9BF33BB4-B564-4988-A1B0-95418D87BEDC}"/>
    <cellStyle name="Total 2 8 3 2 3" xfId="6367" xr:uid="{286EFBCC-1C8F-4913-81E9-8D926FD0DC96}"/>
    <cellStyle name="Total 2 8 3 2 4" xfId="2836" xr:uid="{FF8C9CB6-D581-4680-B2A9-3115CD83260E}"/>
    <cellStyle name="Total 2 8 3 2 5" xfId="9491" xr:uid="{4A7537F3-FBC0-4CA6-A7A1-836F5B9EC374}"/>
    <cellStyle name="Total 2 8 3 3" xfId="1432" xr:uid="{C0E0E4C7-D650-49AA-A74B-FC676673BA8E}"/>
    <cellStyle name="Total 2 8 3 3 2" xfId="5208" xr:uid="{D34F4316-3F36-43CB-97CC-78E583C51E2F}"/>
    <cellStyle name="Total 2 8 3 3 3" xfId="6767" xr:uid="{144773D8-466E-4D81-8FBB-7B07AB066714}"/>
    <cellStyle name="Total 2 8 3 3 4" xfId="3158" xr:uid="{70C687FC-4BF8-4F11-A544-FE19518CE4F9}"/>
    <cellStyle name="Total 2 8 3 3 5" xfId="9699" xr:uid="{6D4B6F1C-EAEE-43E0-B90F-ADBEAE7B437E}"/>
    <cellStyle name="Total 2 8 3 4" xfId="2120" xr:uid="{5605A211-8DA0-4647-B093-FEBED861B8C7}"/>
    <cellStyle name="Total 2 8 3 4 2" xfId="5677" xr:uid="{B2436FBE-922C-4324-91AE-30024A88156D}"/>
    <cellStyle name="Total 2 8 3 4 3" xfId="7192" xr:uid="{2E072B77-329F-4DC6-9C4A-E543B357DD2C}"/>
    <cellStyle name="Total 2 8 3 4 4" xfId="7839" xr:uid="{2BFC7C92-B0DC-410D-A179-A60893F180BC}"/>
    <cellStyle name="Total 2 8 3 4 5" xfId="8411" xr:uid="{CDE4DD26-74A9-48A0-8763-08D3D1F1E1C0}"/>
    <cellStyle name="Total 2 8 3 4 6" xfId="3622" xr:uid="{D99CEB49-A79D-473B-9990-A45FA968034B}"/>
    <cellStyle name="Total 2 8 3 4 7" xfId="9998" xr:uid="{5F0378FA-EBF7-4E1C-A067-8FB8AAAB0E86}"/>
    <cellStyle name="Total 2 8 3 5" xfId="3863" xr:uid="{C10FF24D-1973-4819-B9B1-1EB31207721C}"/>
    <cellStyle name="Total 2 8 3 5 2" xfId="5911" xr:uid="{5B82FF04-F751-4321-B71F-C04AD4FE1FC0}"/>
    <cellStyle name="Total 2 8 3 5 3" xfId="7423" xr:uid="{F8FE324D-6080-4ADE-9150-273C2618482A}"/>
    <cellStyle name="Total 2 8 3 5 4" xfId="8070" xr:uid="{00309C9D-231F-4F4F-9C9D-BA5AFDEA347A}"/>
    <cellStyle name="Total 2 8 3 5 5" xfId="8642" xr:uid="{FD155059-8F72-4514-AFB1-040FB20235E6}"/>
    <cellStyle name="Total 2 8 3 6" xfId="4312" xr:uid="{13738186-D4A8-4D31-A173-25BD1BFB1ED3}"/>
    <cellStyle name="Total 2 8 3 7" xfId="2469" xr:uid="{53DEF1F9-6B92-426C-8211-23A338F74686}"/>
    <cellStyle name="Total 2 8 3 8" xfId="9109" xr:uid="{D1B3B0F9-AF24-4522-B772-B737DBB1EE61}"/>
    <cellStyle name="Total 2 8 4" xfId="1044" xr:uid="{AA0FBC04-A06F-47DA-944B-F2BD33DF90A1}"/>
    <cellStyle name="Total 2 8 4 2" xfId="4567" xr:uid="{746A845E-BEF3-4937-BF14-AFE448AD7BC6}"/>
    <cellStyle name="Total 2 8 4 3" xfId="6157" xr:uid="{E3679557-39C5-45A8-8380-701813D37A2A}"/>
    <cellStyle name="Total 2 8 4 4" xfId="2641" xr:uid="{43C5A911-CFB4-4484-90F5-F91B8E0807AF}"/>
    <cellStyle name="Total 2 8 4 5" xfId="9374" xr:uid="{AA0EC763-4691-4554-B06E-D5EEA96397E4}"/>
    <cellStyle name="Total 2 8 5" xfId="1348" xr:uid="{32AF48CB-FE27-4268-AD95-339B8050B697}"/>
    <cellStyle name="Total 2 8 5 2" xfId="4997" xr:uid="{42AF5A2B-88AD-4888-BE78-360D378B8FE5}"/>
    <cellStyle name="Total 2 8 5 3" xfId="6557" xr:uid="{80BA00F4-FF11-426A-BC14-F216819F1509}"/>
    <cellStyle name="Total 2 8 5 4" xfId="2989" xr:uid="{5865C929-F986-409D-A246-BA9A9A798F47}"/>
    <cellStyle name="Total 2 8 5 5" xfId="9615" xr:uid="{40A0DA8A-4F97-4A0C-8E18-40FC9E9A019F}"/>
    <cellStyle name="Total 2 8 6" xfId="1883" xr:uid="{0BAED16C-9903-4D58-B1DC-1E99CDBA68D5}"/>
    <cellStyle name="Total 2 8 6 2" xfId="5440" xr:uid="{900EE58C-E41C-4425-9F1C-29A3CAA7348F}"/>
    <cellStyle name="Total 2 8 6 3" xfId="6979" xr:uid="{E92EF129-3C20-4BE3-9B54-B8F00A5F92BC}"/>
    <cellStyle name="Total 2 8 6 4" xfId="7629" xr:uid="{0BB3CDBC-8378-4E02-ABEC-FF917BEA717C}"/>
    <cellStyle name="Total 2 8 6 5" xfId="8201" xr:uid="{B2E0CA15-9C88-4A2A-B649-5B57EAE0C256}"/>
    <cellStyle name="Total 2 8 6 6" xfId="3373" xr:uid="{C4C124A8-9610-4B95-8DE1-C1D2C8C81551}"/>
    <cellStyle name="Total 2 8 6 7" xfId="9887" xr:uid="{259E5A43-8151-44B2-BA87-D8BFB212C790}"/>
    <cellStyle name="Total 2 8 7" xfId="4075" xr:uid="{EBE77580-62FE-40A0-876E-7C3D08677F52}"/>
    <cellStyle name="Total 2 8 8" xfId="2358" xr:uid="{F5133FC6-12BA-4B65-9DB7-484813F9FD3A}"/>
    <cellStyle name="Total 2 8 9" xfId="8872" xr:uid="{976CA944-391A-4792-AC04-AF82938A16DF}"/>
    <cellStyle name="Total 2 80" xfId="45465" xr:uid="{DE243DFF-09E6-4E67-8548-87C85E2F8F96}"/>
    <cellStyle name="Total 2 81" xfId="12546" xr:uid="{B72C9989-C1E6-4903-88ED-5392FE4058C8}"/>
    <cellStyle name="Total 2 9" xfId="463" xr:uid="{10339E47-55B3-4381-A215-BAF4294D7379}"/>
    <cellStyle name="Total 2 9 10" xfId="17556" xr:uid="{E04E0BD9-CD0A-406C-9123-A7F24CAA31E4}"/>
    <cellStyle name="Total 2 9 2" xfId="520" xr:uid="{822DAF0D-909D-49CA-B8E3-3D20CC8738B3}"/>
    <cellStyle name="Total 2 9 2 2" xfId="771" xr:uid="{82BDF19E-D553-49FD-9620-E82A78AB7C1F}"/>
    <cellStyle name="Total 2 9 2 2 2" xfId="1236" xr:uid="{FA75BE27-73D3-4C89-8D4A-EC88A00DC340}"/>
    <cellStyle name="Total 2 9 2 2 2 2" xfId="4856" xr:uid="{40E9D3E9-FC91-41DF-B52A-2A2024FC06C2}"/>
    <cellStyle name="Total 2 9 2 2 2 3" xfId="6417" xr:uid="{2F33D1D4-E44E-4913-9526-FCD92F7F4488}"/>
    <cellStyle name="Total 2 9 2 2 2 4" xfId="2878" xr:uid="{64252C4E-753D-439A-A396-45556102410D}"/>
    <cellStyle name="Total 2 9 2 2 2 5" xfId="9514" xr:uid="{A52952D9-0474-4232-B6D4-36D80FF47FFC}"/>
    <cellStyle name="Total 2 9 2 2 3" xfId="1452" xr:uid="{8476327C-AEA0-4E60-8681-DB1C83D344D0}"/>
    <cellStyle name="Total 2 9 2 2 3 2" xfId="5258" xr:uid="{C449C636-60F2-4434-8A7B-E57845BBC1DD}"/>
    <cellStyle name="Total 2 9 2 2 3 3" xfId="6817" xr:uid="{089415D4-145C-4712-984B-E7B79EF8ED3C}"/>
    <cellStyle name="Total 2 9 2 2 3 4" xfId="3198" xr:uid="{3665FDB7-E03E-4C56-9258-D1CD9053D1EF}"/>
    <cellStyle name="Total 2 9 2 2 3 5" xfId="9719" xr:uid="{B055544F-240C-4CA9-8A1C-F946953104C4}"/>
    <cellStyle name="Total 2 9 2 2 4" xfId="2172" xr:uid="{A89362CC-2B9B-4C4C-9878-2E7FC1F24E71}"/>
    <cellStyle name="Total 2 9 2 2 4 2" xfId="5729" xr:uid="{E1FB3ED4-0CEA-4676-9B3B-9977F22A83FD}"/>
    <cellStyle name="Total 2 9 2 2 4 3" xfId="7242" xr:uid="{32F39EE0-504D-4D96-8A56-1D8986F2CD65}"/>
    <cellStyle name="Total 2 9 2 2 4 4" xfId="7889" xr:uid="{9122044C-F9BB-43BC-A095-16895195C4CD}"/>
    <cellStyle name="Total 2 9 2 2 4 5" xfId="8461" xr:uid="{506B0D97-AD2F-4337-96E5-75CECD63F3A7}"/>
    <cellStyle name="Total 2 9 2 2 4 6" xfId="3679" xr:uid="{06E9A9B7-F701-46E0-83A2-1177E9C6B29D}"/>
    <cellStyle name="Total 2 9 2 2 4 7" xfId="10020" xr:uid="{20C4F981-D7DC-43FB-BEE8-8B78193BCFD3}"/>
    <cellStyle name="Total 2 9 2 2 5" xfId="3903" xr:uid="{BF764F2F-B95C-44BE-9312-0AD977701AFE}"/>
    <cellStyle name="Total 2 9 2 2 5 2" xfId="5951" xr:uid="{3E037C3D-4AFE-4544-863B-F9D6244FACC3}"/>
    <cellStyle name="Total 2 9 2 2 5 3" xfId="7463" xr:uid="{48DCEDC0-245E-49D2-B1EF-1ABE0069103E}"/>
    <cellStyle name="Total 2 9 2 2 5 4" xfId="8110" xr:uid="{0A883E3B-73FB-4A08-84AE-8EE299F12B7D}"/>
    <cellStyle name="Total 2 9 2 2 5 5" xfId="8682" xr:uid="{AA61D067-2828-41A6-B8A1-BBCEF2EFAD87}"/>
    <cellStyle name="Total 2 9 2 2 6" xfId="4364" xr:uid="{28BFF270-01D1-46F8-800A-61AE481AF15A}"/>
    <cellStyle name="Total 2 9 2 2 7" xfId="2491" xr:uid="{79D04EBA-0DDE-4A8A-B9FB-63D0C3C7C686}"/>
    <cellStyle name="Total 2 9 2 2 8" xfId="9161" xr:uid="{53431C39-30F9-44E8-98B8-4CF092C06774}"/>
    <cellStyle name="Total 2 9 2 3" xfId="1077" xr:uid="{35A4EEF1-57B6-4ED0-9CC9-C8344C54A832}"/>
    <cellStyle name="Total 2 9 2 3 2" xfId="4619" xr:uid="{63960584-9D40-4D8D-AF5F-F90E82CE9FC8}"/>
    <cellStyle name="Total 2 9 2 3 3" xfId="6207" xr:uid="{DE0BB28E-9FF8-42D2-91E2-F4F8A51B2ED4}"/>
    <cellStyle name="Total 2 9 2 3 4" xfId="2683" xr:uid="{E6BC9B9D-466D-47A9-A8D1-D6B7042D8543}"/>
    <cellStyle name="Total 2 9 2 3 5" xfId="9397" xr:uid="{565DEDC6-94AD-449C-9510-4010B3B8EB0B}"/>
    <cellStyle name="Total 2 9 2 4" xfId="1368" xr:uid="{D104A0C3-A4B7-44D6-A0F0-F7C2990A6EB6}"/>
    <cellStyle name="Total 2 9 2 4 2" xfId="5047" xr:uid="{F45A2376-FBEF-4F9C-B71B-99735F01F5FE}"/>
    <cellStyle name="Total 2 9 2 4 3" xfId="6607" xr:uid="{72926188-8918-420E-B486-08BB645BFEE8}"/>
    <cellStyle name="Total 2 9 2 4 4" xfId="3029" xr:uid="{C7E1719F-B1B1-4EC4-BD45-310F6F0D3CAF}"/>
    <cellStyle name="Total 2 9 2 4 5" xfId="9635" xr:uid="{402888CC-61D9-4FB2-81A3-3B56D1067667}"/>
    <cellStyle name="Total 2 9 2 5" xfId="1935" xr:uid="{3DEC0581-63E1-4477-A7D5-B7B62F4AB2B4}"/>
    <cellStyle name="Total 2 9 2 5 2" xfId="5492" xr:uid="{AD7B2536-EE4A-4A84-91D7-4BFAF22BB726}"/>
    <cellStyle name="Total 2 9 2 5 3" xfId="7029" xr:uid="{977388E9-93C6-4044-9764-E7D82EF3AC46}"/>
    <cellStyle name="Total 2 9 2 5 4" xfId="7679" xr:uid="{E9BF9F13-1CF2-4E35-AF60-3581257FF701}"/>
    <cellStyle name="Total 2 9 2 5 5" xfId="8251" xr:uid="{BA2DE8A2-FF08-4088-A133-CDFCCDD1A058}"/>
    <cellStyle name="Total 2 9 2 5 6" xfId="3430" xr:uid="{3292865B-CBF4-4295-98B9-153F94EF3D17}"/>
    <cellStyle name="Total 2 9 2 5 7" xfId="9909" xr:uid="{C0BD78F8-93D6-4638-8A12-77C810358CE0}"/>
    <cellStyle name="Total 2 9 2 6" xfId="4127" xr:uid="{ECDA91E1-17EF-401F-AC7F-973B5E8847F0}"/>
    <cellStyle name="Total 2 9 2 7" xfId="2380" xr:uid="{AFECDC2F-62B7-4007-A0DD-D2E95B7A6353}"/>
    <cellStyle name="Total 2 9 2 8" xfId="8924" xr:uid="{8411A2A6-9B09-4B03-9B42-3EBD3C778782}"/>
    <cellStyle name="Total 2 9 2 9" xfId="37951" xr:uid="{C4A732C3-2B20-4D17-AD6D-955B541C127D}"/>
    <cellStyle name="Total 2 9 3" xfId="716" xr:uid="{87872E3C-9465-4758-AC6A-F9EB3E693ADD}"/>
    <cellStyle name="Total 2 9 3 2" xfId="1204" xr:uid="{AEC2957F-F3AB-4766-A429-29997DD43131}"/>
    <cellStyle name="Total 2 9 3 2 2" xfId="4805" xr:uid="{5D60EAAB-24AB-47F4-9CD4-5F4A571CC042}"/>
    <cellStyle name="Total 2 9 3 2 3" xfId="6368" xr:uid="{111C49BA-0453-4FEE-A380-B5A29031B4A9}"/>
    <cellStyle name="Total 2 9 3 2 4" xfId="2837" xr:uid="{A472CAE5-4FFC-4B21-B1C4-A8F923E9D13B}"/>
    <cellStyle name="Total 2 9 3 2 5" xfId="9492" xr:uid="{3937A47B-25D3-4F3F-88F8-4B0684B9D5C1}"/>
    <cellStyle name="Total 2 9 3 3" xfId="1433" xr:uid="{4BBD6F03-6FD2-472A-B821-ACF4398F3C5D}"/>
    <cellStyle name="Total 2 9 3 3 2" xfId="5209" xr:uid="{2028E883-94CA-4FD4-B987-53839FF36F63}"/>
    <cellStyle name="Total 2 9 3 3 3" xfId="6768" xr:uid="{13F0C1B4-D501-4DE1-9249-4230B96FFB0C}"/>
    <cellStyle name="Total 2 9 3 3 4" xfId="3159" xr:uid="{36D938C6-AB58-40BF-AD52-03399E54A766}"/>
    <cellStyle name="Total 2 9 3 3 5" xfId="9700" xr:uid="{C15E3B20-DCF7-4FD0-82C6-CA6F23D34BAB}"/>
    <cellStyle name="Total 2 9 3 4" xfId="2121" xr:uid="{B6795E8B-82E2-4E8E-B187-118051831D8A}"/>
    <cellStyle name="Total 2 9 3 4 2" xfId="5678" xr:uid="{B6C99CA0-F7A4-460B-86B2-F719D14C0961}"/>
    <cellStyle name="Total 2 9 3 4 3" xfId="7193" xr:uid="{207970C9-8F84-408D-84A5-39DF273D8BFF}"/>
    <cellStyle name="Total 2 9 3 4 4" xfId="7840" xr:uid="{673DC21A-A799-4CEE-B466-FFC1613B021D}"/>
    <cellStyle name="Total 2 9 3 4 5" xfId="8412" xr:uid="{7EC176C0-ABC0-419D-BE5A-F3E6E64AD465}"/>
    <cellStyle name="Total 2 9 3 4 6" xfId="3623" xr:uid="{5B5874B1-CC45-4608-84DF-4D667BFC8196}"/>
    <cellStyle name="Total 2 9 3 4 7" xfId="9999" xr:uid="{AE1814A0-837B-4569-B855-EF46181A2E7B}"/>
    <cellStyle name="Total 2 9 3 5" xfId="3864" xr:uid="{2C1C324A-AC0B-43C5-8B74-F4B29207846F}"/>
    <cellStyle name="Total 2 9 3 5 2" xfId="5912" xr:uid="{827C22C9-7A50-4A8C-868D-A1AE24E567EA}"/>
    <cellStyle name="Total 2 9 3 5 3" xfId="7424" xr:uid="{77013CAD-25DE-4F62-8059-AA732CEA138A}"/>
    <cellStyle name="Total 2 9 3 5 4" xfId="8071" xr:uid="{3B3CA91F-898D-4B43-8773-E8D23C6678AB}"/>
    <cellStyle name="Total 2 9 3 5 5" xfId="8643" xr:uid="{93E5F685-3233-4A94-A460-A96A49248760}"/>
    <cellStyle name="Total 2 9 3 6" xfId="4313" xr:uid="{5C134B63-6E0F-49E5-A113-2C977C8BDCFC}"/>
    <cellStyle name="Total 2 9 3 7" xfId="2470" xr:uid="{A0AD2AD7-5B5E-4F0F-8286-DCB6CAEDAA8B}"/>
    <cellStyle name="Total 2 9 3 8" xfId="9110" xr:uid="{06D912C4-F3E3-400A-B19A-5E9D44CA2FA5}"/>
    <cellStyle name="Total 2 9 4" xfId="1045" xr:uid="{00C9244A-D320-4D29-A5E0-D555607E0BB6}"/>
    <cellStyle name="Total 2 9 4 2" xfId="4568" xr:uid="{F198FCB1-0DA2-4C2D-BADF-3A5A01919C1E}"/>
    <cellStyle name="Total 2 9 4 3" xfId="6158" xr:uid="{AC1BE009-C470-4600-A225-EE6F31F24E0A}"/>
    <cellStyle name="Total 2 9 4 4" xfId="2642" xr:uid="{BBE9FA3D-BC17-4176-A390-1EBB8D163EA4}"/>
    <cellStyle name="Total 2 9 4 5" xfId="9375" xr:uid="{EA3C1E08-5FE7-4FC3-82AC-681E335B225C}"/>
    <cellStyle name="Total 2 9 5" xfId="1349" xr:uid="{2A108711-A193-4172-9BE9-37DF2118B224}"/>
    <cellStyle name="Total 2 9 5 2" xfId="4998" xr:uid="{88B8CEF3-6E14-4154-A311-B06FFDD0E190}"/>
    <cellStyle name="Total 2 9 5 3" xfId="6558" xr:uid="{00A027A7-118F-4892-8C2F-F2295B0766C5}"/>
    <cellStyle name="Total 2 9 5 4" xfId="2990" xr:uid="{A0523A84-D00F-4AE0-B5F7-A8BAD4495D63}"/>
    <cellStyle name="Total 2 9 5 5" xfId="9616" xr:uid="{888086EE-A1D7-4DA5-A9F3-1D5D20198301}"/>
    <cellStyle name="Total 2 9 6" xfId="1884" xr:uid="{1F0DB170-5E8C-4325-9811-01196B8360E6}"/>
    <cellStyle name="Total 2 9 6 2" xfId="5441" xr:uid="{096F0184-E14C-4F74-8D70-0B4FC65C6271}"/>
    <cellStyle name="Total 2 9 6 3" xfId="6980" xr:uid="{AFE69C7C-F7FB-45C5-8820-27DB81CD6FE9}"/>
    <cellStyle name="Total 2 9 6 4" xfId="7630" xr:uid="{839548A4-A7D9-4F8E-A635-CF1545C1F4E0}"/>
    <cellStyle name="Total 2 9 6 5" xfId="8202" xr:uid="{C94EF618-F13D-4953-982C-2417789AC553}"/>
    <cellStyle name="Total 2 9 6 6" xfId="3374" xr:uid="{A76A2551-A62B-43D9-89B9-691E88457C0A}"/>
    <cellStyle name="Total 2 9 6 7" xfId="9888" xr:uid="{F852BCE5-EA8B-4C67-8F61-4F5E8613F9A2}"/>
    <cellStyle name="Total 2 9 7" xfId="4076" xr:uid="{D7601B3B-F58D-4B40-90D8-91D5575BAF74}"/>
    <cellStyle name="Total 2 9 8" xfId="2359" xr:uid="{B824A559-E0E7-4375-8E3E-627A772DCA1D}"/>
    <cellStyle name="Total 2 9 9" xfId="8873" xr:uid="{2FF209D3-B5AF-43E9-986E-7026F37DC6D7}"/>
    <cellStyle name="Total 20" xfId="18543" xr:uid="{DEB21622-5616-408B-B85B-2CD4D3D34C70}"/>
    <cellStyle name="Total 21" xfId="18666" xr:uid="{943028DF-4408-4960-B121-22A47D487988}"/>
    <cellStyle name="Total 21 2" xfId="45118" xr:uid="{BA0B8178-1E5F-4F8B-98DF-54181CDAB5F8}"/>
    <cellStyle name="Total 21 3" xfId="45117" xr:uid="{9B799602-DC57-4D5A-8FE2-987ED9344D76}"/>
    <cellStyle name="Total 22" xfId="18788" xr:uid="{560036FD-2903-4A7F-8368-8206821D5D2C}"/>
    <cellStyle name="Total 22 2" xfId="45375" xr:uid="{996EF020-1760-4981-836E-AC545C14B9E0}"/>
    <cellStyle name="Total 22 3" xfId="45119" xr:uid="{B72F6F44-76E5-49ED-841A-C92C1CEAE2CB}"/>
    <cellStyle name="Total 23" xfId="16530" xr:uid="{A297FB0F-15A8-4CD4-BC0B-515B8F3D65D8}"/>
    <cellStyle name="Total 23 2" xfId="45116" xr:uid="{205DF3FE-E105-4F3C-A9A7-7D72294439B1}"/>
    <cellStyle name="Total 24" xfId="19145" xr:uid="{B6D5DEF8-75B9-48D3-89D8-77CA6D4D2E42}"/>
    <cellStyle name="Total 24 2" xfId="45376" xr:uid="{3A3C2A5F-8975-495C-86B3-758F52B40B32}"/>
    <cellStyle name="Total 25" xfId="22734" xr:uid="{2789926E-D81E-4DB4-B3F0-05CFB2A6C0F6}"/>
    <cellStyle name="Total 25 2" xfId="45377" xr:uid="{A9FE8195-C091-44A3-A26B-38084E96E6C9}"/>
    <cellStyle name="Total 25 3" xfId="45434" xr:uid="{F504FC7E-210C-4235-B5CB-C121F88ED379}"/>
    <cellStyle name="Total 26" xfId="22647" xr:uid="{14D7D671-37FC-4051-BB21-8AEAA4F6E5C0}"/>
    <cellStyle name="Total 27" xfId="23361" xr:uid="{9BDEBE93-760C-4EB0-B74E-27000F5EB78E}"/>
    <cellStyle name="Total 28" xfId="22668" xr:uid="{EB7ED801-791B-4CBB-929B-13B2B5D7FABB}"/>
    <cellStyle name="Total 29" xfId="21545" xr:uid="{39C744C5-DBE9-46B5-B8FA-F9FFE7F155A3}"/>
    <cellStyle name="Total 3" xfId="12547" xr:uid="{7DF4DC01-D12C-46CE-903B-F09698C24F63}"/>
    <cellStyle name="Total 3 2" xfId="37051" xr:uid="{96056A9B-0FC8-44F1-9587-E67CB84D3AAE}"/>
    <cellStyle name="Total 3 2 2" xfId="45568" xr:uid="{97E08F2C-172E-4B25-BE6B-A7BF6B126C7F}"/>
    <cellStyle name="Total 3 3" xfId="43946" xr:uid="{6A4E3468-317E-46DB-A613-E2571AC01932}"/>
    <cellStyle name="Total 3 3 2" xfId="45579" xr:uid="{AE8FB06A-2887-436C-B782-B152BB6B3D77}"/>
    <cellStyle name="Total 3 4" xfId="44409" xr:uid="{F8EA6504-A9DD-49E3-8EC7-62FE312ED26A}"/>
    <cellStyle name="Total 3 5" xfId="44435" xr:uid="{271C0A79-4818-4CDB-A709-1FBE4287A04D}"/>
    <cellStyle name="Total 3 6" xfId="45120" xr:uid="{AFFD48B7-E403-4F97-B7F2-E2156E44176D}"/>
    <cellStyle name="Total 3 7" xfId="45453" xr:uid="{4DF23E11-0881-4282-9980-BE77852AA6A4}"/>
    <cellStyle name="Total 3 8" xfId="45464" xr:uid="{2D982942-67EE-4BAE-B1BA-8B78B46924AF}"/>
    <cellStyle name="Total 30" xfId="18047" xr:uid="{DD38DBE7-A73A-4AFD-848D-20C4E5EC6CA9}"/>
    <cellStyle name="Total 31" xfId="22509" xr:uid="{1864DD03-82A4-441C-BC12-B0DC574D598A}"/>
    <cellStyle name="Total 32" xfId="21510" xr:uid="{C3BD674B-A080-48AD-8974-A16C001476AB}"/>
    <cellStyle name="Total 33" xfId="18325" xr:uid="{895BE741-A6A5-4124-B344-D463EDB6A1CF}"/>
    <cellStyle name="Total 34" xfId="23392" xr:uid="{64DCDBAF-CDA5-456D-A3F2-68D454B9C41C}"/>
    <cellStyle name="Total 35" xfId="16467" xr:uid="{E29094CF-D80C-47C0-9C7F-A12546B73C52}"/>
    <cellStyle name="Total 36" xfId="16436" xr:uid="{7455B036-723C-453F-8E1A-0A63232745F9}"/>
    <cellStyle name="Total 37" xfId="29590" xr:uid="{BBFDE0BC-3556-4B43-8A17-5C7B32C14014}"/>
    <cellStyle name="Total 38" xfId="32868" xr:uid="{0FE1AD91-58E4-47BE-9902-53F7E6366ED7}"/>
    <cellStyle name="Total 39" xfId="34242" xr:uid="{FF0C9974-517D-4687-B39B-242114FBFA4D}"/>
    <cellStyle name="Total 4" xfId="14003" xr:uid="{CDD0B536-CD27-4C96-A281-9358AD835EB7}"/>
    <cellStyle name="Total 40" xfId="35177" xr:uid="{200F75EE-407C-424C-9ABC-1F1786B89B92}"/>
    <cellStyle name="Total 41" xfId="34912" xr:uid="{445A4DB6-6EB2-43E9-8D67-DC3640A56886}"/>
    <cellStyle name="Total 42" xfId="33915" xr:uid="{47C2DF17-54A9-498C-919C-3E1DBDF57FD5}"/>
    <cellStyle name="Total 43" xfId="34373" xr:uid="{5E5BFF9B-6D12-4AEB-9AC2-7ABE81E2212E}"/>
    <cellStyle name="Total 44" xfId="35321" xr:uid="{530C8253-2BD2-4476-8D27-E517B669BDF7}"/>
    <cellStyle name="Total 45" xfId="32758" xr:uid="{40B4FB98-AFA5-4E56-A9B0-0FBCBBEDB4F0}"/>
    <cellStyle name="Total 46" xfId="33189" xr:uid="{F7BA9EDC-8660-4409-8AEB-595D87943AA9}"/>
    <cellStyle name="Total 47" xfId="33937" xr:uid="{54946015-4A62-4A37-A60B-8487BABC6194}"/>
    <cellStyle name="Total 48" xfId="34818" xr:uid="{E9B09BB2-E309-463A-803F-35307FA35F11}"/>
    <cellStyle name="Total 49" xfId="34353" xr:uid="{1D38A643-4488-4198-9120-B3E6F073F222}"/>
    <cellStyle name="Total 5" xfId="14077" xr:uid="{38984448-A30B-44C1-AD82-789AED38A2F3}"/>
    <cellStyle name="Total 50" xfId="36999" xr:uid="{F65D57EB-6AEA-4B65-83CB-813CD2FB87C9}"/>
    <cellStyle name="Total 51" xfId="42287" xr:uid="{302A5CBF-92FD-4DAF-821B-CB47804C5A8E}"/>
    <cellStyle name="Total 52" xfId="42336" xr:uid="{CB48415A-53B0-47DA-9EA9-C9B0B41D2EA5}"/>
    <cellStyle name="Total 53" xfId="42357" xr:uid="{030110E3-376E-4F44-A012-A5D2C3D5731C}"/>
    <cellStyle name="Total 54" xfId="42378" xr:uid="{433A1C98-BED7-4CF9-8607-472BE437AD9D}"/>
    <cellStyle name="Total 55" xfId="42399" xr:uid="{F968D467-4EBF-4789-802C-A4D351BEEB27}"/>
    <cellStyle name="Total 56" xfId="42421" xr:uid="{037ED3AA-8997-4E06-85FC-4BCCA85D3F6F}"/>
    <cellStyle name="Total 57" xfId="42435" xr:uid="{15916C48-EEDF-4DAB-8CEB-AAE316B260F9}"/>
    <cellStyle name="Total 58" xfId="42456" xr:uid="{702B7D3D-B6BF-49DC-B682-03E7925DD567}"/>
    <cellStyle name="Total 59" xfId="42476" xr:uid="{A25B062C-8C05-4A0C-B12E-8906687E8ABB}"/>
    <cellStyle name="Total 6" xfId="14214" xr:uid="{65EC420F-2ED1-4A84-B19D-C018FBDFBA95}"/>
    <cellStyle name="Total 60" xfId="42496" xr:uid="{EC8F6F05-FE97-4C22-8D27-414503FD9FA0}"/>
    <cellStyle name="Total 61" xfId="42525" xr:uid="{D66472D4-6071-4EB1-A089-560A2D275054}"/>
    <cellStyle name="Total 62" xfId="42546" xr:uid="{E974BA3C-6325-40E5-B246-D99C4AC57A4F}"/>
    <cellStyle name="Total 63" xfId="42567" xr:uid="{4D524E5B-E585-4F11-911A-92E7452A467B}"/>
    <cellStyle name="Total 64" xfId="42588" xr:uid="{522D4696-51F7-477B-9CDB-D0FA7CE65294}"/>
    <cellStyle name="Total 65" xfId="42609" xr:uid="{E7AC5B0F-73BB-4922-BD09-BB69A02D495C}"/>
    <cellStyle name="Total 66" xfId="42630" xr:uid="{5D2FC661-3C58-48AD-BFB6-CED08A5C1889}"/>
    <cellStyle name="Total 67" xfId="42651" xr:uid="{7577D8B5-2A88-4DCB-B512-D276ECB736EA}"/>
    <cellStyle name="Total 68" xfId="42672" xr:uid="{2D689E92-44F5-484A-8A6B-6998A4D51E35}"/>
    <cellStyle name="Total 69" xfId="42693" xr:uid="{C05C3FF2-2801-4929-B4D8-E0BE338C6CEE}"/>
    <cellStyle name="Total 7" xfId="14276" xr:uid="{5694AEB4-5126-4FB1-8240-BC1BC69BFC0F}"/>
    <cellStyle name="Total 7 2" xfId="14307" xr:uid="{9C6CBA60-86E0-478F-8228-CA3D5FB85080}"/>
    <cellStyle name="Total 70" xfId="42714" xr:uid="{1C7E6C4D-5527-4C18-9D7A-0DE2A8D0EF24}"/>
    <cellStyle name="Total 71" xfId="42735" xr:uid="{A6ED04D1-5E18-4FF5-84ED-776363EF1B26}"/>
    <cellStyle name="Total 72" xfId="42757" xr:uid="{D358320F-62A0-4351-8012-1B59B1563D8F}"/>
    <cellStyle name="Total 73" xfId="42771" xr:uid="{853882F3-FCDA-45D6-A09A-7B8261B632BB}"/>
    <cellStyle name="Total 74" xfId="42763" xr:uid="{FF697EC4-AC16-473B-AFFA-7CE750BA80C1}"/>
    <cellStyle name="Total 75" xfId="42819" xr:uid="{BA2761AB-632F-432B-BB6B-91D7548D8058}"/>
    <cellStyle name="Total 76" xfId="42840" xr:uid="{2F4CBD91-04EB-4E17-9571-571AE1E6D48A}"/>
    <cellStyle name="Total 77" xfId="42861" xr:uid="{440D0AC3-D743-41DD-9B0B-BEB684AA413F}"/>
    <cellStyle name="Total 78" xfId="42882" xr:uid="{D788F23C-BBBA-45B1-8282-A6F2C31EB449}"/>
    <cellStyle name="Total 79" xfId="42903" xr:uid="{ECB58CA7-202C-40B1-B85F-4B6992FB489C}"/>
    <cellStyle name="Total 8" xfId="14320" xr:uid="{C6B86F01-84AD-47F9-A240-FC89B761FC70}"/>
    <cellStyle name="Total 80" xfId="42924" xr:uid="{9793B099-AE7D-4F65-A70D-2278EACE639B}"/>
    <cellStyle name="Total 81" xfId="42945" xr:uid="{F54F8671-B660-414E-813E-2DA648E0065A}"/>
    <cellStyle name="Total 82" xfId="42966" xr:uid="{921DD59A-AECB-48C3-B39A-B23359B22F09}"/>
    <cellStyle name="Total 83" xfId="43026" xr:uid="{90281C9A-9557-4589-9FE8-45FC42C68D86}"/>
    <cellStyle name="Total 84" xfId="43034" xr:uid="{E1078575-1054-4AFA-B034-81E3EF94B71E}"/>
    <cellStyle name="Total 85" xfId="43055" xr:uid="{A4519EA2-D3CA-426A-87B5-9FBE27934FAF}"/>
    <cellStyle name="Total 86" xfId="43076" xr:uid="{ED0BDE51-0DC4-45BC-A4E0-1DB9D51EE614}"/>
    <cellStyle name="Total 87" xfId="43097" xr:uid="{3F75E470-C823-43B7-8B85-C3815BC42756}"/>
    <cellStyle name="Total 88" xfId="43121" xr:uid="{CB8995C5-9446-4E11-9AB0-8E33A9B11F74}"/>
    <cellStyle name="Total 89" xfId="43142" xr:uid="{FD262A46-A541-4783-B647-DFB7386DCD4A}"/>
    <cellStyle name="Total 9" xfId="14461" xr:uid="{65E47DCE-FE4D-4762-AF39-147DF9931856}"/>
    <cellStyle name="Total 90" xfId="43163" xr:uid="{60F3BF3A-9690-45FA-B0D7-C2FC46E4CE5B}"/>
    <cellStyle name="Total 91" xfId="43184" xr:uid="{5E647A6D-8296-46B8-91D7-B0836E60E8AB}"/>
    <cellStyle name="Total 92" xfId="43205" xr:uid="{69A536A2-3955-4F18-AA21-607274CCB351}"/>
    <cellStyle name="Total 93" xfId="43226" xr:uid="{4A1B1DD0-B408-4247-808F-123D3FD2B3BC}"/>
    <cellStyle name="Total 94" xfId="43248" xr:uid="{E102832E-27B9-4299-9B35-CA848F6848B0}"/>
    <cellStyle name="Total 95" xfId="43260" xr:uid="{A9A1DF5A-9A0E-4BF7-8BBF-C258C7104963}"/>
    <cellStyle name="Total 96" xfId="43289" xr:uid="{EBBE6737-062C-491E-94E5-50D1556F626E}"/>
    <cellStyle name="Total 97" xfId="43311" xr:uid="{0424B7CB-23CF-4A39-A104-66565F16EB76}"/>
    <cellStyle name="Total 98" xfId="43323" xr:uid="{613B7921-34E8-4179-8ACB-6AE425D66C0D}"/>
    <cellStyle name="Total 99" xfId="43352" xr:uid="{B322C722-646D-4398-834D-BDEF1530E1A4}"/>
    <cellStyle name="Valuta_Europe" xfId="12548" xr:uid="{AB829A3F-37A5-4E29-9734-ED042BEA4F4E}"/>
    <cellStyle name="Warning Text 10" xfId="14627" xr:uid="{47780F03-3BE8-41C8-8DE7-9B34E3EC0CDA}"/>
    <cellStyle name="Warning Text 100" xfId="43371" xr:uid="{5ABBE985-9CA1-47D5-9136-FA2C80FF75E9}"/>
    <cellStyle name="Warning Text 101" xfId="43392" xr:uid="{50E8C282-EEAA-44D5-9E34-DA32519D75A0}"/>
    <cellStyle name="Warning Text 102" xfId="43413" xr:uid="{02024A2C-295E-4811-8CCF-5A39663F59D8}"/>
    <cellStyle name="Warning Text 103" xfId="43429" xr:uid="{5B17D1C7-FE28-44D2-8DB1-A3D1BBCA9DB3}"/>
    <cellStyle name="Warning Text 104" xfId="43439" xr:uid="{E17B64FD-DCF0-493D-A944-2E784D69D941}"/>
    <cellStyle name="Warning Text 105" xfId="43476" xr:uid="{C55F459C-D609-4FF5-AE5A-71210A783997}"/>
    <cellStyle name="Warning Text 106" xfId="43498" xr:uid="{1C87CBA3-4F9C-4DB7-8F1F-3BBBBF19829E}"/>
    <cellStyle name="Warning Text 107" xfId="43521" xr:uid="{B414A656-22F7-4239-946B-13BCE2C474C3}"/>
    <cellStyle name="Warning Text 108" xfId="43542" xr:uid="{81316090-6A51-47D2-8CCD-87738D6FDA93}"/>
    <cellStyle name="Warning Text 109" xfId="43563" xr:uid="{1F883FE3-DD0E-4B12-91BF-08D7DA700D7C}"/>
    <cellStyle name="Warning Text 11" xfId="16782" xr:uid="{EA6FA284-E55A-4106-8F8B-4F7AE137BD99}"/>
    <cellStyle name="Warning Text 110" xfId="43584" xr:uid="{8E088BE0-EEC9-4692-9764-1D8F9CB2373A}"/>
    <cellStyle name="Warning Text 111" xfId="43605" xr:uid="{9936A063-4B0D-40D9-B197-04C2F09C8DA9}"/>
    <cellStyle name="Warning Text 112" xfId="43626" xr:uid="{145DF756-3415-4C15-A8EC-DB5D97947038}"/>
    <cellStyle name="Warning Text 113" xfId="43647" xr:uid="{FC59345C-3F53-4EF8-BC53-9AC4816F2338}"/>
    <cellStyle name="Warning Text 114" xfId="43668" xr:uid="{E353E0E3-EF23-403D-A848-DB827836815B}"/>
    <cellStyle name="Warning Text 115" xfId="43689" xr:uid="{CAF252FF-A947-4F59-9403-09A681B05C44}"/>
    <cellStyle name="Warning Text 116" xfId="43710" xr:uid="{C0DA7A0E-4CA1-48CB-8C5E-B6191E5E21BF}"/>
    <cellStyle name="Warning Text 117" xfId="43738" xr:uid="{35EDC49D-3DB1-454A-8FDE-CD02BB859410}"/>
    <cellStyle name="Warning Text 118" xfId="43759" xr:uid="{0716828F-63A7-462E-90B1-2D02D525B1C5}"/>
    <cellStyle name="Warning Text 119" xfId="43782" xr:uid="{357917C3-0490-486C-B122-0927A31AD350}"/>
    <cellStyle name="Warning Text 12" xfId="17968" xr:uid="{233E0A66-86DE-470A-850B-6EDA969CCE4F}"/>
    <cellStyle name="Warning Text 120" xfId="42313" xr:uid="{5DD79A34-C093-4422-83FC-EE0B52FD4BA6}"/>
    <cellStyle name="Warning Text 121" xfId="30" xr:uid="{CEA7D6FE-9878-4091-99D8-A1FEAA997636}"/>
    <cellStyle name="Warning Text 13" xfId="16513" xr:uid="{3FDD19CD-CC91-4A03-9BD5-C3A2F9B8F74A}"/>
    <cellStyle name="Warning Text 14" xfId="17538" xr:uid="{53FCA225-4380-4516-86DB-60089E3A2BD6}"/>
    <cellStyle name="Warning Text 15" xfId="16834" xr:uid="{36D78A1E-A287-4646-91BD-59C97EC46C1A}"/>
    <cellStyle name="Warning Text 16" xfId="17504" xr:uid="{A2634706-6733-4F06-8DFC-E7BB975BB64B}"/>
    <cellStyle name="Warning Text 17" xfId="16862" xr:uid="{3C832A1F-3DCD-4802-8D48-F418EF5CD657}"/>
    <cellStyle name="Warning Text 18" xfId="17402" xr:uid="{B46184D1-7305-4F1B-AA3F-49DBFE09C697}"/>
    <cellStyle name="Warning Text 19" xfId="17743" xr:uid="{4AEF002C-95D4-4DDC-89C6-CD67318F53B6}"/>
    <cellStyle name="Warning Text 2" xfId="464" xr:uid="{4BE157AA-5D8D-4DD4-8BD7-63C6835F07B8}"/>
    <cellStyle name="Warning Text 2 10" xfId="17761" xr:uid="{A5B26F43-3CCF-4767-95E6-AA72464926CA}"/>
    <cellStyle name="Warning Text 2 11" xfId="16671" xr:uid="{9120D761-9047-4FBE-B5BE-51FBC4F1C690}"/>
    <cellStyle name="Warning Text 2 12" xfId="18067" xr:uid="{D7569D58-1762-43CD-ACED-7EFB79663216}"/>
    <cellStyle name="Warning Text 2 13" xfId="16450" xr:uid="{6BB90602-3761-4740-B286-FE6B84DDE20A}"/>
    <cellStyle name="Warning Text 2 14" xfId="17324" xr:uid="{B14730E3-8A95-4161-8791-FDA4638AC65E}"/>
    <cellStyle name="Warning Text 2 15" xfId="17002" xr:uid="{660A5532-71E7-4A29-B83D-95F08190CD17}"/>
    <cellStyle name="Warning Text 2 16" xfId="17673" xr:uid="{2F398919-0485-4F46-8A6E-6493E7237ADA}"/>
    <cellStyle name="Warning Text 2 17" xfId="17762" xr:uid="{13EA88DC-15D5-4692-8371-20B8CF2D1457}"/>
    <cellStyle name="Warning Text 2 18" xfId="16670" xr:uid="{B8FDDB2C-95C1-42FA-AA00-FFE5DE8BD40F}"/>
    <cellStyle name="Warning Text 2 19" xfId="18099" xr:uid="{AD5F9C75-397A-4773-8EFA-14B140C0F1E0}"/>
    <cellStyle name="Warning Text 2 2" xfId="13154" xr:uid="{178B6743-1D9D-4FA3-B343-D4D0A66E5EDC}"/>
    <cellStyle name="Warning Text 2 2 10" xfId="17425" xr:uid="{A287D8FE-5F31-4867-9EB4-5692C3897492}"/>
    <cellStyle name="Warning Text 2 2 11" xfId="16921" xr:uid="{4CBE5FA3-36C0-4A5D-8289-E97892EC4776}"/>
    <cellStyle name="Warning Text 2 2 12" xfId="18233" xr:uid="{10AE320F-A2FE-4D66-BE83-8A427D6D9DB3}"/>
    <cellStyle name="Warning Text 2 2 13" xfId="16322" xr:uid="{1FBF42A7-1358-48C8-A1F5-9D1B4EC1E193}"/>
    <cellStyle name="Warning Text 2 2 14" xfId="17447" xr:uid="{C1361621-D6C9-4DB1-BC1F-C664A071975B}"/>
    <cellStyle name="Warning Text 2 2 15" xfId="16904" xr:uid="{0A8BF27C-39A9-4FE7-92EA-EFEA664199DC}"/>
    <cellStyle name="Warning Text 2 2 16" xfId="16289" xr:uid="{6415D1E4-7B04-41A6-8ED6-DAC5E8F04224}"/>
    <cellStyle name="Warning Text 2 2 17" xfId="17354" xr:uid="{402A1F8D-24A0-4FCD-8872-AEF5CC95F74F}"/>
    <cellStyle name="Warning Text 2 2 18" xfId="16977" xr:uid="{504B4B9E-3DAC-4149-A5CF-37561C00DEB1}"/>
    <cellStyle name="Warning Text 2 2 19" xfId="17666" xr:uid="{86FFA94E-75FB-43F6-93BB-7E8E27724531}"/>
    <cellStyle name="Warning Text 2 2 2" xfId="14192" xr:uid="{45F33749-3661-48E1-BE3E-1730B1089B6E}"/>
    <cellStyle name="Warning Text 2 2 2 10" xfId="18226" xr:uid="{0AC7D730-E8BD-47E4-B0AA-47F164652984}"/>
    <cellStyle name="Warning Text 2 2 2 11" xfId="16326" xr:uid="{E6B98735-CF78-48E0-B43D-8FBC40BA74C2}"/>
    <cellStyle name="Warning Text 2 2 2 12" xfId="18039" xr:uid="{3468623D-512A-4FA2-8B76-D91E6833910C}"/>
    <cellStyle name="Warning Text 2 2 2 13" xfId="17787" xr:uid="{937E18AB-A930-409E-B2E8-C2C3619B5977}"/>
    <cellStyle name="Warning Text 2 2 2 14" xfId="16644" xr:uid="{D6DEA1B3-359D-45C1-B2DC-67D32BE05529}"/>
    <cellStyle name="Warning Text 2 2 2 15" xfId="17478" xr:uid="{D30F84D0-A357-4C5E-A763-A03EFDE413F9}"/>
    <cellStyle name="Warning Text 2 2 2 16" xfId="16882" xr:uid="{ADF360BB-9172-4C36-BBD6-6C07B51A5276}"/>
    <cellStyle name="Warning Text 2 2 2 17" xfId="18031" xr:uid="{B7735F53-0FE5-4DD4-A8E3-2DF427B99CCD}"/>
    <cellStyle name="Warning Text 2 2 2 18" xfId="17786" xr:uid="{F72E38CF-13F5-4EA5-81A6-083CE57AFCF1}"/>
    <cellStyle name="Warning Text 2 2 2 19" xfId="17958" xr:uid="{3C63D6B0-BE14-43AC-A017-C2580F3B76A9}"/>
    <cellStyle name="Warning Text 2 2 2 19 2" xfId="21392" xr:uid="{4B5EAE43-B944-4DBE-9411-4A5B906C2EFE}"/>
    <cellStyle name="Warning Text 2 2 2 2" xfId="14193" xr:uid="{44E7B9A6-3168-4747-BE4B-1B2B04E6F9FF}"/>
    <cellStyle name="Warning Text 2 2 2 2 10" xfId="17319" xr:uid="{FB624ACC-6904-4E4E-8889-BE393AF07D96}"/>
    <cellStyle name="Warning Text 2 2 2 2 11" xfId="17008" xr:uid="{FEDDF77B-07F4-4498-8767-18B34AD67189}"/>
    <cellStyle name="Warning Text 2 2 2 2 12" xfId="17251" xr:uid="{C5BE73F7-7A00-4545-8987-131E3A5C9963}"/>
    <cellStyle name="Warning Text 2 2 2 2 13" xfId="17059" xr:uid="{8F7FB251-0329-4906-AA91-44C6B84B836F}"/>
    <cellStyle name="Warning Text 2 2 2 2 14" xfId="17212" xr:uid="{FA329C44-D23F-4672-B0BD-61712DBEFCE3}"/>
    <cellStyle name="Warning Text 2 2 2 2 15" xfId="17088" xr:uid="{A21240C9-E5D1-4A2F-B4D1-2FEA46A63F70}"/>
    <cellStyle name="Warning Text 2 2 2 2 16" xfId="17181" xr:uid="{91149DDA-8EF7-4F25-86CE-EA5952EEE869}"/>
    <cellStyle name="Warning Text 2 2 2 2 17" xfId="17691" xr:uid="{85C19C14-04D4-4935-8CFB-C10BFD867EDE}"/>
    <cellStyle name="Warning Text 2 2 2 2 18" xfId="16912" xr:uid="{C243C3D8-59FD-4077-822B-385817FDC0AA}"/>
    <cellStyle name="Warning Text 2 2 2 2 18 2" xfId="21180" xr:uid="{2EB8D152-DC06-4379-9E22-58374F5FB7CA}"/>
    <cellStyle name="Warning Text 2 2 2 2 19" xfId="20468" xr:uid="{274AC189-BE72-40E9-842F-3880D5B89C0B}"/>
    <cellStyle name="Warning Text 2 2 2 2 2" xfId="14425" xr:uid="{BD099ECF-92C9-4200-9D92-28CA9B7995D5}"/>
    <cellStyle name="Warning Text 2 2 2 2 2 10" xfId="18991" xr:uid="{DF5A6012-2E5A-458F-BEF8-94E62D2C6DB5}"/>
    <cellStyle name="Warning Text 2 2 2 2 2 11" xfId="19104" xr:uid="{F1D5C54E-B2C7-43F0-888A-A9A0B3DBEA2E}"/>
    <cellStyle name="Warning Text 2 2 2 2 2 12" xfId="19217" xr:uid="{300DF061-C136-4BD0-A0CB-C7D14D22FBDE}"/>
    <cellStyle name="Warning Text 2 2 2 2 2 13" xfId="19329" xr:uid="{13259E96-88C5-4BF0-8096-57D89CEF0C0D}"/>
    <cellStyle name="Warning Text 2 2 2 2 2 14" xfId="19444" xr:uid="{64626E99-D5D0-4018-A0A8-AFB67A6FB080}"/>
    <cellStyle name="Warning Text 2 2 2 2 2 15" xfId="19556" xr:uid="{1D296880-93EC-4009-987C-2350B3378187}"/>
    <cellStyle name="Warning Text 2 2 2 2 2 16" xfId="19669" xr:uid="{13B230B2-694E-47BF-A023-C63A44B14AC2}"/>
    <cellStyle name="Warning Text 2 2 2 2 2 17" xfId="19794" xr:uid="{8A3360AD-83A7-4C8B-B515-28B917BC56CC}"/>
    <cellStyle name="Warning Text 2 2 2 2 2 18" xfId="19895" xr:uid="{9DEA7FF4-FABA-4E6D-A069-280F60FB170C}"/>
    <cellStyle name="Warning Text 2 2 2 2 2 18 2" xfId="21174" xr:uid="{22D053D7-555A-4A9F-A269-E57E9F7DF2C5}"/>
    <cellStyle name="Warning Text 2 2 2 2 2 19" xfId="20990" xr:uid="{80410E66-30A8-4DD4-B781-ADA27DCC9281}"/>
    <cellStyle name="Warning Text 2 2 2 2 2 2" xfId="14426" xr:uid="{4AFCB0FE-E6CA-43E2-862A-C0C9C00F46F2}"/>
    <cellStyle name="Warning Text 2 2 2 2 2 2 10" xfId="19105" xr:uid="{CA4F64C7-E340-490A-85CD-40B27F1F86A5}"/>
    <cellStyle name="Warning Text 2 2 2 2 2 2 11" xfId="19218" xr:uid="{5B73C4CC-1AC5-4A18-B93D-9EE2F4051034}"/>
    <cellStyle name="Warning Text 2 2 2 2 2 2 12" xfId="19330" xr:uid="{57BD2375-E40A-4CC5-B3E2-3BED16A4CFEE}"/>
    <cellStyle name="Warning Text 2 2 2 2 2 2 13" xfId="19445" xr:uid="{29EC17F8-3845-4340-A8E9-0F9EE9DAEA80}"/>
    <cellStyle name="Warning Text 2 2 2 2 2 2 14" xfId="19557" xr:uid="{2F8FABD3-C6D0-411E-B2A1-7922BF9B9C55}"/>
    <cellStyle name="Warning Text 2 2 2 2 2 2 15" xfId="19670" xr:uid="{03E761F9-F3F5-47C5-B2D0-239188235BA8}"/>
    <cellStyle name="Warning Text 2 2 2 2 2 2 16" xfId="19795" xr:uid="{A18A8495-AE63-4843-8196-2F5664C5BB46}"/>
    <cellStyle name="Warning Text 2 2 2 2 2 2 17" xfId="19896" xr:uid="{ADBDFFDE-DABE-4D41-95C4-24095578EBEC}"/>
    <cellStyle name="Warning Text 2 2 2 2 2 2 17 2" xfId="23469" xr:uid="{7D4DC596-8908-421E-9DF9-3BCEA0369163}"/>
    <cellStyle name="Warning Text 2 2 2 2 2 2 18" xfId="20914" xr:uid="{6B48A9BE-FE6C-422C-8512-2E0A0A7D8F89}"/>
    <cellStyle name="Warning Text 2 2 2 2 2 2 19" xfId="21377" xr:uid="{2649B9C3-4E9E-4021-94CE-B93897B6AFF7}"/>
    <cellStyle name="Warning Text 2 2 2 2 2 2 2" xfId="14593" xr:uid="{2231C803-D12A-4747-905E-D9C4001A6029}"/>
    <cellStyle name="Warning Text 2 2 2 2 2 2 2 10" xfId="19175" xr:uid="{EA6BA7ED-5EFF-4E6B-9F85-5C8C31FBD028}"/>
    <cellStyle name="Warning Text 2 2 2 2 2 2 2 11" xfId="19287" xr:uid="{E3D9A9FE-A502-4183-B297-9CDB8219155D}"/>
    <cellStyle name="Warning Text 2 2 2 2 2 2 2 12" xfId="19402" xr:uid="{EB2B2007-57BD-4F13-AAF0-C7E6C888EB5A}"/>
    <cellStyle name="Warning Text 2 2 2 2 2 2 2 13" xfId="19514" xr:uid="{BF0B4ED0-7388-4A8E-8C37-D52B415482CD}"/>
    <cellStyle name="Warning Text 2 2 2 2 2 2 2 14" xfId="19627" xr:uid="{D8EA41B7-9084-45B8-AFC3-D757E8326F50}"/>
    <cellStyle name="Warning Text 2 2 2 2 2 2 2 15" xfId="19752" xr:uid="{C4AFB2E0-BB1A-4A30-A5D0-B2EEECB7A4AF}"/>
    <cellStyle name="Warning Text 2 2 2 2 2 2 2 16" xfId="19836" xr:uid="{27754DE7-4FE2-4F18-8DF2-2D5629F672A1}"/>
    <cellStyle name="Warning Text 2 2 2 2 2 2 2 17" xfId="22209" xr:uid="{084838A1-A5E0-421D-B085-213A344804D1}"/>
    <cellStyle name="Warning Text 2 2 2 2 2 2 2 17 2" xfId="23470" xr:uid="{13D6D497-5FC7-4ACB-9B58-B32E728ACE2F}"/>
    <cellStyle name="Warning Text 2 2 2 2 2 2 2 18" xfId="20913" xr:uid="{EAE89548-4A41-46FD-BCED-7DC9BBB5571F}"/>
    <cellStyle name="Warning Text 2 2 2 2 2 2 2 19" xfId="20286" xr:uid="{397D8E99-32B0-46F9-B970-B41D5C6614EC}"/>
    <cellStyle name="Warning Text 2 2 2 2 2 2 2 2" xfId="14594" xr:uid="{7A6205B5-CDE9-437D-9B06-94E2D3EF16B8}"/>
    <cellStyle name="Warning Text 2 2 2 2 2 2 2 2 10" xfId="19176" xr:uid="{8FF8882E-AB11-46B7-BDAE-3790CF714CCB}"/>
    <cellStyle name="Warning Text 2 2 2 2 2 2 2 2 11" xfId="19288" xr:uid="{73AE71B3-5E30-4B23-8D12-33A34A104BE6}"/>
    <cellStyle name="Warning Text 2 2 2 2 2 2 2 2 12" xfId="19403" xr:uid="{F1C14A47-CC4B-4B26-9CC6-4C4787DA6D9E}"/>
    <cellStyle name="Warning Text 2 2 2 2 2 2 2 2 13" xfId="19515" xr:uid="{4A2CBD95-435D-441B-904E-AFA31C02B1C4}"/>
    <cellStyle name="Warning Text 2 2 2 2 2 2 2 2 14" xfId="19628" xr:uid="{877A767E-5112-41B1-9852-2664B77A4FD5}"/>
    <cellStyle name="Warning Text 2 2 2 2 2 2 2 2 15" xfId="19753" xr:uid="{66E35CC7-F28E-4361-BDD6-0974D328A62F}"/>
    <cellStyle name="Warning Text 2 2 2 2 2 2 2 2 16" xfId="19837" xr:uid="{2BFA5F15-DFFF-445F-A55C-552703C44851}"/>
    <cellStyle name="Warning Text 2 2 2 2 2 2 2 2 17" xfId="22210" xr:uid="{7E3D517C-47B5-48CB-8893-3231856745A2}"/>
    <cellStyle name="Warning Text 2 2 2 2 2 2 2 2 17 2" xfId="23567" xr:uid="{E6535CB0-844D-40AF-BC1C-D498927F9A6F}"/>
    <cellStyle name="Warning Text 2 2 2 2 2 2 2 2 18" xfId="22130" xr:uid="{C423A933-C0C3-4A9E-A708-7C40E214AA84}"/>
    <cellStyle name="Warning Text 2 2 2 2 2 2 2 2 19" xfId="24611" xr:uid="{E7F96D79-C18C-4D7D-9E32-A4E0FF9DD7CC}"/>
    <cellStyle name="Warning Text 2 2 2 2 2 2 2 2 2" xfId="16250" xr:uid="{76334258-6881-4C3C-A23C-94D3795DC524}"/>
    <cellStyle name="Warning Text 2 2 2 2 2 2 2 2 2 10" xfId="25350" xr:uid="{344D77DE-EBD9-4908-A68A-F076EEB85254}"/>
    <cellStyle name="Warning Text 2 2 2 2 2 2 2 2 2 11" xfId="25493" xr:uid="{C3BE5EC1-F4E3-4C33-B0B4-676CAF4E1EC4}"/>
    <cellStyle name="Warning Text 2 2 2 2 2 2 2 2 2 12" xfId="25625" xr:uid="{AA69031B-D527-4EE9-99D6-E6A96F1632B1}"/>
    <cellStyle name="Warning Text 2 2 2 2 2 2 2 2 2 13" xfId="25743" xr:uid="{AC8E781B-A5B2-4D96-BA20-6D7DFAAC71AB}"/>
    <cellStyle name="Warning Text 2 2 2 2 2 2 2 2 2 14" xfId="25850" xr:uid="{D39C64EB-BECA-4544-B102-EE08B1D7B829}"/>
    <cellStyle name="Warning Text 2 2 2 2 2 2 2 2 2 15" xfId="25950" xr:uid="{48EED6C8-C6DC-40C6-A8FE-2F62E8B431A9}"/>
    <cellStyle name="Warning Text 2 2 2 2 2 2 2 2 2 16" xfId="26031" xr:uid="{3478C552-79A5-4758-BD05-FE2C6DBD80F4}"/>
    <cellStyle name="Warning Text 2 2 2 2 2 2 2 2 2 17" xfId="26103" xr:uid="{674F7C0F-F2F2-4CBB-BCF4-DA5DB4647307}"/>
    <cellStyle name="Warning Text 2 2 2 2 2 2 2 2 2 18" xfId="26976" xr:uid="{1EE0ADF2-991D-46D1-801D-410969D363CC}"/>
    <cellStyle name="Warning Text 2 2 2 2 2 2 2 2 2 19" xfId="28857" xr:uid="{82BCAB95-08FE-4431-A107-62B8FC0BA4AB}"/>
    <cellStyle name="Warning Text 2 2 2 2 2 2 2 2 2 2" xfId="16251" xr:uid="{353A3F89-A1E9-43B4-B007-9991352FD6ED}"/>
    <cellStyle name="Warning Text 2 2 2 2 2 2 2 2 2 2 10" xfId="33936" xr:uid="{FFA4877E-19AF-406A-AF88-052D39999264}"/>
    <cellStyle name="Warning Text 2 2 2 2 2 2 2 2 2 2 11" xfId="34726" xr:uid="{548E159F-D748-4188-A827-238022860C6B}"/>
    <cellStyle name="Warning Text 2 2 2 2 2 2 2 2 2 2 12" xfId="34531" xr:uid="{838051AA-BD63-4053-949C-EB75687D90E4}"/>
    <cellStyle name="Warning Text 2 2 2 2 2 2 2 2 2 2 13" xfId="34314" xr:uid="{1884DF56-2882-402C-A5D3-65781E116838}"/>
    <cellStyle name="Warning Text 2 2 2 2 2 2 2 2 2 2 14" xfId="35104" xr:uid="{D95E2625-7B4A-45B1-8554-0B99E10D2D32}"/>
    <cellStyle name="Warning Text 2 2 2 2 2 2 2 2 2 2 15" xfId="33934" xr:uid="{2DA76968-7562-4C4A-AC43-BBC2B045314D}"/>
    <cellStyle name="Warning Text 2 2 2 2 2 2 2 2 2 2 16" xfId="33724" xr:uid="{2DA2B1B1-FCBC-4081-8603-2B1C5DBA5E83}"/>
    <cellStyle name="Warning Text 2 2 2 2 2 2 2 2 2 2 17" xfId="34956" xr:uid="{91876960-C3BF-4208-9247-A86D98FD67BB}"/>
    <cellStyle name="Warning Text 2 2 2 2 2 2 2 2 2 2 18" xfId="33544" xr:uid="{6976BAEB-5402-4641-806F-C5ADC0B68C81}"/>
    <cellStyle name="Warning Text 2 2 2 2 2 2 2 2 2 2 19" xfId="33552" xr:uid="{A6A7DBC0-9ECC-451C-A538-6DA3DDE67521}"/>
    <cellStyle name="Warning Text 2 2 2 2 2 2 2 2 2 2 2" xfId="22411" xr:uid="{E48B8FAC-2982-46D3-90D6-ACA043FB84CF}"/>
    <cellStyle name="Warning Text 2 2 2 2 2 2 2 2 2 2 2 10" xfId="35367" xr:uid="{13AAF4ED-E7BB-4208-8D2E-0FE6D7681285}"/>
    <cellStyle name="Warning Text 2 2 2 2 2 2 2 2 2 2 2 11" xfId="33020" xr:uid="{8602F6A3-30A9-44AF-B03E-A196EC29BC0C}"/>
    <cellStyle name="Warning Text 2 2 2 2 2 2 2 2 2 2 2 12" xfId="34978" xr:uid="{A3FF5982-E884-494C-8511-472DD8E1528D}"/>
    <cellStyle name="Warning Text 2 2 2 2 2 2 2 2 2 2 2 13" xfId="34281" xr:uid="{769C9D95-5B55-45BC-94C1-324F17829BA2}"/>
    <cellStyle name="Warning Text 2 2 2 2 2 2 2 2 2 2 2 14" xfId="35130" xr:uid="{C540A413-0F57-429B-B52E-5461D5C62586}"/>
    <cellStyle name="Warning Text 2 2 2 2 2 2 2 2 2 2 2 15" xfId="33195" xr:uid="{92691A9A-DB13-49CB-B46A-B5FE4E5F2672}"/>
    <cellStyle name="Warning Text 2 2 2 2 2 2 2 2 2 2 2 16" xfId="35523" xr:uid="{800BFB20-72AF-4DB2-904B-55FE81FCE843}"/>
    <cellStyle name="Warning Text 2 2 2 2 2 2 2 2 2 2 2 17" xfId="32605" xr:uid="{6B6FE369-0D96-4D44-9EC8-83DAB55D3F32}"/>
    <cellStyle name="Warning Text 2 2 2 2 2 2 2 2 2 2 2 18" xfId="33334" xr:uid="{88F8F55D-BDAD-4AD9-986F-FA763566BB65}"/>
    <cellStyle name="Warning Text 2 2 2 2 2 2 2 2 2 2 2 19" xfId="35498" xr:uid="{DCBF8267-2E82-44EB-91FD-745230D8AC34}"/>
    <cellStyle name="Warning Text 2 2 2 2 2 2 2 2 2 2 2 2" xfId="22412" xr:uid="{0DA9C149-97B2-4CE6-A456-C598FF98E819}"/>
    <cellStyle name="Warning Text 2 2 2 2 2 2 2 2 2 2 2 2 10" xfId="32801" xr:uid="{412579D8-7A0B-49F1-AD7C-A3E1ABA52453}"/>
    <cellStyle name="Warning Text 2 2 2 2 2 2 2 2 2 2 2 2 11" xfId="35547" xr:uid="{8166B476-E3AA-4451-8DB3-D24FF1D83F02}"/>
    <cellStyle name="Warning Text 2 2 2 2 2 2 2 2 2 2 2 2 12" xfId="33075" xr:uid="{013E7212-0489-4E2D-84AB-4221E3DC3B6B}"/>
    <cellStyle name="Warning Text 2 2 2 2 2 2 2 2 2 2 2 2 13" xfId="32929" xr:uid="{63589BBD-014A-4E9B-B91B-8820A7F694AB}"/>
    <cellStyle name="Warning Text 2 2 2 2 2 2 2 2 2 2 2 2 14" xfId="34275" xr:uid="{CD34865E-7748-4A3C-8FFE-18ED3618A81B}"/>
    <cellStyle name="Warning Text 2 2 2 2 2 2 2 2 2 2 2 2 15" xfId="33694" xr:uid="{8071904F-8673-40CE-ABCE-E686E7A1413C}"/>
    <cellStyle name="Warning Text 2 2 2 2 2 2 2 2 2 2 2 2 16" xfId="27423" xr:uid="{88C6A517-DBD3-4858-9466-D6EBADB2AFF7}"/>
    <cellStyle name="Warning Text 2 2 2 2 2 2 2 2 2 2 2 2 17" xfId="31109" xr:uid="{51CDF0EE-6507-4EA3-B3E0-9702E9E620B8}"/>
    <cellStyle name="Warning Text 2 2 2 2 2 2 2 2 2 2 2 2 18" xfId="15337" xr:uid="{0764D9D9-A3D3-4CCD-B2BF-8CAE3DB872AA}"/>
    <cellStyle name="Warning Text 2 2 2 2 2 2 2 2 2 2 2 2 19" xfId="28518" xr:uid="{B8E4FFFA-DE0D-41CE-9B8E-AAC5A09401FE}"/>
    <cellStyle name="Warning Text 2 2 2 2 2 2 2 2 2 2 2 2 2" xfId="16024" xr:uid="{BF7AE8FA-8C98-483A-B733-E9CC0AFE77AC}"/>
    <cellStyle name="Warning Text 2 2 2 2 2 2 2 2 2 2 2 2 2 10" xfId="39043" xr:uid="{BC9E9C6C-233E-421B-B25A-742B30ABFAE9}"/>
    <cellStyle name="Warning Text 2 2 2 2 2 2 2 2 2 2 2 2 2 2" xfId="31444" xr:uid="{25B58F55-692B-4DF4-BDA8-08F485346B5B}"/>
    <cellStyle name="Warning Text 2 2 2 2 2 2 2 2 2 2 2 2 2 2 2" xfId="37607" xr:uid="{7EA79CB1-6590-4762-8D7A-A4C02AC9921E}"/>
    <cellStyle name="Warning Text 2 2 2 2 2 2 2 2 2 2 2 2 2 2 2 2" xfId="41085" xr:uid="{3DB6C924-CA1D-4D66-8294-6D91E5F1DBC6}"/>
    <cellStyle name="Warning Text 2 2 2 2 2 2 2 2 2 2 2 2 2 3" xfId="29121" xr:uid="{D81EC7AC-8EC7-4BA5-89EE-29A1CA5AD5C3}"/>
    <cellStyle name="Warning Text 2 2 2 2 2 2 2 2 2 2 2 2 2 4" xfId="32412" xr:uid="{3DAA2ACA-571C-447C-A23E-9F57752C16F9}"/>
    <cellStyle name="Warning Text 2 2 2 2 2 2 2 2 2 2 2 2 2 5" xfId="31644" xr:uid="{B458BD22-8D42-4A4E-A919-5BEB53F40C3D}"/>
    <cellStyle name="Warning Text 2 2 2 2 2 2 2 2 2 2 2 2 2 6" xfId="36335" xr:uid="{71F918F1-6A2B-4E4F-819B-7E41EC8B86EC}"/>
    <cellStyle name="Warning Text 2 2 2 2 2 2 2 2 2 2 2 2 2 7" xfId="31221" xr:uid="{DA22486D-A558-45AD-93AE-9851A76DFE9E}"/>
    <cellStyle name="Warning Text 2 2 2 2 2 2 2 2 2 2 2 2 2 8" xfId="28334" xr:uid="{9101888F-3D34-43F0-9859-CF154E0D2DDE}"/>
    <cellStyle name="Warning Text 2 2 2 2 2 2 2 2 2 2 2 2 2 9" xfId="14839" xr:uid="{E1C3BCB3-82FC-40C6-B885-189563DCE1F0}"/>
    <cellStyle name="Warning Text 2 2 2 2 2 2 2 2 2 2 2 2 20" xfId="15708" xr:uid="{BB7627EF-AC09-4FE0-B2D8-5C40DCF58DB0}"/>
    <cellStyle name="Warning Text 2 2 2 2 2 2 2 2 2 2 2 2 21" xfId="14990" xr:uid="{AFD00B69-CD8D-407C-BB3F-1F9EA878457D}"/>
    <cellStyle name="Warning Text 2 2 2 2 2 2 2 2 2 2 2 2 22" xfId="32469" xr:uid="{C6469C85-2A2E-4746-BFC3-A1E15D48C9F6}"/>
    <cellStyle name="Warning Text 2 2 2 2 2 2 2 2 2 2 2 2 23" xfId="39042" xr:uid="{E661AFCC-17D8-4DE7-A526-2A45E7877908}"/>
    <cellStyle name="Warning Text 2 2 2 2 2 2 2 2 2 2 2 2 3" xfId="34508" xr:uid="{FA13BFDE-CCDD-4455-904E-8E7724B105DD}"/>
    <cellStyle name="Warning Text 2 2 2 2 2 2 2 2 2 2 2 2 4" xfId="35470" xr:uid="{10D04DA4-1D8B-4A4B-BFAB-19F7DC2C15A8}"/>
    <cellStyle name="Warning Text 2 2 2 2 2 2 2 2 2 2 2 2 5" xfId="32645" xr:uid="{4E3A292F-3BAB-4DBF-9B4A-DB54D20FD6AB}"/>
    <cellStyle name="Warning Text 2 2 2 2 2 2 2 2 2 2 2 2 6" xfId="35106" xr:uid="{69DB9BF7-F1DD-4C26-9EC3-0FA4C87923C8}"/>
    <cellStyle name="Warning Text 2 2 2 2 2 2 2 2 2 2 2 2 7" xfId="35149" xr:uid="{2D62E6F4-D350-49D2-A5E1-DDFDE5463946}"/>
    <cellStyle name="Warning Text 2 2 2 2 2 2 2 2 2 2 2 2 8" xfId="34976" xr:uid="{E72336BA-A6CB-4693-88BD-FF2441E71CE6}"/>
    <cellStyle name="Warning Text 2 2 2 2 2 2 2 2 2 2 2 2 9" xfId="35269" xr:uid="{C1FEA3D5-29BB-4912-94EF-4D9E55A5E0F7}"/>
    <cellStyle name="Warning Text 2 2 2 2 2 2 2 2 2 2 2 20" xfId="32623" xr:uid="{0320F913-61E5-4D66-A2DF-3FACA0CCB4B5}"/>
    <cellStyle name="Warning Text 2 2 2 2 2 2 2 2 2 2 2 21" xfId="34471" xr:uid="{ED2D594B-0055-4B79-B513-0D7B871434F3}"/>
    <cellStyle name="Warning Text 2 2 2 2 2 2 2 2 2 2 2 22" xfId="32025" xr:uid="{CB534B23-15DF-4871-B43E-B316AC8DD9F7}"/>
    <cellStyle name="Warning Text 2 2 2 2 2 2 2 2 2 2 2 23" xfId="31124" xr:uid="{1A1E1939-8FA2-4913-B144-20DA162F91C5}"/>
    <cellStyle name="Warning Text 2 2 2 2 2 2 2 2 2 2 2 24" xfId="27337" xr:uid="{4A6D4856-25E8-4DBD-AACF-8734FD3F9606}"/>
    <cellStyle name="Warning Text 2 2 2 2 2 2 2 2 2 2 2 25" xfId="29341" xr:uid="{3B76B07F-1C03-40FD-B3A5-7208529476F1}"/>
    <cellStyle name="Warning Text 2 2 2 2 2 2 2 2 2 2 2 26" xfId="36470" xr:uid="{229AE126-F80D-4521-8D06-51C8508E8F24}"/>
    <cellStyle name="Warning Text 2 2 2 2 2 2 2 2 2 2 2 27" xfId="28331" xr:uid="{E9FC8FAB-F4BA-4164-810C-B7BBEC8FE809}"/>
    <cellStyle name="Warning Text 2 2 2 2 2 2 2 2 2 2 2 28" xfId="32509" xr:uid="{E05EBD9E-9503-4B5E-8ECD-E1E939F55560}"/>
    <cellStyle name="Warning Text 2 2 2 2 2 2 2 2 2 2 2 29" xfId="37672" xr:uid="{7F99838C-38C6-4B9D-92B0-BF10AD8C89CE}"/>
    <cellStyle name="Warning Text 2 2 2 2 2 2 2 2 2 2 2 3" xfId="29377" xr:uid="{3C91D64F-F868-4632-A8D9-77E9174F994A}"/>
    <cellStyle name="Warning Text 2 2 2 2 2 2 2 2 2 2 2 4" xfId="28273" xr:uid="{E1A847C0-E6BD-45F6-91C5-2A161D27F177}"/>
    <cellStyle name="Warning Text 2 2 2 2 2 2 2 2 2 2 2 5" xfId="30441" xr:uid="{6DB54672-07CE-4472-894E-0D585C24E36D}"/>
    <cellStyle name="Warning Text 2 2 2 2 2 2 2 2 2 2 2 6" xfId="15078" xr:uid="{681F82F1-EC6A-44B5-A417-7D59663BF7B6}"/>
    <cellStyle name="Warning Text 2 2 2 2 2 2 2 2 2 2 2 7" xfId="30424" xr:uid="{9F4DAA4E-F506-40E4-8410-7B4FA4DB21B5}"/>
    <cellStyle name="Warning Text 2 2 2 2 2 2 2 2 2 2 2 8" xfId="28997" xr:uid="{C11DC6C9-0A90-4729-96E9-33162D182733}"/>
    <cellStyle name="Warning Text 2 2 2 2 2 2 2 2 2 2 2 9" xfId="29933" xr:uid="{1474C3B9-24C8-4666-8BAD-02CA8FE09A59}"/>
    <cellStyle name="Warning Text 2 2 2 2 2 2 2 2 2 2 2 9 2" xfId="34507" xr:uid="{39F0A845-4C8F-4B19-B647-238690B93470}"/>
    <cellStyle name="Warning Text 2 2 2 2 2 2 2 2 2 2 2 9 3" xfId="36550" xr:uid="{14C3E84C-4CF6-4776-8A6C-824B8355BF4F}"/>
    <cellStyle name="Warning Text 2 2 2 2 2 2 2 2 2 2 2 9 4" xfId="32316" xr:uid="{E3B3B760-81D5-43F3-BAB8-61361070F226}"/>
    <cellStyle name="Warning Text 2 2 2 2 2 2 2 2 2 2 2 9 5" xfId="14854" xr:uid="{3921802A-400A-4708-A882-56D5C536614E}"/>
    <cellStyle name="Warning Text 2 2 2 2 2 2 2 2 2 2 2 9 6" xfId="27647" xr:uid="{8EE7D2B8-A55C-4976-A7F5-86A6A54FD7CA}"/>
    <cellStyle name="Warning Text 2 2 2 2 2 2 2 2 2 2 2 9 7" xfId="16229" xr:uid="{D5FC41E6-3EEE-40E4-94E7-B06B2177BC4D}"/>
    <cellStyle name="Warning Text 2 2 2 2 2 2 2 2 2 2 2 9 8" xfId="30470" xr:uid="{59B1707D-649D-4CC3-AB2D-1926E934A982}"/>
    <cellStyle name="Warning Text 2 2 2 2 2 2 2 2 2 2 2 9 9" xfId="36486" xr:uid="{835C1BE0-864E-49A9-B800-61C01C238715}"/>
    <cellStyle name="Warning Text 2 2 2 2 2 2 2 2 2 2 20" xfId="33382" xr:uid="{4DE0969D-A01E-41D0-81E1-D817D73D4E2B}"/>
    <cellStyle name="Warning Text 2 2 2 2 2 2 2 2 2 2 21" xfId="35613" xr:uid="{152600C1-9DAD-4C7E-8CE1-84FE9FA7FDF7}"/>
    <cellStyle name="Warning Text 2 2 2 2 2 2 2 2 2 2 22" xfId="32036" xr:uid="{C38E9F59-DC3E-417F-BCC2-E60036534BD8}"/>
    <cellStyle name="Warning Text 2 2 2 2 2 2 2 2 2 2 23" xfId="15477" xr:uid="{4308F750-B756-483C-AA30-E282D6064257}"/>
    <cellStyle name="Warning Text 2 2 2 2 2 2 2 2 2 2 24" xfId="28885" xr:uid="{31A47E04-8B55-4948-8FC2-E8249A41BEF2}"/>
    <cellStyle name="Warning Text 2 2 2 2 2 2 2 2 2 2 25" xfId="36063" xr:uid="{1A21317B-CBC6-4D3D-A334-9C1FA63B3B3A}"/>
    <cellStyle name="Warning Text 2 2 2 2 2 2 2 2 2 2 26" xfId="30995" xr:uid="{AB1FA07F-6DA7-4362-8788-668F32CC74B9}"/>
    <cellStyle name="Warning Text 2 2 2 2 2 2 2 2 2 2 27" xfId="32289" xr:uid="{51D6E50E-F7F0-48DD-8D5F-EC74A4E06535}"/>
    <cellStyle name="Warning Text 2 2 2 2 2 2 2 2 2 2 28" xfId="28791" xr:uid="{9CFF8734-7BFD-41ED-9B7B-5E02FF29EC14}"/>
    <cellStyle name="Warning Text 2 2 2 2 2 2 2 2 2 2 29" xfId="37671" xr:uid="{77F75252-9B5D-43E3-998D-86EF71FAC62E}"/>
    <cellStyle name="Warning Text 2 2 2 2 2 2 2 2 2 2 3" xfId="29376" xr:uid="{C34D9A5A-677A-4D28-A199-88F2ADD490C9}"/>
    <cellStyle name="Warning Text 2 2 2 2 2 2 2 2 2 2 4" xfId="28313" xr:uid="{9AF88F30-5811-401E-BCE7-DEAED1117ABD}"/>
    <cellStyle name="Warning Text 2 2 2 2 2 2 2 2 2 2 5" xfId="27520" xr:uid="{D4B5EDEC-17D0-4E51-B19B-CF1F639205DC}"/>
    <cellStyle name="Warning Text 2 2 2 2 2 2 2 2 2 2 6" xfId="15332" xr:uid="{02C6BE17-FC9B-44D9-A715-3D8C0444C066}"/>
    <cellStyle name="Warning Text 2 2 2 2 2 2 2 2 2 2 7" xfId="15370" xr:uid="{BCB3E8EA-221E-41F2-B3AF-82106F924F67}"/>
    <cellStyle name="Warning Text 2 2 2 2 2 2 2 2 2 2 8" xfId="31049" xr:uid="{A51ED18E-DB8C-4C3D-A2BC-E432890E893E}"/>
    <cellStyle name="Warning Text 2 2 2 2 2 2 2 2 2 2 9" xfId="29578" xr:uid="{5F86B014-7689-4EA2-800A-3D75C46510C2}"/>
    <cellStyle name="Warning Text 2 2 2 2 2 2 2 2 2 2 9 2" xfId="33499" xr:uid="{FCDE1EB3-9D07-4CE6-8BDD-559A9455CA22}"/>
    <cellStyle name="Warning Text 2 2 2 2 2 2 2 2 2 2 9 3" xfId="36369" xr:uid="{4DE44CA0-CDDC-4D62-86DF-86C0C2D2D5C1}"/>
    <cellStyle name="Warning Text 2 2 2 2 2 2 2 2 2 2 9 4" xfId="32069" xr:uid="{34DBE020-2430-4237-BBB6-AE2E8CAAC03E}"/>
    <cellStyle name="Warning Text 2 2 2 2 2 2 2 2 2 2 9 5" xfId="36179" xr:uid="{C9F7B6D5-078A-4491-ABF7-077A4C99542D}"/>
    <cellStyle name="Warning Text 2 2 2 2 2 2 2 2 2 2 9 6" xfId="29591" xr:uid="{FE06E011-5998-45FC-97EE-722AE9753C4E}"/>
    <cellStyle name="Warning Text 2 2 2 2 2 2 2 2 2 2 9 7" xfId="15635" xr:uid="{1F9892CF-9FA2-445D-8B85-F1BCD0BCDDD3}"/>
    <cellStyle name="Warning Text 2 2 2 2 2 2 2 2 2 2 9 8" xfId="31701" xr:uid="{670DB9D0-04D8-4741-9085-659DC4062167}"/>
    <cellStyle name="Warning Text 2 2 2 2 2 2 2 2 2 2 9 9" xfId="27292" xr:uid="{5C8B2D86-E6A8-4F46-AC91-6779B24C21F4}"/>
    <cellStyle name="Warning Text 2 2 2 2 2 2 2 2 2 20" xfId="27958" xr:uid="{36DBDF0D-4B1F-4FCC-AA78-E53B30EB4DC0}"/>
    <cellStyle name="Warning Text 2 2 2 2 2 2 2 2 2 21" xfId="29792" xr:uid="{C11430AE-6D06-4ED5-BB2E-A58F5C014A35}"/>
    <cellStyle name="Warning Text 2 2 2 2 2 2 2 2 2 22" xfId="27096" xr:uid="{ECB1CDC4-0F32-43DD-8FD6-726C52702E55}"/>
    <cellStyle name="Warning Text 2 2 2 2 2 2 2 2 2 23" xfId="31643" xr:uid="{5444B3ED-010B-4E65-8453-431EDCE294FA}"/>
    <cellStyle name="Warning Text 2 2 2 2 2 2 2 2 2 24" xfId="30144" xr:uid="{A957D329-C233-4754-9DDE-5CD90DE47DE6}"/>
    <cellStyle name="Warning Text 2 2 2 2 2 2 2 2 2 24 2" xfId="33498" xr:uid="{E5CAADAD-E395-4ACC-BEAE-750D9FA253B4}"/>
    <cellStyle name="Warning Text 2 2 2 2 2 2 2 2 2 24 3" xfId="36368" xr:uid="{59E8B350-804D-4C78-B151-1DA3594D9E4E}"/>
    <cellStyle name="Warning Text 2 2 2 2 2 2 2 2 2 24 4" xfId="32061" xr:uid="{F556B30A-3460-429B-B172-8FC05A848C54}"/>
    <cellStyle name="Warning Text 2 2 2 2 2 2 2 2 2 24 5" xfId="36661" xr:uid="{7D7A7CE9-7193-44AD-9AA3-2D7EFBD7760A}"/>
    <cellStyle name="Warning Text 2 2 2 2 2 2 2 2 2 24 6" xfId="31281" xr:uid="{5C0F3B5D-D32F-428E-829A-B80F4E2C84A5}"/>
    <cellStyle name="Warning Text 2 2 2 2 2 2 2 2 2 24 7" xfId="27740" xr:uid="{68BB2099-3732-42EB-BE54-D2223CBBC2D3}"/>
    <cellStyle name="Warning Text 2 2 2 2 2 2 2 2 2 24 8" xfId="29991" xr:uid="{2F113288-FA79-4D4C-9065-1189651042DF}"/>
    <cellStyle name="Warning Text 2 2 2 2 2 2 2 2 2 24 9" xfId="36071" xr:uid="{414A8DC4-5436-4A17-B848-E5392EF005DA}"/>
    <cellStyle name="Warning Text 2 2 2 2 2 2 2 2 2 25" xfId="33955" xr:uid="{1BD78961-619A-4EDF-A9C4-47C28631C551}"/>
    <cellStyle name="Warning Text 2 2 2 2 2 2 2 2 2 26" xfId="33373" xr:uid="{8BDDD6C7-BBBF-4A1B-89AD-D891EADB53F4}"/>
    <cellStyle name="Warning Text 2 2 2 2 2 2 2 2 2 27" xfId="34339" xr:uid="{3A40246B-244F-47AE-AA71-2A5DB870AE16}"/>
    <cellStyle name="Warning Text 2 2 2 2 2 2 2 2 2 28" xfId="35667" xr:uid="{08E193E8-E95F-4CB7-9DEA-0DF8A9F6EBB4}"/>
    <cellStyle name="Warning Text 2 2 2 2 2 2 2 2 2 29" xfId="35720" xr:uid="{5517C725-EB54-4E3B-8800-B2BB137F50E3}"/>
    <cellStyle name="Warning Text 2 2 2 2 2 2 2 2 2 3" xfId="23568" xr:uid="{4AF59B2F-43F6-493F-B8C3-0FBAD8B29E98}"/>
    <cellStyle name="Warning Text 2 2 2 2 2 2 2 2 2 30" xfId="35768" xr:uid="{8FA5E9FD-1A50-4C8E-A333-32EAC44805D6}"/>
    <cellStyle name="Warning Text 2 2 2 2 2 2 2 2 2 31" xfId="35813" xr:uid="{9C8D89A9-04E1-4934-9895-752D7469551D}"/>
    <cellStyle name="Warning Text 2 2 2 2 2 2 2 2 2 32" xfId="35855" xr:uid="{773B7FEC-78AE-4541-86FB-BE19D77E7CAE}"/>
    <cellStyle name="Warning Text 2 2 2 2 2 2 2 2 2 33" xfId="35894" xr:uid="{91C8BF17-3C08-4755-8B91-A2F05F99FFF8}"/>
    <cellStyle name="Warning Text 2 2 2 2 2 2 2 2 2 34" xfId="35930" xr:uid="{CF36EDB2-AD40-4B8C-9881-920B3EB0A795}"/>
    <cellStyle name="Warning Text 2 2 2 2 2 2 2 2 2 35" xfId="35961" xr:uid="{34403212-F268-4AFE-B54A-5761CAC92A82}"/>
    <cellStyle name="Warning Text 2 2 2 2 2 2 2 2 2 36" xfId="35989" xr:uid="{8B2E0BEB-3951-4496-82C1-D69AA31B5138}"/>
    <cellStyle name="Warning Text 2 2 2 2 2 2 2 2 2 37" xfId="29449" xr:uid="{2F1F3B06-85E8-4FD2-8822-1533A92F1E56}"/>
    <cellStyle name="Warning Text 2 2 2 2 2 2 2 2 2 38" xfId="15128" xr:uid="{37F75809-25B4-4BEE-8A04-1F354F1CCF2F}"/>
    <cellStyle name="Warning Text 2 2 2 2 2 2 2 2 2 39" xfId="31782" xr:uid="{B9BE1854-BD86-46C5-98EB-DE0B8817A5E5}"/>
    <cellStyle name="Warning Text 2 2 2 2 2 2 2 2 2 4" xfId="22133" xr:uid="{EB907675-C451-4A43-B494-9221F1C0061B}"/>
    <cellStyle name="Warning Text 2 2 2 2 2 2 2 2 2 40" xfId="29237" xr:uid="{2091EF0D-4D96-4DFC-AAC8-19B9A3E1FFCC}"/>
    <cellStyle name="Warning Text 2 2 2 2 2 2 2 2 2 41" xfId="36410" xr:uid="{7054110B-7190-44C2-A42C-B0B29BF9BB2B}"/>
    <cellStyle name="Warning Text 2 2 2 2 2 2 2 2 2 42" xfId="30290" xr:uid="{5177875C-C952-4730-84B2-7FFEF9D32D21}"/>
    <cellStyle name="Warning Text 2 2 2 2 2 2 2 2 2 43" xfId="16224" xr:uid="{BA248270-549E-4A6A-B70C-F2D011B51436}"/>
    <cellStyle name="Warning Text 2 2 2 2 2 2 2 2 2 44" xfId="37251" xr:uid="{582FA4EF-8327-4CAC-8056-7DA3D4206C5B}"/>
    <cellStyle name="Warning Text 2 2 2 2 2 2 2 2 2 5" xfId="24559" xr:uid="{3B1657C3-0D46-43BD-ABAC-7852E8097540}"/>
    <cellStyle name="Warning Text 2 2 2 2 2 2 2 2 2 6" xfId="21698" xr:uid="{82F8158D-89B3-4B5B-88C0-B82BFAA4A48D}"/>
    <cellStyle name="Warning Text 2 2 2 2 2 2 2 2 2 7" xfId="24863" xr:uid="{C6335C07-D9B3-4EBC-899D-F260F8E483F9}"/>
    <cellStyle name="Warning Text 2 2 2 2 2 2 2 2 2 8" xfId="25040" xr:uid="{EDDAE86D-9955-4223-9582-D284236C2C01}"/>
    <cellStyle name="Warning Text 2 2 2 2 2 2 2 2 2 9" xfId="25200" xr:uid="{60F36CCA-FD14-499F-A3DD-07B157E79222}"/>
    <cellStyle name="Warning Text 2 2 2 2 2 2 2 2 20" xfId="22237" xr:uid="{0DA52674-721F-4E38-81C7-3C0F1E5493B7}"/>
    <cellStyle name="Warning Text 2 2 2 2 2 2 2 2 21" xfId="24402" xr:uid="{FB563008-9139-4F05-A8F2-208A47A806F4}"/>
    <cellStyle name="Warning Text 2 2 2 2 2 2 2 2 22" xfId="20434" xr:uid="{C34C3AD6-76BB-4317-BEDD-6C9A30E67C88}"/>
    <cellStyle name="Warning Text 2 2 2 2 2 2 2 2 23" xfId="22085" xr:uid="{BEC48E13-3417-4E6F-A9E6-48A75BE4AC3A}"/>
    <cellStyle name="Warning Text 2 2 2 2 2 2 2 2 24" xfId="24847" xr:uid="{05C49862-E982-4B9B-B347-E60B7B8F525C}"/>
    <cellStyle name="Warning Text 2 2 2 2 2 2 2 2 25" xfId="25024" xr:uid="{7807C324-2478-43F6-BDE5-38AEFA5F25FA}"/>
    <cellStyle name="Warning Text 2 2 2 2 2 2 2 2 26" xfId="25185" xr:uid="{DA82589F-1F98-4D3D-8141-65971B4E9F1F}"/>
    <cellStyle name="Warning Text 2 2 2 2 2 2 2 2 27" xfId="25338" xr:uid="{A027D938-96B5-4039-8612-DD46C94E7E0D}"/>
    <cellStyle name="Warning Text 2 2 2 2 2 2 2 2 28" xfId="25482" xr:uid="{790C645C-1118-40FB-A619-0AC9A8698D50}"/>
    <cellStyle name="Warning Text 2 2 2 2 2 2 2 2 29" xfId="25615" xr:uid="{56366254-04F0-4B72-9C82-CF7AAB32933F}"/>
    <cellStyle name="Warning Text 2 2 2 2 2 2 2 2 3" xfId="18352" xr:uid="{1FB60064-7EF6-4269-9820-A1EADCA491F6}"/>
    <cellStyle name="Warning Text 2 2 2 2 2 2 2 2 30" xfId="25733" xr:uid="{B0D8FB7B-EC55-4010-BC84-94B4CF836718}"/>
    <cellStyle name="Warning Text 2 2 2 2 2 2 2 2 31" xfId="25840" xr:uid="{49A5D537-418A-4391-AB94-9513FEE467F1}"/>
    <cellStyle name="Warning Text 2 2 2 2 2 2 2 2 32" xfId="17603" xr:uid="{A50DC81B-7EB1-47D1-AE3C-20D682CC8B98}"/>
    <cellStyle name="Warning Text 2 2 2 2 2 2 2 2 33" xfId="18686" xr:uid="{0C8E7AD9-2972-4873-89D1-743CC67B1EF7}"/>
    <cellStyle name="Warning Text 2 2 2 2 2 2 2 2 34" xfId="26291" xr:uid="{3369F7D0-695F-49C5-9A48-E91166F51D61}"/>
    <cellStyle name="Warning Text 2 2 2 2 2 2 2 2 35" xfId="26372" xr:uid="{784C04D0-BD78-42F5-B7E4-E77404853E9C}"/>
    <cellStyle name="Warning Text 2 2 2 2 2 2 2 2 36" xfId="26448" xr:uid="{95904F27-31BD-40CD-A44B-97A8FA624941}"/>
    <cellStyle name="Warning Text 2 2 2 2 2 2 2 2 37" xfId="26520" xr:uid="{70C2A96C-4CDC-4955-B725-39397FCADBD2}"/>
    <cellStyle name="Warning Text 2 2 2 2 2 2 2 2 38" xfId="26585" xr:uid="{2FE7688F-568F-495B-9A63-EAC5A3A934CC}"/>
    <cellStyle name="Warning Text 2 2 2 2 2 2 2 2 39" xfId="26644" xr:uid="{567DFAA2-2A09-49EB-864D-84CD27D8CD24}"/>
    <cellStyle name="Warning Text 2 2 2 2 2 2 2 2 4" xfId="18472" xr:uid="{2A6C6AC6-E458-4B36-897C-5C0422C45AE4}"/>
    <cellStyle name="Warning Text 2 2 2 2 2 2 2 2 40" xfId="26699" xr:uid="{49371DAB-FF37-450E-86CF-2ED7F2EFE98B}"/>
    <cellStyle name="Warning Text 2 2 2 2 2 2 2 2 41" xfId="26748" xr:uid="{CCB57B83-9090-4331-93A2-03AF412FE95E}"/>
    <cellStyle name="Warning Text 2 2 2 2 2 2 2 2 42" xfId="26796" xr:uid="{D3FC47F3-8F8A-4F2F-A33F-A0BC10CE990C}"/>
    <cellStyle name="Warning Text 2 2 2 2 2 2 2 2 43" xfId="26840" xr:uid="{7C3AE9DF-E83D-4B7B-8684-ADC0D56D1885}"/>
    <cellStyle name="Warning Text 2 2 2 2 2 2 2 2 44" xfId="26882" xr:uid="{B0E5849C-2065-475F-8FA9-9361FCA33F22}"/>
    <cellStyle name="Warning Text 2 2 2 2 2 2 2 2 45" xfId="26975" xr:uid="{4B947CAF-6300-4C94-902E-A88596FAB456}"/>
    <cellStyle name="Warning Text 2 2 2 2 2 2 2 2 46" xfId="28846" xr:uid="{0394DAEC-44B4-4B1D-A193-AA32A5588DD4}"/>
    <cellStyle name="Warning Text 2 2 2 2 2 2 2 2 47" xfId="29022" xr:uid="{F7AC9CA5-0DC9-4AAF-9205-13D09BCE040E}"/>
    <cellStyle name="Warning Text 2 2 2 2 2 2 2 2 48" xfId="30414" xr:uid="{43386B56-B202-4197-98AE-4F0AEE78B8D1}"/>
    <cellStyle name="Warning Text 2 2 2 2 2 2 2 2 49" xfId="28172" xr:uid="{27EFDFD9-E345-4D41-987D-44698682D7F0}"/>
    <cellStyle name="Warning Text 2 2 2 2 2 2 2 2 5" xfId="18595" xr:uid="{A0557421-3F5F-4663-A55A-369687A5A6E8}"/>
    <cellStyle name="Warning Text 2 2 2 2 2 2 2 2 50" xfId="30855" xr:uid="{240C944F-6381-4E79-A5E0-F1B5F42B92DE}"/>
    <cellStyle name="Warning Text 2 2 2 2 2 2 2 2 51" xfId="30503" xr:uid="{EE75DD10-B4C0-4201-ABFF-0862333909F1}"/>
    <cellStyle name="Warning Text 2 2 2 2 2 2 2 2 51 2" xfId="33290" xr:uid="{18574762-6040-49AA-8BD4-B4EE1018C1F9}"/>
    <cellStyle name="Warning Text 2 2 2 2 2 2 2 2 51 3" xfId="36303" xr:uid="{09CC429D-F608-4623-BA58-3C07012CECD5}"/>
    <cellStyle name="Warning Text 2 2 2 2 2 2 2 2 51 4" xfId="15294" xr:uid="{F78F7473-813B-41CA-B2A1-21FDF295C4F1}"/>
    <cellStyle name="Warning Text 2 2 2 2 2 2 2 2 51 5" xfId="27707" xr:uid="{67C53CF6-AF93-4EE2-9AAF-7AC7630333CD}"/>
    <cellStyle name="Warning Text 2 2 2 2 2 2 2 2 51 6" xfId="32113" xr:uid="{111CD520-187C-4843-89AE-34D1097781A4}"/>
    <cellStyle name="Warning Text 2 2 2 2 2 2 2 2 51 7" xfId="31396" xr:uid="{C24E55C2-76A6-4F74-A189-374D4C2A37A6}"/>
    <cellStyle name="Warning Text 2 2 2 2 2 2 2 2 51 8" xfId="29433" xr:uid="{D303793E-B97E-4306-8BE9-23C418AC93F4}"/>
    <cellStyle name="Warning Text 2 2 2 2 2 2 2 2 51 9" xfId="36618" xr:uid="{107EEA03-3DCE-4DA1-B3A0-ACCF5362E683}"/>
    <cellStyle name="Warning Text 2 2 2 2 2 2 2 2 52" xfId="33318" xr:uid="{B0FB32E9-7362-4ADB-B3F3-CBDF912E19D4}"/>
    <cellStyle name="Warning Text 2 2 2 2 2 2 2 2 53" xfId="35485" xr:uid="{4E2308D5-735A-4FD0-9DF0-CF05AFB2F867}"/>
    <cellStyle name="Warning Text 2 2 2 2 2 2 2 2 54" xfId="32634" xr:uid="{3CEC594B-373D-47EC-8309-BC047328966E}"/>
    <cellStyle name="Warning Text 2 2 2 2 2 2 2 2 55" xfId="34276" xr:uid="{4708D8AE-8A0D-4B89-88D1-66FC678F5254}"/>
    <cellStyle name="Warning Text 2 2 2 2 2 2 2 2 56" xfId="33739" xr:uid="{225CF2BA-5C86-4CEE-A927-6DED964C8B7C}"/>
    <cellStyle name="Warning Text 2 2 2 2 2 2 2 2 57" xfId="34804" xr:uid="{B70CE5F1-6332-453B-A60F-3A632D9A4FEA}"/>
    <cellStyle name="Warning Text 2 2 2 2 2 2 2 2 58" xfId="33547" xr:uid="{6B2B6802-DAEB-4F15-BD09-554025AC0B67}"/>
    <cellStyle name="Warning Text 2 2 2 2 2 2 2 2 59" xfId="32876" xr:uid="{A6541061-0C6D-40CC-B0B7-453C3C771F96}"/>
    <cellStyle name="Warning Text 2 2 2 2 2 2 2 2 6" xfId="18717" xr:uid="{34C1D97C-8CBD-4FA9-ACA4-497F9DC87D53}"/>
    <cellStyle name="Warning Text 2 2 2 2 2 2 2 2 60" xfId="33387" xr:uid="{FEE8455F-5664-427F-901E-0CB86DD3D440}"/>
    <cellStyle name="Warning Text 2 2 2 2 2 2 2 2 61" xfId="35236" xr:uid="{68607D9F-F088-4460-8402-7C0B32CA24F2}"/>
    <cellStyle name="Warning Text 2 2 2 2 2 2 2 2 62" xfId="33866" xr:uid="{49E93EAD-6554-46D1-8739-51D65A7B0B94}"/>
    <cellStyle name="Warning Text 2 2 2 2 2 2 2 2 63" xfId="34402" xr:uid="{4730AD1E-CE9F-4165-90A5-41EA4DCBE5C2}"/>
    <cellStyle name="Warning Text 2 2 2 2 2 2 2 2 64" xfId="29014" xr:uid="{D72FBF55-DE7C-422B-9C1F-C5066832C5E1}"/>
    <cellStyle name="Warning Text 2 2 2 2 2 2 2 2 65" xfId="28629" xr:uid="{FAA1FB30-DC45-4096-9E9A-79590324F797}"/>
    <cellStyle name="Warning Text 2 2 2 2 2 2 2 2 66" xfId="31489" xr:uid="{A037ADBD-902F-4E0D-AD7C-CFADB423D4F6}"/>
    <cellStyle name="Warning Text 2 2 2 2 2 2 2 2 67" xfId="27111" xr:uid="{C59E7502-A0BD-431A-BA87-D7D44ADE5388}"/>
    <cellStyle name="Warning Text 2 2 2 2 2 2 2 2 68" xfId="28735" xr:uid="{746CC597-695C-44A2-9D2A-C06A95BC8CE5}"/>
    <cellStyle name="Warning Text 2 2 2 2 2 2 2 2 69" xfId="15326" xr:uid="{A438A4AF-F172-44A9-86BC-0AD3B718088A}"/>
    <cellStyle name="Warning Text 2 2 2 2 2 2 2 2 7" xfId="18831" xr:uid="{E6371D22-B638-4074-A05C-FFAA66E86A5B}"/>
    <cellStyle name="Warning Text 2 2 2 2 2 2 2 2 70" xfId="14734" xr:uid="{3DA6962C-BA66-4DD9-AE2C-323B0BD00E5B}"/>
    <cellStyle name="Warning Text 2 2 2 2 2 2 2 2 71" xfId="37250" xr:uid="{F8F84F34-76A9-4D00-81FB-E3E293B1F6BE}"/>
    <cellStyle name="Warning Text 2 2 2 2 2 2 2 2 8" xfId="18950" xr:uid="{B09BA8EB-F0B3-432F-9FBC-15E0B972CD35}"/>
    <cellStyle name="Warning Text 2 2 2 2 2 2 2 2 9" xfId="19063" xr:uid="{5FEEF58A-3FB6-4D50-A463-708E46020B92}"/>
    <cellStyle name="Warning Text 2 2 2 2 2 2 2 20" xfId="23922" xr:uid="{5238F02F-A584-4869-BED0-BAA8DA189A23}"/>
    <cellStyle name="Warning Text 2 2 2 2 2 2 2 21" xfId="21849" xr:uid="{EF710A73-F765-4392-B1DA-9BBD0C8286A3}"/>
    <cellStyle name="Warning Text 2 2 2 2 2 2 2 22" xfId="21315" xr:uid="{00014284-16D1-4E1F-909D-B0EDA44B4B8D}"/>
    <cellStyle name="Warning Text 2 2 2 2 2 2 2 23" xfId="20952" xr:uid="{45EB6394-1CDA-406B-A952-DB139A48C90B}"/>
    <cellStyle name="Warning Text 2 2 2 2 2 2 2 24" xfId="24537" xr:uid="{1B9BAF54-CFFB-4FA8-92C6-4D86D3174848}"/>
    <cellStyle name="Warning Text 2 2 2 2 2 2 2 25" xfId="22379" xr:uid="{0F82C3C3-13BF-4738-A6C2-2EE30D430FC2}"/>
    <cellStyle name="Warning Text 2 2 2 2 2 2 2 26" xfId="23942" xr:uid="{704A807E-6450-4043-9DEF-DAEB2F336C18}"/>
    <cellStyle name="Warning Text 2 2 2 2 2 2 2 27" xfId="20660" xr:uid="{82523FF0-BE84-4E39-A86C-3AEDB436FF7D}"/>
    <cellStyle name="Warning Text 2 2 2 2 2 2 2 28" xfId="21033" xr:uid="{01463020-CA7F-49F9-8E37-2E4B1E0E98C0}"/>
    <cellStyle name="Warning Text 2 2 2 2 2 2 2 29" xfId="24556" xr:uid="{DA85A436-0743-4F12-BF76-33354A543805}"/>
    <cellStyle name="Warning Text 2 2 2 2 2 2 2 3" xfId="16177" xr:uid="{D0FAAA5A-BD31-4CDB-991C-6F5296E445EF}"/>
    <cellStyle name="Warning Text 2 2 2 2 2 2 2 3 10" xfId="21796" xr:uid="{742AA1EA-FA8F-4146-B3A8-C224CAEECA7E}"/>
    <cellStyle name="Warning Text 2 2 2 2 2 2 2 3 11" xfId="20215" xr:uid="{CA23E944-8A49-48AB-A104-6BCB8ED99ED4}"/>
    <cellStyle name="Warning Text 2 2 2 2 2 2 2 3 12" xfId="21152" xr:uid="{DB8F676D-BE8A-484E-9592-BEA8642AF8EE}"/>
    <cellStyle name="Warning Text 2 2 2 2 2 2 2 3 13" xfId="24890" xr:uid="{53BF655E-9730-418B-95CE-2EE32ABAEF96}"/>
    <cellStyle name="Warning Text 2 2 2 2 2 2 2 3 14" xfId="25063" xr:uid="{9AE10D53-5830-4BD4-901D-54350066A4E8}"/>
    <cellStyle name="Warning Text 2 2 2 2 2 2 2 3 15" xfId="25220" xr:uid="{072D2F6E-F5F5-466F-A1E5-6D7E928300C1}"/>
    <cellStyle name="Warning Text 2 2 2 2 2 2 2 3 16" xfId="25369" xr:uid="{FE0D8119-9672-4464-A935-2ECD46D0D426}"/>
    <cellStyle name="Warning Text 2 2 2 2 2 2 2 3 17" xfId="25510" xr:uid="{0315547E-FDDC-4423-8DD8-CF107B9111BB}"/>
    <cellStyle name="Warning Text 2 2 2 2 2 2 2 3 18" xfId="27898" xr:uid="{ED712710-8B63-4FE8-86B4-16C9E057FD03}"/>
    <cellStyle name="Warning Text 2 2 2 2 2 2 2 3 19" xfId="30494" xr:uid="{2FF6B1D0-C34C-47EB-8649-0B184C218CD7}"/>
    <cellStyle name="Warning Text 2 2 2 2 2 2 2 3 2" xfId="18351" xr:uid="{D6351AFC-6BC7-4727-AB81-48C4AD602412}"/>
    <cellStyle name="Warning Text 2 2 2 2 2 2 2 3 2 2" xfId="22314" xr:uid="{6F288770-9DBA-49D9-96FF-50FA003AFCD7}"/>
    <cellStyle name="Warning Text 2 2 2 2 2 2 2 3 2 2 2" xfId="23005" xr:uid="{45BA70FF-DC3F-41CB-80B6-8ED521F1A753}"/>
    <cellStyle name="Warning Text 2 2 2 2 2 2 2 3 2 2 3" xfId="29713" xr:uid="{AD9186DB-1A96-4081-A66C-C48C18D87B07}"/>
    <cellStyle name="Warning Text 2 2 2 2 2 2 2 3 2 2 4" xfId="28082" xr:uid="{F09FEFB6-33E8-46FF-B460-1DF6056BA6DC}"/>
    <cellStyle name="Warning Text 2 2 2 2 2 2 2 3 2 2 5" xfId="15156" xr:uid="{6850A7C7-8135-49CD-8CB5-B271925F938A}"/>
    <cellStyle name="Warning Text 2 2 2 2 2 2 2 3 2 2 6" xfId="28428" xr:uid="{DF30D1DC-ACBF-4F90-83C0-D31D5F1E29AC}"/>
    <cellStyle name="Warning Text 2 2 2 2 2 2 2 3 2 2 7" xfId="28712" xr:uid="{0F7CBD72-D17B-4F6F-9580-691A3807B788}"/>
    <cellStyle name="Warning Text 2 2 2 2 2 2 2 3 2 2 8" xfId="31033" xr:uid="{5EC11290-3694-4401-AC17-527125D2420C}"/>
    <cellStyle name="Warning Text 2 2 2 2 2 2 2 3 2 3" xfId="29314" xr:uid="{EDEDEEAD-A9ED-41B9-A183-36BC8E33D9E3}"/>
    <cellStyle name="Warning Text 2 2 2 2 2 2 2 3 2 4" xfId="29918" xr:uid="{C82EF7FE-2FFB-40F7-8DE7-5A9381FA9D43}"/>
    <cellStyle name="Warning Text 2 2 2 2 2 2 2 3 2 5" xfId="29259" xr:uid="{45B45196-2B7C-47CC-A545-C144E32B3250}"/>
    <cellStyle name="Warning Text 2 2 2 2 2 2 2 3 2 6" xfId="29761" xr:uid="{76EFEC63-382A-40FE-AE57-D7BB2FF437AD}"/>
    <cellStyle name="Warning Text 2 2 2 2 2 2 2 3 2 7" xfId="29896" xr:uid="{72957BF0-2F1A-48C7-BCC5-42C5C7773715}"/>
    <cellStyle name="Warning Text 2 2 2 2 2 2 2 3 2 8" xfId="30601" xr:uid="{2E36F529-663E-44F9-BB0F-8D3863B6AF0A}"/>
    <cellStyle name="Warning Text 2 2 2 2 2 2 2 3 20" xfId="16023" xr:uid="{54874394-CFA0-4FBC-AFC9-4F265B4AD388}"/>
    <cellStyle name="Warning Text 2 2 2 2 2 2 2 3 21" xfId="30055" xr:uid="{1C4D5DC7-AADA-405E-B81C-FC8128C9B37B}"/>
    <cellStyle name="Warning Text 2 2 2 2 2 2 2 3 22" xfId="15504" xr:uid="{8A24EC55-27FF-4373-B421-DD8486C09F42}"/>
    <cellStyle name="Warning Text 2 2 2 2 2 2 2 3 23" xfId="30378" xr:uid="{B33CFBCD-AAB5-44E9-B663-923D42BE3E67}"/>
    <cellStyle name="Warning Text 2 2 2 2 2 2 2 3 3" xfId="24341" xr:uid="{E4C13B07-483C-45C3-97AA-962938F73373}"/>
    <cellStyle name="Warning Text 2 2 2 2 2 2 2 3 4" xfId="20267" xr:uid="{7E904A74-884D-408D-A903-552EC2B6EE17}"/>
    <cellStyle name="Warning Text 2 2 2 2 2 2 2 3 5" xfId="24618" xr:uid="{A8F2723A-43AA-47B5-B2D1-D8F3B8B6AF10}"/>
    <cellStyle name="Warning Text 2 2 2 2 2 2 2 3 6" xfId="20726" xr:uid="{4C72B7BB-8B2E-4BEB-871B-94AC73870DA9}"/>
    <cellStyle name="Warning Text 2 2 2 2 2 2 2 3 7" xfId="24573" xr:uid="{12BD0677-382A-469D-908C-29980DF2CF70}"/>
    <cellStyle name="Warning Text 2 2 2 2 2 2 2 3 8" xfId="20527" xr:uid="{7AE36375-FE40-4B2D-AF42-EEA129491B02}"/>
    <cellStyle name="Warning Text 2 2 2 2 2 2 2 3 9" xfId="24758" xr:uid="{D9DE7C9A-6B4A-45A8-B372-49AAA34F84A6}"/>
    <cellStyle name="Warning Text 2 2 2 2 2 2 2 30" xfId="19983" xr:uid="{2D9B2DF4-55FB-468D-ACB0-C6574CA3EA46}"/>
    <cellStyle name="Warning Text 2 2 2 2 2 2 2 31" xfId="24166" xr:uid="{DAB681EE-14E9-4850-B682-557F28655269}"/>
    <cellStyle name="Warning Text 2 2 2 2 2 2 2 32" xfId="16602" xr:uid="{0A0C1927-217F-42F7-808F-7EDC5B4E1EBD}"/>
    <cellStyle name="Warning Text 2 2 2 2 2 2 2 33" xfId="18661" xr:uid="{85AD4723-4E7B-4A99-8149-6ED96A730803}"/>
    <cellStyle name="Warning Text 2 2 2 2 2 2 2 34" xfId="26290" xr:uid="{DB340231-7101-46C2-A2B4-11E050E1004B}"/>
    <cellStyle name="Warning Text 2 2 2 2 2 2 2 35" xfId="26371" xr:uid="{158E7FC1-FA89-4A1D-8C7F-0D9D1FCD2ED4}"/>
    <cellStyle name="Warning Text 2 2 2 2 2 2 2 36" xfId="26447" xr:uid="{8B4468F9-796D-417B-9BA1-C0D5C535FB56}"/>
    <cellStyle name="Warning Text 2 2 2 2 2 2 2 37" xfId="26519" xr:uid="{719F65C6-872E-4DE6-8A0C-30DE7B906467}"/>
    <cellStyle name="Warning Text 2 2 2 2 2 2 2 38" xfId="26584" xr:uid="{08E3817A-2D42-4EA4-A71C-403EB82B8E53}"/>
    <cellStyle name="Warning Text 2 2 2 2 2 2 2 39" xfId="26643" xr:uid="{63E4FD53-5CFE-426A-8876-751CA8D6F012}"/>
    <cellStyle name="Warning Text 2 2 2 2 2 2 2 4" xfId="18471" xr:uid="{A67D7930-782F-4B57-9A07-FD343F0498FA}"/>
    <cellStyle name="Warning Text 2 2 2 2 2 2 2 40" xfId="26698" xr:uid="{ABA4F212-C4F5-4F0E-8BE6-F60A75B642A4}"/>
    <cellStyle name="Warning Text 2 2 2 2 2 2 2 41" xfId="26747" xr:uid="{DC786EDD-FFD1-42A9-B92B-F71F87B60242}"/>
    <cellStyle name="Warning Text 2 2 2 2 2 2 2 42" xfId="26795" xr:uid="{B6163515-ED75-407E-8894-5D98EF95FABA}"/>
    <cellStyle name="Warning Text 2 2 2 2 2 2 2 43" xfId="26839" xr:uid="{8DBBA0B9-EB2E-4257-A794-C8F44D1A8AE3}"/>
    <cellStyle name="Warning Text 2 2 2 2 2 2 2 44" xfId="26881" xr:uid="{BD7E934A-6A2B-4A30-924E-51C74F6D0DDA}"/>
    <cellStyle name="Warning Text 2 2 2 2 2 2 2 45" xfId="26903" xr:uid="{ED4F1885-CD29-4AB9-A4AD-5F870425830A}"/>
    <cellStyle name="Warning Text 2 2 2 2 2 2 2 46" xfId="15750" xr:uid="{9C0DEB26-13DE-4816-8202-D6B41A661804}"/>
    <cellStyle name="Warning Text 2 2 2 2 2 2 2 47" xfId="30950" xr:uid="{1783955D-AD92-46EF-BB7E-C391759C5722}"/>
    <cellStyle name="Warning Text 2 2 2 2 2 2 2 48" xfId="15851" xr:uid="{2BB2BD29-99B6-43BC-9569-D866219D2B3D}"/>
    <cellStyle name="Warning Text 2 2 2 2 2 2 2 49" xfId="15093" xr:uid="{6462C3BD-AB02-42A1-8A3C-A1D8FB994706}"/>
    <cellStyle name="Warning Text 2 2 2 2 2 2 2 5" xfId="18594" xr:uid="{F3B69998-FB76-4988-A2BD-DF6EE2076754}"/>
    <cellStyle name="Warning Text 2 2 2 2 2 2 2 50" xfId="14804" xr:uid="{568DD0BF-ED97-4B07-9623-05D7F4E981E6}"/>
    <cellStyle name="Warning Text 2 2 2 2 2 2 2 51" xfId="28240" xr:uid="{FAF08707-FB82-405A-A6BF-A772A73305F4}"/>
    <cellStyle name="Warning Text 2 2 2 2 2 2 2 51 2" xfId="33289" xr:uid="{C842B6F4-862E-450C-8477-9C274F3E3E72}"/>
    <cellStyle name="Warning Text 2 2 2 2 2 2 2 51 3" xfId="36302" xr:uid="{B7BAC200-A3DE-4A6A-BA30-516F2CDED97F}"/>
    <cellStyle name="Warning Text 2 2 2 2 2 2 2 51 4" xfId="28015" xr:uid="{6AB6FA7C-A4D8-4E13-959D-EB29459956FE}"/>
    <cellStyle name="Warning Text 2 2 2 2 2 2 2 51 5" xfId="27362" xr:uid="{593F02D9-3CFC-4799-A5AF-114E52BB14EE}"/>
    <cellStyle name="Warning Text 2 2 2 2 2 2 2 51 6" xfId="15142" xr:uid="{8173ED81-2370-43EB-9E4B-627263CC747E}"/>
    <cellStyle name="Warning Text 2 2 2 2 2 2 2 51 7" xfId="36629" xr:uid="{9444B7E0-65E2-4A01-AE03-4851D07CA67F}"/>
    <cellStyle name="Warning Text 2 2 2 2 2 2 2 51 8" xfId="31646" xr:uid="{38F7DBD8-F988-4A2B-98D8-B013A389EE46}"/>
    <cellStyle name="Warning Text 2 2 2 2 2 2 2 51 9" xfId="30512" xr:uid="{561DA0DD-3950-419A-8C73-3C49E6B1678E}"/>
    <cellStyle name="Warning Text 2 2 2 2 2 2 2 52" xfId="34874" xr:uid="{A4116BEF-4EDC-4049-AC3A-02E8A1E1F155}"/>
    <cellStyle name="Warning Text 2 2 2 2 2 2 2 53" xfId="35208" xr:uid="{114A4F38-0DC6-4BEE-8491-2982F9CCD864}"/>
    <cellStyle name="Warning Text 2 2 2 2 2 2 2 54" xfId="35695" xr:uid="{D063E70C-7E77-401A-B30E-ACE0DCA2814D}"/>
    <cellStyle name="Warning Text 2 2 2 2 2 2 2 55" xfId="35744" xr:uid="{29305763-85DA-4883-B8A2-B69CDDCABF04}"/>
    <cellStyle name="Warning Text 2 2 2 2 2 2 2 56" xfId="35790" xr:uid="{AF2193C8-C4F6-4556-8BE6-6884C7E7EE43}"/>
    <cellStyle name="Warning Text 2 2 2 2 2 2 2 57" xfId="35832" xr:uid="{EE8D2427-6B82-4E61-858C-D09B3DCAE3BB}"/>
    <cellStyle name="Warning Text 2 2 2 2 2 2 2 58" xfId="35874" xr:uid="{6CD914BE-EA23-4C9A-85E1-75B39AC360A1}"/>
    <cellStyle name="Warning Text 2 2 2 2 2 2 2 59" xfId="35912" xr:uid="{8694B4AA-7481-4F97-8F24-B827357FA991}"/>
    <cellStyle name="Warning Text 2 2 2 2 2 2 2 6" xfId="18716" xr:uid="{804E6724-ECAE-4B43-BA47-B2352307C7C1}"/>
    <cellStyle name="Warning Text 2 2 2 2 2 2 2 60" xfId="35944" xr:uid="{E605179A-8812-40FA-9C75-34BBEA7EAFAE}"/>
    <cellStyle name="Warning Text 2 2 2 2 2 2 2 61" xfId="35974" xr:uid="{0A5AE37E-071E-464B-97C3-D0BA7580D3DA}"/>
    <cellStyle name="Warning Text 2 2 2 2 2 2 2 62" xfId="35999" xr:uid="{DC760E8F-45B9-403D-8475-FAF6A1A7D9AA}"/>
    <cellStyle name="Warning Text 2 2 2 2 2 2 2 63" xfId="36019" xr:uid="{6FAB445D-8919-4AAC-945C-677D7CF9D271}"/>
    <cellStyle name="Warning Text 2 2 2 2 2 2 2 64" xfId="15451" xr:uid="{62F8F580-CA28-46E1-8BFF-7FEFC03A5D0A}"/>
    <cellStyle name="Warning Text 2 2 2 2 2 2 2 65" xfId="32245" xr:uid="{83B1D6A5-7D16-48E5-B081-DAD959FDCE56}"/>
    <cellStyle name="Warning Text 2 2 2 2 2 2 2 66" xfId="31901" xr:uid="{0A6CC40E-B4D6-498A-91AE-D57B007057D5}"/>
    <cellStyle name="Warning Text 2 2 2 2 2 2 2 67" xfId="31949" xr:uid="{82CF6B61-DC72-4F1C-8A40-B9CC3B3542BC}"/>
    <cellStyle name="Warning Text 2 2 2 2 2 2 2 68" xfId="29048" xr:uid="{2058D75B-FC9D-413B-A875-83F4F401BF06}"/>
    <cellStyle name="Warning Text 2 2 2 2 2 2 2 69" xfId="31557" xr:uid="{39E181E6-0CE8-4F5F-81A7-AC27ECCFA776}"/>
    <cellStyle name="Warning Text 2 2 2 2 2 2 2 7" xfId="18830" xr:uid="{27668614-7ED7-4AD8-8AF8-0A37EE949F6E}"/>
    <cellStyle name="Warning Text 2 2 2 2 2 2 2 70" xfId="36524" xr:uid="{454EE9D5-E26E-4258-803E-989FBA80AA75}"/>
    <cellStyle name="Warning Text 2 2 2 2 2 2 2 71" xfId="37189" xr:uid="{69E937AE-429B-49E3-A963-B0E0129B2442}"/>
    <cellStyle name="Warning Text 2 2 2 2 2 2 2 8" xfId="18949" xr:uid="{1F062716-CA3F-4FF5-99C4-2744119BED08}"/>
    <cellStyle name="Warning Text 2 2 2 2 2 2 2 9" xfId="19062" xr:uid="{F40C103F-A003-4C82-BD38-0622E8C9B707}"/>
    <cellStyle name="Warning Text 2 2 2 2 2 2 20" xfId="23740" xr:uid="{5CC47843-4241-49D7-8EC6-3D7D549CD565}"/>
    <cellStyle name="Warning Text 2 2 2 2 2 2 21" xfId="22045" xr:uid="{192014D5-3ED6-4BF7-854D-3B061F1B2402}"/>
    <cellStyle name="Warning Text 2 2 2 2 2 2 22" xfId="23926" xr:uid="{B20CE34B-5FBA-428A-8739-61359834885A}"/>
    <cellStyle name="Warning Text 2 2 2 2 2 2 23" xfId="21287" xr:uid="{1ACD899E-CBEB-41AD-9BDB-E211AC8951EC}"/>
    <cellStyle name="Warning Text 2 2 2 2 2 2 24" xfId="23964" xr:uid="{1C8CE11B-305C-45E7-B502-255E4CBA72A8}"/>
    <cellStyle name="Warning Text 2 2 2 2 2 2 25" xfId="21328" xr:uid="{B82650E9-416C-4849-B85B-80B29CB6254F}"/>
    <cellStyle name="Warning Text 2 2 2 2 2 2 26" xfId="24865" xr:uid="{530ADC68-46D8-4698-BC7F-3948400C20D3}"/>
    <cellStyle name="Warning Text 2 2 2 2 2 2 27" xfId="25041" xr:uid="{F0F5737A-6001-41AA-A35A-DFFED069301D}"/>
    <cellStyle name="Warning Text 2 2 2 2 2 2 28" xfId="25201" xr:uid="{1409462F-DBD1-4289-8DB4-E2D566749C7A}"/>
    <cellStyle name="Warning Text 2 2 2 2 2 2 29" xfId="25351" xr:uid="{437F25A1-BEEB-42E8-B672-6A032BBC03FA}"/>
    <cellStyle name="Warning Text 2 2 2 2 2 2 3" xfId="16176" xr:uid="{6151C811-9E58-40E2-B24A-87FD363DF9C1}"/>
    <cellStyle name="Warning Text 2 2 2 2 2 2 3 10" xfId="21618" xr:uid="{CE7575B0-3960-4268-8089-331B2D311798}"/>
    <cellStyle name="Warning Text 2 2 2 2 2 2 3 11" xfId="24363" xr:uid="{01930E6A-74BA-459A-8702-43F0F104ADB3}"/>
    <cellStyle name="Warning Text 2 2 2 2 2 2 3 12" xfId="21843" xr:uid="{8BCFC822-EAA7-40D7-8FD8-D4EEF686FBC4}"/>
    <cellStyle name="Warning Text 2 2 2 2 2 2 3 13" xfId="24400" xr:uid="{38A40F1D-420D-4E3F-BB0A-38DE20E90419}"/>
    <cellStyle name="Warning Text 2 2 2 2 2 2 3 14" xfId="20433" xr:uid="{CBED8638-06F5-4BD6-BA5D-C391EA111478}"/>
    <cellStyle name="Warning Text 2 2 2 2 2 2 3 15" xfId="21042" xr:uid="{84329F11-4E34-4C0D-9E1D-E83F70B82BFF}"/>
    <cellStyle name="Warning Text 2 2 2 2 2 2 3 16" xfId="24782" xr:uid="{37E0EE05-9B12-4018-9821-5C1F0F035CFB}"/>
    <cellStyle name="Warning Text 2 2 2 2 2 2 3 17" xfId="20066" xr:uid="{4859DBBD-0AE7-4191-B163-BA626A4D5ABB}"/>
    <cellStyle name="Warning Text 2 2 2 2 2 2 3 18" xfId="27841" xr:uid="{0F294544-E533-4E3A-9E19-99E35D19A14F}"/>
    <cellStyle name="Warning Text 2 2 2 2 2 2 3 19" xfId="30738" xr:uid="{26AE862E-381E-4CEA-A8C1-7A9088BE3EB6}"/>
    <cellStyle name="Warning Text 2 2 2 2 2 2 3 2" xfId="18274" xr:uid="{F70BBFD2-DB86-4CA1-9ADB-278C4E98BFE0}"/>
    <cellStyle name="Warning Text 2 2 2 2 2 2 3 2 2" xfId="22313" xr:uid="{FCC2F86E-F3A3-46DA-B297-CAF0B85D7943}"/>
    <cellStyle name="Warning Text 2 2 2 2 2 2 3 2 2 2" xfId="22956" xr:uid="{D00E3F97-866C-428C-A0B1-FBFF6E121C5A}"/>
    <cellStyle name="Warning Text 2 2 2 2 2 2 3 2 2 3" xfId="29670" xr:uid="{EBF13DB9-FF37-428A-938E-B6974A6A98B5}"/>
    <cellStyle name="Warning Text 2 2 2 2 2 2 3 2 2 4" xfId="28004" xr:uid="{165FEE0B-F0D3-47E4-917F-F3D7E83788CD}"/>
    <cellStyle name="Warning Text 2 2 2 2 2 2 3 2 2 5" xfId="28806" xr:uid="{AFEBD042-D1DA-40CE-B234-8B99CA55B46F}"/>
    <cellStyle name="Warning Text 2 2 2 2 2 2 3 2 2 6" xfId="27241" xr:uid="{E28228A9-712C-4E61-BF77-2E7A9D991300}"/>
    <cellStyle name="Warning Text 2 2 2 2 2 2 3 2 2 7" xfId="28432" xr:uid="{D0BB919C-E0AF-4D32-8720-5663976BF7B8}"/>
    <cellStyle name="Warning Text 2 2 2 2 2 2 3 2 2 8" xfId="31344" xr:uid="{26C78945-814A-4400-B00F-7CB0C5681629}"/>
    <cellStyle name="Warning Text 2 2 2 2 2 2 3 2 3" xfId="29313" xr:uid="{C00F2BF2-6C87-4E35-ADBE-B1BB66773920}"/>
    <cellStyle name="Warning Text 2 2 2 2 2 2 3 2 4" xfId="28634" xr:uid="{A2873C22-DF19-42EB-B050-7148C2907FAC}"/>
    <cellStyle name="Warning Text 2 2 2 2 2 2 3 2 5" xfId="15267" xr:uid="{B52FB60D-2386-4F78-BB7D-62A5735E18E1}"/>
    <cellStyle name="Warning Text 2 2 2 2 2 2 3 2 6" xfId="28664" xr:uid="{90270D13-2121-4102-8218-8E5B9CC047ED}"/>
    <cellStyle name="Warning Text 2 2 2 2 2 2 3 2 7" xfId="28018" xr:uid="{22C0946A-31C2-4E03-9E21-0FD284976F44}"/>
    <cellStyle name="Warning Text 2 2 2 2 2 2 3 2 8" xfId="31071" xr:uid="{64F3F2DF-22E6-40AA-B590-517C2B8882E8}"/>
    <cellStyle name="Warning Text 2 2 2 2 2 2 3 20" xfId="15926" xr:uid="{8C39EA0F-DCAE-42A2-AE63-8B48810D524E}"/>
    <cellStyle name="Warning Text 2 2 2 2 2 2 3 21" xfId="15744" xr:uid="{7C03EAED-09BE-4532-A3EA-F8CA44E043C4}"/>
    <cellStyle name="Warning Text 2 2 2 2 2 2 3 22" xfId="28287" xr:uid="{1F4E61CB-E1D2-426F-B29D-FEDB8F55795D}"/>
    <cellStyle name="Warning Text 2 2 2 2 2 2 3 23" xfId="27428" xr:uid="{FC616BEC-3CB0-40A9-A8C8-6382391DA999}"/>
    <cellStyle name="Warning Text 2 2 2 2 2 2 3 3" xfId="24291" xr:uid="{A41CFA56-975D-4A3F-A2B0-14B9F7328AB8}"/>
    <cellStyle name="Warning Text 2 2 2 2 2 2 3 4" xfId="20746" xr:uid="{374A69E2-44BF-41A1-8A64-908EF29D535A}"/>
    <cellStyle name="Warning Text 2 2 2 2 2 2 3 5" xfId="23856" xr:uid="{A13B23AC-E49D-4070-862C-B25D80909F28}"/>
    <cellStyle name="Warning Text 2 2 2 2 2 2 3 6" xfId="21533" xr:uid="{7E33C220-B6B3-4905-9CF3-8376EF2347B2}"/>
    <cellStyle name="Warning Text 2 2 2 2 2 2 3 7" xfId="24632" xr:uid="{4452DBE5-AE35-4532-A075-E65B35FDEFB3}"/>
    <cellStyle name="Warning Text 2 2 2 2 2 2 3 8" xfId="22247" xr:uid="{983057D7-6CE1-4D8F-ADCD-69898FC62E34}"/>
    <cellStyle name="Warning Text 2 2 2 2 2 2 3 9" xfId="23734" xr:uid="{EA461889-9EDC-49B0-8A59-A641CBB19F8D}"/>
    <cellStyle name="Warning Text 2 2 2 2 2 2 30" xfId="25494" xr:uid="{B65FCFFF-AB27-4DA3-9738-9D2BDD75173D}"/>
    <cellStyle name="Warning Text 2 2 2 2 2 2 31" xfId="25626" xr:uid="{9AD48E30-9505-4D33-A387-3B55A21F37B9}"/>
    <cellStyle name="Warning Text 2 2 2 2 2 2 32" xfId="16896" xr:uid="{E938844E-661F-49D1-8CB0-6197D7BE8490}"/>
    <cellStyle name="Warning Text 2 2 2 2 2 2 33" xfId="17721" xr:uid="{BF0EC3AA-5F41-4673-9E49-D0A1F66CACDD}"/>
    <cellStyle name="Warning Text 2 2 2 2 2 2 34" xfId="22684" xr:uid="{4F403EBF-B837-4BBC-A668-D342F7EB8F81}"/>
    <cellStyle name="Warning Text 2 2 2 2 2 2 35" xfId="22807" xr:uid="{0CCEF091-5D21-4E7A-9466-0430C4A6893C}"/>
    <cellStyle name="Warning Text 2 2 2 2 2 2 36" xfId="23401" xr:uid="{60523A7D-94D3-4BC5-9B3C-73E8E5A79D76}"/>
    <cellStyle name="Warning Text 2 2 2 2 2 2 37" xfId="23267" xr:uid="{B6BFF6AD-63B5-499E-863C-B360F7DA1227}"/>
    <cellStyle name="Warning Text 2 2 2 2 2 2 38" xfId="18074" xr:uid="{6EE10162-BBB7-4104-BD50-53C7783B82B8}"/>
    <cellStyle name="Warning Text 2 2 2 2 2 2 39" xfId="19128" xr:uid="{57702DE5-AC54-40A5-A9CE-A68DEFEF94D8}"/>
    <cellStyle name="Warning Text 2 2 2 2 2 2 4" xfId="18394" xr:uid="{BCD44825-1339-41FC-8A1D-E734169746AF}"/>
    <cellStyle name="Warning Text 2 2 2 2 2 2 40" xfId="22531" xr:uid="{5BC654E8-7740-4C27-BBA2-19FB66CA516E}"/>
    <cellStyle name="Warning Text 2 2 2 2 2 2 41" xfId="22735" xr:uid="{DED65DAC-4B5A-4B5C-A4E8-459ABB47F55C}"/>
    <cellStyle name="Warning Text 2 2 2 2 2 2 42" xfId="17137" xr:uid="{5109485C-0096-4FC9-9034-A5826B4DD366}"/>
    <cellStyle name="Warning Text 2 2 2 2 2 2 43" xfId="14665" xr:uid="{0CC4F64D-195C-4636-AA1B-EC7E647A0585}"/>
    <cellStyle name="Warning Text 2 2 2 2 2 2 44" xfId="26258" xr:uid="{7A4A702C-F1FF-4E94-9F29-5F912870DF9A}"/>
    <cellStyle name="Warning Text 2 2 2 2 2 2 45" xfId="14692" xr:uid="{3E908D57-B52E-4881-BC13-DB9EE2F61F18}"/>
    <cellStyle name="Warning Text 2 2 2 2 2 2 46" xfId="27528" xr:uid="{F813891C-CD9B-4BC7-8284-EFE49594CC3B}"/>
    <cellStyle name="Warning Text 2 2 2 2 2 2 47" xfId="15097" xr:uid="{2C90D0D3-A0B8-4C5D-8742-467113AF987F}"/>
    <cellStyle name="Warning Text 2 2 2 2 2 2 48" xfId="27093" xr:uid="{18669A89-CC3F-4EA6-AFE1-80DC705E8E8D}"/>
    <cellStyle name="Warning Text 2 2 2 2 2 2 49" xfId="27261" xr:uid="{4449719B-303D-4287-A2EE-FCC1749FF49A}"/>
    <cellStyle name="Warning Text 2 2 2 2 2 2 5" xfId="18514" xr:uid="{5F82E924-338E-4272-A22C-49E452D46CF4}"/>
    <cellStyle name="Warning Text 2 2 2 2 2 2 50" xfId="31122" xr:uid="{A9460CE0-8601-4AB7-B4D8-085910B12CBA}"/>
    <cellStyle name="Warning Text 2 2 2 2 2 2 51" xfId="30385" xr:uid="{C7139C9A-89AA-4F39-929C-FD6CB80C5771}"/>
    <cellStyle name="Warning Text 2 2 2 2 2 2 51 2" xfId="33228" xr:uid="{89C8ED50-F19E-4BAD-ABC2-72DBCC0CDB42}"/>
    <cellStyle name="Warning Text 2 2 2 2 2 2 51 3" xfId="36257" xr:uid="{4E64CF09-C9A8-4F42-AFCA-A267942EC0BD}"/>
    <cellStyle name="Warning Text 2 2 2 2 2 2 51 4" xfId="27467" xr:uid="{F7BE5D4E-6499-444F-81C6-556C5FDB18E0}"/>
    <cellStyle name="Warning Text 2 2 2 2 2 2 51 5" xfId="31891" xr:uid="{3DA9352B-3C73-4537-A418-F2E01753649E}"/>
    <cellStyle name="Warning Text 2 2 2 2 2 2 51 6" xfId="15938" xr:uid="{B0E434DD-C3F6-4113-AE13-BBA31C25CB28}"/>
    <cellStyle name="Warning Text 2 2 2 2 2 2 51 7" xfId="16109" xr:uid="{086C0476-FED6-4F94-A566-2645C1D39C5D}"/>
    <cellStyle name="Warning Text 2 2 2 2 2 2 51 8" xfId="36106" xr:uid="{F7A14EFD-89FC-43C6-B339-79D96A695C41}"/>
    <cellStyle name="Warning Text 2 2 2 2 2 2 51 9" xfId="31921" xr:uid="{BA6E46CB-0C42-4FAD-85CF-96DC1A03009F}"/>
    <cellStyle name="Warning Text 2 2 2 2 2 2 52" xfId="34964" xr:uid="{5D61EAD1-59C3-416E-AB96-1C3ED0475782}"/>
    <cellStyle name="Warning Text 2 2 2 2 2 2 53" xfId="34716" xr:uid="{9DF2A4A5-B4CE-4B8E-BFBF-CC317D342D25}"/>
    <cellStyle name="Warning Text 2 2 2 2 2 2 54" xfId="35270" xr:uid="{25B3E3ED-8DF2-4E13-858F-87DF3191608E}"/>
    <cellStyle name="Warning Text 2 2 2 2 2 2 55" xfId="32800" xr:uid="{F47DB8B8-C427-47C1-88BE-F566ED64222E}"/>
    <cellStyle name="Warning Text 2 2 2 2 2 2 56" xfId="35443" xr:uid="{C0A7AA89-67FD-46FF-8F6C-74F075A37FF6}"/>
    <cellStyle name="Warning Text 2 2 2 2 2 2 57" xfId="32665" xr:uid="{5CE3E64E-A7FD-41C7-AD9D-595F1F8F935F}"/>
    <cellStyle name="Warning Text 2 2 2 2 2 2 58" xfId="32942" xr:uid="{9806D13A-EB3E-44AB-B407-97473AF1D4AB}"/>
    <cellStyle name="Warning Text 2 2 2 2 2 2 59" xfId="33806" xr:uid="{7139CA51-8C9F-4669-A682-02EC9D2BEF45}"/>
    <cellStyle name="Warning Text 2 2 2 2 2 2 6" xfId="18637" xr:uid="{A6665B34-93F5-471E-AE37-2ACB662E62E8}"/>
    <cellStyle name="Warning Text 2 2 2 2 2 2 60" xfId="35019" xr:uid="{1761737C-387D-414A-8F5A-85CB137B001B}"/>
    <cellStyle name="Warning Text 2 2 2 2 2 2 61" xfId="34704" xr:uid="{1A6113A4-0DE4-4D92-AFD0-FA22823C0F41}"/>
    <cellStyle name="Warning Text 2 2 2 2 2 2 62" xfId="35339" xr:uid="{C5815380-603E-4440-AE18-02AAB7EADE2B}"/>
    <cellStyle name="Warning Text 2 2 2 2 2 2 63" xfId="32745" xr:uid="{5BBA9E3E-F2FC-41F7-B723-946E559F6353}"/>
    <cellStyle name="Warning Text 2 2 2 2 2 2 64" xfId="15854" xr:uid="{F8F9FBC6-83A5-49A0-B2F9-8B0D5355C9D4}"/>
    <cellStyle name="Warning Text 2 2 2 2 2 2 65" xfId="29714" xr:uid="{872B7E4B-8D79-421D-B5C7-DE2367BB8D01}"/>
    <cellStyle name="Warning Text 2 2 2 2 2 2 66" xfId="15186" xr:uid="{F6843ECC-1E7E-4E91-8445-5265D5ECFE11}"/>
    <cellStyle name="Warning Text 2 2 2 2 2 2 67" xfId="36183" xr:uid="{5CAE6843-3E19-4EAD-9D31-312B0E066A6A}"/>
    <cellStyle name="Warning Text 2 2 2 2 2 2 68" xfId="32147" xr:uid="{85DB8B23-B169-4BAB-A7E8-1CCBD9480485}"/>
    <cellStyle name="Warning Text 2 2 2 2 2 2 69" xfId="36551" xr:uid="{F1643168-A628-494C-843B-8ABE50344A64}"/>
    <cellStyle name="Warning Text 2 2 2 2 2 2 7" xfId="18759" xr:uid="{2EFE71A1-761D-420F-A86D-01B3D915A7BB}"/>
    <cellStyle name="Warning Text 2 2 2 2 2 2 70" xfId="32373" xr:uid="{C93A1A1C-DCE2-4A84-A559-CAF59671EA57}"/>
    <cellStyle name="Warning Text 2 2 2 2 2 2 71" xfId="37188" xr:uid="{7D1B895B-8013-4AEF-A35F-07E811E5C7D3}"/>
    <cellStyle name="Warning Text 2 2 2 2 2 2 8" xfId="18873" xr:uid="{1AE2B799-B031-49DE-BE97-B10E0B2C8016}"/>
    <cellStyle name="Warning Text 2 2 2 2 2 2 9" xfId="18992" xr:uid="{2E400D16-A4A0-489D-8D0F-38947B4070B4}"/>
    <cellStyle name="Warning Text 2 2 2 2 2 20" xfId="24913" xr:uid="{5AAF5F9E-F14B-468D-BCEB-2CAF44C5CA06}"/>
    <cellStyle name="Warning Text 2 2 2 2 2 21" xfId="25086" xr:uid="{F2252109-2B70-4CAA-A227-E8657F21CF24}"/>
    <cellStyle name="Warning Text 2 2 2 2 2 22" xfId="25242" xr:uid="{ED10C732-A6E3-4A47-ADA8-0566BD5981D7}"/>
    <cellStyle name="Warning Text 2 2 2 2 2 23" xfId="25389" xr:uid="{D33F3796-D62B-4C9F-A749-4A82C34D6AB8}"/>
    <cellStyle name="Warning Text 2 2 2 2 2 24" xfId="25528" xr:uid="{193113A4-00B0-4DFD-9B3C-F6114CB910F2}"/>
    <cellStyle name="Warning Text 2 2 2 2 2 25" xfId="25656" xr:uid="{532E90A5-2759-4A4A-AB0C-95689C1C159C}"/>
    <cellStyle name="Warning Text 2 2 2 2 2 26" xfId="25769" xr:uid="{E782AC69-9B0D-4FCB-8FFA-021329585479}"/>
    <cellStyle name="Warning Text 2 2 2 2 2 27" xfId="25873" xr:uid="{A4C56B30-5A8B-48E9-B5A8-2C3A37A9F92C}"/>
    <cellStyle name="Warning Text 2 2 2 2 2 28" xfId="25968" xr:uid="{6DD987F3-3F22-4FAB-A8EC-5AE533C62722}"/>
    <cellStyle name="Warning Text 2 2 2 2 2 29" xfId="26048" xr:uid="{570AAFF2-E060-43DD-92CD-19063836A25F}"/>
    <cellStyle name="Warning Text 2 2 2 2 2 3" xfId="14552" xr:uid="{9B4847BE-AE67-4C0D-88CC-63F515E97F88}"/>
    <cellStyle name="Warning Text 2 2 2 2 2 30" xfId="26118" xr:uid="{4461E9D7-F3CE-4037-9AE7-3E1244F4F375}"/>
    <cellStyle name="Warning Text 2 2 2 2 2 31" xfId="26170" xr:uid="{6D495CF8-9A31-4EB8-8EBF-586FA0DCF582}"/>
    <cellStyle name="Warning Text 2 2 2 2 2 32" xfId="26214" xr:uid="{5A61876B-DCB6-4645-B92D-19EF5E452EF6}"/>
    <cellStyle name="Warning Text 2 2 2 2 2 33" xfId="19026" xr:uid="{7BAE86CE-C989-40E5-A73D-A5217D9AEEA7}"/>
    <cellStyle name="Warning Text 2 2 2 2 2 34" xfId="17046" xr:uid="{91E87843-8572-41D7-B205-D3B8C92341BE}"/>
    <cellStyle name="Warning Text 2 2 2 2 2 35" xfId="23104" xr:uid="{40BE5DB2-ABFF-4BA1-BE5C-7E21650DAAE0}"/>
    <cellStyle name="Warning Text 2 2 2 2 2 36" xfId="17969" xr:uid="{316EBCA7-F50E-492F-89F4-ACCAAED944CB}"/>
    <cellStyle name="Warning Text 2 2 2 2 2 37" xfId="17413" xr:uid="{27CF6557-5BB3-4385-9D3B-B887D2794707}"/>
    <cellStyle name="Warning Text 2 2 2 2 2 38" xfId="18541" xr:uid="{6A7B7BF5-6FD6-4364-9483-FF2B7F3DE63D}"/>
    <cellStyle name="Warning Text 2 2 2 2 2 39" xfId="26247" xr:uid="{BF3D5013-3EE8-412B-94B0-B7853A11B16A}"/>
    <cellStyle name="Warning Text 2 2 2 2 2 4" xfId="16069" xr:uid="{30E7C93F-B8D0-4F33-8ABF-ECD101BA993F}"/>
    <cellStyle name="Warning Text 2 2 2 2 2 4 10" xfId="21856" xr:uid="{E8E115CC-A5AD-44D3-850C-5FDE75214177}"/>
    <cellStyle name="Warning Text 2 2 2 2 2 4 11" xfId="23783" xr:uid="{5FAEFB8C-5D60-4B53-AE8B-EF39836AC224}"/>
    <cellStyle name="Warning Text 2 2 2 2 2 4 12" xfId="20061" xr:uid="{5EA4F153-3227-4444-825D-0D9236B2111D}"/>
    <cellStyle name="Warning Text 2 2 2 2 2 4 13" xfId="23655" xr:uid="{C50B7318-6382-4A58-99A5-918D0FB2A401}"/>
    <cellStyle name="Warning Text 2 2 2 2 2 4 14" xfId="21996" xr:uid="{0D70A2D0-EAD8-45F8-954C-42440B1DEE10}"/>
    <cellStyle name="Warning Text 2 2 2 2 2 4 15" xfId="23760" xr:uid="{E614311D-7712-423B-9480-69F8C16D9853}"/>
    <cellStyle name="Warning Text 2 2 2 2 2 4 16" xfId="22348" xr:uid="{871E9548-8149-499B-97AD-0B70124FB244}"/>
    <cellStyle name="Warning Text 2 2 2 2 2 4 17" xfId="21030" xr:uid="{8FE3C0E5-2ADA-4AD8-A705-76632B65A972}"/>
    <cellStyle name="Warning Text 2 2 2 2 2 4 18" xfId="27840" xr:uid="{C544438A-7BA2-4D90-9EA6-C8A319C611BC}"/>
    <cellStyle name="Warning Text 2 2 2 2 2 4 19" xfId="30761" xr:uid="{100F5CFB-66B7-4106-AAC9-ADB66ACFA63A}"/>
    <cellStyle name="Warning Text 2 2 2 2 2 4 2" xfId="18273" xr:uid="{5D78D37F-D1FA-4845-A5E5-FCED23867461}"/>
    <cellStyle name="Warning Text 2 2 2 2 2 4 2 2" xfId="20011" xr:uid="{7904C400-0627-4744-AE22-CE092C9DBCE5}"/>
    <cellStyle name="Warning Text 2 2 2 2 2 4 2 2 2" xfId="22955" xr:uid="{E0BAAD47-AAB5-42A9-9873-215FB7BD2808}"/>
    <cellStyle name="Warning Text 2 2 2 2 2 4 2 2 3" xfId="29669" xr:uid="{DC6D6EAA-925D-483D-A663-7831F81FF34F}"/>
    <cellStyle name="Warning Text 2 2 2 2 2 4 2 2 4" xfId="28038" xr:uid="{8197131C-553B-46EB-B8F5-D4C70AA2C3DF}"/>
    <cellStyle name="Warning Text 2 2 2 2 2 4 2 2 5" xfId="14857" xr:uid="{A171B62D-7B6E-47DF-97F6-3A15B98DB1B5}"/>
    <cellStyle name="Warning Text 2 2 2 2 2 4 2 2 6" xfId="30476" xr:uid="{E1849718-6C07-41B9-A61B-B8BF076F7726}"/>
    <cellStyle name="Warning Text 2 2 2 2 2 4 2 2 7" xfId="29691" xr:uid="{5F2028E2-0A0F-4F66-9468-BCB312DDBE4E}"/>
    <cellStyle name="Warning Text 2 2 2 2 2 4 2 2 8" xfId="15376" xr:uid="{DAC607D8-40AC-4B78-8320-5A737C169A56}"/>
    <cellStyle name="Warning Text 2 2 2 2 2 4 2 3" xfId="28493" xr:uid="{52A8CD27-BF0D-4FD4-B6B4-059B8ED7B046}"/>
    <cellStyle name="Warning Text 2 2 2 2 2 4 2 4" xfId="27170" xr:uid="{F9FF9F68-C97C-4588-B26B-815FD8E80EFB}"/>
    <cellStyle name="Warning Text 2 2 2 2 2 4 2 5" xfId="29915" xr:uid="{BDA51DAC-9535-4CD8-94B3-19598C6B419F}"/>
    <cellStyle name="Warning Text 2 2 2 2 2 4 2 6" xfId="29026" xr:uid="{EB9BFD46-9B3C-4442-8B5F-B9AE061B9C67}"/>
    <cellStyle name="Warning Text 2 2 2 2 2 4 2 7" xfId="27213" xr:uid="{588216D3-1C8E-4D94-A0CC-7C67349ED803}"/>
    <cellStyle name="Warning Text 2 2 2 2 2 4 2 8" xfId="15846" xr:uid="{2AE7C2BB-866C-45A6-BED3-90226CA237D8}"/>
    <cellStyle name="Warning Text 2 2 2 2 2 4 20" xfId="15453" xr:uid="{3E95B0D0-D2A9-4208-9A50-BE81C1ABBE1C}"/>
    <cellStyle name="Warning Text 2 2 2 2 2 4 21" xfId="15778" xr:uid="{35E13A72-2BD5-4F4D-B935-D37E9D793A6B}"/>
    <cellStyle name="Warning Text 2 2 2 2 2 4 22" xfId="29907" xr:uid="{D52D22FD-170F-4F46-9637-71169E2CA688}"/>
    <cellStyle name="Warning Text 2 2 2 2 2 4 23" xfId="15484" xr:uid="{DC7F31D5-2DBF-4017-874F-EB3BBF30C4B4}"/>
    <cellStyle name="Warning Text 2 2 2 2 2 4 3" xfId="24290" xr:uid="{BF42F717-F2F6-4919-BFB0-A48CE5AD2B63}"/>
    <cellStyle name="Warning Text 2 2 2 2 2 4 4" xfId="21756" xr:uid="{356A5FEC-333E-4584-B362-EC7139BAF76B}"/>
    <cellStyle name="Warning Text 2 2 2 2 2 4 5" xfId="23841" xr:uid="{CA06B69F-62EB-4E81-8D11-72A5B595C365}"/>
    <cellStyle name="Warning Text 2 2 2 2 2 4 6" xfId="20098" xr:uid="{728977E2-10FE-4A07-B194-C273C4CD636A}"/>
    <cellStyle name="Warning Text 2 2 2 2 2 4 7" xfId="23728" xr:uid="{97D4AE88-BA18-4897-8EF7-56B59C8021A1}"/>
    <cellStyle name="Warning Text 2 2 2 2 2 4 8" xfId="22292" xr:uid="{946EE024-4D85-4097-AAAB-3F1DD4FBB993}"/>
    <cellStyle name="Warning Text 2 2 2 2 2 4 9" xfId="24545" xr:uid="{4A7D6659-2352-423C-A0AB-903ACDCB40CD}"/>
    <cellStyle name="Warning Text 2 2 2 2 2 40" xfId="26334" xr:uid="{89CCDA33-1C7F-4A3C-B823-FE7D4427B80B}"/>
    <cellStyle name="Warning Text 2 2 2 2 2 41" xfId="26413" xr:uid="{575DFF7A-5140-49D7-90F3-C95149FC279F}"/>
    <cellStyle name="Warning Text 2 2 2 2 2 42" xfId="26487" xr:uid="{4F1D5346-369A-4950-81F2-39F3D52CD4FC}"/>
    <cellStyle name="Warning Text 2 2 2 2 2 43" xfId="26553" xr:uid="{9F3EDEA1-725C-4767-952E-3D90580E1E18}"/>
    <cellStyle name="Warning Text 2 2 2 2 2 44" xfId="26615" xr:uid="{A572F04D-1A87-4218-8759-856116B815EC}"/>
    <cellStyle name="Warning Text 2 2 2 2 2 45" xfId="26673" xr:uid="{F44750B8-2466-4FD3-8982-A2BDCD5B9D2E}"/>
    <cellStyle name="Warning Text 2 2 2 2 2 46" xfId="14775" xr:uid="{5A839662-0E5C-421B-AF1A-90134EB9435E}"/>
    <cellStyle name="Warning Text 2 2 2 2 2 47" xfId="28723" xr:uid="{7D17D5CF-19CF-4557-8696-FCF87056ECDA}"/>
    <cellStyle name="Warning Text 2 2 2 2 2 48" xfId="15084" xr:uid="{7B6DEA93-277D-431E-87F0-206297EF609F}"/>
    <cellStyle name="Warning Text 2 2 2 2 2 49" xfId="29857" xr:uid="{350081A7-3831-44DB-AC78-D812297C9124}"/>
    <cellStyle name="Warning Text 2 2 2 2 2 5" xfId="18393" xr:uid="{4B5E2015-FF26-46A9-92AA-803091F0A447}"/>
    <cellStyle name="Warning Text 2 2 2 2 2 50" xfId="15912" xr:uid="{DBA4022F-CAC3-4CBF-ACE1-DDF934C14BA7}"/>
    <cellStyle name="Warning Text 2 2 2 2 2 51" xfId="31103" xr:uid="{FB3DE179-9E14-4117-B92B-E379FA111053}"/>
    <cellStyle name="Warning Text 2 2 2 2 2 52" xfId="31621" xr:uid="{BA54A7E5-8A54-4B39-82D3-B2EC3FE338A6}"/>
    <cellStyle name="Warning Text 2 2 2 2 2 52 2" xfId="33227" xr:uid="{6A3A1E65-187A-4C41-804E-157BC076F03E}"/>
    <cellStyle name="Warning Text 2 2 2 2 2 52 3" xfId="36256" xr:uid="{83849D88-4AF9-4F33-8495-918904B409EC}"/>
    <cellStyle name="Warning Text 2 2 2 2 2 52 4" xfId="27592" xr:uid="{F9334075-16E7-40F4-848A-96B036A375AF}"/>
    <cellStyle name="Warning Text 2 2 2 2 2 52 5" xfId="36056" xr:uid="{B1D49DC4-D0C8-4CFE-A290-9F30EEDAA588}"/>
    <cellStyle name="Warning Text 2 2 2 2 2 52 6" xfId="27005" xr:uid="{4C8691D1-764C-4B65-A4EA-CCD26A79C1F9}"/>
    <cellStyle name="Warning Text 2 2 2 2 2 52 7" xfId="36439" xr:uid="{CB6EDD05-6F17-4B6C-986B-5ACA88E3EC2B}"/>
    <cellStyle name="Warning Text 2 2 2 2 2 52 8" xfId="32362" xr:uid="{F00DEB63-4567-4687-9D84-0B2733325351}"/>
    <cellStyle name="Warning Text 2 2 2 2 2 52 9" xfId="28742" xr:uid="{BF3A38D8-1546-4D1C-B331-FD4C4831030B}"/>
    <cellStyle name="Warning Text 2 2 2 2 2 53" xfId="34991" xr:uid="{916B86AD-03AB-4BCB-9CFA-5CC7B543BC57}"/>
    <cellStyle name="Warning Text 2 2 2 2 2 54" xfId="34727" xr:uid="{4DCB5670-41A6-48E8-83F0-D08546B8CC96}"/>
    <cellStyle name="Warning Text 2 2 2 2 2 55" xfId="35277" xr:uid="{16979430-8E08-40C8-B10D-6F3538046A09}"/>
    <cellStyle name="Warning Text 2 2 2 2 2 56" xfId="32793" xr:uid="{545AC194-BAEF-4CF9-ABBA-F6131B02EFBA}"/>
    <cellStyle name="Warning Text 2 2 2 2 2 57" xfId="33374" xr:uid="{2FF155CA-AEA4-493D-B569-AF8BA468A4AE}"/>
    <cellStyle name="Warning Text 2 2 2 2 2 58" xfId="34430" xr:uid="{27078DA7-E5F7-46A3-A692-2FD91A160CEE}"/>
    <cellStyle name="Warning Text 2 2 2 2 2 59" xfId="33358" xr:uid="{F8CE3D16-6BDF-4F77-8219-24D9E7C80F36}"/>
    <cellStyle name="Warning Text 2 2 2 2 2 6" xfId="18513" xr:uid="{48AF647B-50EF-4404-A031-FF642A70B744}"/>
    <cellStyle name="Warning Text 2 2 2 2 2 60" xfId="35570" xr:uid="{77378956-C85A-4B0D-AC39-0336FD0265B4}"/>
    <cellStyle name="Warning Text 2 2 2 2 2 61" xfId="32577" xr:uid="{35629ADB-C873-4CED-B0F5-2F4088155501}"/>
    <cellStyle name="Warning Text 2 2 2 2 2 62" xfId="35047" xr:uid="{25931C08-E468-49B4-A732-3151C2980A84}"/>
    <cellStyle name="Warning Text 2 2 2 2 2 63" xfId="34550" xr:uid="{A01E0202-D4A8-4EC4-962B-EE1757AE2FB6}"/>
    <cellStyle name="Warning Text 2 2 2 2 2 64" xfId="34036" xr:uid="{BBCB38A9-52C8-4FCA-AF53-6957A4F24EFA}"/>
    <cellStyle name="Warning Text 2 2 2 2 2 65" xfId="29116" xr:uid="{F2CFD48C-7862-4F92-B51A-3CE63DBD77E2}"/>
    <cellStyle name="Warning Text 2 2 2 2 2 66" xfId="31826" xr:uid="{A179A319-4509-4021-9DC2-D65994AE46BF}"/>
    <cellStyle name="Warning Text 2 2 2 2 2 67" xfId="28584" xr:uid="{5C8A97C0-97D7-4098-B196-83A91FD461F2}"/>
    <cellStyle name="Warning Text 2 2 2 2 2 68" xfId="36669" xr:uid="{031F5D94-ED06-4543-B90B-0C4898FABCD3}"/>
    <cellStyle name="Warning Text 2 2 2 2 2 69" xfId="36720" xr:uid="{6D24A4D1-4D76-48B0-B237-F452244BBE1A}"/>
    <cellStyle name="Warning Text 2 2 2 2 2 7" xfId="18636" xr:uid="{02EE491A-4749-4041-B165-8C677D404974}"/>
    <cellStyle name="Warning Text 2 2 2 2 2 70" xfId="36766" xr:uid="{7BCF519C-7640-4E78-BA0B-60B3ACA86388}"/>
    <cellStyle name="Warning Text 2 2 2 2 2 71" xfId="36801" xr:uid="{CF36A03E-3716-47DD-BC1F-85205C008874}"/>
    <cellStyle name="Warning Text 2 2 2 2 2 72" xfId="37127" xr:uid="{7EFA8631-5F22-4996-B8D0-D9FAA450A441}"/>
    <cellStyle name="Warning Text 2 2 2 2 2 8" xfId="18758" xr:uid="{3100C26D-74D6-403F-BCF0-0206A536D843}"/>
    <cellStyle name="Warning Text 2 2 2 2 2 9" xfId="18872" xr:uid="{F2C45291-8ACF-4B91-81F4-424A34F972D2}"/>
    <cellStyle name="Warning Text 2 2 2 2 20" xfId="21321" xr:uid="{1FCD8210-04ED-4999-ABAF-1F85D3EE76B6}"/>
    <cellStyle name="Warning Text 2 2 2 2 21" xfId="23744" xr:uid="{A001DE24-1C1A-47A5-9F88-DC66AE549084}"/>
    <cellStyle name="Warning Text 2 2 2 2 22" xfId="20403" xr:uid="{AD138E68-E714-4736-971B-2962F2641867}"/>
    <cellStyle name="Warning Text 2 2 2 2 23" xfId="23439" xr:uid="{7344EF4F-AB39-4103-9E83-D4B58C8F248C}"/>
    <cellStyle name="Warning Text 2 2 2 2 24" xfId="20380" xr:uid="{0392A773-8B36-472D-9C28-2B45DCC580A4}"/>
    <cellStyle name="Warning Text 2 2 2 2 25" xfId="24628" xr:uid="{800AAD60-7DAE-4347-8FAF-0E555CB6028C}"/>
    <cellStyle name="Warning Text 2 2 2 2 26" xfId="20095" xr:uid="{E9BB98E8-7FFC-41F7-AC36-E1159E0457D6}"/>
    <cellStyle name="Warning Text 2 2 2 2 27" xfId="23685" xr:uid="{97FFAEA8-FE38-4A6E-A34C-750AD1568B00}"/>
    <cellStyle name="Warning Text 2 2 2 2 28" xfId="21613" xr:uid="{27954D26-148E-45C0-AA4C-CAFCD7419028}"/>
    <cellStyle name="Warning Text 2 2 2 2 29" xfId="23706" xr:uid="{6EAA9D22-C3D7-4421-9912-4121FCF8BA2F}"/>
    <cellStyle name="Warning Text 2 2 2 2 3" xfId="14551" xr:uid="{7BC44C71-1CE0-440F-9B59-CCD4646AE066}"/>
    <cellStyle name="Warning Text 2 2 2 2 30" xfId="20796" xr:uid="{363C0E35-04CF-4308-9CC2-8235D2A31BDA}"/>
    <cellStyle name="Warning Text 2 2 2 2 31" xfId="24668" xr:uid="{3A1CDC38-D369-4159-8E33-9324ACB92CA0}"/>
    <cellStyle name="Warning Text 2 2 2 2 32" xfId="20631" xr:uid="{AE7E189C-AC27-46D3-8463-1D26DCD5AE57}"/>
    <cellStyle name="Warning Text 2 2 2 2 33" xfId="16662" xr:uid="{A3E45A53-6CD4-412A-8EA2-B4999724F43D}"/>
    <cellStyle name="Warning Text 2 2 2 2 34" xfId="16315" xr:uid="{CCFD567B-8F67-4B28-90E6-FA983C41BB21}"/>
    <cellStyle name="Warning Text 2 2 2 2 35" xfId="22529" xr:uid="{755BF96C-11DE-4D3D-9E2B-D7EC5B96BF7C}"/>
    <cellStyle name="Warning Text 2 2 2 2 36" xfId="22568" xr:uid="{B7217806-50CA-4A36-9C5C-67D919FFD279}"/>
    <cellStyle name="Warning Text 2 2 2 2 37" xfId="16578" xr:uid="{FF8A2CD3-C996-4BC7-A752-9BF8955567C9}"/>
    <cellStyle name="Warning Text 2 2 2 2 38" xfId="18675" xr:uid="{048753EB-3126-408D-89A0-A2971397E430}"/>
    <cellStyle name="Warning Text 2 2 2 2 39" xfId="26234" xr:uid="{0A590E7E-D569-469D-B777-D9BF3D3A2057}"/>
    <cellStyle name="Warning Text 2 2 2 2 4" xfId="16068" xr:uid="{AFA1984B-6B1D-47DF-90FE-EDF7BEBCBF34}"/>
    <cellStyle name="Warning Text 2 2 2 2 4 10" xfId="25309" xr:uid="{2C592EC3-764D-46F8-AA61-4EA919679D2B}"/>
    <cellStyle name="Warning Text 2 2 2 2 4 11" xfId="25454" xr:uid="{5D943D15-3DCF-4430-9D20-0A511B645192}"/>
    <cellStyle name="Warning Text 2 2 2 2 4 12" xfId="25588" xr:uid="{3AD24A7C-5063-4FAD-A2CB-F24DEB82AB54}"/>
    <cellStyle name="Warning Text 2 2 2 2 4 13" xfId="25710" xr:uid="{0B0B2676-4B14-4EA5-BEAB-05E71FA37D0F}"/>
    <cellStyle name="Warning Text 2 2 2 2 4 14" xfId="25818" xr:uid="{4EC37825-F1C9-4A39-82ED-50F41EFF597D}"/>
    <cellStyle name="Warning Text 2 2 2 2 4 15" xfId="25920" xr:uid="{94B16EB0-9306-4A0B-9348-F2F624E53021}"/>
    <cellStyle name="Warning Text 2 2 2 2 4 16" xfId="26005" xr:uid="{530068C1-E385-41BB-87FA-49D5BE5EB859}"/>
    <cellStyle name="Warning Text 2 2 2 2 4 17" xfId="26080" xr:uid="{E94DB960-3913-48B6-983D-4F8391B301C7}"/>
    <cellStyle name="Warning Text 2 2 2 2 4 18" xfId="27768" xr:uid="{8D667E2D-0FEE-43BE-9087-983B020075D6}"/>
    <cellStyle name="Warning Text 2 2 2 2 4 19" xfId="29717" xr:uid="{20DC9BDE-EC83-43B1-8D1B-617759814A0F}"/>
    <cellStyle name="Warning Text 2 2 2 2 4 2" xfId="18149" xr:uid="{A2EEF843-3A4B-4DD8-B323-A3E4160DC23E}"/>
    <cellStyle name="Warning Text 2 2 2 2 4 2 2" xfId="20012" xr:uid="{756808C2-0843-4BC2-AE26-FB80FCFEC1EF}"/>
    <cellStyle name="Warning Text 2 2 2 2 4 2 2 2" xfId="22898" xr:uid="{4DE682A1-5403-486D-B3DF-477E423DB7B9}"/>
    <cellStyle name="Warning Text 2 2 2 2 4 2 2 3" xfId="29619" xr:uid="{562931BD-1419-457A-862C-2DD3953ABCC8}"/>
    <cellStyle name="Warning Text 2 2 2 2 4 2 2 4" xfId="28384" xr:uid="{9E4CFE3F-4621-460D-81B7-8005168C2B9C}"/>
    <cellStyle name="Warning Text 2 2 2 2 4 2 2 5" xfId="29495" xr:uid="{9D49CAE9-686C-4E52-8912-57AB8022634F}"/>
    <cellStyle name="Warning Text 2 2 2 2 4 2 2 6" xfId="30185" xr:uid="{0BC62D12-19EA-410D-AF21-1B3DA2EB4075}"/>
    <cellStyle name="Warning Text 2 2 2 2 4 2 2 7" xfId="14922" xr:uid="{13619156-50DC-4B8A-9AA4-67C293EC10C4}"/>
    <cellStyle name="Warning Text 2 2 2 2 4 2 2 8" xfId="27338" xr:uid="{E5A04797-6F0D-433B-B5A9-B00DC6FC9E96}"/>
    <cellStyle name="Warning Text 2 2 2 2 4 2 3" xfId="28494" xr:uid="{86624033-AACE-41F6-84F4-678CC306A46A}"/>
    <cellStyle name="Warning Text 2 2 2 2 4 2 4" xfId="29142" xr:uid="{4CAC7A75-80D0-431B-8698-C902447B50C3}"/>
    <cellStyle name="Warning Text 2 2 2 2 4 2 5" xfId="15356" xr:uid="{9FE4EFDB-EC9C-4793-9038-63933020A800}"/>
    <cellStyle name="Warning Text 2 2 2 2 4 2 6" xfId="27187" xr:uid="{AD451B32-CE98-4EDE-A180-03207618A917}"/>
    <cellStyle name="Warning Text 2 2 2 2 4 2 7" xfId="29050" xr:uid="{4DD30263-6970-492E-98E6-E081E217D335}"/>
    <cellStyle name="Warning Text 2 2 2 2 4 2 8" xfId="29223" xr:uid="{4A7FF38A-1515-4E3F-B6FB-5FF159EB0628}"/>
    <cellStyle name="Warning Text 2 2 2 2 4 20" xfId="30534" xr:uid="{41DC3488-1128-4CE4-82BE-66ED880E41BD}"/>
    <cellStyle name="Warning Text 2 2 2 2 4 21" xfId="28982" xr:uid="{CFBCBFFA-3F62-4953-8DA9-702A42FBFE01}"/>
    <cellStyle name="Warning Text 2 2 2 2 4 22" xfId="31090" xr:uid="{BB6D22CC-8F2B-404E-9DA9-69EAB40F0483}"/>
    <cellStyle name="Warning Text 2 2 2 2 4 23" xfId="29839" xr:uid="{EE0CC340-6CA1-4636-B69E-2CBB98A1FEE1}"/>
    <cellStyle name="Warning Text 2 2 2 2 4 3" xfId="24214" xr:uid="{D3BD5866-1A13-437F-8C26-C516024561B4}"/>
    <cellStyle name="Warning Text 2 2 2 2 4 4" xfId="21840" xr:uid="{1EAE5222-94BD-49A5-AA89-37D50E2C1480}"/>
    <cellStyle name="Warning Text 2 2 2 2 4 5" xfId="24344" xr:uid="{6FF48D41-8B4E-4665-82A4-3DEE8C857672}"/>
    <cellStyle name="Warning Text 2 2 2 2 4 6" xfId="20176" xr:uid="{91241342-DA03-44BD-A954-A579A071B699}"/>
    <cellStyle name="Warning Text 2 2 2 2 4 7" xfId="24812" xr:uid="{2F80E71C-EE58-4D62-AE0F-401A85D435AA}"/>
    <cellStyle name="Warning Text 2 2 2 2 4 8" xfId="24990" xr:uid="{7C6A19B3-2866-480A-ACC9-9582B6BB277B}"/>
    <cellStyle name="Warning Text 2 2 2 2 4 9" xfId="25154" xr:uid="{9CA2D20D-016B-483D-8321-7EA12D6B61B9}"/>
    <cellStyle name="Warning Text 2 2 2 2 40" xfId="26321" xr:uid="{A29CBD86-ED7D-498F-B17B-5D4F24588893}"/>
    <cellStyle name="Warning Text 2 2 2 2 41" xfId="26400" xr:uid="{EA4509F6-4B34-4893-9E83-9621FB705BBE}"/>
    <cellStyle name="Warning Text 2 2 2 2 42" xfId="26475" xr:uid="{A3BBBB5F-BEB8-4240-ACBA-11C5F3EE9546}"/>
    <cellStyle name="Warning Text 2 2 2 2 43" xfId="26544" xr:uid="{5DC2E85B-9C4E-4CD2-B898-220B8129C693}"/>
    <cellStyle name="Warning Text 2 2 2 2 44" xfId="26609" xr:uid="{57E1CAB4-CC77-4D61-A3D8-C96E7C145818}"/>
    <cellStyle name="Warning Text 2 2 2 2 45" xfId="26668" xr:uid="{2E33A866-542F-4D4A-BB11-CA99C4299AE2}"/>
    <cellStyle name="Warning Text 2 2 2 2 46" xfId="14776" xr:uid="{90CF54D6-A112-406D-ABC9-2A7536C5BA63}"/>
    <cellStyle name="Warning Text 2 2 2 2 47" xfId="29131" xr:uid="{86790C92-5AEA-469B-BB1E-6F81580CF12E}"/>
    <cellStyle name="Warning Text 2 2 2 2 48" xfId="29255" xr:uid="{4DBA45A5-CE00-4241-98E4-22DDB64CFC67}"/>
    <cellStyle name="Warning Text 2 2 2 2 49" xfId="15772" xr:uid="{3DD5646C-BCE6-49DD-B90E-D57BFC1C6A60}"/>
    <cellStyle name="Warning Text 2 2 2 2 5" xfId="16391" xr:uid="{D2996A7B-F495-40E8-B242-5A6D7F5C32DC}"/>
    <cellStyle name="Warning Text 2 2 2 2 50" xfId="15623" xr:uid="{CCD6322D-994E-46A1-BCC8-CC989B28A4AC}"/>
    <cellStyle name="Warning Text 2 2 2 2 51" xfId="28251" xr:uid="{FA4A4861-82AB-4E89-A526-B013D49923E4}"/>
    <cellStyle name="Warning Text 2 2 2 2 52" xfId="15915" xr:uid="{CA23DF7E-62C1-4293-9E79-72459058C2B8}"/>
    <cellStyle name="Warning Text 2 2 2 2 52 2" xfId="33159" xr:uid="{682BE00C-B595-4D84-826D-FCF939F8A530}"/>
    <cellStyle name="Warning Text 2 2 2 2 52 3" xfId="36212" xr:uid="{38AC8B37-0F7E-41DB-AFB5-40B1E56168C3}"/>
    <cellStyle name="Warning Text 2 2 2 2 52 4" xfId="31843" xr:uid="{F5293310-C8F3-4A45-BC33-67D1B60A4E27}"/>
    <cellStyle name="Warning Text 2 2 2 2 52 5" xfId="28442" xr:uid="{81ACABA2-A816-4A56-B01D-A2C4FC744FEA}"/>
    <cellStyle name="Warning Text 2 2 2 2 52 6" xfId="36711" xr:uid="{55BE23D6-C2A8-41F5-BA52-BAEEF90D1351}"/>
    <cellStyle name="Warning Text 2 2 2 2 52 7" xfId="36759" xr:uid="{FCCBA7E9-FA1B-4E69-921A-D3B9363F1114}"/>
    <cellStyle name="Warning Text 2 2 2 2 52 8" xfId="36795" xr:uid="{114584F4-D7A0-4D7E-9C76-EFE807E7BE30}"/>
    <cellStyle name="Warning Text 2 2 2 2 52 9" xfId="36821" xr:uid="{3E90FB42-FB3F-4A76-AE54-A4F3DDB9C61B}"/>
    <cellStyle name="Warning Text 2 2 2 2 53" xfId="34389" xr:uid="{AA2B197A-3A1D-44E2-88A4-230F90C53C7C}"/>
    <cellStyle name="Warning Text 2 2 2 2 54" xfId="33801" xr:uid="{C9ED3504-D9E4-4AD4-94BA-C518006A1663}"/>
    <cellStyle name="Warning Text 2 2 2 2 55" xfId="35650" xr:uid="{C634CA3C-B15F-4B47-A535-DE6D57C11DA7}"/>
    <cellStyle name="Warning Text 2 2 2 2 56" xfId="35705" xr:uid="{38955BD3-26BF-4648-B9B6-322C28F99E56}"/>
    <cellStyle name="Warning Text 2 2 2 2 57" xfId="35754" xr:uid="{FAFB614D-FA49-4D4C-A31A-8823F812D6EA}"/>
    <cellStyle name="Warning Text 2 2 2 2 58" xfId="35800" xr:uid="{98F6F8F9-BE88-4060-8C0F-9848C9F6BEDF}"/>
    <cellStyle name="Warning Text 2 2 2 2 59" xfId="35842" xr:uid="{5D368682-121D-468A-803F-5662F7E25698}"/>
    <cellStyle name="Warning Text 2 2 2 2 6" xfId="17334" xr:uid="{B871BC4D-D42B-4C6F-85DD-3A470E098563}"/>
    <cellStyle name="Warning Text 2 2 2 2 60" xfId="35882" xr:uid="{427A63B4-FD56-4B99-86B1-308A61F99831}"/>
    <cellStyle name="Warning Text 2 2 2 2 61" xfId="35918" xr:uid="{D193FBC0-C6D4-4AD8-A99F-8ED073C7274C}"/>
    <cellStyle name="Warning Text 2 2 2 2 62" xfId="35950" xr:uid="{9704C54F-810A-40D6-BCA5-8A3E9B7E0E42}"/>
    <cellStyle name="Warning Text 2 2 2 2 63" xfId="35980" xr:uid="{B3FC3072-ECDE-44EF-AA1F-ECDBEB797858}"/>
    <cellStyle name="Warning Text 2 2 2 2 64" xfId="36004" xr:uid="{80D2BA80-A37D-44B3-8E6E-F22940AE0852}"/>
    <cellStyle name="Warning Text 2 2 2 2 65" xfId="30011" xr:uid="{74703367-2D35-4C05-81E7-CC3567370994}"/>
    <cellStyle name="Warning Text 2 2 2 2 66" xfId="15809" xr:uid="{668DA29B-6A7F-4A44-9938-732053A65254}"/>
    <cellStyle name="Warning Text 2 2 2 2 67" xfId="36638" xr:uid="{626CF929-8C61-4422-9A9E-F51AE0703B50}"/>
    <cellStyle name="Warning Text 2 2 2 2 68" xfId="31550" xr:uid="{5E017004-71AA-4DBE-AF61-57FBB87957C2}"/>
    <cellStyle name="Warning Text 2 2 2 2 69" xfId="32336" xr:uid="{FE1F8A17-0D51-48CA-B244-BF2CDEDB015C}"/>
    <cellStyle name="Warning Text 2 2 2 2 7" xfId="16994" xr:uid="{F7F1C491-5C31-443D-BEC0-85E5AE455580}"/>
    <cellStyle name="Warning Text 2 2 2 2 70" xfId="14844" xr:uid="{3451F2E7-EC65-4DF6-BCA3-66D7BE16C27F}"/>
    <cellStyle name="Warning Text 2 2 2 2 71" xfId="29410" xr:uid="{2EA7AEE2-3BB6-49A1-B99E-7C212459A6C8}"/>
    <cellStyle name="Warning Text 2 2 2 2 72" xfId="37126" xr:uid="{63C807C3-A0BF-450E-9491-D48C8C14B3D8}"/>
    <cellStyle name="Warning Text 2 2 2 2 8" xfId="18048" xr:uid="{702030A2-2FDF-44B6-AEC3-41579F24809C}"/>
    <cellStyle name="Warning Text 2 2 2 2 9" xfId="16460" xr:uid="{62D3B478-1B7D-4E67-844C-47914CAC2201}"/>
    <cellStyle name="Warning Text 2 2 2 20" xfId="24359" xr:uid="{1404E7D7-60C3-480F-928A-BF8945D11DCF}"/>
    <cellStyle name="Warning Text 2 2 2 21" xfId="20206" xr:uid="{1E6ADAF3-8220-4F6C-951A-BF109D8BF7BC}"/>
    <cellStyle name="Warning Text 2 2 2 22" xfId="24417" xr:uid="{CCB7FAB7-25AD-438C-9F7F-6C37E3A4F6E7}"/>
    <cellStyle name="Warning Text 2 2 2 23" xfId="20624" xr:uid="{AA5B1BBB-95BE-4B3D-BE8A-4D5591D3323F}"/>
    <cellStyle name="Warning Text 2 2 2 24" xfId="19924" xr:uid="{4E27FA41-A3BF-4B3C-9F1C-94C3FB3F246B}"/>
    <cellStyle name="Warning Text 2 2 2 25" xfId="24695" xr:uid="{828E4F0A-B6DA-4F9F-B767-5C4358A21F99}"/>
    <cellStyle name="Warning Text 2 2 2 26" xfId="20625" xr:uid="{2F2EB046-9576-4DE1-B575-EB6B986CE118}"/>
    <cellStyle name="Warning Text 2 2 2 27" xfId="22157" xr:uid="{C5E26682-E8BC-4DFE-966B-741A5B49E3A6}"/>
    <cellStyle name="Warning Text 2 2 2 28" xfId="22091" xr:uid="{EC0FE04B-E60D-4FFA-AD16-56BC6A472273}"/>
    <cellStyle name="Warning Text 2 2 2 29" xfId="20219" xr:uid="{B809846B-FF44-4908-A275-840A03D5206B}"/>
    <cellStyle name="Warning Text 2 2 2 3" xfId="14384" xr:uid="{1BFBE21E-6A78-4F09-B142-799203712242}"/>
    <cellStyle name="Warning Text 2 2 2 30" xfId="24183" xr:uid="{263EDAA4-2509-47F0-816D-B01926989048}"/>
    <cellStyle name="Warning Text 2 2 2 31" xfId="20243" xr:uid="{EF4F6800-9ABC-450D-9E4C-CDEFA3F08468}"/>
    <cellStyle name="Warning Text 2 2 2 32" xfId="23717" xr:uid="{FE4BD7E4-EBAD-4BBB-BDC1-26FB8C3B8DE4}"/>
    <cellStyle name="Warning Text 2 2 2 33" xfId="21617" xr:uid="{E2C05DE5-7D25-4811-AA0F-300C8C121F3F}"/>
    <cellStyle name="Warning Text 2 2 2 34" xfId="17432" xr:uid="{7DB7A8F2-FCEA-427E-B69A-C6E20BEDD83B}"/>
    <cellStyle name="Warning Text 2 2 2 35" xfId="19730" xr:uid="{CD60C395-3FE3-4CC0-A499-474C0148273B}"/>
    <cellStyle name="Warning Text 2 2 2 36" xfId="22761" xr:uid="{03CD5167-AF80-44B2-B58F-9C9DBDB02E46}"/>
    <cellStyle name="Warning Text 2 2 2 37" xfId="23342" xr:uid="{9A456A7A-342E-4C24-B1B7-B57DCF0B8A95}"/>
    <cellStyle name="Warning Text 2 2 2 38" xfId="23207" xr:uid="{F74EF104-6B8B-4964-8786-29FDE0FDFFA6}"/>
    <cellStyle name="Warning Text 2 2 2 39" xfId="23172" xr:uid="{EAFD3709-67FA-4A1F-89FE-4E45017B4867}"/>
    <cellStyle name="Warning Text 2 2 2 4" xfId="14510" xr:uid="{BA74736D-1F3C-4332-8C86-A58296E0BB42}"/>
    <cellStyle name="Warning Text 2 2 2 40" xfId="22747" xr:uid="{46F4A1E6-584A-4772-8797-76041A2DF466}"/>
    <cellStyle name="Warning Text 2 2 2 41" xfId="22575" xr:uid="{2782BC10-BC71-4D8A-9230-6BE862BB2494}"/>
    <cellStyle name="Warning Text 2 2 2 42" xfId="18542" xr:uid="{7E21E65F-0142-47C5-8BEC-76D3A522B414}"/>
    <cellStyle name="Warning Text 2 2 2 43" xfId="23213" xr:uid="{8539488B-DC40-43D3-8D11-0E4A569ED41D}"/>
    <cellStyle name="Warning Text 2 2 2 44" xfId="23178" xr:uid="{26CD609D-5E86-45F8-9B81-215B2EC7484B}"/>
    <cellStyle name="Warning Text 2 2 2 45" xfId="16760" xr:uid="{9AF3D34E-85B3-4A32-923D-4AE381D31F37}"/>
    <cellStyle name="Warning Text 2 2 2 46" xfId="16282" xr:uid="{A2A53E4F-5E97-4AD0-97A3-D0C41E8CA881}"/>
    <cellStyle name="Warning Text 2 2 2 47" xfId="15047" xr:uid="{244778A1-B5FF-4F8B-9561-041B01B73BB8}"/>
    <cellStyle name="Warning Text 2 2 2 48" xfId="30715" xr:uid="{A56845BD-F89A-4818-8AA2-5C96003DC3E1}"/>
    <cellStyle name="Warning Text 2 2 2 49" xfId="16043" xr:uid="{B9F62243-586A-41DB-96FC-A34F9475FBD6}"/>
    <cellStyle name="Warning Text 2 2 2 5" xfId="15662" xr:uid="{03440B8C-D188-4023-84DE-9B759E56E580}"/>
    <cellStyle name="Warning Text 2 2 2 5 10" xfId="25700" xr:uid="{2CEF4A61-6951-42C7-AD7A-4B839A362999}"/>
    <cellStyle name="Warning Text 2 2 2 5 11" xfId="25809" xr:uid="{2DDB7B7A-D66E-43DD-8877-89E8EA714C26}"/>
    <cellStyle name="Warning Text 2 2 2 5 12" xfId="25911" xr:uid="{CD9E2264-CD96-4B0F-B0EB-7530FEB74ECD}"/>
    <cellStyle name="Warning Text 2 2 2 5 13" xfId="25997" xr:uid="{F93B258A-5F07-4C06-995E-AA6AC8B2EB52}"/>
    <cellStyle name="Warning Text 2 2 2 5 14" xfId="26075" xr:uid="{CD385371-514C-4CCC-AC82-0CCE50E0A88D}"/>
    <cellStyle name="Warning Text 2 2 2 5 15" xfId="26137" xr:uid="{00F2F2DE-DC25-4C70-97BD-F45F7C52C821}"/>
    <cellStyle name="Warning Text 2 2 2 5 16" xfId="26185" xr:uid="{4509A651-51C3-4D6F-9838-DADC06657503}"/>
    <cellStyle name="Warning Text 2 2 2 5 17" xfId="26225" xr:uid="{B0BF25F4-24C7-4922-913F-065F6675C7AF}"/>
    <cellStyle name="Warning Text 2 2 2 5 18" xfId="27767" xr:uid="{7BBADF96-5EF1-466D-AB58-6169D9A7DA9F}"/>
    <cellStyle name="Warning Text 2 2 2 5 19" xfId="28438" xr:uid="{A9D56AF0-22BF-48EA-A78A-BAEB0B7C2471}"/>
    <cellStyle name="Warning Text 2 2 2 5 2" xfId="18148" xr:uid="{F03BFC7F-ACEC-4F30-9923-EF3E48AE1940}"/>
    <cellStyle name="Warning Text 2 2 2 5 2 2" xfId="21679" xr:uid="{4EF8C302-B4F8-4816-AC3D-773E1F2B2A46}"/>
    <cellStyle name="Warning Text 2 2 2 5 2 2 2" xfId="22897" xr:uid="{A6F1E1DE-8F3F-4D5A-BB21-D12599969F9A}"/>
    <cellStyle name="Warning Text 2 2 2 5 2 2 3" xfId="29618" xr:uid="{A73B15DB-ED82-4142-8237-85ACEA41F90E}"/>
    <cellStyle name="Warning Text 2 2 2 5 2 2 4" xfId="28423" xr:uid="{FE12C13E-149A-4FEC-94F5-FCEC44977756}"/>
    <cellStyle name="Warning Text 2 2 2 5 2 2 5" xfId="29077" xr:uid="{A031D925-66F6-4956-8F89-77A358CC7E84}"/>
    <cellStyle name="Warning Text 2 2 2 5 2 2 6" xfId="15899" xr:uid="{3ED5302C-2580-4977-B64C-E5D6E256602F}"/>
    <cellStyle name="Warning Text 2 2 2 5 2 2 7" xfId="28799" xr:uid="{3B1C5FC9-2F91-4931-9628-B649F022FE44}"/>
    <cellStyle name="Warning Text 2 2 2 5 2 2 8" xfId="14822" xr:uid="{32442CB6-09E3-418B-A7C1-7B28448D98CB}"/>
    <cellStyle name="Warning Text 2 2 2 5 2 3" xfId="29078" xr:uid="{8A90475E-6BA7-4640-A085-7F630DE5708F}"/>
    <cellStyle name="Warning Text 2 2 2 5 2 4" xfId="28026" xr:uid="{E74642D1-F07D-4071-A166-C1A7B2366A6D}"/>
    <cellStyle name="Warning Text 2 2 2 5 2 5" xfId="27253" xr:uid="{CE7581E9-AD81-4C40-9957-C5CFC00357D9}"/>
    <cellStyle name="Warning Text 2 2 2 5 2 6" xfId="14886" xr:uid="{17EF30B9-7E62-4F7D-9C89-804E97D401F7}"/>
    <cellStyle name="Warning Text 2 2 2 5 2 7" xfId="27034" xr:uid="{FAB29F10-0768-4C1C-A5F0-1D92335FC34C}"/>
    <cellStyle name="Warning Text 2 2 2 5 2 8" xfId="28130" xr:uid="{6391043D-928A-4188-8F32-B14EFEFDCFBE}"/>
    <cellStyle name="Warning Text 2 2 2 5 20" xfId="28727" xr:uid="{BA04381D-F263-4310-B2F6-2EE040E3002B}"/>
    <cellStyle name="Warning Text 2 2 2 5 21" xfId="30287" xr:uid="{63B74ED1-66A8-468B-ADD2-D811C342C969}"/>
    <cellStyle name="Warning Text 2 2 2 5 22" xfId="14945" xr:uid="{487389FE-5EC9-4FA4-B720-4D7EB777835D}"/>
    <cellStyle name="Warning Text 2 2 2 5 23" xfId="27602" xr:uid="{D017EAFE-8D37-403F-8946-728D34009C91}"/>
    <cellStyle name="Warning Text 2 2 2 5 3" xfId="24213" xr:uid="{DB3E3778-3323-4A6D-9D2A-F76B234305AB}"/>
    <cellStyle name="Warning Text 2 2 2 5 4" xfId="20578" xr:uid="{3401C59B-09D0-461C-ABEA-1AA8BC6FC326}"/>
    <cellStyle name="Warning Text 2 2 2 5 5" xfId="24975" xr:uid="{1E531D3D-AEFD-4A72-97A8-B6BA45E65532}"/>
    <cellStyle name="Warning Text 2 2 2 5 6" xfId="25141" xr:uid="{2CCB9F0F-7D53-461F-ADFC-6D3067DD9549}"/>
    <cellStyle name="Warning Text 2 2 2 5 7" xfId="25296" xr:uid="{4CD2CABF-7AB2-4309-BBCC-73BD8F1F6E40}"/>
    <cellStyle name="Warning Text 2 2 2 5 8" xfId="25441" xr:uid="{92E353B8-F6B0-43F4-9C77-03F72DE7C811}"/>
    <cellStyle name="Warning Text 2 2 2 5 9" xfId="25575" xr:uid="{505CB40F-3A78-46AF-8D2E-8BC608364B17}"/>
    <cellStyle name="Warning Text 2 2 2 50" xfId="29827" xr:uid="{F0419852-2DEB-417E-99D1-E98E2F08CA71}"/>
    <cellStyle name="Warning Text 2 2 2 51" xfId="29871" xr:uid="{F9B487D5-BCB0-44AC-BA9E-D876931FD14D}"/>
    <cellStyle name="Warning Text 2 2 2 52" xfId="27066" xr:uid="{87C43924-AF71-4874-B3CC-AA50749D8B70}"/>
    <cellStyle name="Warning Text 2 2 2 53" xfId="15436" xr:uid="{F204AEDA-A49E-4EF3-8C68-B1E15B674CDA}"/>
    <cellStyle name="Warning Text 2 2 2 53 2" xfId="33158" xr:uid="{4A759F34-89AF-43B5-A9E8-59ADA56B28DB}"/>
    <cellStyle name="Warning Text 2 2 2 53 3" xfId="36211" xr:uid="{011B1399-C81A-4FBD-82D6-EEE7044B44C4}"/>
    <cellStyle name="Warning Text 2 2 2 53 4" xfId="31412" xr:uid="{F7EEEDA9-B701-4F5C-91BC-D3B671BE3131}"/>
    <cellStyle name="Warning Text 2 2 2 53 5" xfId="31800" xr:uid="{A6F977B3-16B8-4E46-9D67-71F659C10E44}"/>
    <cellStyle name="Warning Text 2 2 2 53 6" xfId="29147" xr:uid="{4120A286-EA35-494D-AC62-1DDC96895B74}"/>
    <cellStyle name="Warning Text 2 2 2 53 7" xfId="28680" xr:uid="{32894C43-6705-4709-9B30-9265E95EE42C}"/>
    <cellStyle name="Warning Text 2 2 2 53 8" xfId="28284" xr:uid="{1092CFC5-48E5-4FA3-BBEC-158166D89C9E}"/>
    <cellStyle name="Warning Text 2 2 2 53 9" xfId="28650" xr:uid="{918F44D1-5ADE-4F26-8F6A-837E7CA6391F}"/>
    <cellStyle name="Warning Text 2 2 2 54" xfId="34422" xr:uid="{6CE8ED36-7152-4E21-8F15-EB7BD4D5BB2A}"/>
    <cellStyle name="Warning Text 2 2 2 55" xfId="33425" xr:uid="{43FAFE32-2BBC-4F4E-BA76-2282C6DB2DC9}"/>
    <cellStyle name="Warning Text 2 2 2 56" xfId="34795" xr:uid="{B7B72C48-EE12-4A53-8B0C-DD48792250C7}"/>
    <cellStyle name="Warning Text 2 2 2 57" xfId="33561" xr:uid="{858CF150-F3EF-412D-ABE0-D7738570ACD2}"/>
    <cellStyle name="Warning Text 2 2 2 58" xfId="35301" xr:uid="{2081BF5D-CB99-4A1A-B01F-2F641F533885}"/>
    <cellStyle name="Warning Text 2 2 2 59" xfId="32775" xr:uid="{CAD6A7DE-6D1E-4AEB-8188-D38AF3B9B735}"/>
    <cellStyle name="Warning Text 2 2 2 6" xfId="16392" xr:uid="{DEAE4073-C46B-4224-8CF6-5ACC847BB59D}"/>
    <cellStyle name="Warning Text 2 2 2 60" xfId="33251" xr:uid="{D9727B10-A936-4491-A733-EAFFD13CABA6}"/>
    <cellStyle name="Warning Text 2 2 2 61" xfId="34311" xr:uid="{F158DA74-9AC4-4AC7-9502-BFB1AFC08F9E}"/>
    <cellStyle name="Warning Text 2 2 2 62" xfId="33259" xr:uid="{5DC8EDF2-39AF-4F62-862C-FBB0A358FFE0}"/>
    <cellStyle name="Warning Text 2 2 2 63" xfId="33746" xr:uid="{F20F2467-4318-448A-A604-7CEC75673150}"/>
    <cellStyle name="Warning Text 2 2 2 64" xfId="34899" xr:uid="{5CE6E865-1D03-424D-ACBD-4791EF231C2A}"/>
    <cellStyle name="Warning Text 2 2 2 65" xfId="34703" xr:uid="{402682CE-4B23-4ACE-9A7C-9ABD19B9EDDF}"/>
    <cellStyle name="Warning Text 2 2 2 66" xfId="28266" xr:uid="{FD2B1E5D-E02B-43E6-B85B-197B1FFB1AC9}"/>
    <cellStyle name="Warning Text 2 2 2 67" xfId="15965" xr:uid="{9C792C01-B34C-4CE5-A3DC-B311FE78E44F}"/>
    <cellStyle name="Warning Text 2 2 2 68" xfId="28344" xr:uid="{90C75E27-F81F-490D-B3E0-6908302FC201}"/>
    <cellStyle name="Warning Text 2 2 2 69" xfId="31815" xr:uid="{023B95E6-C690-4BC4-AB96-FC68F524C358}"/>
    <cellStyle name="Warning Text 2 2 2 7" xfId="18033" xr:uid="{7CB0582F-B619-4E13-841F-16DA9BE4C903}"/>
    <cellStyle name="Warning Text 2 2 2 70" xfId="36234" xr:uid="{51E74830-F5C8-49F2-93EE-99D48868A8CD}"/>
    <cellStyle name="Warning Text 2 2 2 71" xfId="32447" xr:uid="{84206BC9-3DA3-48C4-8A22-FA2575779073}"/>
    <cellStyle name="Warning Text 2 2 2 72" xfId="32477" xr:uid="{21E073C0-52CA-4048-B1E6-47DA85DAD5CC}"/>
    <cellStyle name="Warning Text 2 2 2 73" xfId="37084" xr:uid="{68BFBAA3-749B-432D-8F9C-F4950F373603}"/>
    <cellStyle name="Warning Text 2 2 2 8" xfId="17811" xr:uid="{A521A6FD-A5A6-477B-9F0A-0477AE84BBBF}"/>
    <cellStyle name="Warning Text 2 2 2 9" xfId="16626" xr:uid="{CFE3491D-6F54-4AA5-937A-B6917EA90618}"/>
    <cellStyle name="Warning Text 2 2 20" xfId="16885" xr:uid="{25F1556F-69C6-4727-BF2D-8401A47A6544}"/>
    <cellStyle name="Warning Text 2 2 20 2" xfId="21057" xr:uid="{5AB0B662-55F0-47C5-BEA7-BA1DF3110D7A}"/>
    <cellStyle name="Warning Text 2 2 21" xfId="24316" xr:uid="{E774D44F-AB52-4407-9850-F58F60CB5A25}"/>
    <cellStyle name="Warning Text 2 2 22" xfId="20190" xr:uid="{53DADE2F-09EE-44FA-AFEB-14DD7B9789BC}"/>
    <cellStyle name="Warning Text 2 2 23" xfId="23617" xr:uid="{F5EFC414-82A3-4ED8-936D-4EEC5EC54DE3}"/>
    <cellStyle name="Warning Text 2 2 24" xfId="20838" xr:uid="{947DB7B4-489E-407E-8B49-176784C86C56}"/>
    <cellStyle name="Warning Text 2 2 25" xfId="23981" xr:uid="{23F4E9C2-EA03-493C-8DFC-AD3AB72F338F}"/>
    <cellStyle name="Warning Text 2 2 26" xfId="21976" xr:uid="{65BB401A-DFD7-4036-88FE-A243131C5A81}"/>
    <cellStyle name="Warning Text 2 2 27" xfId="21374" xr:uid="{DE855ED5-2B8F-46D6-8728-57E0F8CE4F69}"/>
    <cellStyle name="Warning Text 2 2 28" xfId="20966" xr:uid="{811615ED-C4A0-4B9D-91A5-F396E66F1204}"/>
    <cellStyle name="Warning Text 2 2 29" xfId="22043" xr:uid="{33420265-654F-4A44-B6E2-7B89B8A240BF}"/>
    <cellStyle name="Warning Text 2 2 3" xfId="14242" xr:uid="{D755B1C9-2784-4765-8EE1-5958D908D006}"/>
    <cellStyle name="Warning Text 2 2 30" xfId="20940" xr:uid="{3FE12BB7-696A-49FB-B0B9-9F84303B5B02}"/>
    <cellStyle name="Warning Text 2 2 31" xfId="24686" xr:uid="{F4436083-856D-402F-A7EF-1AA37C33ED4F}"/>
    <cellStyle name="Warning Text 2 2 32" xfId="22033" xr:uid="{F756781C-6E77-446D-AB9D-DEFB94E1AC15}"/>
    <cellStyle name="Warning Text 2 2 33" xfId="24678" xr:uid="{42B37188-09C1-420A-B0E2-D814A34838F5}"/>
    <cellStyle name="Warning Text 2 2 34" xfId="21729" xr:uid="{E5E48030-F503-460A-9420-FF6BDF97A4FC}"/>
    <cellStyle name="Warning Text 2 2 35" xfId="22816" xr:uid="{C2691756-10D4-4476-B817-FBA9D06B8B80}"/>
    <cellStyle name="Warning Text 2 2 36" xfId="23244" xr:uid="{64082B51-3955-4142-B5BC-68E313166514}"/>
    <cellStyle name="Warning Text 2 2 37" xfId="23277" xr:uid="{74975538-6111-4CB8-BF9B-FEED775FDDDB}"/>
    <cellStyle name="Warning Text 2 2 38" xfId="22518" xr:uid="{B67A6E86-C993-4C35-B58E-DAF32696B669}"/>
    <cellStyle name="Warning Text 2 2 39" xfId="23107" xr:uid="{BDCB39AE-31AC-4763-B04B-5B50773F6FBC}"/>
    <cellStyle name="Warning Text 2 2 4" xfId="14383" xr:uid="{83A883A4-4092-47FE-9083-B2BCF93B9C5D}"/>
    <cellStyle name="Warning Text 2 2 40" xfId="17960" xr:uid="{5C44A196-672D-4C1E-AE96-940D70F2C529}"/>
    <cellStyle name="Warning Text 2 2 41" xfId="22460" xr:uid="{79416684-34E9-4C1A-AE6A-5338705A76A3}"/>
    <cellStyle name="Warning Text 2 2 42" xfId="16982" xr:uid="{C52057ED-324B-4167-8D13-6F6B30362800}"/>
    <cellStyle name="Warning Text 2 2 43" xfId="18245" xr:uid="{CA0E34CD-649F-41CC-BB58-9F2585ACE996}"/>
    <cellStyle name="Warning Text 2 2 44" xfId="17554" xr:uid="{89F53BAF-66EE-4AC6-AAF9-B9ADFBCD52CF}"/>
    <cellStyle name="Warning Text 2 2 45" xfId="18030" xr:uid="{2CF170C5-6658-42A2-8F4F-A46165DF7F0F}"/>
    <cellStyle name="Warning Text 2 2 46" xfId="22638" xr:uid="{9EE7E0FD-F749-433F-8025-02DCFD621F12}"/>
    <cellStyle name="Warning Text 2 2 47" xfId="19266" xr:uid="{3D4A7358-8411-47C4-B159-D21FB9C75167}"/>
    <cellStyle name="Warning Text 2 2 48" xfId="15743" xr:uid="{0050E97A-5E2A-4178-9C67-25C1472EFF98}"/>
    <cellStyle name="Warning Text 2 2 49" xfId="28411" xr:uid="{3D028D62-7995-4026-BCF0-0F35E70D86D0}"/>
    <cellStyle name="Warning Text 2 2 5" xfId="14509" xr:uid="{5BD8E18D-0579-4888-9AE4-FEDF704F029B}"/>
    <cellStyle name="Warning Text 2 2 50" xfId="29862" xr:uid="{2AE8C0E7-22A7-41C1-B06F-6EA78F2F176A}"/>
    <cellStyle name="Warning Text 2 2 51" xfId="31162" xr:uid="{4336413A-9F79-4BF4-94DD-4D529950C11D}"/>
    <cellStyle name="Warning Text 2 2 52" xfId="16200" xr:uid="{F2F4C2DB-F2DE-4DFF-9952-FE1D6B8581E1}"/>
    <cellStyle name="Warning Text 2 2 53" xfId="14736" xr:uid="{EC5F8B83-5BAE-4A18-88E2-43A6A458F5E9}"/>
    <cellStyle name="Warning Text 2 2 54" xfId="27500" xr:uid="{127A3577-4E5D-4B15-8808-EF52B7BA799D}"/>
    <cellStyle name="Warning Text 2 2 54 2" xfId="32965" xr:uid="{F9A6B392-07E2-4D05-BE09-58D14EA56A17}"/>
    <cellStyle name="Warning Text 2 2 54 3" xfId="36149" xr:uid="{5D00EF72-175A-4247-B9B2-6769A00A5066}"/>
    <cellStyle name="Warning Text 2 2 54 4" xfId="31923" xr:uid="{81D66A0F-E313-4A72-8837-45150142C234}"/>
    <cellStyle name="Warning Text 2 2 54 5" xfId="30787" xr:uid="{5B771409-A011-4608-8A26-5E27F12461BA}"/>
    <cellStyle name="Warning Text 2 2 54 6" xfId="28127" xr:uid="{C05EB086-9C67-4E74-AB3C-D726718C0F4F}"/>
    <cellStyle name="Warning Text 2 2 54 7" xfId="27078" xr:uid="{6A965558-197B-409D-B05C-B30DB23BC0A8}"/>
    <cellStyle name="Warning Text 2 2 54 8" xfId="29019" xr:uid="{30EDFF2B-383A-49A3-85EF-1F15BD0AC711}"/>
    <cellStyle name="Warning Text 2 2 54 9" xfId="27053" xr:uid="{27C4173D-5A80-47DB-BD2E-02AD76DA6A4B}"/>
    <cellStyle name="Warning Text 2 2 55" xfId="34754" xr:uid="{A909BBFB-A36B-41F6-A820-A9E7B7D43A09}"/>
    <cellStyle name="Warning Text 2 2 56" xfId="33844" xr:uid="{1ADDBD78-AFBC-48B5-9D98-E060300FEFFE}"/>
    <cellStyle name="Warning Text 2 2 57" xfId="35564" xr:uid="{E29AD9FA-F2FF-4C6A-8F29-C0392CF31874}"/>
    <cellStyle name="Warning Text 2 2 58" xfId="32582" xr:uid="{08F28E5C-163B-43DC-A084-32297FD37A76}"/>
    <cellStyle name="Warning Text 2 2 59" xfId="35482" xr:uid="{36B305CE-F3CF-4C8E-B85F-B99B3BFB7860}"/>
    <cellStyle name="Warning Text 2 2 6" xfId="15447" xr:uid="{F8026DE6-67BB-4414-9F82-826D695ABDEF}"/>
    <cellStyle name="Warning Text 2 2 6 10" xfId="25544" xr:uid="{58BC5296-B39F-4554-BF80-C70BBE792590}"/>
    <cellStyle name="Warning Text 2 2 6 11" xfId="25671" xr:uid="{07CC5433-C01B-4175-9139-0FB70277279B}"/>
    <cellStyle name="Warning Text 2 2 6 12" xfId="25781" xr:uid="{FE46DDE0-0724-40B9-B0E5-F0DC7E8917FE}"/>
    <cellStyle name="Warning Text 2 2 6 13" xfId="25885" xr:uid="{CFFC615F-74EA-48C1-B410-346B86F989CD}"/>
    <cellStyle name="Warning Text 2 2 6 14" xfId="25976" xr:uid="{F3FC447C-9305-4951-99BE-26F84814EDCC}"/>
    <cellStyle name="Warning Text 2 2 6 15" xfId="26056" xr:uid="{EF6E6591-A026-4179-A992-49261246DCEB}"/>
    <cellStyle name="Warning Text 2 2 6 16" xfId="26125" xr:uid="{04FFF9F6-3AB8-43CA-A105-8FA4612883A6}"/>
    <cellStyle name="Warning Text 2 2 6 17" xfId="26177" xr:uid="{9011595F-416E-4627-8680-2B5F11636340}"/>
    <cellStyle name="Warning Text 2 2 6 18" xfId="27538" xr:uid="{0EF81D51-296E-49FD-B098-4D892B4C11A0}"/>
    <cellStyle name="Warning Text 2 2 6 19" xfId="15224" xr:uid="{16F19875-D937-4133-AFFF-E9BBC452442D}"/>
    <cellStyle name="Warning Text 2 2 6 2" xfId="17616" xr:uid="{29DAD748-2F5B-470A-8F7B-C26A15816ECB}"/>
    <cellStyle name="Warning Text 2 2 6 2 2" xfId="20723" xr:uid="{D353D0D1-6EA1-47F0-B2EC-1047EDE16D75}"/>
    <cellStyle name="Warning Text 2 2 6 2 2 2" xfId="22759" xr:uid="{9FC9C49C-214D-4158-88BD-B161BD015E06}"/>
    <cellStyle name="Warning Text 2 2 6 2 2 3" xfId="29531" xr:uid="{AF17233E-CFD7-4748-BFBB-A3E462590E24}"/>
    <cellStyle name="Warning Text 2 2 6 2 2 4" xfId="29440" xr:uid="{0CF7ECEB-A405-40B2-984A-DB344E2F81A1}"/>
    <cellStyle name="Warning Text 2 2 6 2 2 5" xfId="28562" xr:uid="{069036B6-0D3E-465E-9D33-42CE90ACCAD3}"/>
    <cellStyle name="Warning Text 2 2 6 2 2 6" xfId="14756" xr:uid="{EC8C389A-18FF-4612-86E2-831A3B8A8FCD}"/>
    <cellStyle name="Warning Text 2 2 6 2 2 7" xfId="14739" xr:uid="{E0756E62-6947-4821-8425-8E3D24A3C67D}"/>
    <cellStyle name="Warning Text 2 2 6 2 2 8" xfId="16126" xr:uid="{5327E8D2-3568-4749-84AF-4EFADDA679E7}"/>
    <cellStyle name="Warning Text 2 2 6 2 3" xfId="28746" xr:uid="{BB62AE49-B895-45F9-8761-71BD363C781E}"/>
    <cellStyle name="Warning Text 2 2 6 2 4" xfId="28249" xr:uid="{8EDEFC65-3216-4330-A8FC-3C0F56F4B7F9}"/>
    <cellStyle name="Warning Text 2 2 6 2 5" xfId="29178" xr:uid="{3F908FD1-2BF0-4EC2-A724-9AF4073892A0}"/>
    <cellStyle name="Warning Text 2 2 6 2 6" xfId="27959" xr:uid="{4BDEC66C-DBE7-46AE-B7BD-2AB37F467562}"/>
    <cellStyle name="Warning Text 2 2 6 2 7" xfId="15862" xr:uid="{949E55E0-6AE2-4956-8FB6-F5F1ED37B9BF}"/>
    <cellStyle name="Warning Text 2 2 6 2 8" xfId="15517" xr:uid="{4C3ABAF0-6CFA-4022-896C-B147D8CE8391}"/>
    <cellStyle name="Warning Text 2 2 6 20" xfId="28133" xr:uid="{DB05377F-33DF-4D1A-89DF-6B1147E1B7E4}"/>
    <cellStyle name="Warning Text 2 2 6 21" xfId="15159" xr:uid="{BC1E02E2-6EE9-4AE2-9609-736A4C963F93}"/>
    <cellStyle name="Warning Text 2 2 6 22" xfId="30831" xr:uid="{89E4AAF1-963F-40E7-9AF7-F32E250A6841}"/>
    <cellStyle name="Warning Text 2 2 6 23" xfId="29796" xr:uid="{09FC696E-797F-4331-A48D-8193FDB642D4}"/>
    <cellStyle name="Warning Text 2 2 6 3" xfId="24017" xr:uid="{771C9276-6DFE-467A-ADE0-075F80E666D6}"/>
    <cellStyle name="Warning Text 2 2 6 4" xfId="20551" xr:uid="{5C5AF6C8-6B2C-497F-AA6E-267DAF11E2D1}"/>
    <cellStyle name="Warning Text 2 2 6 5" xfId="21802" xr:uid="{B51D4A2E-0653-41E2-80DD-C98AF71A1E4E}"/>
    <cellStyle name="Warning Text 2 2 6 6" xfId="24936" xr:uid="{7B9F7E1E-2D89-497F-B320-5BEA1C2EA83E}"/>
    <cellStyle name="Warning Text 2 2 6 7" xfId="25104" xr:uid="{05F0D470-F102-47CF-AC8B-B1B7158ED18C}"/>
    <cellStyle name="Warning Text 2 2 6 8" xfId="25260" xr:uid="{15F49210-4806-461D-A2A6-C2C22020EBB3}"/>
    <cellStyle name="Warning Text 2 2 6 9" xfId="25406" xr:uid="{CE6F65D9-8B5E-48F9-B889-B47208B13058}"/>
    <cellStyle name="Warning Text 2 2 60" xfId="32636" xr:uid="{CA1CAAA7-28DB-4000-897C-1E1744D270C6}"/>
    <cellStyle name="Warning Text 2 2 61" xfId="35625" xr:uid="{900F3DB6-5967-46B0-86FD-980A43E06DB4}"/>
    <cellStyle name="Warning Text 2 2 62" xfId="33045" xr:uid="{FA081557-DA4C-4048-8928-6CD7BB0FD04F}"/>
    <cellStyle name="Warning Text 2 2 63" xfId="32971" xr:uid="{7E3EA597-51D2-4FF7-81C2-8A297B67664C}"/>
    <cellStyle name="Warning Text 2 2 64" xfId="34155" xr:uid="{ED4E0A9C-A761-4585-9E15-ADC5CD1113B3}"/>
    <cellStyle name="Warning Text 2 2 65" xfId="32926" xr:uid="{FD91975E-91F4-4AA9-AEB2-C932BD114183}"/>
    <cellStyle name="Warning Text 2 2 66" xfId="35010" xr:uid="{1030A560-F1A0-45D2-8E6F-6A463C343F21}"/>
    <cellStyle name="Warning Text 2 2 67" xfId="32027" xr:uid="{CCB64954-00C4-44D8-BC32-036B9BA24D8E}"/>
    <cellStyle name="Warning Text 2 2 68" xfId="36444" xr:uid="{2202AFF9-3A4A-4CA6-AB36-5ACF443129B1}"/>
    <cellStyle name="Warning Text 2 2 69" xfId="31596" xr:uid="{87576F2E-BD26-4A0A-B425-67B01E115C73}"/>
    <cellStyle name="Warning Text 2 2 7" xfId="16769" xr:uid="{9962736E-DA57-47D9-AFB5-DEB4D0792A95}"/>
    <cellStyle name="Warning Text 2 2 70" xfId="36496" xr:uid="{74E71091-2BB3-4DC3-B34F-36C80DACECA4}"/>
    <cellStyle name="Warning Text 2 2 71" xfId="31176" xr:uid="{44BABA5B-B709-4F5C-99E2-D252A6416632}"/>
    <cellStyle name="Warning Text 2 2 72" xfId="31933" xr:uid="{45A9E9F4-3CD7-43C1-A6B2-60D7E1FDC201}"/>
    <cellStyle name="Warning Text 2 2 73" xfId="32150" xr:uid="{8EEFFA39-CFDC-4078-B789-C2859749E8C0}"/>
    <cellStyle name="Warning Text 2 2 74" xfId="37052" xr:uid="{84FB9FCA-FB39-4C99-8916-6F4EA00D4C50}"/>
    <cellStyle name="Warning Text 2 2 75" xfId="45378" xr:uid="{DA19F851-A8F9-4369-AB69-75EF2C4982D0}"/>
    <cellStyle name="Warning Text 2 2 8" xfId="18185" xr:uid="{C450DD34-4701-440F-9225-0EA5C0A3EE0F}"/>
    <cellStyle name="Warning Text 2 2 9" xfId="16362" xr:uid="{FC0EAE34-E344-477F-97CF-4B1273EE4C6F}"/>
    <cellStyle name="Warning Text 2 20" xfId="16432" xr:uid="{5477481F-D401-45E4-9697-09121E9DE4DA}"/>
    <cellStyle name="Warning Text 2 21" xfId="17874" xr:uid="{B716BAE3-6EB9-4191-A00D-486B976967D1}"/>
    <cellStyle name="Warning Text 2 21 2" xfId="20460" xr:uid="{C5273132-4B5E-40AA-BEA8-020823C526FB}"/>
    <cellStyle name="Warning Text 2 22" xfId="19950" xr:uid="{3C0FA2F2-9465-4EBC-9A82-1DFDB49C5CD1}"/>
    <cellStyle name="Warning Text 2 23" xfId="23784" xr:uid="{F10B92FA-141B-426A-AB4D-6E5C7016AB5E}"/>
    <cellStyle name="Warning Text 2 24" xfId="19994" xr:uid="{889A4810-55DB-4892-8E92-C68197E425DC}"/>
    <cellStyle name="Warning Text 2 25" xfId="24256" xr:uid="{8C47DF56-19E6-44A5-9473-EC5331F9EFCF}"/>
    <cellStyle name="Warning Text 2 26" xfId="20102" xr:uid="{6361F667-CC86-449B-A18B-BDBA49EBBA7B}"/>
    <cellStyle name="Warning Text 2 27" xfId="24826" xr:uid="{DCDA872A-F9BA-451C-84BA-0BC36322CD68}"/>
    <cellStyle name="Warning Text 2 28" xfId="25004" xr:uid="{210E0128-1BE7-4DB1-8D99-29CD097BD222}"/>
    <cellStyle name="Warning Text 2 29" xfId="25167" xr:uid="{4ECE7B14-7C0F-457C-9E8A-8E35B4D0BCEB}"/>
    <cellStyle name="Warning Text 2 3" xfId="13064" xr:uid="{0F496196-6858-498A-AEF4-611580A198A2}"/>
    <cellStyle name="Warning Text 2 30" xfId="25321" xr:uid="{14D21CCD-79B2-4F9D-BED7-821AAD82219B}"/>
    <cellStyle name="Warning Text 2 31" xfId="25465" xr:uid="{9DAD3FC9-56D8-4E8B-8182-3281027D7DE5}"/>
    <cellStyle name="Warning Text 2 32" xfId="25599" xr:uid="{D001ECA5-0C4E-41F9-9886-4B168C7F53ED}"/>
    <cellStyle name="Warning Text 2 33" xfId="25720" xr:uid="{482838FE-29BA-45A3-939B-AB3EA8213C2C}"/>
    <cellStyle name="Warning Text 2 34" xfId="25828" xr:uid="{3C7DF477-1538-4C05-89A6-2CD38291486B}"/>
    <cellStyle name="Warning Text 2 35" xfId="25930" xr:uid="{A1264DE6-5AFB-417B-8C33-6BEDA149D29C}"/>
    <cellStyle name="Warning Text 2 36" xfId="23315" xr:uid="{76D110FC-BE3D-4412-A270-32E77D162271}"/>
    <cellStyle name="Warning Text 2 37" xfId="22858" xr:uid="{2BB56EBA-BF49-4488-B86E-7CD9AC79CCBE}"/>
    <cellStyle name="Warning Text 2 38" xfId="17206" xr:uid="{21191C61-78E3-4DDE-9553-E35BA7C8D436}"/>
    <cellStyle name="Warning Text 2 39" xfId="18295" xr:uid="{FFA9C194-AFB2-4BF3-9123-306B2905863B}"/>
    <cellStyle name="Warning Text 2 4" xfId="14150" xr:uid="{B70AD7F6-868C-4C8B-B015-BA4963A1B761}"/>
    <cellStyle name="Warning Text 2 4 2" xfId="14241" xr:uid="{505C44FD-6989-4E14-84FD-C387551B3A82}"/>
    <cellStyle name="Warning Text 2 40" xfId="18008" xr:uid="{D8D2AD54-7A6A-4C3E-9901-205692CD2296}"/>
    <cellStyle name="Warning Text 2 41" xfId="22625" xr:uid="{8C967FE1-1094-4817-96CA-15E8C31910BB}"/>
    <cellStyle name="Warning Text 2 42" xfId="23393" xr:uid="{5B3C7C82-3EB2-40A4-8ADF-C0F45E50B040}"/>
    <cellStyle name="Warning Text 2 43" xfId="19255" xr:uid="{D252FC6D-16BA-4B4F-ACC0-46EB5A978E84}"/>
    <cellStyle name="Warning Text 2 44" xfId="22740" xr:uid="{3CBF807C-8C24-4FCF-85EB-FC4D8006F0B2}"/>
    <cellStyle name="Warning Text 2 45" xfId="22523" xr:uid="{E987B72F-EF52-4725-8F40-30BC7B340867}"/>
    <cellStyle name="Warning Text 2 46" xfId="19260" xr:uid="{E7A77E91-8157-4AA6-87CB-90AA2A5A5EA3}"/>
    <cellStyle name="Warning Text 2 47" xfId="17858" xr:uid="{B96B94D5-0807-496C-9585-7AE50454607D}"/>
    <cellStyle name="Warning Text 2 48" xfId="16583" xr:uid="{778B7207-F2BD-4D2A-857B-E37E07515AA9}"/>
    <cellStyle name="Warning Text 2 49" xfId="15643" xr:uid="{EADD4B1F-E153-4FE2-A2E5-F60014BFFA1B}"/>
    <cellStyle name="Warning Text 2 5" xfId="14354" xr:uid="{7DE2A692-C0AF-46FC-9732-C01F380D8FC2}"/>
    <cellStyle name="Warning Text 2 50" xfId="15055" xr:uid="{A41DA41B-2743-4C8C-9BA3-460E6F7D0910}"/>
    <cellStyle name="Warning Text 2 51" xfId="27453" xr:uid="{14BAEE0D-DEB6-496A-B75E-7546A5E44D10}"/>
    <cellStyle name="Warning Text 2 52" xfId="15497" xr:uid="{71BAEFFE-B579-4103-BC68-8CFA3B17E5C5}"/>
    <cellStyle name="Warning Text 2 53" xfId="28259" xr:uid="{6F1E3E26-EFAF-4AAE-BEE7-3B83FCB02565}"/>
    <cellStyle name="Warning Text 2 54" xfId="16000" xr:uid="{8FBDF88A-858D-437D-A80B-A56906F6AD9E}"/>
    <cellStyle name="Warning Text 2 55" xfId="16153" xr:uid="{E06D530A-1827-4222-9878-3B7C26BC870A}"/>
    <cellStyle name="Warning Text 2 55 2" xfId="32861" xr:uid="{00126850-D7F7-4017-AE39-4578930231DB}"/>
    <cellStyle name="Warning Text 2 55 3" xfId="36136" xr:uid="{DBF58F8D-8BDC-4C9A-A74C-D6E5E4609E3E}"/>
    <cellStyle name="Warning Text 2 55 4" xfId="14952" xr:uid="{A66DEB3E-FD9C-4ED3-AFA0-353FC0C76AEA}"/>
    <cellStyle name="Warning Text 2 55 5" xfId="15785" xr:uid="{5F1D169E-582C-4E70-81AD-45162A15DA07}"/>
    <cellStyle name="Warning Text 2 55 6" xfId="29937" xr:uid="{21E5849C-3CC1-450F-86FB-D47EFAE15983}"/>
    <cellStyle name="Warning Text 2 55 7" xfId="36474" xr:uid="{261AF337-FB32-48B5-81AF-FA793D6B5910}"/>
    <cellStyle name="Warning Text 2 55 8" xfId="31237" xr:uid="{2659E32C-1AE4-4DBF-B217-7DF050F7F279}"/>
    <cellStyle name="Warning Text 2 55 9" xfId="32050" xr:uid="{04A50839-F17F-4FBE-B949-7D5213C47E08}"/>
    <cellStyle name="Warning Text 2 56" xfId="33958" xr:uid="{ADB1DD57-663B-4B89-8809-B1C3AD82535B}"/>
    <cellStyle name="Warning Text 2 57" xfId="35506" xr:uid="{D7784437-9A2F-4BF4-8D72-0AA298D71E98}"/>
    <cellStyle name="Warning Text 2 58" xfId="32616" xr:uid="{40AE82F9-1C31-4C83-B743-C9F07B44B410}"/>
    <cellStyle name="Warning Text 2 59" xfId="33799" xr:uid="{A17AC8F2-C839-4FE4-9E4A-3082C5C07113}"/>
    <cellStyle name="Warning Text 2 6" xfId="14480" xr:uid="{4C40AAA7-A56E-4F86-B0EA-68B042332DA0}"/>
    <cellStyle name="Warning Text 2 60" xfId="34177" xr:uid="{5C0FB0F6-5423-4342-A359-D4B7DEDBBFD4}"/>
    <cellStyle name="Warning Text 2 61" xfId="34869" xr:uid="{0B839F58-59F0-41C3-826C-A35997ED3F28}"/>
    <cellStyle name="Warning Text 2 62" xfId="34468" xr:uid="{D0BE1EDB-639F-4F77-97BF-1E99A5910A99}"/>
    <cellStyle name="Warning Text 2 63" xfId="33930" xr:uid="{77E6EC74-4838-4878-9061-D964D7F74146}"/>
    <cellStyle name="Warning Text 2 64" xfId="35536" xr:uid="{B847B490-3F36-47D5-B778-92F6553BD1FE}"/>
    <cellStyle name="Warning Text 2 65" xfId="32597" xr:uid="{4A4E3F04-A50E-4F70-8E24-13508BD906B3}"/>
    <cellStyle name="Warning Text 2 66" xfId="35591" xr:uid="{035DB64C-639F-4CD0-82C1-7E588FD6126F}"/>
    <cellStyle name="Warning Text 2 67" xfId="32564" xr:uid="{10E71FD0-54A0-4D5C-B89E-A846F7E24FB7}"/>
    <cellStyle name="Warning Text 2 68" xfId="27169" xr:uid="{6DB67A0D-439B-4B59-AF0E-793613DD7757}"/>
    <cellStyle name="Warning Text 2 69" xfId="30852" xr:uid="{C7A1159A-D6F7-4FCE-9CCE-47CE940EF015}"/>
    <cellStyle name="Warning Text 2 7" xfId="14654" xr:uid="{4AA4585E-5E99-432E-8D90-EB8C5DF9796F}"/>
    <cellStyle name="Warning Text 2 7 10" xfId="20566" xr:uid="{96BCDC92-93C9-439A-89BB-F2D31B65A78B}"/>
    <cellStyle name="Warning Text 2 7 11" xfId="23604" xr:uid="{F4C0EB38-E238-4E95-AA56-829D13E8B5CE}"/>
    <cellStyle name="Warning Text 2 7 12" xfId="21427" xr:uid="{2511C534-E092-409B-9812-DBA3DB4B9F5F}"/>
    <cellStyle name="Warning Text 2 7 13" xfId="24844" xr:uid="{82FE44AB-DAFB-4E0F-A66A-DD2B9E5B2091}"/>
    <cellStyle name="Warning Text 2 7 14" xfId="25021" xr:uid="{3D3315F9-1FC9-4DEA-BA0E-F4CD2A52180C}"/>
    <cellStyle name="Warning Text 2 7 15" xfId="25182" xr:uid="{9D9FECAB-D434-4088-A18A-FB12F85C68A0}"/>
    <cellStyle name="Warning Text 2 7 16" xfId="25336" xr:uid="{EC5DFE30-81CD-4983-AFC7-45C8B5687F71}"/>
    <cellStyle name="Warning Text 2 7 17" xfId="25480" xr:uid="{9E0C5DFE-9448-4900-84B8-85475AA5437E}"/>
    <cellStyle name="Warning Text 2 7 18" xfId="27422" xr:uid="{3A273DD0-1B04-438C-A2B3-519F5E541F79}"/>
    <cellStyle name="Warning Text 2 7 19" xfId="27471" xr:uid="{9B447C79-61FD-4A60-8500-B4FED33EF63B}"/>
    <cellStyle name="Warning Text 2 7 2" xfId="17325" xr:uid="{6DFD8263-B99A-4437-895F-4EBAD5EBAB92}"/>
    <cellStyle name="Warning Text 2 7 2 2" xfId="21209" xr:uid="{213C54F9-57EC-4701-8588-9DBA0EA80691}"/>
    <cellStyle name="Warning Text 2 7 2 2 2" xfId="22690" xr:uid="{D8E542D6-7E87-453C-84B3-784F3D43C867}"/>
    <cellStyle name="Warning Text 2 7 2 2 3" xfId="29510" xr:uid="{8DD184E3-AA63-4462-8AD1-1DEC9423582B}"/>
    <cellStyle name="Warning Text 2 7 2 2 4" xfId="30593" xr:uid="{83632660-70EF-47FD-BA62-95C0101F575D}"/>
    <cellStyle name="Warning Text 2 7 2 2 5" xfId="15676" xr:uid="{0973A711-9E01-41EA-9AA3-75D254A61C38}"/>
    <cellStyle name="Warning Text 2 7 2 2 6" xfId="30528" xr:uid="{E038AC23-F780-415C-97C9-54E95E69C3E9}"/>
    <cellStyle name="Warning Text 2 7 2 2 7" xfId="15833" xr:uid="{80E03D62-2FFB-4DD2-B47A-F9984558C348}"/>
    <cellStyle name="Warning Text 2 7 2 2 8" xfId="29954" xr:uid="{F4A5DCD2-A066-4BFA-9820-0F91C984798F}"/>
    <cellStyle name="Warning Text 2 7 2 3" xfId="28905" xr:uid="{5934788A-9C2C-4770-BDC2-9BF0E299198D}"/>
    <cellStyle name="Warning Text 2 7 2 4" xfId="30471" xr:uid="{DE4A5D24-F38F-4F4B-922E-FF0F45F70E96}"/>
    <cellStyle name="Warning Text 2 7 2 5" xfId="14678" xr:uid="{E3817487-9FDF-48F2-8FE6-6C65D2F97EC3}"/>
    <cellStyle name="Warning Text 2 7 2 6" xfId="28108" xr:uid="{A93DEA4A-E291-4D86-9D9D-6F987F82A083}"/>
    <cellStyle name="Warning Text 2 7 2 7" xfId="28581" xr:uid="{F15E7D7E-B16D-4AE8-B525-9FEA61DBF63F}"/>
    <cellStyle name="Warning Text 2 7 2 8" xfId="28877" xr:uid="{53C4B0EA-2C0E-4EFD-B877-4896EAAC0D55}"/>
    <cellStyle name="Warning Text 2 7 20" xfId="28065" xr:uid="{D7E4DCBC-A86E-4B7F-AB88-AD8D8F160272}"/>
    <cellStyle name="Warning Text 2 7 21" xfId="31198" xr:uid="{2935D803-4106-4C57-B49C-836AED9917FD}"/>
    <cellStyle name="Warning Text 2 7 22" xfId="31394" xr:uid="{5E8443D1-1D99-417D-91FB-23AEDE3D7E3C}"/>
    <cellStyle name="Warning Text 2 7 23" xfId="15262" xr:uid="{9AD8632C-825F-4200-AE85-099970C82DE5}"/>
    <cellStyle name="Warning Text 2 7 3" xfId="23917" xr:uid="{EC6EB51E-A91D-4F18-BD5A-EC3F80B12F5E}"/>
    <cellStyle name="Warning Text 2 7 4" xfId="22149" xr:uid="{C7104ED5-DE9E-4E6F-AF8C-A8406DA36D26}"/>
    <cellStyle name="Warning Text 2 7 5" xfId="21171" xr:uid="{B45C0F8C-C429-4C20-81CF-FA22E799DE93}"/>
    <cellStyle name="Warning Text 2 7 6" xfId="24679" xr:uid="{6CAAC23F-D81B-41F2-B2D8-3C025DADF08A}"/>
    <cellStyle name="Warning Text 2 7 7" xfId="21648" xr:uid="{0CDDE367-22FC-4AEB-AB6E-B03F4750FF59}"/>
    <cellStyle name="Warning Text 2 7 8" xfId="20350" xr:uid="{F85BD81A-A95D-4616-9E41-76123638896E}"/>
    <cellStyle name="Warning Text 2 7 9" xfId="24459" xr:uid="{8FB51E2C-B679-48BD-8650-78CA7B481189}"/>
    <cellStyle name="Warning Text 2 70" xfId="36338" xr:uid="{B0CB973D-DDEF-4F3A-96F0-D9A7303A4FC3}"/>
    <cellStyle name="Warning Text 2 71" xfId="16122" xr:uid="{0B3EE101-7FF0-458C-AF81-6377880DD4BB}"/>
    <cellStyle name="Warning Text 2 72" xfId="32265" xr:uid="{D0F31B4F-BE69-4439-BDDE-06358793DE5F}"/>
    <cellStyle name="Warning Text 2 73" xfId="28530" xr:uid="{F4BF62BD-20B9-4621-94AD-F8669ED0886E}"/>
    <cellStyle name="Warning Text 2 74" xfId="32095" xr:uid="{36AA9B60-1084-44EC-8788-9A45C61686D6}"/>
    <cellStyle name="Warning Text 2 75" xfId="37013" xr:uid="{30F6E441-9A04-4050-9EA2-586AF2756CA3}"/>
    <cellStyle name="Warning Text 2 76" xfId="44412" xr:uid="{004FC615-C0A2-4FE3-8FDF-E87C806184A0}"/>
    <cellStyle name="Warning Text 2 77" xfId="12549" xr:uid="{ECAFACDE-8294-44A6-A46B-B376C8FA0154}"/>
    <cellStyle name="Warning Text 2 8" xfId="17001" xr:uid="{C405CF31-7EDF-4F6D-8B33-DBB6E91E7B6E}"/>
    <cellStyle name="Warning Text 2 9" xfId="17672" xr:uid="{BBA49CC4-A113-4B32-AAB8-FD8DAEE57D94}"/>
    <cellStyle name="Warning Text 20" xfId="16685" xr:uid="{71236D3B-26E8-4414-998C-383774D93660}"/>
    <cellStyle name="Warning Text 21" xfId="18027" xr:uid="{22C3ED6C-3676-45DD-92B7-F45DB36EEE3B}"/>
    <cellStyle name="Warning Text 21 2" xfId="45123" xr:uid="{61DB7815-87E4-4BC8-9045-2F0327AE298E}"/>
    <cellStyle name="Warning Text 21 3" xfId="45122" xr:uid="{519147BE-D2CD-40A2-8C96-9FF5AA49D977}"/>
    <cellStyle name="Warning Text 22" xfId="17553" xr:uid="{7475BEC0-9CD7-43C4-B282-435F2B2AA57C}"/>
    <cellStyle name="Warning Text 22 2" xfId="45379" xr:uid="{D86F9443-25F4-44D5-B0B8-8CC7427F61D7}"/>
    <cellStyle name="Warning Text 22 3" xfId="45124" xr:uid="{CEFD2BFB-3F59-42C2-9A46-B5F5A67E0C69}"/>
    <cellStyle name="Warning Text 23" xfId="19379" xr:uid="{103CD06E-EA97-488D-8B4D-C59375159AD0}"/>
    <cellStyle name="Warning Text 23 2" xfId="45121" xr:uid="{29331EDE-CF0C-433E-8F78-8A07AE04F5D4}"/>
    <cellStyle name="Warning Text 24" xfId="17287" xr:uid="{709C3CCE-A3D4-4C84-8B13-43581AA57C9F}"/>
    <cellStyle name="Warning Text 24 2" xfId="45380" xr:uid="{6CE24920-D09C-4325-B755-A4FBEBF15DCE}"/>
    <cellStyle name="Warning Text 25" xfId="22645" xr:uid="{8660266E-6B28-4715-AD43-1F7EE1C58827}"/>
    <cellStyle name="Warning Text 25 2" xfId="45381" xr:uid="{B9B5A660-CA15-4A3E-925C-375EFB81E2B0}"/>
    <cellStyle name="Warning Text 26" xfId="17450" xr:uid="{412F7D6D-F587-45EC-A393-72EAE5C897D4}"/>
    <cellStyle name="Warning Text 27" xfId="18319" xr:uid="{240757D3-2929-4B2B-8F83-9571565FDC17}"/>
    <cellStyle name="Warning Text 28" xfId="16694" xr:uid="{E1D3BC72-74DD-4C47-83BA-7A61DCDACE3D}"/>
    <cellStyle name="Warning Text 29" xfId="16692" xr:uid="{42AF4BF0-224B-47B8-B384-C875F5327272}"/>
    <cellStyle name="Warning Text 3" xfId="12550" xr:uid="{08E3587C-16BD-452D-B25C-EAE4D340EF0E}"/>
    <cellStyle name="Warning Text 3 2" xfId="44411" xr:uid="{2E4E6371-C315-4067-A2C2-AD7BE6114BBC}"/>
    <cellStyle name="Warning Text 3 3" xfId="45125" xr:uid="{A841087C-A0FA-41F0-9A4B-54EFB385FF35}"/>
    <cellStyle name="Warning Text 30" xfId="23374" xr:uid="{1A784D1C-E526-47E9-9C20-E9CF0AD7A4AE}"/>
    <cellStyle name="Warning Text 31" xfId="19248" xr:uid="{CBCA782A-619A-4C82-BB80-7A6B3FD4DFA7}"/>
    <cellStyle name="Warning Text 32" xfId="19354" xr:uid="{0C787B59-8C55-4ADA-8F09-5E84545A0502}"/>
    <cellStyle name="Warning Text 33" xfId="26238" xr:uid="{AF79002E-0E7B-41E2-B471-BDC07CD22A40}"/>
    <cellStyle name="Warning Text 34" xfId="26325" xr:uid="{A1E9DF7C-F97C-4AD9-A7A5-B08A780A59AC}"/>
    <cellStyle name="Warning Text 35" xfId="26404" xr:uid="{F6B953A0-BE31-43B5-8AF3-F0F0630A1B48}"/>
    <cellStyle name="Warning Text 36" xfId="26478" xr:uid="{5C894590-5765-4198-8BA3-79D36CD4D146}"/>
    <cellStyle name="Warning Text 37" xfId="27393" xr:uid="{D0DC918D-CD61-4E45-8480-DB883CCDB5BF}"/>
    <cellStyle name="Warning Text 38" xfId="32959" xr:uid="{899100CA-5028-4E34-835F-25E08617E020}"/>
    <cellStyle name="Warning Text 39" xfId="35249" xr:uid="{6396B584-88B2-4148-BF23-14C192A26134}"/>
    <cellStyle name="Warning Text 4" xfId="14002" xr:uid="{CB438282-4DC3-4EED-A45E-092B9B7D64BD}"/>
    <cellStyle name="Warning Text 40" xfId="32523" xr:uid="{4B6FDC79-C401-4095-A9A0-750FFB417B12}"/>
    <cellStyle name="Warning Text 41" xfId="32946" xr:uid="{2A1BEA6C-E607-456A-B9FE-97A27193C351}"/>
    <cellStyle name="Warning Text 42" xfId="34349" xr:uid="{B56F88F3-2EED-4190-8054-75FA5B071C34}"/>
    <cellStyle name="Warning Text 43" xfId="34839" xr:uid="{3D000EFE-911B-4E42-852D-34B0650D3986}"/>
    <cellStyle name="Warning Text 44" xfId="34547" xr:uid="{B56983A2-6357-4BBB-94BE-44EB944F45F3}"/>
    <cellStyle name="Warning Text 45" xfId="33986" xr:uid="{429FD6B2-A4E0-4354-AFF2-D54CAF8574A6}"/>
    <cellStyle name="Warning Text 46" xfId="34207" xr:uid="{C4121361-CF53-47AD-BE19-A3CECD9BD85C}"/>
    <cellStyle name="Warning Text 47" xfId="34483" xr:uid="{0361090C-8ADE-4EC2-A52C-B367BC2AE9E0}"/>
    <cellStyle name="Warning Text 48" xfId="35560" xr:uid="{EEDFDA03-3404-46DC-A071-B73E2A17C0BC}"/>
    <cellStyle name="Warning Text 49" xfId="33036" xr:uid="{C6BCEF1E-77C1-4D66-AFED-F74E04C3D416}"/>
    <cellStyle name="Warning Text 5" xfId="14076" xr:uid="{CFB9FD19-59D4-4818-B66F-1DFBED5A2754}"/>
    <cellStyle name="Warning Text 50" xfId="36997" xr:uid="{439EA380-8698-455A-B44C-16443557DD60}"/>
    <cellStyle name="Warning Text 51" xfId="42285" xr:uid="{EB88F211-DE8D-431A-84CB-E87957633546}"/>
    <cellStyle name="Warning Text 52" xfId="42334" xr:uid="{C92A43BB-6402-4518-984A-B6D4575AB83C}"/>
    <cellStyle name="Warning Text 53" xfId="42355" xr:uid="{628D58F9-A6BC-4171-AA97-A1D805ACECB7}"/>
    <cellStyle name="Warning Text 54" xfId="42376" xr:uid="{0692F44A-1C3A-4310-846B-A8DD0E36C789}"/>
    <cellStyle name="Warning Text 55" xfId="42397" xr:uid="{A178534B-F90B-4FFB-95AC-4541864C56B3}"/>
    <cellStyle name="Warning Text 56" xfId="42418" xr:uid="{56701FFF-997D-42E5-81BE-3FA049D2FBEF}"/>
    <cellStyle name="Warning Text 57" xfId="42424" xr:uid="{BF5E26B3-824F-435D-81E5-D7B84933D4B5}"/>
    <cellStyle name="Warning Text 58" xfId="42423" xr:uid="{CDC3E706-3C5D-432A-97CF-FEFADAEF8F44}"/>
    <cellStyle name="Warning Text 59" xfId="42427" xr:uid="{3761E4CF-F227-4F20-B878-26A9833C9AAA}"/>
    <cellStyle name="Warning Text 6" xfId="14154" xr:uid="{AA50787D-9555-42D1-ABA9-80773E5190C2}"/>
    <cellStyle name="Warning Text 60" xfId="42448" xr:uid="{D75A8536-8318-4DB5-ABB1-DE16366DF93B}"/>
    <cellStyle name="Warning Text 61" xfId="42523" xr:uid="{AB1E6F76-D555-4FC4-A468-466B35E69059}"/>
    <cellStyle name="Warning Text 62" xfId="42544" xr:uid="{4EC1E053-503D-4BF3-A732-2A8949AFB353}"/>
    <cellStyle name="Warning Text 63" xfId="42565" xr:uid="{4ECB41EB-1B70-409B-88EA-46F7EEB655B3}"/>
    <cellStyle name="Warning Text 64" xfId="42586" xr:uid="{CE989F8C-CC3D-49B9-84B9-9F8BA1B080AB}"/>
    <cellStyle name="Warning Text 65" xfId="42607" xr:uid="{6FF89038-BD1B-4F53-ADC8-7F8DCEAD859B}"/>
    <cellStyle name="Warning Text 66" xfId="42628" xr:uid="{AC4F2A0A-773E-40B7-AB41-C846EAC9BE16}"/>
    <cellStyle name="Warning Text 67" xfId="42649" xr:uid="{7BD863F0-8ADC-4C76-A023-067A12E07EF5}"/>
    <cellStyle name="Warning Text 68" xfId="42670" xr:uid="{9C41E960-C24B-4EE5-B041-6D1A367ED0D6}"/>
    <cellStyle name="Warning Text 69" xfId="42691" xr:uid="{C05F15E8-1B13-45B6-821C-048B90317E30}"/>
    <cellStyle name="Warning Text 7" xfId="14275" xr:uid="{F2772028-FBA5-42DF-B94C-0EA41CE2949F}"/>
    <cellStyle name="Warning Text 7 2" xfId="14297" xr:uid="{7E29A56C-5BA3-4978-9C0E-D307A44583E5}"/>
    <cellStyle name="Warning Text 70" xfId="42712" xr:uid="{07F6AF53-7A13-41EC-9CF1-563BDC3C2EF7}"/>
    <cellStyle name="Warning Text 71" xfId="42720" xr:uid="{C3E09974-A387-4EBC-9EAD-0A26E04734CE}"/>
    <cellStyle name="Warning Text 72" xfId="42754" xr:uid="{F07656C0-4CAA-443B-8D40-01E4F5913399}"/>
    <cellStyle name="Warning Text 73" xfId="42760" xr:uid="{E7E2A38A-A4A0-46BF-A900-2462A86E2034}"/>
    <cellStyle name="Warning Text 74" xfId="42790" xr:uid="{69A607E0-164B-4B7C-A5E8-272E3126A14C}"/>
    <cellStyle name="Warning Text 75" xfId="42817" xr:uid="{CBB58462-201C-4302-835B-2E3F4122160B}"/>
    <cellStyle name="Warning Text 76" xfId="42838" xr:uid="{54F9ADBC-9E7F-4BBB-827F-66C74F72A757}"/>
    <cellStyle name="Warning Text 77" xfId="42859" xr:uid="{6E2A18FE-728B-4A6C-B48D-EBBCB18382F1}"/>
    <cellStyle name="Warning Text 78" xfId="42880" xr:uid="{C870BAA3-A64F-4B48-BFCD-36328B0B3C53}"/>
    <cellStyle name="Warning Text 79" xfId="42901" xr:uid="{9541F8E9-9A26-4FCB-99F0-9AF0069580F8}"/>
    <cellStyle name="Warning Text 8" xfId="14338" xr:uid="{B95F8A2C-5AE9-47B6-84E3-C182879A77DA}"/>
    <cellStyle name="Warning Text 80" xfId="42922" xr:uid="{D19522A8-CA8A-4A00-ACB0-D0AC2FEAA9C1}"/>
    <cellStyle name="Warning Text 81" xfId="42943" xr:uid="{47D6A936-AC0F-45B4-B3F6-E46F78D2390F}"/>
    <cellStyle name="Warning Text 82" xfId="42964" xr:uid="{F7152BBD-C551-4560-A9F9-E6F812171540}"/>
    <cellStyle name="Warning Text 83" xfId="43023" xr:uid="{DFAFAF8F-C752-4C89-B110-0548FC4C4A7B}"/>
    <cellStyle name="Warning Text 84" xfId="43025" xr:uid="{B4526322-A908-4875-8EE0-46740956DA48}"/>
    <cellStyle name="Warning Text 85" xfId="43053" xr:uid="{77B7198D-D0F0-4A3E-8335-E393D49C4878}"/>
    <cellStyle name="Warning Text 86" xfId="43074" xr:uid="{61506A3F-A3A5-4AED-BE2C-FA4653A8E366}"/>
    <cellStyle name="Warning Text 87" xfId="43095" xr:uid="{A4080441-4F34-4E8B-8A83-9649DF578AD5}"/>
    <cellStyle name="Warning Text 88" xfId="43119" xr:uid="{32D50F0C-527D-4AC9-8777-7C66DCD6A707}"/>
    <cellStyle name="Warning Text 89" xfId="43140" xr:uid="{6F63C3B2-A627-413E-B1A3-898EE7A50C2E}"/>
    <cellStyle name="Warning Text 9" xfId="14459" xr:uid="{8C5E9BC5-E47E-4B60-8401-DA00092C4763}"/>
    <cellStyle name="Warning Text 90" xfId="43161" xr:uid="{D1A9C731-F1BF-4785-A9B2-6C4AEF97EFEB}"/>
    <cellStyle name="Warning Text 91" xfId="43182" xr:uid="{6BE09F56-2D1D-4A6D-B549-05E2B2DB9CE8}"/>
    <cellStyle name="Warning Text 92" xfId="43203" xr:uid="{6BC4787D-B249-447D-B6D7-8E77BC17F21C}"/>
    <cellStyle name="Warning Text 93" xfId="43224" xr:uid="{78326A18-8CA1-46C8-9774-7D80A021CC79}"/>
    <cellStyle name="Warning Text 94" xfId="43245" xr:uid="{B0122D35-AEC1-43BF-B183-3DDB3C4BAE49}"/>
    <cellStyle name="Warning Text 95" xfId="43250" xr:uid="{3BDE8495-96ED-4F90-8326-9E7AC8E2CB43}"/>
    <cellStyle name="Warning Text 96" xfId="43287" xr:uid="{EFAD5FC9-6651-45C4-AF57-C96230088069}"/>
    <cellStyle name="Warning Text 97" xfId="43308" xr:uid="{E55F0650-3490-4008-A052-6EE9545A7506}"/>
    <cellStyle name="Warning Text 98" xfId="43313" xr:uid="{A790D844-73BE-481E-A042-1386D4BC7A27}"/>
    <cellStyle name="Warning Text 99" xfId="43350" xr:uid="{89F34F3A-236B-479E-923D-CC226191B5A7}"/>
    <cellStyle name="パーセント 2" xfId="45126" xr:uid="{93FC01C5-9167-4B8F-B2C0-FED251437DA7}"/>
    <cellStyle name="การคำนวณ 2" xfId="12551" xr:uid="{6FD13175-4F1C-4C88-BFFA-BD6A0F217F70}"/>
    <cellStyle name="การคำนวณ 2 2" xfId="13152" xr:uid="{E0A7173C-F97A-4182-BD54-FBE4C9C3127A}"/>
    <cellStyle name="การคำนวณ 2 2 2" xfId="37082" xr:uid="{99EE9DA9-2D77-46DB-8386-D2DE8A1988D8}"/>
    <cellStyle name="การคำนวณ 2 3" xfId="13047" xr:uid="{2637356D-48A7-4DEA-86CE-A7CCEB4179D5}"/>
    <cellStyle name="การคำนวณ 2 3 2" xfId="37063" xr:uid="{A687B6D9-859C-419B-AFA5-BB5FACDC976F}"/>
    <cellStyle name="การคำนวณ 2 4" xfId="37053" xr:uid="{6AF73B16-1A45-4AA1-BF76-DE471C1A49E9}"/>
    <cellStyle name="การคำนวณ 3" xfId="13153" xr:uid="{2F1CD008-8A1A-4A54-B68E-D1251C991FC7}"/>
    <cellStyle name="การคำนวณ 3 2" xfId="37083" xr:uid="{DF964BC7-5E89-4EC5-8DD7-1A7DA123EDB4}"/>
    <cellStyle name="การคำนวณ 4" xfId="12829" xr:uid="{3733C1E2-777E-4A55-BB33-86F265DFC22C}"/>
    <cellStyle name="การคำนวณ 4 2" xfId="37061" xr:uid="{0B0106D0-6640-43D9-AD81-7FC3E9CFD084}"/>
    <cellStyle name="ข้อความเตือน 2" xfId="12552" xr:uid="{DC4C4F7D-09DF-4DE6-90E0-DA85B18CC350}"/>
    <cellStyle name="ข้อความเตือน 2 2" xfId="13150" xr:uid="{C6E2D406-EE4A-434B-8949-E8E8D53494B3}"/>
    <cellStyle name="ข้อความเตือน 2 3" xfId="13065" xr:uid="{165CAFBA-9580-409B-B040-870FD82CD256}"/>
    <cellStyle name="ข้อความเตือน 3" xfId="13151" xr:uid="{A3815021-DF4B-4326-B507-4B522CB69000}"/>
    <cellStyle name="ข้อความเตือน 4" xfId="13079" xr:uid="{0A1BEA21-FE72-497E-9E3F-431968D32D84}"/>
    <cellStyle name="ข้อความอธิบาย 2" xfId="12553" xr:uid="{E74A6D8A-BB58-47B3-8BED-4F3DB4489B1F}"/>
    <cellStyle name="ค@ฏ๋_1111D2111DQ2" xfId="12554" xr:uid="{BA1BACEC-3B36-4BE0-967A-47D44CCC3ABA}"/>
    <cellStyle name="คdคภฆ์[0]_1111D2111DQ2" xfId="12555" xr:uid="{4FF6C96F-A15B-4A9C-8B1B-8ECF4B1AF9F9}"/>
    <cellStyle name="คdคภฆ์_1111D2111DQ1" xfId="12556" xr:uid="{4FCEC54F-1AB6-4BE1-B02F-A54F13165B73}"/>
    <cellStyle name="เครื่องหมายจุลภาค 10" xfId="12721" xr:uid="{DF0EDC0A-9C1B-4016-8319-05BBEB750921}"/>
    <cellStyle name="เครื่องหมายจุลภาค 11" xfId="12750" xr:uid="{8B294EE4-FD6D-48A4-A5C1-4C65567D709B}"/>
    <cellStyle name="เครื่องหมายจุลภาค 11 2" xfId="12720" xr:uid="{493B0C5B-4B72-4E23-B5F5-29D2350F2928}"/>
    <cellStyle name="เครื่องหมายจุลภาค 11 3" xfId="12977" xr:uid="{FD9D39E2-6489-404C-A33A-433F829C0B45}"/>
    <cellStyle name="เครื่องหมายจุลภาค 11 4" xfId="13788" xr:uid="{47DFC2CC-0F6C-4948-B701-784FA6BCC545}"/>
    <cellStyle name="เครื่องหมายจุลภาค 11 5" xfId="13816" xr:uid="{A961E8AB-B686-45D6-B009-19FC43A82207}"/>
    <cellStyle name="เครื่องหมายจุลภาค 12" xfId="13010" xr:uid="{409B483F-68D7-4062-918B-F8CEEC472B4D}"/>
    <cellStyle name="เครื่องหมายจุลภาค 13" xfId="12719" xr:uid="{841AE4DC-3230-4285-A64C-7376C7D5903D}"/>
    <cellStyle name="เครื่องหมายจุลภาค 2" xfId="10290" xr:uid="{2F9AAB99-C17A-4CE6-9D52-AD06C2238BD9}"/>
    <cellStyle name="เครื่องหมายจุลภาค 2 10" xfId="12803" xr:uid="{3F1D88E3-93AC-4E7A-90EE-66CCF728D37A}"/>
    <cellStyle name="เครื่องหมายจุลภาค 2 11" xfId="12997" xr:uid="{EF3392BA-5314-4006-8835-7605AD2880F3}"/>
    <cellStyle name="เครื่องหมายจุลภาค 2 12" xfId="12959" xr:uid="{63671A59-465B-4757-8108-5468CFA98263}"/>
    <cellStyle name="เครื่องหมายจุลภาค 2 13" xfId="13789" xr:uid="{646B00C6-9D09-4083-A80E-D87302CFB2A5}"/>
    <cellStyle name="เครื่องหมายจุลภาค 2 14" xfId="13817" xr:uid="{0761250A-66F7-483D-B06A-9CDC9C7D276E}"/>
    <cellStyle name="เครื่องหมายจุลภาค 2 15" xfId="13956" xr:uid="{D16A275C-13EE-4935-A29A-929F26BB2074}"/>
    <cellStyle name="เครื่องหมายจุลภาค 2 16" xfId="13932" xr:uid="{A0185A96-F124-4200-9728-D6CE3A7BDF1E}"/>
    <cellStyle name="เครื่องหมายจุลภาค 2 17" xfId="13927" xr:uid="{C0FF9834-4DAB-4BF2-AFA2-DF1244B22554}"/>
    <cellStyle name="เครื่องหมายจุลภาค 2 18" xfId="14019" xr:uid="{885F939B-97BC-411D-A2AA-EC19E7E58DBD}"/>
    <cellStyle name="เครื่องหมายจุลภาค 2 19" xfId="14086" xr:uid="{C9BBA2BA-9C1E-433B-AF4B-B5AE2637A2C6}"/>
    <cellStyle name="เครื่องหมายจุลภาค 2 2" xfId="10295" xr:uid="{648A669D-B7D9-4AA9-9F08-3718C31D45FA}"/>
    <cellStyle name="เครื่องหมายจุลภาค 2 2 10" xfId="13976" xr:uid="{F7EDAD08-F238-42CA-92A3-EB28B96394E3}"/>
    <cellStyle name="เครื่องหมายจุลภาค 2 2 11" xfId="13868" xr:uid="{7038D118-DEF2-4394-8188-58C23B839472}"/>
    <cellStyle name="เครื่องหมายจุลภาค 2 2 12" xfId="13844" xr:uid="{AA3C78A3-80F1-49FA-8CCC-B9C77FFB3248}"/>
    <cellStyle name="เครื่องหมายจุลภาค 2 2 13" xfId="14064" xr:uid="{F0B78A6C-8554-4E35-A8A9-03DF01FF6368}"/>
    <cellStyle name="เครื่องหมายจุลภาค 2 2 14" xfId="14131" xr:uid="{782D2736-B15D-4A91-971A-E339712AA47B}"/>
    <cellStyle name="เครื่องหมายจุลภาค 2 2 15" xfId="43947" xr:uid="{BF15ADA1-FED5-4AFF-BE2F-9287CCBA69A9}"/>
    <cellStyle name="เครื่องหมายจุลภาค 2 2 2" xfId="12558" xr:uid="{A697E2EB-D340-4D54-A57C-FED65E578AC3}"/>
    <cellStyle name="เครื่องหมายจุลภาค 2 2 3" xfId="12768" xr:uid="{1A4E3E8B-C373-4A09-BFAB-9278726AA2D0}"/>
    <cellStyle name="เครื่องหมายจุลภาค 2 2 4" xfId="12826" xr:uid="{E167F39F-C84F-458D-B24D-59EC55AB2545}"/>
    <cellStyle name="เครื่องหมายจุลภาค 2 2 5" xfId="12853" xr:uid="{A1098830-D375-4A05-88D2-F7379AA733EC}"/>
    <cellStyle name="เครื่องหมายจุลภาค 2 2 6" xfId="12983" xr:uid="{2F742C2B-A2AD-4B8D-A8BA-092112D3E85C}"/>
    <cellStyle name="เครื่องหมายจุลภาค 2 2 7" xfId="12933" xr:uid="{9BA27197-5F54-4FAB-B6DC-180EAA4EBD2E}"/>
    <cellStyle name="เครื่องหมายจุลภาค 2 2 8" xfId="13790" xr:uid="{0D76D53D-A0DF-43CB-9078-EF0358132EA2}"/>
    <cellStyle name="เครื่องหมายจุลภาค 2 2 9" xfId="13818" xr:uid="{7B898CC1-DD48-43E0-9FAA-7C7C14C2420A}"/>
    <cellStyle name="เครื่องหมายจุลภาค 2 3" xfId="10305" xr:uid="{C59FC1C6-1C87-4B71-B24C-C7D34148F191}"/>
    <cellStyle name="เครื่องหมายจุลภาค 2 3 10" xfId="12972" xr:uid="{D62B603F-C305-4FDF-A803-0FD505B44ECD}"/>
    <cellStyle name="เครื่องหมายจุลภาค 2 3 11" xfId="13791" xr:uid="{B4D264D7-CDAD-4F68-8E24-EDC520B5CCAA}"/>
    <cellStyle name="เครื่องหมายจุลภาค 2 3 12" xfId="13819" xr:uid="{AEE8AFCE-87EE-4A46-830F-9CF7F3AA649A}"/>
    <cellStyle name="เครื่องหมายจุลภาค 2 3 13" xfId="13937" xr:uid="{15056C6C-E2A5-486C-BC53-6E1733469DB2}"/>
    <cellStyle name="เครื่องหมายจุลภาค 2 3 14" xfId="13867" xr:uid="{A31E271F-377A-4856-9CCA-A75CB7212202}"/>
    <cellStyle name="เครื่องหมายจุลภาค 2 3 15" xfId="13843" xr:uid="{4CCC88B2-235E-4A82-87C1-1FEE8988AE75}"/>
    <cellStyle name="เครื่องหมายจุลภาค 2 3 16" xfId="14065" xr:uid="{75CE32A4-B1EC-4CE3-9183-38CC7A1429ED}"/>
    <cellStyle name="เครื่องหมายจุลภาค 2 3 17" xfId="14132" xr:uid="{1E14128A-F338-45AB-8F0E-07711553BCA2}"/>
    <cellStyle name="เครื่องหมายจุลภาค 2 3 2" xfId="12560" xr:uid="{E1FD6EEF-460D-408C-9387-02EA89ABA32B}"/>
    <cellStyle name="เครื่องหมายจุลภาค 2 3 3" xfId="12561" xr:uid="{1E44ACAC-16CE-4268-B8BF-F1A41F448B2F}"/>
    <cellStyle name="เครื่องหมายจุลภาค 2 3 4" xfId="12559" xr:uid="{83B6E4E7-A181-4389-B17E-87DA703637BA}"/>
    <cellStyle name="เครื่องหมายจุลภาค 2 3 5" xfId="12633" xr:uid="{370E78FD-3283-40C9-8FEA-2F38C24C784F}"/>
    <cellStyle name="เครื่องหมายจุลภาค 2 3 6" xfId="12718" xr:uid="{CA5B6169-A1A0-473E-8ADC-FAA1A014D0CE}"/>
    <cellStyle name="เครื่องหมายจุลภาค 2 3 7" xfId="12821" xr:uid="{BF292349-4E91-4155-A239-F389978B28BA}"/>
    <cellStyle name="เครื่องหมายจุลภาค 2 3 8" xfId="12854" xr:uid="{5F7868F4-7AF2-49E5-B1AC-360BF89780CE}"/>
    <cellStyle name="เครื่องหมายจุลภาค 2 3 9" xfId="12940" xr:uid="{7061380D-0F25-4D4B-839C-1A54C41E8762}"/>
    <cellStyle name="เครื่องหมายจุลภาค 2 4" xfId="12562" xr:uid="{619CE0AA-5CA9-4C4B-9303-647A05867175}"/>
    <cellStyle name="เครื่องหมายจุลภาค 2 5" xfId="12637" xr:uid="{7714AD19-CAC7-4967-9844-E9AD6170AF25}"/>
    <cellStyle name="เครื่องหมายจุลภาค 2 6" xfId="12645" xr:uid="{A20D6353-596A-461A-A527-E246C7A475EB}"/>
    <cellStyle name="เครื่องหมายจุลภาค 2 7" xfId="12648" xr:uid="{EBCFA6E6-1287-4B68-A709-ADF127618152}"/>
    <cellStyle name="เครื่องหมายจุลภาค 2 8" xfId="12773" xr:uid="{571C78C6-9F65-4BFE-ADC6-B7E91198B548}"/>
    <cellStyle name="เครื่องหมายจุลภาค 2 9" xfId="12867" xr:uid="{B8DADF17-E902-4F41-8347-3184C66203F6}"/>
    <cellStyle name="เครื่องหมายจุลภาค 2_Advanceagro Power Plan" xfId="12563" xr:uid="{D7466892-97B9-4292-A954-1F791B0CF213}"/>
    <cellStyle name="เครื่องหมายจุลภาค 3" xfId="12564" xr:uid="{7E0293C6-7CE1-4712-A1B0-4DDC111A2D67}"/>
    <cellStyle name="เครื่องหมายจุลภาค 3 10" xfId="42986" xr:uid="{7E0FB2F4-9443-415F-A16B-1CCCB48B610A}"/>
    <cellStyle name="เครื่องหมายจุลภาค 3 11" xfId="42988" xr:uid="{7C2DD43A-4DAE-450B-AE25-689F60AC240E}"/>
    <cellStyle name="เครื่องหมายจุลภาค 3 12" xfId="42990" xr:uid="{3E732321-BC83-4806-B216-CC67FC8C6AF7}"/>
    <cellStyle name="เครื่องหมายจุลภาค 3 13" xfId="42992" xr:uid="{42493F50-9309-40DA-9354-6E84086E62BF}"/>
    <cellStyle name="เครื่องหมายจุลภาค 3 14" xfId="42994" xr:uid="{C1B22A34-221C-42D7-AE58-28720F8A9D3A}"/>
    <cellStyle name="เครื่องหมายจุลภาค 3 15" xfId="42996" xr:uid="{A00E6EAF-9636-4418-997F-2158270AB054}"/>
    <cellStyle name="เครื่องหมายจุลภาค 3 16" xfId="42998" xr:uid="{3CF4223C-CF25-431D-8D1F-300DFD13EE8F}"/>
    <cellStyle name="เครื่องหมายจุลภาค 3 17" xfId="43104" xr:uid="{961C1F3C-A84C-4302-B1A1-76B6FFB44D95}"/>
    <cellStyle name="เครื่องหมายจุลภาค 3 18" xfId="43105" xr:uid="{F16968CF-3A33-41FF-9725-87A8FEE77877}"/>
    <cellStyle name="เครื่องหมายจุลภาค 3 19" xfId="43779" xr:uid="{BBEDAB16-7560-4E03-8B47-45A58ABF9E07}"/>
    <cellStyle name="เครื่องหมายจุลภาค 3 2" xfId="12565" xr:uid="{85F85CBC-780F-4E8F-BFBD-95859656588B}"/>
    <cellStyle name="เครื่องหมายจุลภาค 3 20" xfId="43792" xr:uid="{09789FA6-787F-4D7B-93AD-7D6986C33524}"/>
    <cellStyle name="เครื่องหมายจุลภาค 3 3" xfId="13989" xr:uid="{083CE808-C181-40A8-8CA3-D90AEE10601E}"/>
    <cellStyle name="เครื่องหมายจุลภาค 3 4" xfId="42974" xr:uid="{4C4346F2-6AC1-4E6B-8698-726BB5463976}"/>
    <cellStyle name="เครื่องหมายจุลภาค 3 5" xfId="42976" xr:uid="{DE8A4168-6E5C-4AA5-9910-DA7C624C8BFF}"/>
    <cellStyle name="เครื่องหมายจุลภาค 3 6" xfId="42978" xr:uid="{2DC7D110-E167-4EDD-8FB8-49ACF28225ED}"/>
    <cellStyle name="เครื่องหมายจุลภาค 3 7" xfId="42980" xr:uid="{C69045DD-C388-4563-9843-77E71240668C}"/>
    <cellStyle name="เครื่องหมายจุลภาค 3 8" xfId="42982" xr:uid="{8B0D9B74-DB0B-47A5-91F4-A4D914F748E0}"/>
    <cellStyle name="เครื่องหมายจุลภาค 3 9" xfId="42984" xr:uid="{613329A7-E4A1-4BE7-8150-9F7CCAE87AC0}"/>
    <cellStyle name="เครื่องหมายจุลภาค 3_suanmai saa โอน 12-07-53" xfId="12566" xr:uid="{5F70C523-D3E0-4627-B60D-14B9FECBAC3F}"/>
    <cellStyle name="เครื่องหมายจุลภาค 4" xfId="12567" xr:uid="{0DF3EE32-7935-4FE5-8F18-A57577D64C4D}"/>
    <cellStyle name="เครื่องหมายจุลภาค 4 2" xfId="12666" xr:uid="{73C127E2-AEFD-4419-A026-B73268279624}"/>
    <cellStyle name="เครื่องหมายจุลภาค 5" xfId="12568" xr:uid="{CAF0CB5F-3331-491E-ACA7-7ABDFE154F99}"/>
    <cellStyle name="เครื่องหมายจุลภาค 5 10" xfId="13866" xr:uid="{2CAF1D76-347F-4B50-8AEB-7CE5671E305C}"/>
    <cellStyle name="เครื่องหมายจุลภาค 5 11" xfId="13842" xr:uid="{1B5ED89D-5067-4507-BEFF-2DD87EBA0DB1}"/>
    <cellStyle name="เครื่องหมายจุลภาค 5 12" xfId="14066" xr:uid="{51BFD244-DD27-459B-B37B-92C07E2A0099}"/>
    <cellStyle name="เครื่องหมายจุลภาค 5 13" xfId="14133" xr:uid="{C3E1B670-D273-4FD8-B27A-BFA2AFAADF1D}"/>
    <cellStyle name="เครื่องหมายจุลภาค 5 2" xfId="12717" xr:uid="{ABBF16E4-2ADD-4911-99D9-1441BFFCDF13}"/>
    <cellStyle name="เครื่องหมายจุลภาค 5 3" xfId="12779" xr:uid="{293BA224-2398-4915-9121-8A76C1C76F66}"/>
    <cellStyle name="เครื่องหมายจุลภาค 5 4" xfId="12855" xr:uid="{02A315C0-4B79-422B-A086-BC993651B385}"/>
    <cellStyle name="เครื่องหมายจุลภาค 5 5" xfId="12988" xr:uid="{75CB3DAD-8ADF-4727-A50F-798D26F7167F}"/>
    <cellStyle name="เครื่องหมายจุลภาค 5 6" xfId="12961" xr:uid="{30D85759-BC92-4F8D-B71C-AF493C697B9C}"/>
    <cellStyle name="เครื่องหมายจุลภาค 5 7" xfId="13792" xr:uid="{316D7E5F-7290-484E-A57A-19630002F76C}"/>
    <cellStyle name="เครื่องหมายจุลภาค 5 8" xfId="13820" xr:uid="{103E5611-B6D2-4816-AD1C-14F18A5D89A3}"/>
    <cellStyle name="เครื่องหมายจุลภาค 5 9" xfId="13975" xr:uid="{EF8F5284-8B5D-48A9-ABAA-ECE2AE4C01CB}"/>
    <cellStyle name="เครื่องหมายจุลภาค 6" xfId="12569" xr:uid="{1C8A7685-90BF-49B8-9409-89BEA69FA517}"/>
    <cellStyle name="เครื่องหมายจุลภาค 7" xfId="12557" xr:uid="{49D271FC-BDDD-4B47-A99F-CAC1780494E1}"/>
    <cellStyle name="เครื่องหมายจุลภาค 9" xfId="12716" xr:uid="{DFB452F3-7016-4DE2-89CE-E2D4CBBD8F71}"/>
    <cellStyle name="เครื่องหมายจุลภาค_0145-BS" xfId="1520" xr:uid="{B93993A1-E7FB-411E-8551-309DE743561A}"/>
    <cellStyle name="เครื่องหมายเปอร์เซ็นต์_(1)2546(1)" xfId="12570" xr:uid="{BE1629D6-F851-4671-96EA-DCDEC05601DC}"/>
    <cellStyle name="เครื่องหมายสกุลเงิน 2" xfId="10292" xr:uid="{CB157F58-3C31-40E8-A767-1C2FCCA0069E}"/>
    <cellStyle name="เครื่องหมายสกุลเงิน 2 2" xfId="10306" xr:uid="{4E0B393A-D4F1-4807-86C0-6071523793EC}"/>
    <cellStyle name="เครื่องหมายสกุลเงิน 2 2 2" xfId="12634" xr:uid="{BF9901C2-B664-4C93-A556-716042E31132}"/>
    <cellStyle name="เครื่องหมายสกุลเงิน 2 3" xfId="12638" xr:uid="{894A3CA3-4DE7-42C8-BE4C-F0DF0B0C8B0B}"/>
    <cellStyle name="เครื่องหมายสกุลเงิน 2 4" xfId="12646" xr:uid="{4471A267-EFC0-44A8-90DF-21BAD99A35E8}"/>
    <cellStyle name="เครื่องหมายสกุลเงิน 2 5" xfId="12649" xr:uid="{C345B5C7-DD98-4545-9221-57DEE2AFC89B}"/>
    <cellStyle name="เครื่องหมายสกุลเงิน 3" xfId="12640" xr:uid="{DB47C976-92B5-4A5E-827C-17B7556A326C}"/>
    <cellStyle name="ชื่อเรื่อง 2" xfId="12571" xr:uid="{FF649CD6-B2DD-454F-82CD-32C7300065EA}"/>
    <cellStyle name="เชื่อมโยงหลายมิติ" xfId="12667" xr:uid="{42CF3CDF-ED39-4ED2-BF2F-E7C17DFF76A4}"/>
    <cellStyle name="เซลล์ตรวจสอบ 2" xfId="12572" xr:uid="{42A38EC6-C257-431D-87D0-8ECEDDD25429}"/>
    <cellStyle name="เซลล์ตรวจสอบ 2 2" xfId="13147" xr:uid="{D9C7EE77-4A76-42CC-86B5-E23A5DA9D4FE}"/>
    <cellStyle name="เซลล์ตรวจสอบ 2 3" xfId="12692" xr:uid="{9E127D9E-6D49-4A66-8AC1-35B4E847C7D4}"/>
    <cellStyle name="เซลล์ตรวจสอบ 3" xfId="13148" xr:uid="{FD1C9970-C112-42CF-A9C8-638B326595B2}"/>
    <cellStyle name="เซลล์ตรวจสอบ 4" xfId="13086" xr:uid="{B286A35F-25AC-47E9-89A2-147F0E7D7905}"/>
    <cellStyle name="เซลล์ที่มีการเชื่อมโยง 2" xfId="12573" xr:uid="{B57FB400-862B-4B50-AF10-A97D819D129B}"/>
    <cellStyle name="เซลล์ที่มีการเชื่อมโยง 2 2" xfId="13145" xr:uid="{D47B7F4C-33DA-42C0-B702-0698010E0B32}"/>
    <cellStyle name="เซลล์ที่มีการเชื่อมโยง 2 3" xfId="13094" xr:uid="{09B8895C-98A3-46CF-BB11-75522FCB7A24}"/>
    <cellStyle name="เซลล์ที่มีการเชื่อมโยง 3" xfId="13146" xr:uid="{A998BA2B-5393-4B05-B80B-DD405BB80BB7}"/>
    <cellStyle name="เซลล์ที่มีการเชื่อมโยง 4" xfId="13070" xr:uid="{D3A8A4B3-BE83-445B-B726-ADC14D4A83BC}"/>
    <cellStyle name="ณfน๔ [0]_Book1" xfId="12574" xr:uid="{32685A30-1A32-4C1E-A507-A5636D38ADBF}"/>
    <cellStyle name="ณfน๔_Book1" xfId="12575" xr:uid="{DF6BB009-AFC4-4722-927C-BDBB56D04930}"/>
    <cellStyle name="ดี 2" xfId="12576" xr:uid="{79534517-5D88-415F-9A49-1CE319853C6B}"/>
    <cellStyle name="ดี 2 2" xfId="13143" xr:uid="{189BD776-F675-44EF-9AD1-6F8F174CE194}"/>
    <cellStyle name="ดี 2 3" xfId="12900" xr:uid="{76D3496E-19BA-4E53-A48F-78259AB248C8}"/>
    <cellStyle name="ดี 3" xfId="13144" xr:uid="{2AF931F3-E007-47DA-9934-345B2300F9D6}"/>
    <cellStyle name="ดี 4" xfId="13074" xr:uid="{A0A69B07-18E3-41B2-A58C-138B99B58BBB}"/>
    <cellStyle name="ตามการเชื่อมโยงหลายมิติ" xfId="12668" xr:uid="{A70A89A7-8F34-49E8-B60F-5F8D6B9A0E0B}"/>
    <cellStyle name="น้บะภฒ_95" xfId="12577" xr:uid="{F100528A-422B-4037-90E9-FE85934ACBB2}"/>
    <cellStyle name="ปกติ 10" xfId="36984" xr:uid="{FDCC66F2-1030-4BF7-888A-FB78D311FB6D}"/>
    <cellStyle name="ปกติ 11" xfId="13149" xr:uid="{D1CEB3E5-B3DE-4A02-83AA-4A5D290AC1BF}"/>
    <cellStyle name="ปกติ 12" xfId="46226" xr:uid="{D92FB456-D856-423B-B687-890C4FB2E73E}"/>
    <cellStyle name="ปกติ 12 2" xfId="46227" xr:uid="{21F83812-E623-4CC6-8B91-8FD395D540BC}"/>
    <cellStyle name="ปกติ 2" xfId="10269" xr:uid="{75D46583-6955-47AA-98C5-D6A11D073FA9}"/>
    <cellStyle name="ปกติ 2 10" xfId="10270" xr:uid="{B4D32F8E-AD0B-488F-9E23-98B25165ABE6}"/>
    <cellStyle name="ปกติ 2 11" xfId="43948" xr:uid="{42269ABC-BF50-46A2-85DC-6F1745B5E6DF}"/>
    <cellStyle name="ปกติ 2 12" xfId="46234" xr:uid="{875AF2BF-B4FB-45E6-B901-0A439D9B8C07}"/>
    <cellStyle name="ปกติ 2 14" xfId="14292" xr:uid="{2B40CE7A-AFD9-41AF-BA9E-534B357682DC}"/>
    <cellStyle name="ปกติ 2 2" xfId="10284" xr:uid="{E0A08961-AAE6-4131-87A9-5F2FA14DD161}"/>
    <cellStyle name="ปกติ 2 2 10" xfId="13794" xr:uid="{8BEB94F3-AA39-4786-AFEE-F88ED005640B}"/>
    <cellStyle name="ปกติ 2 2 11" xfId="13821" xr:uid="{63E08117-F2D5-411E-9B65-82E4D2F48F52}"/>
    <cellStyle name="ปกติ 2 2 12" xfId="13942" xr:uid="{BF5D4C6B-1434-4BAA-9EA0-BDF7C54339CD}"/>
    <cellStyle name="ปกติ 2 2 13" xfId="13955" xr:uid="{EF0430B2-0C0D-4AA1-9707-53379B382190}"/>
    <cellStyle name="ปกติ 2 2 14" xfId="13918" xr:uid="{6E094871-6319-46ED-8672-C76BE73F0867}"/>
    <cellStyle name="ปกติ 2 2 15" xfId="13988" xr:uid="{68BD95E2-F7D0-4132-9A6C-D09BB805FDB1}"/>
    <cellStyle name="ปกติ 2 2 16" xfId="14017" xr:uid="{3BCDEE29-73C7-448E-81E9-6D515BF74DEA}"/>
    <cellStyle name="ปกติ 2 2 17" xfId="14084" xr:uid="{AFB1759A-2C97-4AF1-A223-F278DC51B822}"/>
    <cellStyle name="ปกติ 2 2 18" xfId="42973" xr:uid="{6BC4FCC4-34AC-4BFD-B12E-14B94CA43CD6}"/>
    <cellStyle name="ปกติ 2 2 19" xfId="42975" xr:uid="{9F8CB447-00CE-4A88-A3AA-F50C59447B3B}"/>
    <cellStyle name="ปกติ 2 2 2" xfId="12579" xr:uid="{08A51B67-5888-4869-A61C-6A70ADDD1FAD}"/>
    <cellStyle name="ปกติ 2 2 20" xfId="42977" xr:uid="{61B64817-3409-46ED-8374-3E20459A2323}"/>
    <cellStyle name="ปกติ 2 2 21" xfId="42979" xr:uid="{EB858CB4-1C02-4C46-8B40-4203E071F301}"/>
    <cellStyle name="ปกติ 2 2 22" xfId="42981" xr:uid="{CFBF1509-B197-4BA6-802C-882E9A4FA8F2}"/>
    <cellStyle name="ปกติ 2 2 23" xfId="42983" xr:uid="{E46C3983-7E33-4F0E-90F2-8591389CC409}"/>
    <cellStyle name="ปกติ 2 2 24" xfId="42985" xr:uid="{F63AEE37-0506-485B-B03F-A5D37FDA7763}"/>
    <cellStyle name="ปกติ 2 2 25" xfId="42987" xr:uid="{95F08214-B5BA-43F1-9028-560B6C49CA29}"/>
    <cellStyle name="ปกติ 2 2 26" xfId="42989" xr:uid="{FCBAF65C-2337-4A12-8675-18854D065801}"/>
    <cellStyle name="ปกติ 2 2 27" xfId="42991" xr:uid="{E93D0CC6-F317-4381-A055-FABA002075DB}"/>
    <cellStyle name="ปกติ 2 2 28" xfId="42993" xr:uid="{A733E0FB-8FC0-4AAA-89E8-3F1B8E57FA3B}"/>
    <cellStyle name="ปกติ 2 2 29" xfId="42995" xr:uid="{DD68E8F2-C128-4C01-9DEB-00E8EC6C8A99}"/>
    <cellStyle name="ปกติ 2 2 3" xfId="12580" xr:uid="{758D77A7-FE29-4640-BEF0-5D5453E8B64A}"/>
    <cellStyle name="ปกติ 2 2 30" xfId="42997" xr:uid="{87762E6F-29E6-4761-80A9-EC30D72917A2}"/>
    <cellStyle name="ปกติ 2 2 31" xfId="43106" xr:uid="{9CA67432-9430-4E17-AC68-C68486BC2A75}"/>
    <cellStyle name="ปกติ 2 2 32" xfId="43778" xr:uid="{B3B65694-B9E5-41DB-A6A4-4591BB98A6D0}"/>
    <cellStyle name="ปกติ 2 2 33" xfId="43791" xr:uid="{7DBCC5DE-6ED0-4ADA-BECC-7AC69CF25504}"/>
    <cellStyle name="ปกติ 2 2 34" xfId="43949" xr:uid="{B188979D-A437-49E3-9E65-6DDCB7847F3B}"/>
    <cellStyle name="ปกติ 2 2 4" xfId="12578" xr:uid="{E8661EC2-95A2-4FFE-9124-5F9701A4DFF1}"/>
    <cellStyle name="ปกติ 2 2 5" xfId="12761" xr:uid="{17854CC6-A402-4F67-AD20-B28F95E6C111}"/>
    <cellStyle name="ปกติ 2 2 6" xfId="12804" xr:uid="{FFB5186B-12E6-4A2E-8F18-89DCBF7D57B5}"/>
    <cellStyle name="ปกติ 2 2 7" xfId="12802" xr:uid="{77889F3F-C767-44BA-AD94-E917115E6941}"/>
    <cellStyle name="ปกติ 2 2 8" xfId="13000" xr:uid="{05351D8B-78C9-4895-824A-EA5A4A8D8793}"/>
    <cellStyle name="ปกติ 2 2 9" xfId="12927" xr:uid="{CC48C88A-9DC9-40FE-86F3-1B6F53E8D547}"/>
    <cellStyle name="ปกติ 2 2_โอนเงิน_FPT_KBR_0753" xfId="12581" xr:uid="{97511B37-3E87-4673-8A41-BA4C69EB5EA1}"/>
    <cellStyle name="ปกติ 2 3" xfId="10304" xr:uid="{69CD331A-2AE7-4C69-A960-CEE84FC52186}"/>
    <cellStyle name="ปกติ 2 3 10" xfId="13822" xr:uid="{26070554-18F9-47B1-B5B9-0EE5B52DF703}"/>
    <cellStyle name="ปกติ 2 3 11" xfId="13831" xr:uid="{7B436CA9-2C81-479F-9123-5B32A7452A1B}"/>
    <cellStyle name="ปกติ 2 3 12" xfId="13865" xr:uid="{5C4199C1-3226-4F7F-9408-8960CEDE0F6C}"/>
    <cellStyle name="ปกติ 2 3 13" xfId="13841" xr:uid="{0A204B53-F91B-4BAF-8850-D9CE2A65B0CE}"/>
    <cellStyle name="ปกติ 2 3 14" xfId="14067" xr:uid="{B702C85B-5912-4785-8DD8-C357CD238849}"/>
    <cellStyle name="ปกติ 2 3 15" xfId="14134" xr:uid="{C07D29BC-DDD1-4FDC-AC50-B6A8D9820864}"/>
    <cellStyle name="ปกติ 2 3 2" xfId="12582" xr:uid="{8CE7300D-77DB-4612-A977-1610C3296B63}"/>
    <cellStyle name="ปกติ 2 3 3" xfId="12632" xr:uid="{B138EDE8-30D5-4941-9855-5B8AFBA76E45}"/>
    <cellStyle name="ปกติ 2 3 4" xfId="12715" xr:uid="{F878FDFD-2533-4A90-A0B0-58FCFF0B34E9}"/>
    <cellStyle name="ปกติ 2 3 5" xfId="12815" xr:uid="{473CD3B3-861A-4A53-A98C-20B7E1B84387}"/>
    <cellStyle name="ปกติ 2 3 6" xfId="12856" xr:uid="{4894BE05-83D0-4C54-AB14-FD13B7483666}"/>
    <cellStyle name="ปกติ 2 3 7" xfId="12995" xr:uid="{E60D68E5-0C4A-4EB8-A9AB-7BB4E17D13DA}"/>
    <cellStyle name="ปกติ 2 3 8" xfId="12945" xr:uid="{5E17B380-FA05-4BC6-AB02-65633DB2B0A6}"/>
    <cellStyle name="ปกติ 2 3 9" xfId="13795" xr:uid="{F7B57F9B-C7EC-403E-8446-BD2ED8CF5915}"/>
    <cellStyle name="ปกติ 2 4" xfId="12636" xr:uid="{652394D2-F3E6-4F61-A95F-EC4EE669E7DC}"/>
    <cellStyle name="ปกติ 2 4 10" xfId="13939" xr:uid="{04678660-BD3A-4F0B-B070-09FF7E15E12A}"/>
    <cellStyle name="ปกติ 2 4 11" xfId="13869" xr:uid="{AF7D021C-EF5B-48AA-8BED-41A008C713F7}"/>
    <cellStyle name="ปกติ 2 4 12" xfId="14024" xr:uid="{7B3DDE00-6A46-4F83-8FDF-CEF846E56721}"/>
    <cellStyle name="ปกติ 2 4 13" xfId="14091" xr:uid="{DD16C746-B23C-49B5-B884-9EDD53E5843E}"/>
    <cellStyle name="ปกติ 2 4 2" xfId="12765" xr:uid="{5A1CE506-366E-403A-893E-71FEA0CDBCAE}"/>
    <cellStyle name="ปกติ 2 4 2 2" xfId="43950" xr:uid="{5E5062D2-3173-4D05-B1D7-F3135FE9121B}"/>
    <cellStyle name="ปกติ 2 4 3" xfId="12870" xr:uid="{DA482A94-F9E1-4B21-9B0F-61CFDD9D604F}"/>
    <cellStyle name="ปกติ 2 4 4" xfId="12780" xr:uid="{D76D8F6B-72FD-478D-B98D-8A5FF5C92951}"/>
    <cellStyle name="ปกติ 2 4 5" xfId="12984" xr:uid="{A963600C-6E85-4D63-9A90-0C53B0C0B3CA}"/>
    <cellStyle name="ปกติ 2 4 6" xfId="12908" xr:uid="{40783342-F2FE-4D4A-ADF8-EFAF420FE246}"/>
    <cellStyle name="ปกติ 2 4 7" xfId="13796" xr:uid="{CC1C8BE5-80D1-46E9-9E2C-4596A833EFF3}"/>
    <cellStyle name="ปกติ 2 4 8" xfId="13823" xr:uid="{2ED5B200-7802-4397-B46D-E98A58AC7A4E}"/>
    <cellStyle name="ปกติ 2 4 9" xfId="13951" xr:uid="{13CF26E0-F33A-4DFD-90FD-425A91DCA231}"/>
    <cellStyle name="ปกติ 2 5" xfId="12635" xr:uid="{9528E098-8F16-4C2F-8F6C-26C70FC33CEF}"/>
    <cellStyle name="ปกติ 2 5 10" xfId="13864" xr:uid="{D65D4A7A-B689-424E-B84D-CC4A1F89EDD2}"/>
    <cellStyle name="ปกติ 2 5 11" xfId="13840" xr:uid="{6388F5F7-66B7-4DED-9BE7-CB23CAD9268E}"/>
    <cellStyle name="ปกติ 2 5 12" xfId="14068" xr:uid="{B2FC8742-3C23-4642-8FAA-2CB961472545}"/>
    <cellStyle name="ปกติ 2 5 13" xfId="14135" xr:uid="{4BD70628-1012-4184-A155-1EA45E57554D}"/>
    <cellStyle name="ปกติ 2 5 2" xfId="12714" xr:uid="{0AB70BC7-5CBB-4FEF-A1B2-488CB508035E}"/>
    <cellStyle name="ปกติ 2 5 3" xfId="12819" xr:uid="{1604F4FF-8AAF-450B-AF36-2B70E6E30F0C}"/>
    <cellStyle name="ปกติ 2 5 4" xfId="12857" xr:uid="{B6CF089A-7DD0-4E8B-90B7-648D5F84B5B7}"/>
    <cellStyle name="ปกติ 2 5 5" xfId="12947" xr:uid="{A4B162A6-2413-406E-B165-0F7014936F45}"/>
    <cellStyle name="ปกติ 2 5 6" xfId="12969" xr:uid="{7083DFD4-765A-437B-A587-72D4194B27F9}"/>
    <cellStyle name="ปกติ 2 5 7" xfId="13797" xr:uid="{4C81CB36-2EF7-4C10-9C07-EC2B1E2192E0}"/>
    <cellStyle name="ปกติ 2 5 8" xfId="13824" xr:uid="{1249E881-3256-4F5E-A0EA-3F681A3F3D28}"/>
    <cellStyle name="ปกติ 2 5 9" xfId="13838" xr:uid="{55256655-1CD3-4782-A36E-316A3471751E}"/>
    <cellStyle name="ปกติ 2 6" xfId="12639" xr:uid="{5EAFD096-ED49-4584-82DB-0F2CECF34306}"/>
    <cellStyle name="ปกติ 2 7" xfId="12644" xr:uid="{15FA8F20-75F6-47BB-992C-B959A5731898}"/>
    <cellStyle name="ปกติ 2 8" xfId="12647" xr:uid="{A41B4D8C-0AEA-4C63-A8C8-DADDCAD7CC05}"/>
    <cellStyle name="ปกติ 2 9" xfId="10272" xr:uid="{C07CB27D-8FF7-4457-9C25-4E858AE78400}"/>
    <cellStyle name="ปกติ 2_Advanceagro Power Plan" xfId="12583" xr:uid="{A30BF9B9-6BCA-4889-8C6F-684CB03ABA47}"/>
    <cellStyle name="ปกติ 3" xfId="10303" xr:uid="{E70CDCA6-53CC-4D60-AD5F-AB5564550837}"/>
    <cellStyle name="ปกติ 3 10" xfId="13934" xr:uid="{402D31D6-7CA4-4888-9DBA-3F6EDDB5CB70}"/>
    <cellStyle name="ปกติ 3 11" xfId="13910" xr:uid="{ADBA38CD-3871-4666-921D-47F5B14BEF1F}"/>
    <cellStyle name="ปกติ 3 12" xfId="13890" xr:uid="{F79574C6-2F6E-4AA7-9ABC-64FD400019AF}"/>
    <cellStyle name="ปกติ 3 13" xfId="14030" xr:uid="{417D3E74-94F2-4A7C-B6E4-EB863D628B0C}"/>
    <cellStyle name="ปกติ 3 14" xfId="14097" xr:uid="{F44AD4DF-D414-415C-B494-0ED54380BB0C}"/>
    <cellStyle name="ปกติ 3 2" xfId="12584" xr:uid="{75374ECF-843F-4D5C-BFA2-88445B5B11E5}"/>
    <cellStyle name="ปกติ 3 3" xfId="12749" xr:uid="{D7440C3C-414B-4BB8-A564-6C8B299A7F3C}"/>
    <cellStyle name="ปกติ 3 4" xfId="12868" xr:uid="{BB74FC4F-29C6-4F14-8A7B-D173FCCFDD91}"/>
    <cellStyle name="ปกติ 3 5" xfId="12787" xr:uid="{BB6BD289-2DDD-4605-A8F9-097353BD99AF}"/>
    <cellStyle name="ปกติ 3 6" xfId="12919" xr:uid="{5EDBA294-DACA-462C-A8B3-F05D9D8C36B4}"/>
    <cellStyle name="ปกติ 3 7" xfId="12979" xr:uid="{59B6C5FD-5EFD-4ED4-981A-920A13485BD5}"/>
    <cellStyle name="ปกติ 3 8" xfId="13730" xr:uid="{147FB334-A985-4BFF-958A-E025E62BAAB7}"/>
    <cellStyle name="ปกติ 3 9" xfId="13729" xr:uid="{B523912A-642B-45C7-B2BB-445AABED3EC6}"/>
    <cellStyle name="ปกติ 4" xfId="12585" xr:uid="{78625CB7-5EF1-4A69-944A-1BBB6B938702}"/>
    <cellStyle name="ปกติ 4 2" xfId="12586" xr:uid="{E57B3E4B-CB49-4891-81B7-5784B2DB0F7A}"/>
    <cellStyle name="ปกติ 4 2 10" xfId="13798" xr:uid="{A86EC72F-1553-4CD0-B898-EFE6430B45AA}"/>
    <cellStyle name="ปกติ 4 2 11" xfId="13825" xr:uid="{44DFCC2C-97BC-4A6A-A433-4BB440DA48C6}"/>
    <cellStyle name="ปกติ 4 2 12" xfId="13986" xr:uid="{37408133-27BA-4489-8233-60E30EF30E89}"/>
    <cellStyle name="ปกติ 4 2 13" xfId="13978" xr:uid="{7080B725-83A3-4A0A-B453-57239473627D}"/>
    <cellStyle name="ปกติ 4 2 14" xfId="13982" xr:uid="{14DC33D9-0695-41D6-88F6-1E49B6EE7626}"/>
    <cellStyle name="ปกติ 4 2 15" xfId="14069" xr:uid="{2B8AC35D-C9C8-4512-B39D-2E3F0BD260DE}"/>
    <cellStyle name="ปกติ 4 2 16" xfId="14136" xr:uid="{DA32C533-E61B-4B12-B925-C0CED22A7839}"/>
    <cellStyle name="ปกติ 4 2 2" xfId="12587" xr:uid="{D488AA54-3F5D-4920-8CB2-727CCAE8C7C0}"/>
    <cellStyle name="ปกติ 4 2 3" xfId="12588" xr:uid="{F6450E31-0D72-4F54-AC7F-913AFE0E3552}"/>
    <cellStyle name="ปกติ 4 2 4" xfId="12589" xr:uid="{DC903E3C-A5E1-4FBE-9E7B-A9B67F779502}"/>
    <cellStyle name="ปกติ 4 2 5" xfId="12713" xr:uid="{8BB7F5C3-C2B6-442A-9ED5-C5927C010D7B}"/>
    <cellStyle name="ปกติ 4 2 6" xfId="12817" xr:uid="{54127EFD-2D07-490F-90F8-2ED9B506FD8D}"/>
    <cellStyle name="ปกติ 4 2 7" xfId="12858" xr:uid="{CCA9FD51-A223-4656-92CD-4F7AD900250F}"/>
    <cellStyle name="ปกติ 4 2 8" xfId="12688" xr:uid="{8A163801-6075-4EB1-A581-95BF27D7F3DF}"/>
    <cellStyle name="ปกติ 4 2 9" xfId="12955" xr:uid="{24F77628-5E1F-4AA3-9235-1A63F7B5BE91}"/>
    <cellStyle name="ปกติ 4 2_SATUEK-FPT-12-05-53" xfId="12590" xr:uid="{B6EAABBC-319E-42DC-A629-80DACB411EFD}"/>
    <cellStyle name="ปกติ 4 3" xfId="12591" xr:uid="{BD934983-191F-4126-AE90-77EA5347A07D}"/>
    <cellStyle name="ปกติ 4 3 10" xfId="13863" xr:uid="{58BF9588-E0BA-42FB-91D5-5C51A55B432F}"/>
    <cellStyle name="ปกติ 4 3 11" xfId="13839" xr:uid="{2C279440-5461-4DDF-B0A6-040EA391EAC9}"/>
    <cellStyle name="ปกติ 4 3 12" xfId="14070" xr:uid="{CD16F0E1-00C8-4D48-BF58-20AA079C70B7}"/>
    <cellStyle name="ปกติ 4 3 13" xfId="14137" xr:uid="{EB39BCB0-A0C4-4732-BCD1-6CCA77525400}"/>
    <cellStyle name="ปกติ 4 3 2" xfId="12712" xr:uid="{A6E5C1BC-4ED6-4F9D-85DB-F367A04390CF}"/>
    <cellStyle name="ปกติ 4 3 3" xfId="12813" xr:uid="{40AC9625-8036-40AC-902D-E4223ED632E0}"/>
    <cellStyle name="ปกติ 4 3 4" xfId="12859" xr:uid="{F8A3E411-3F6F-4F39-91D8-C6D0D0708F22}"/>
    <cellStyle name="ปกติ 4 3 5" xfId="12956" xr:uid="{A5B0BB93-AEF8-4977-A17A-3748593C5C04}"/>
    <cellStyle name="ปกติ 4 3 6" xfId="12966" xr:uid="{E1132EF5-5021-44E8-8C38-74FAE908AE86}"/>
    <cellStyle name="ปกติ 4 3 7" xfId="13799" xr:uid="{C126E159-8997-43DD-B4AC-72B20546993D}"/>
    <cellStyle name="ปกติ 4 3 8" xfId="13826" xr:uid="{C3FD3098-D261-4C68-8BE3-D772C667A57B}"/>
    <cellStyle name="ปกติ 4 3 9" xfId="13926" xr:uid="{DB8EFDF4-FA65-42CD-B84D-BCD680B73E94}"/>
    <cellStyle name="ปกติ 4 4" xfId="12592" xr:uid="{5E481AE7-C519-4FAD-88B8-3BB2FED36368}"/>
    <cellStyle name="ปกติ 4 5" xfId="12593" xr:uid="{08C93C47-954C-4D6D-9997-587F7EE7C759}"/>
    <cellStyle name="ปกติ 4 6" xfId="12594" xr:uid="{F9A0B9C4-75D6-4FA3-8CDA-4DF48419F082}"/>
    <cellStyle name="ปกติ 4 7" xfId="12670" xr:uid="{09FF0C86-2DB3-4FD3-BEC4-6C4C36E97E08}"/>
    <cellStyle name="ปกติ 4 8" xfId="12671" xr:uid="{73E6E664-F3E9-4D74-8BE9-F38B3AC8C427}"/>
    <cellStyle name="ปกติ 4 9" xfId="12669" xr:uid="{D29F5F56-0B2F-4667-914C-60C24B6B4E83}"/>
    <cellStyle name="ปกติ 4_(รอบ 1) FPT-โอนไม้ 10-05-53" xfId="12595" xr:uid="{09EB1384-8EFD-415E-9F49-A143F81744E6}"/>
    <cellStyle name="ปกติ 5" xfId="12596" xr:uid="{6FD14223-9CE3-4B23-9156-C47542FC2344}"/>
    <cellStyle name="ปกติ 5 2" xfId="12650" xr:uid="{6787F116-C50B-4A1A-BFB0-C7EAE54F5ECC}"/>
    <cellStyle name="ปกติ 5 3" xfId="43793" xr:uid="{0C742C4B-EFC8-4F36-9C73-46B65BAA59E6}"/>
    <cellStyle name="ปกติ 6" xfId="12597" xr:uid="{78B5A423-E022-41A5-A1E6-8A6E35D7FD9E}"/>
    <cellStyle name="ปกติ 7" xfId="12598" xr:uid="{61CC6572-47A3-47D4-9FB0-A3B5D9125CE8}"/>
    <cellStyle name="ปกติ 7 10" xfId="14098" xr:uid="{8044FFE5-4407-44B7-AEFD-11C7034B2F37}"/>
    <cellStyle name="ปกติ 7 2" xfId="12747" xr:uid="{421464C5-9AF7-4AC0-8E51-F67141B44B1B}"/>
    <cellStyle name="ปกติ 7 3" xfId="12874" xr:uid="{94A3D0AD-506E-4EF2-BC0B-D3277A7A255C}"/>
    <cellStyle name="ปกติ 7 4" xfId="12877" xr:uid="{13B33096-7E68-4070-8C09-2D43BE43149C}"/>
    <cellStyle name="ปกติ 7 5" xfId="12991" xr:uid="{4E2F1A7D-A024-4C4E-9307-5885AA432C25}"/>
    <cellStyle name="ปกติ 7 6" xfId="13961" xr:uid="{7FCB23B2-43DD-4816-824D-25B95BF8079A}"/>
    <cellStyle name="ปกติ 7 7" xfId="13969" xr:uid="{E5D00A47-514F-469D-830C-43E112CDFFDD}"/>
    <cellStyle name="ปกติ 7 8" xfId="13891" xr:uid="{448FE973-9FA3-4AC5-95D5-C81AC07B6999}"/>
    <cellStyle name="ปกติ 7 9" xfId="14031" xr:uid="{64B8063E-0A9F-414F-A027-33302EBDFE4C}"/>
    <cellStyle name="ปกติ 8" xfId="10288" xr:uid="{CD00D955-FC3C-4AD5-AF99-EA7B02899ABB}"/>
    <cellStyle name="ปกติ 9" xfId="12748" xr:uid="{6BAB6E95-D2EF-41A1-A5B9-724D0607E8A3}"/>
    <cellStyle name="ปกติ_0145-BS" xfId="1521" xr:uid="{2A214BD5-47DC-4323-8CC7-B960BB3ECE8C}"/>
    <cellStyle name="ป้อนค่า 2" xfId="12599" xr:uid="{1B8598E9-8A41-49E3-AA40-2A51A70E7C30}"/>
    <cellStyle name="ป้อนค่า 2 2" xfId="13141" xr:uid="{2C628FE7-2EB5-4F4C-B246-79AB07F62EE3}"/>
    <cellStyle name="ป้อนค่า 2 2 2" xfId="37080" xr:uid="{7D4756E5-3BD8-4B81-9A52-41FF00E2A7C6}"/>
    <cellStyle name="ป้อนค่า 2 3" xfId="13048" xr:uid="{5442AF9D-A22B-4BD9-B832-9336F6A8B612}"/>
    <cellStyle name="ป้อนค่า 2 3 2" xfId="37064" xr:uid="{DDA87ECB-300D-4F15-88FB-801E43E33C28}"/>
    <cellStyle name="ป้อนค่า 2 4" xfId="37054" xr:uid="{6EB57BBA-2A50-45AA-AA98-F4AF4E7BA39E}"/>
    <cellStyle name="ป้อนค่า 3" xfId="13142" xr:uid="{0099416B-565E-447C-B407-D63E932AB40C}"/>
    <cellStyle name="ป้อนค่า 3 2" xfId="37081" xr:uid="{1E693C13-689E-4F6A-A341-F497313C2A78}"/>
    <cellStyle name="ป้อนค่า 4" xfId="13050" xr:uid="{1B7CA3C9-594D-456E-9FBD-58B25DFD561D}"/>
    <cellStyle name="ป้อนค่า 4 2" xfId="37065" xr:uid="{BB4C1603-6F89-42C1-B72D-B40DD261C42F}"/>
    <cellStyle name="ปานกลาง 2" xfId="12600" xr:uid="{459254B9-EC21-4507-B49F-15FE92D3ECC1}"/>
    <cellStyle name="ปานกลาง 2 2" xfId="13139" xr:uid="{4423C504-A1CF-4FAA-80E0-442F8B4DE96F}"/>
    <cellStyle name="ปานกลาง 2 3" xfId="13080" xr:uid="{C475D6F3-3C6A-4590-9137-AA134817B87B}"/>
    <cellStyle name="ปานกลาง 3" xfId="13140" xr:uid="{31E2AE8F-C055-4785-9951-472CFDFC1628}"/>
    <cellStyle name="ปานกลาง 4" xfId="13076" xr:uid="{776BAF3B-7F06-4A70-8872-C118B44EB188}"/>
    <cellStyle name="เปอร์เซ็นต์ 6" xfId="12704" xr:uid="{A74988B0-3066-4B33-AE1C-0617824B5833}"/>
    <cellStyle name="ผลรวม 2" xfId="12601" xr:uid="{AEEE24FF-FA1F-4F3E-B25A-8882764EBDCB}"/>
    <cellStyle name="ผลรวม 2 2" xfId="13137" xr:uid="{1CDCED76-0CF8-4A53-A8F0-B457A87F9D8F}"/>
    <cellStyle name="ผลรวม 2 2 2" xfId="37078" xr:uid="{AEECA7F9-EBE0-467D-903F-6B75B8B36A1F}"/>
    <cellStyle name="ผลรวม 2 3" xfId="13090" xr:uid="{DC87141F-9781-48FC-8C39-EABDB49A79D7}"/>
    <cellStyle name="ผลรวม 2 3 2" xfId="37072" xr:uid="{F3782D16-975D-496A-9ACC-FC55E55DCCF1}"/>
    <cellStyle name="ผลรวม 2 4" xfId="37055" xr:uid="{649A1DDF-0723-4216-9385-94FC825CD1C4}"/>
    <cellStyle name="ผลรวม 3" xfId="13138" xr:uid="{4FEF0799-A184-4882-8F61-7A7D0BA96FCE}"/>
    <cellStyle name="ผลรวม 3 2" xfId="37079" xr:uid="{D30B87DC-0358-4299-A752-272CEAA1E7B6}"/>
    <cellStyle name="ผลรวม 4" xfId="12694" xr:uid="{F851B971-0F98-4FFD-A565-3B8551854006}"/>
    <cellStyle name="ผลรวม 4 2" xfId="37059" xr:uid="{09E0836D-70E6-4623-996E-04CC9B474B43}"/>
    <cellStyle name="แย่ 2" xfId="12602" xr:uid="{6525C8AD-76A2-4D4E-8C07-99C7915897CB}"/>
    <cellStyle name="แย่ 2 2" xfId="13135" xr:uid="{A6DD6CCA-9734-4E99-8264-362F176A4F35}"/>
    <cellStyle name="แย่ 2 3" xfId="12898" xr:uid="{C74658C8-4DD6-4D0A-878A-D3CF225F0D87}"/>
    <cellStyle name="แย่ 3" xfId="13136" xr:uid="{32D026BC-3C72-4409-8332-F6B49D6E616F}"/>
    <cellStyle name="แย่ 4" xfId="13073" xr:uid="{202E573F-131A-4B41-9968-306CACBB3635}"/>
    <cellStyle name="ฤธถ [0]_95" xfId="12603" xr:uid="{D0F143A3-B315-4D3D-8A05-A1291A82F9B1}"/>
    <cellStyle name="ฤธถ_95" xfId="12604" xr:uid="{A8D939B9-E57B-4699-9CF8-6646E00B91F5}"/>
    <cellStyle name="ล_x000b_ศญ_ฝลฐๆฟตม๖วฅ" xfId="12605" xr:uid="{87C41996-8FB1-486A-ACCD-04D8FC3A4B88}"/>
    <cellStyle name="ล๋ศญ [0]_95" xfId="12606" xr:uid="{ABCE8C7E-4D83-4F6E-9EFA-57B247EEFB3C}"/>
    <cellStyle name="ล๋ศญ_95" xfId="12607" xr:uid="{9647B330-9D35-445A-9290-38D3518AC928}"/>
    <cellStyle name="ลักษณะ 1" xfId="12608" xr:uid="{0FF8F1B3-5C89-4F2F-B6DE-310E41AAF5AB}"/>
    <cellStyle name="ลักษณะ 1 2" xfId="12609" xr:uid="{09286AC0-0DCF-4BEE-B1CD-0A6C788769DD}"/>
    <cellStyle name="ลักษณะ 1_แก้ไข FPT-โอนเงิน ( SBR.CPM.SKS 11-05-53 )" xfId="12610" xr:uid="{69FC5D53-EA0E-4785-BF07-6628127C182F}"/>
    <cellStyle name="วฅมุ_4ฟ๙ฝวภ๛" xfId="12611" xr:uid="{13E90F3D-F1C6-4899-BD47-F18EA9D0F058}"/>
    <cellStyle name="ส่วนที่ถูกเน้น1 2" xfId="12612" xr:uid="{D28BBA3E-D553-4C46-908D-B4C92BC5C40B}"/>
    <cellStyle name="ส่วนที่ถูกเน้น1 2 2" xfId="13133" xr:uid="{1F253C06-3B67-4BE7-AB84-55794EA64588}"/>
    <cellStyle name="ส่วนที่ถูกเน้น1 2 3" xfId="12880" xr:uid="{322B6C5F-C5CE-4968-A75F-2D3DADC176F2}"/>
    <cellStyle name="ส่วนที่ถูกเน้น1 3" xfId="13134" xr:uid="{070AF07F-51FB-4A41-BFFD-CD7A7003A2E9}"/>
    <cellStyle name="ส่วนที่ถูกเน้น1 4" xfId="13037" xr:uid="{1ECC6EB7-4707-45A8-BC3D-B8A4B2646FDC}"/>
    <cellStyle name="ส่วนที่ถูกเน้น2 2" xfId="12613" xr:uid="{EF40085E-EF77-4175-BE9B-09DEB681B874}"/>
    <cellStyle name="ส่วนที่ถูกเน้น2 2 2" xfId="13131" xr:uid="{19724D4F-40DB-4B4E-BAB7-99DA5E73C3DF}"/>
    <cellStyle name="ส่วนที่ถูกเน้น2 2 3" xfId="13051" xr:uid="{6420C61F-6B27-4998-B204-5AE6AF8B5FEA}"/>
    <cellStyle name="ส่วนที่ถูกเน้น2 3" xfId="13132" xr:uid="{D28DEAFE-F80F-4407-97F7-C21E54EA1A1D}"/>
    <cellStyle name="ส่วนที่ถูกเน้น2 4" xfId="13061" xr:uid="{1A833853-8A61-44CA-A6A2-DAB2657A6556}"/>
    <cellStyle name="ส่วนที่ถูกเน้น3 2" xfId="12614" xr:uid="{1AECC5CE-F46E-41C9-9B06-16C0056782EB}"/>
    <cellStyle name="ส่วนที่ถูกเน้น3 2 2" xfId="13129" xr:uid="{2F57E5CA-4E4D-4EF1-9C66-7025294C54AD}"/>
    <cellStyle name="ส่วนที่ถูกเน้น3 2 3" xfId="13036" xr:uid="{0EC078F2-B2C0-4635-95E7-FFFFC35A0E32}"/>
    <cellStyle name="ส่วนที่ถูกเน้น3 3" xfId="13130" xr:uid="{F8D7C910-9029-4127-A67B-E33B2484F2BF}"/>
    <cellStyle name="ส่วนที่ถูกเน้น3 4" xfId="13085" xr:uid="{B835AC4B-42A2-40D8-9546-F0E0B48F2DE5}"/>
    <cellStyle name="ส่วนที่ถูกเน้น4 2" xfId="12615" xr:uid="{6C1E4E1D-EEEB-42A8-AA10-4C89633FBD27}"/>
    <cellStyle name="ส่วนที่ถูกเน้น4 2 2" xfId="13127" xr:uid="{C05B2EF0-D506-45EB-B57F-2100835B98A1}"/>
    <cellStyle name="ส่วนที่ถูกเน้น4 2 3" xfId="13097" xr:uid="{16094054-6FBA-455F-9DA5-C9999CB9A353}"/>
    <cellStyle name="ส่วนที่ถูกเน้น4 3" xfId="13128" xr:uid="{A936DA10-32FE-4500-9A3F-C3EC56D14404}"/>
    <cellStyle name="ส่วนที่ถูกเน้น4 4" xfId="13089" xr:uid="{5EAE0197-5B61-471A-BC73-B02B0E8462CD}"/>
    <cellStyle name="ส่วนที่ถูกเน้น5 2" xfId="12616" xr:uid="{54F8869B-00E3-4282-892F-E8E556C06690}"/>
    <cellStyle name="ส่วนที่ถูกเน้น5 2 2" xfId="13125" xr:uid="{879C8691-876F-4617-8F13-5036B4A8D15E}"/>
    <cellStyle name="ส่วนที่ถูกเน้น5 2 3" xfId="13068" xr:uid="{21953E4D-6548-4481-8715-CF9BBDF28174}"/>
    <cellStyle name="ส่วนที่ถูกเน้น5 3" xfId="13126" xr:uid="{25CC8FB3-16C7-4416-8B77-281DE895E490}"/>
    <cellStyle name="ส่วนที่ถูกเน้น5 4" xfId="13049" xr:uid="{E7977449-66F5-4B15-8FC1-B1BA78F3A281}"/>
    <cellStyle name="ส่วนที่ถูกเน้น6 2" xfId="12617" xr:uid="{EC358841-200B-4DF3-BD56-37C1C0FFDF10}"/>
    <cellStyle name="ส่วนที่ถูกเน้น6 2 2" xfId="13123" xr:uid="{9C897DCA-2918-4019-BD1D-3FD8C96F99F1}"/>
    <cellStyle name="ส่วนที่ถูกเน้น6 2 3" xfId="13060" xr:uid="{3557611F-B22F-4735-9FEA-B7E67BCBFD00}"/>
    <cellStyle name="ส่วนที่ถูกเน้น6 3" xfId="13124" xr:uid="{F7788AAC-0AAB-4530-A1F2-A3701D7B03EF}"/>
    <cellStyle name="ส่วนที่ถูกเน้น6 4" xfId="13035" xr:uid="{F13263A1-0FCE-469E-A34A-115A15F2E05C}"/>
    <cellStyle name="แสดงผล 2" xfId="12618" xr:uid="{9804DF83-4684-489A-9A7E-DE821658A84F}"/>
    <cellStyle name="แสดงผล 2 2" xfId="13121" xr:uid="{11C42A72-F3FF-4243-AC5A-275E92221751}"/>
    <cellStyle name="แสดงผล 2 2 2" xfId="37076" xr:uid="{AF8D9B0A-BCD6-4399-9B82-DDDB6E85597B}"/>
    <cellStyle name="แสดงผล 2 3" xfId="13078" xr:uid="{5500ACFC-116D-4078-B68C-BCED47547650}"/>
    <cellStyle name="แสดงผล 2 3 2" xfId="37070" xr:uid="{F66AA681-D580-4EAA-A7A3-1D8A52FDA94E}"/>
    <cellStyle name="แสดงผล 2 4" xfId="37056" xr:uid="{A50BB566-CD97-4D08-9092-21B22FA5F594}"/>
    <cellStyle name="แสดงผล 3" xfId="13122" xr:uid="{4839B834-9744-4F85-9892-B27E7584A221}"/>
    <cellStyle name="แสดงผล 3 2" xfId="37077" xr:uid="{0F54935D-3AB3-4A35-817F-2260E0873363}"/>
    <cellStyle name="แสดงผล 4" xfId="13082" xr:uid="{6F21ED08-0FA3-480A-AC84-44BF77D0474D}"/>
    <cellStyle name="แสดงผล 4 2" xfId="37071" xr:uid="{DEC0F177-7F31-49CE-9FDB-8492A8E432DD}"/>
    <cellStyle name="หมายเหตุ 2" xfId="12619" xr:uid="{E8371EE1-13A1-4206-A2C7-E24F5C11B453}"/>
    <cellStyle name="หมายเหตุ 2 2" xfId="13119" xr:uid="{E43766BD-82CA-4790-B16A-B8F7B09B1727}"/>
    <cellStyle name="หมายเหตุ 2 2 2" xfId="37074" xr:uid="{F6495923-8139-48B2-B72E-969B2DC8738B}"/>
    <cellStyle name="หมายเหตุ 2 3" xfId="13095" xr:uid="{09778AF9-2FBD-479E-A35F-155C00087F17}"/>
    <cellStyle name="หมายเหตุ 2 3 2" xfId="37073" xr:uid="{643488CF-43B5-4E9E-994F-5426463AF212}"/>
    <cellStyle name="หมายเหตุ 2 4" xfId="37057" xr:uid="{BD3591E7-3731-4C74-B5EC-D919CAF1753E}"/>
    <cellStyle name="หมายเหตุ 3" xfId="13120" xr:uid="{289818D5-2789-4931-B8F9-C195316138BB}"/>
    <cellStyle name="หมายเหตุ 3 2" xfId="37075" xr:uid="{7145EFD1-3513-4E2D-9DEB-218B581AB23E}"/>
    <cellStyle name="หมายเหตุ 4" xfId="12828" xr:uid="{C8D3CD24-7B07-418F-BD1A-32D97E7EDE74}"/>
    <cellStyle name="หมายเหตุ 4 2" xfId="37060" xr:uid="{1711D843-FCB1-4466-9DE6-8E07907B83EA}"/>
    <cellStyle name="หัวเรื่อง 1 2" xfId="12620" xr:uid="{5612777C-8AEA-4061-81CC-72CAC9E1960D}"/>
    <cellStyle name="หัวเรื่อง 1 2 2" xfId="13117" xr:uid="{B1A63AB6-BE8C-4F60-8E33-199549E9F509}"/>
    <cellStyle name="หัวเรื่อง 1 2 3" xfId="12905" xr:uid="{97739CB8-EFDE-40D0-8089-B16B22A8D724}"/>
    <cellStyle name="หัวเรื่อง 1 3" xfId="13118" xr:uid="{2EE8F401-944B-4429-88E8-05A428BA776E}"/>
    <cellStyle name="หัวเรื่อง 1 4" xfId="13099" xr:uid="{D3C2CFE6-9DB2-4655-A66C-169B0E5D7A3F}"/>
    <cellStyle name="หัวเรื่อง 2 2" xfId="12621" xr:uid="{FE3FB26E-69B7-46AA-855B-51208B7847BD}"/>
    <cellStyle name="หัวเรื่อง 2 2 2" xfId="13115" xr:uid="{3E7F1164-69E2-4EF9-8176-465DDE791F82}"/>
    <cellStyle name="หัวเรื่อง 2 2 3" xfId="13063" xr:uid="{99A0B059-B610-4376-9237-916E0834169C}"/>
    <cellStyle name="หัวเรื่อง 2 3" xfId="13116" xr:uid="{45152F9B-E1B1-423F-86F4-4E1ACB49296C}"/>
    <cellStyle name="หัวเรื่อง 2 4" xfId="13034" xr:uid="{CA2BE4DE-CA55-4E20-8B43-7948D5A5490D}"/>
    <cellStyle name="หัวเรื่อง 3 2" xfId="12622" xr:uid="{B72C10FB-F15F-47D5-B9F9-E348884E2877}"/>
    <cellStyle name="หัวเรื่อง 3 2 2" xfId="13113" xr:uid="{DD8A71E6-DD8D-445F-B85E-E891D0A1B4C7}"/>
    <cellStyle name="หัวเรื่อง 3 2 3" xfId="12691" xr:uid="{E9D745BD-4C37-4A2C-B7DF-578686D8846F}"/>
    <cellStyle name="หัวเรื่อง 3 3" xfId="13114" xr:uid="{99EF23D3-F9B0-47E4-8569-E5E53D3720AC}"/>
    <cellStyle name="หัวเรื่อง 3 4" xfId="13091" xr:uid="{202DD02D-F62B-466D-BAD9-70A6C233545B}"/>
    <cellStyle name="หัวเรื่อง 4 2" xfId="12623" xr:uid="{AA2532C1-F041-4FA0-9B5E-A384EF1FB6D2}"/>
    <cellStyle name="หัวเรื่อง 4 2 2" xfId="13111" xr:uid="{69476F20-FCE8-4B05-9D65-963FCEC5F8F5}"/>
    <cellStyle name="หัวเรื่อง 4 2 3" xfId="12695" xr:uid="{B3B743B2-5C0F-4EEC-91E7-7A40654B5FD5}"/>
    <cellStyle name="หัวเรื่อง 4 3" xfId="13112" xr:uid="{DCD41FC0-B565-477A-B4C8-0C72DD4C281E}"/>
    <cellStyle name="หัวเรื่อง 4 4" xfId="12901" xr:uid="{8D9369FD-F9A7-4969-8EC4-273DD3E2A771}"/>
    <cellStyle name="ྰomma_RQSTFRM_97ศธบ๑" xfId="12624" xr:uid="{6444F382-6737-42CB-9D1C-CDDF7E76140F}"/>
    <cellStyle name="쉼표 [0]_Country code" xfId="12625" xr:uid="{62FB249B-EF1B-442B-BB1E-3B86F446C4A8}"/>
    <cellStyle name="통화_Revised TTB (030805)" xfId="12626" xr:uid="{45DD0E7B-8F2A-4755-BF02-C9B6850C7118}"/>
    <cellStyle name="표준_Country code" xfId="12627" xr:uid="{A6F8B00D-C51D-4B8D-8A97-CFDE4DEED9C9}"/>
    <cellStyle name="一般_Below The Line Activities for 2004_HKG_Rev Jan 15" xfId="12628" xr:uid="{F55F036B-AE0C-4C86-A3E8-5B7242D08A2A}"/>
    <cellStyle name="千分位_2005 Budget Control Sheet" xfId="12629" xr:uid="{7DD2AF15-421D-4197-A8F7-FA76C175DEAB}"/>
    <cellStyle name="桁区切り [0.00] 2" xfId="45127" xr:uid="{7FE4A6F1-7074-421E-8F71-7CCF219E5557}"/>
    <cellStyle name="桁区切り 2" xfId="45128" xr:uid="{1499EEF5-987F-4F29-98DF-C72ED94140FA}"/>
    <cellStyle name="標準 2" xfId="45129" xr:uid="{CA8A1ED9-0C59-473D-A1C0-357065EA1086}"/>
    <cellStyle name="標準_８月速報総合(1)" xfId="13110" xr:uid="{C1E7568C-6E6B-4644-8E64-D8A27CD05E60}"/>
    <cellStyle name="貨幣_Business report_Jan 2004" xfId="12630" xr:uid="{4137AE29-B7AA-4D5C-AA54-971D1C41A9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andaoffices-my.sharepoint.com/personal/nantachat_k_aandaoffice_com/Documents/Desktop/QTCG/QTCG%20Q3'68/QTCG%20Q3'68%20EN/QTCG%20Q3'68%20E2%20JT%2021.8.68%20NK%207.11.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2-4 BS"/>
      <sheetName val="E5 PL 3 M "/>
      <sheetName val="E6 PL  9M"/>
      <sheetName val="E7"/>
      <sheetName val="E8 change EQ Separate"/>
      <sheetName val="E9-10 CF"/>
      <sheetName val="Sheet2"/>
    </sheetNames>
    <sheetDataSet>
      <sheetData sheetId="0">
        <row r="1">
          <cell r="A1" t="str">
            <v>QTCG PUBLIC COMPANY LIMITED AND ITS SUBSIDIARIES</v>
          </cell>
        </row>
        <row r="167">
          <cell r="A167" t="str">
            <v>Notes to financial statements are an integral part of these financial statements.</v>
          </cell>
          <cell r="E167"/>
          <cell r="F167"/>
          <cell r="G167"/>
          <cell r="H167"/>
          <cell r="I167"/>
          <cell r="J167"/>
          <cell r="K167">
            <v>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6E8F-240B-42D9-BAE3-264312E7733B}">
  <sheetPr>
    <tabColor theme="8" tint="-0.249977111117893"/>
    <pageSetUpPr fitToPage="1"/>
  </sheetPr>
  <dimension ref="A1:L47"/>
  <sheetViews>
    <sheetView view="pageBreakPreview" zoomScale="72" zoomScaleNormal="70" zoomScaleSheetLayoutView="72" zoomScalePageLayoutView="110" workbookViewId="0">
      <selection activeCell="K12" sqref="K12"/>
    </sheetView>
  </sheetViews>
  <sheetFormatPr defaultColWidth="9.1796875" defaultRowHeight="19" customHeight="1"/>
  <cols>
    <col min="1" max="3" width="1.1796875" style="4" customWidth="1"/>
    <col min="4" max="4" width="37" style="4" customWidth="1"/>
    <col min="5" max="5" width="8.1796875" style="11" customWidth="1"/>
    <col min="6" max="6" width="0.81640625" style="11" customWidth="1"/>
    <col min="7" max="8" width="14.1796875" style="12" customWidth="1"/>
    <col min="9" max="9" width="0.81640625" style="12" customWidth="1"/>
    <col min="10" max="11" width="14.1796875" style="12" customWidth="1"/>
    <col min="12" max="12" width="13.1796875" style="4" customWidth="1"/>
    <col min="13" max="16384" width="9.1796875" style="4"/>
  </cols>
  <sheetData>
    <row r="1" spans="1:12" ht="19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</row>
    <row r="2" spans="1:12" ht="19" customHeight="1">
      <c r="A2" s="1" t="s">
        <v>1</v>
      </c>
      <c r="B2" s="1"/>
      <c r="C2" s="143"/>
      <c r="D2" s="143"/>
      <c r="E2" s="2"/>
      <c r="F2" s="2"/>
      <c r="G2" s="3"/>
      <c r="H2" s="3"/>
      <c r="I2" s="3"/>
      <c r="J2" s="3"/>
      <c r="K2" s="3"/>
    </row>
    <row r="3" spans="1:12" ht="19" customHeight="1">
      <c r="A3" s="1" t="s">
        <v>134</v>
      </c>
      <c r="B3" s="1"/>
      <c r="C3" s="143"/>
      <c r="D3" s="143"/>
      <c r="E3" s="2"/>
      <c r="F3" s="2"/>
      <c r="G3" s="3"/>
      <c r="H3" s="3"/>
      <c r="I3" s="3"/>
      <c r="J3" s="3"/>
      <c r="K3" s="3"/>
    </row>
    <row r="4" spans="1:12" ht="19" customHeight="1">
      <c r="A4" s="144"/>
      <c r="B4" s="144"/>
      <c r="C4" s="145"/>
      <c r="D4" s="145"/>
      <c r="E4" s="5"/>
      <c r="F4" s="5"/>
      <c r="G4" s="6"/>
      <c r="H4" s="6"/>
      <c r="I4" s="6"/>
      <c r="J4" s="6"/>
      <c r="K4" s="6" t="s">
        <v>145</v>
      </c>
    </row>
    <row r="5" spans="1:12" ht="19" customHeight="1">
      <c r="A5" s="1"/>
      <c r="B5" s="1"/>
      <c r="C5" s="143"/>
      <c r="D5" s="143"/>
      <c r="E5" s="2"/>
      <c r="F5" s="2"/>
      <c r="G5" s="245" t="s">
        <v>146</v>
      </c>
      <c r="H5" s="245"/>
      <c r="I5" s="146"/>
      <c r="J5" s="245" t="s">
        <v>147</v>
      </c>
      <c r="K5" s="245"/>
    </row>
    <row r="6" spans="1:12" ht="19" customHeight="1">
      <c r="A6" s="8"/>
      <c r="B6" s="8"/>
      <c r="C6" s="8"/>
      <c r="D6" s="8"/>
      <c r="E6" s="5" t="s">
        <v>2</v>
      </c>
      <c r="F6" s="9"/>
      <c r="G6" s="138">
        <v>2025</v>
      </c>
      <c r="H6" s="133">
        <v>2024</v>
      </c>
      <c r="I6" s="10"/>
      <c r="J6" s="138">
        <v>2025</v>
      </c>
      <c r="K6" s="133">
        <v>2024</v>
      </c>
    </row>
    <row r="7" spans="1:12" s="11" customFormat="1" ht="19" customHeight="1">
      <c r="E7" s="2"/>
      <c r="F7" s="2"/>
      <c r="G7" s="139"/>
      <c r="H7" s="7"/>
      <c r="I7" s="7"/>
      <c r="J7" s="139"/>
      <c r="K7" s="7"/>
    </row>
    <row r="8" spans="1:12" ht="19" customHeight="1">
      <c r="A8" s="246" t="s">
        <v>3</v>
      </c>
      <c r="B8" s="246"/>
      <c r="C8" s="246"/>
      <c r="D8" s="246"/>
    </row>
    <row r="9" spans="1:12" ht="19" customHeight="1">
      <c r="A9" s="13" t="s">
        <v>4</v>
      </c>
      <c r="B9" s="13"/>
    </row>
    <row r="10" spans="1:12" ht="19" customHeight="1">
      <c r="B10" s="4" t="s">
        <v>5</v>
      </c>
      <c r="G10" s="129">
        <v>310556</v>
      </c>
      <c r="H10" s="129">
        <v>53591144</v>
      </c>
      <c r="I10" s="14"/>
      <c r="J10" s="12">
        <v>278749</v>
      </c>
      <c r="K10" s="12">
        <v>31814544</v>
      </c>
      <c r="L10" s="147"/>
    </row>
    <row r="11" spans="1:12" ht="19" customHeight="1">
      <c r="B11" s="4" t="s">
        <v>6</v>
      </c>
      <c r="C11" s="15"/>
      <c r="E11" s="11">
        <v>7</v>
      </c>
      <c r="G11" s="129">
        <v>84653078</v>
      </c>
      <c r="H11" s="129">
        <v>76830843</v>
      </c>
      <c r="I11" s="14"/>
      <c r="J11" s="129">
        <v>80613160</v>
      </c>
      <c r="K11" s="129">
        <v>74857521</v>
      </c>
      <c r="L11" s="147"/>
    </row>
    <row r="12" spans="1:12" ht="19" customHeight="1">
      <c r="B12" s="4" t="s">
        <v>7</v>
      </c>
      <c r="C12" s="15"/>
      <c r="E12" s="11">
        <v>8</v>
      </c>
      <c r="G12" s="129">
        <v>225121294</v>
      </c>
      <c r="H12" s="129">
        <v>168268280</v>
      </c>
      <c r="I12" s="14"/>
      <c r="J12" s="129">
        <v>225121294</v>
      </c>
      <c r="K12" s="129">
        <v>168268280</v>
      </c>
      <c r="L12" s="147"/>
    </row>
    <row r="13" spans="1:12" ht="19" customHeight="1">
      <c r="B13" s="4" t="s">
        <v>8</v>
      </c>
      <c r="E13" s="16">
        <v>9</v>
      </c>
      <c r="G13" s="129">
        <v>8155992</v>
      </c>
      <c r="H13" s="129">
        <v>8800462</v>
      </c>
      <c r="I13" s="14"/>
      <c r="J13" s="129">
        <v>8155992</v>
      </c>
      <c r="K13" s="129">
        <v>8800462</v>
      </c>
      <c r="L13" s="147"/>
    </row>
    <row r="14" spans="1:12" ht="19" customHeight="1">
      <c r="B14" s="4" t="s">
        <v>140</v>
      </c>
      <c r="E14" s="16"/>
      <c r="G14" s="129">
        <v>7555572</v>
      </c>
      <c r="H14" s="129">
        <v>0</v>
      </c>
      <c r="I14" s="14"/>
      <c r="J14" s="129">
        <v>7555572</v>
      </c>
      <c r="K14" s="129">
        <v>0</v>
      </c>
      <c r="L14" s="147"/>
    </row>
    <row r="15" spans="1:12" ht="19" customHeight="1">
      <c r="B15" s="4" t="s">
        <v>148</v>
      </c>
      <c r="G15" s="129">
        <v>0</v>
      </c>
      <c r="H15" s="129">
        <v>13582</v>
      </c>
      <c r="I15" s="14"/>
      <c r="J15" s="129">
        <v>0</v>
      </c>
      <c r="K15" s="129">
        <v>13582</v>
      </c>
      <c r="L15" s="147"/>
    </row>
    <row r="16" spans="1:12" ht="19" customHeight="1" thickBot="1">
      <c r="C16" s="13" t="s">
        <v>9</v>
      </c>
      <c r="G16" s="224">
        <f>SUM(G10:G15)</f>
        <v>325796492</v>
      </c>
      <c r="H16" s="224">
        <f>SUM(H10:H15)</f>
        <v>307504311</v>
      </c>
      <c r="J16" s="224">
        <f>SUM(J10:J15)</f>
        <v>321724767</v>
      </c>
      <c r="K16" s="224">
        <f>SUM(K10:K15)</f>
        <v>283754389</v>
      </c>
    </row>
    <row r="17" spans="1:12" ht="19" customHeight="1" thickTop="1">
      <c r="A17" s="13" t="s">
        <v>10</v>
      </c>
      <c r="J17" s="223"/>
      <c r="K17" s="223"/>
    </row>
    <row r="18" spans="1:12" ht="19" customHeight="1">
      <c r="A18" s="4" t="s">
        <v>11</v>
      </c>
      <c r="B18" s="15"/>
      <c r="C18" s="15"/>
    </row>
    <row r="19" spans="1:12" ht="19" customHeight="1">
      <c r="A19" s="15"/>
      <c r="B19" s="4" t="s">
        <v>12</v>
      </c>
      <c r="C19" s="15"/>
      <c r="H19" s="12">
        <v>0</v>
      </c>
      <c r="K19" s="12">
        <v>0</v>
      </c>
    </row>
    <row r="20" spans="1:12" ht="19" customHeight="1">
      <c r="B20" s="4" t="s">
        <v>143</v>
      </c>
      <c r="G20" s="129">
        <v>63210551</v>
      </c>
      <c r="H20" s="14">
        <v>63703962</v>
      </c>
      <c r="I20" s="14"/>
      <c r="J20" s="14">
        <v>0</v>
      </c>
      <c r="K20" s="14">
        <v>0</v>
      </c>
      <c r="L20" s="147"/>
    </row>
    <row r="21" spans="1:12" ht="19" customHeight="1">
      <c r="B21" s="4" t="s">
        <v>13</v>
      </c>
      <c r="E21" s="11">
        <v>10</v>
      </c>
      <c r="G21" s="131">
        <v>4090686</v>
      </c>
      <c r="H21" s="14">
        <v>18442623</v>
      </c>
      <c r="I21" s="14"/>
      <c r="J21" s="14">
        <v>4090686</v>
      </c>
      <c r="K21" s="131">
        <v>18442623</v>
      </c>
    </row>
    <row r="22" spans="1:12" ht="19" customHeight="1">
      <c r="B22" s="4" t="s">
        <v>14</v>
      </c>
      <c r="G22" s="131">
        <v>28801196</v>
      </c>
      <c r="H22" s="14">
        <v>29218632</v>
      </c>
      <c r="I22" s="14"/>
      <c r="J22" s="14">
        <v>28801196</v>
      </c>
      <c r="K22" s="129">
        <v>29218632</v>
      </c>
    </row>
    <row r="23" spans="1:12" ht="19" customHeight="1">
      <c r="B23" s="4" t="s">
        <v>15</v>
      </c>
      <c r="E23" s="16">
        <v>11</v>
      </c>
      <c r="G23" s="129">
        <v>0</v>
      </c>
      <c r="H23" s="14">
        <v>0</v>
      </c>
      <c r="I23" s="14"/>
      <c r="J23" s="131">
        <v>59250000</v>
      </c>
      <c r="K23" s="129">
        <v>79000000</v>
      </c>
    </row>
    <row r="24" spans="1:12" ht="19" customHeight="1">
      <c r="B24" s="4" t="s">
        <v>16</v>
      </c>
      <c r="E24" s="11">
        <v>8</v>
      </c>
      <c r="G24" s="12">
        <v>0</v>
      </c>
      <c r="H24" s="12">
        <v>0</v>
      </c>
      <c r="I24" s="14"/>
      <c r="J24" s="12">
        <v>0</v>
      </c>
      <c r="K24" s="12">
        <v>0</v>
      </c>
    </row>
    <row r="25" spans="1:12" ht="19" customHeight="1">
      <c r="B25" s="4" t="s">
        <v>17</v>
      </c>
      <c r="E25" s="11">
        <v>12</v>
      </c>
      <c r="G25" s="14">
        <v>55673000</v>
      </c>
      <c r="H25" s="14">
        <v>55400000</v>
      </c>
      <c r="I25" s="14"/>
      <c r="J25" s="131">
        <v>55673000</v>
      </c>
      <c r="K25" s="12">
        <v>55400000</v>
      </c>
    </row>
    <row r="26" spans="1:12" ht="19" customHeight="1">
      <c r="B26" s="4" t="s">
        <v>18</v>
      </c>
      <c r="E26" s="11">
        <v>13</v>
      </c>
      <c r="G26" s="134">
        <v>15671425</v>
      </c>
      <c r="H26" s="261">
        <v>19867730</v>
      </c>
      <c r="I26" s="14"/>
      <c r="J26" s="131">
        <v>15717815</v>
      </c>
      <c r="K26" s="129">
        <v>19940876</v>
      </c>
    </row>
    <row r="27" spans="1:12" ht="19" customHeight="1">
      <c r="B27" s="4" t="s">
        <v>19</v>
      </c>
      <c r="E27" s="11">
        <v>14</v>
      </c>
      <c r="G27" s="131">
        <v>5268393</v>
      </c>
      <c r="H27" s="14">
        <v>12927000</v>
      </c>
      <c r="I27" s="14"/>
      <c r="J27" s="131">
        <v>5268393</v>
      </c>
      <c r="K27" s="131">
        <v>12927000</v>
      </c>
    </row>
    <row r="28" spans="1:12" ht="19" customHeight="1">
      <c r="B28" s="4" t="s">
        <v>20</v>
      </c>
      <c r="E28" s="11">
        <v>15</v>
      </c>
      <c r="G28" s="131">
        <v>5595814</v>
      </c>
      <c r="H28" s="14">
        <v>6402576</v>
      </c>
      <c r="I28" s="14"/>
      <c r="J28" s="14">
        <v>5559333</v>
      </c>
      <c r="K28" s="131">
        <v>6356817</v>
      </c>
    </row>
    <row r="29" spans="1:12" ht="19" customHeight="1">
      <c r="B29" s="4" t="s">
        <v>21</v>
      </c>
      <c r="E29" s="11">
        <v>16</v>
      </c>
      <c r="G29" s="12">
        <v>4630133</v>
      </c>
      <c r="H29" s="14">
        <v>8536955</v>
      </c>
      <c r="I29" s="14"/>
      <c r="J29" s="12">
        <v>4630133</v>
      </c>
      <c r="K29" s="14">
        <v>8536955</v>
      </c>
    </row>
    <row r="30" spans="1:12" ht="19" customHeight="1">
      <c r="B30" s="4" t="s">
        <v>22</v>
      </c>
      <c r="E30" s="4"/>
      <c r="G30" s="130">
        <v>415993</v>
      </c>
      <c r="H30" s="17">
        <v>30243590</v>
      </c>
      <c r="I30" s="16"/>
      <c r="J30" s="12">
        <v>415993</v>
      </c>
      <c r="K30" s="130">
        <v>30243590</v>
      </c>
    </row>
    <row r="31" spans="1:12" s="14" customFormat="1" ht="19" customHeight="1">
      <c r="B31" s="4"/>
      <c r="C31" s="13" t="s">
        <v>23</v>
      </c>
      <c r="D31" s="4"/>
      <c r="F31" s="11"/>
      <c r="G31" s="18">
        <f>SUM(G20:G30)</f>
        <v>183357191</v>
      </c>
      <c r="H31" s="18">
        <f>SUM(H20:H30)</f>
        <v>244743068</v>
      </c>
      <c r="I31" s="12"/>
      <c r="J31" s="141">
        <f>SUM(J20:J30)</f>
        <v>179406549</v>
      </c>
      <c r="K31" s="18">
        <f>SUM(K19:K30)</f>
        <v>260066493</v>
      </c>
      <c r="L31" s="4"/>
    </row>
    <row r="32" spans="1:12" s="14" customFormat="1" ht="19" customHeight="1" thickBot="1">
      <c r="B32" s="4"/>
      <c r="C32" s="4"/>
      <c r="D32" s="13" t="s">
        <v>24</v>
      </c>
      <c r="F32" s="11"/>
      <c r="G32" s="135">
        <f>G16+G31</f>
        <v>509153683</v>
      </c>
      <c r="H32" s="135">
        <f>H16+H31</f>
        <v>552247379</v>
      </c>
      <c r="I32" s="12"/>
      <c r="J32" s="142">
        <f>J16+J31</f>
        <v>501131316</v>
      </c>
      <c r="K32" s="135">
        <f>+K31+K16</f>
        <v>543820882</v>
      </c>
      <c r="L32" s="4"/>
    </row>
    <row r="33" spans="1:12" s="14" customFormat="1" ht="19" customHeight="1" thickTop="1">
      <c r="A33" s="13"/>
      <c r="B33" s="4"/>
      <c r="C33" s="4"/>
      <c r="D33" s="4"/>
      <c r="E33" s="11"/>
      <c r="F33" s="11"/>
      <c r="G33" s="12"/>
      <c r="H33" s="12"/>
      <c r="I33" s="12"/>
      <c r="J33" s="12"/>
      <c r="K33" s="12"/>
      <c r="L33" s="4"/>
    </row>
    <row r="34" spans="1:12" s="14" customFormat="1" ht="19" customHeight="1">
      <c r="A34" s="13"/>
      <c r="B34" s="4"/>
      <c r="C34" s="4"/>
      <c r="D34" s="4"/>
      <c r="E34" s="11"/>
      <c r="F34" s="11"/>
      <c r="G34" s="12"/>
      <c r="H34" s="12"/>
      <c r="I34" s="12"/>
      <c r="J34" s="12"/>
      <c r="K34" s="12"/>
      <c r="L34" s="4"/>
    </row>
    <row r="35" spans="1:12" s="14" customFormat="1" ht="19" customHeight="1">
      <c r="A35" s="13"/>
      <c r="B35" s="4"/>
      <c r="C35" s="4"/>
      <c r="D35" s="4"/>
      <c r="E35" s="11"/>
      <c r="F35" s="11"/>
      <c r="G35" s="12"/>
      <c r="H35" s="12"/>
      <c r="I35" s="12"/>
      <c r="J35" s="12"/>
      <c r="K35" s="12"/>
      <c r="L35" s="4"/>
    </row>
    <row r="36" spans="1:12" s="14" customFormat="1" ht="19" customHeight="1">
      <c r="A36" s="13"/>
      <c r="B36" s="4"/>
      <c r="C36" s="4"/>
      <c r="D36" s="4"/>
      <c r="E36" s="11"/>
      <c r="F36" s="11"/>
      <c r="G36" s="12"/>
      <c r="H36" s="12"/>
      <c r="I36" s="12"/>
      <c r="J36" s="12"/>
      <c r="K36" s="12"/>
      <c r="L36" s="4"/>
    </row>
    <row r="37" spans="1:12" s="14" customFormat="1" ht="19" customHeight="1">
      <c r="A37" s="13"/>
      <c r="B37" s="4"/>
      <c r="C37" s="4"/>
      <c r="D37" s="4"/>
      <c r="E37" s="11"/>
      <c r="F37" s="11"/>
      <c r="G37" s="12"/>
      <c r="H37" s="12"/>
      <c r="I37" s="12"/>
      <c r="J37" s="12"/>
      <c r="K37" s="12"/>
      <c r="L37" s="4"/>
    </row>
    <row r="38" spans="1:12" s="14" customFormat="1" ht="19" customHeight="1">
      <c r="A38" s="13"/>
      <c r="B38" s="4"/>
      <c r="C38" s="4"/>
      <c r="D38" s="4"/>
      <c r="E38" s="11"/>
      <c r="F38" s="11"/>
      <c r="G38" s="12"/>
      <c r="H38" s="12"/>
      <c r="I38" s="12"/>
      <c r="J38" s="12"/>
      <c r="K38" s="12"/>
      <c r="L38" s="4"/>
    </row>
    <row r="39" spans="1:12" s="14" customFormat="1" ht="19" customHeight="1">
      <c r="A39" s="13"/>
      <c r="B39" s="4"/>
      <c r="C39" s="4"/>
      <c r="D39" s="4"/>
      <c r="E39" s="11"/>
      <c r="F39" s="11"/>
      <c r="G39" s="12"/>
      <c r="H39" s="12"/>
      <c r="I39" s="12"/>
      <c r="J39" s="12"/>
      <c r="K39" s="12"/>
      <c r="L39" s="4"/>
    </row>
    <row r="40" spans="1:12" s="14" customFormat="1" ht="19" customHeight="1">
      <c r="A40" s="13"/>
      <c r="B40" s="4"/>
      <c r="C40" s="4"/>
      <c r="D40" s="4"/>
      <c r="E40" s="11"/>
      <c r="F40" s="11"/>
      <c r="G40" s="12"/>
      <c r="H40" s="12"/>
      <c r="I40" s="12"/>
      <c r="J40" s="12"/>
      <c r="K40" s="12"/>
      <c r="L40" s="4"/>
    </row>
    <row r="41" spans="1:12" s="14" customFormat="1" ht="19" customHeight="1">
      <c r="A41" s="13"/>
      <c r="B41" s="4"/>
      <c r="C41" s="4"/>
      <c r="D41" s="4"/>
      <c r="E41" s="11"/>
      <c r="F41" s="11"/>
      <c r="G41" s="12"/>
      <c r="H41" s="12"/>
      <c r="I41" s="12"/>
      <c r="J41" s="12"/>
      <c r="K41" s="12"/>
      <c r="L41" s="4"/>
    </row>
    <row r="42" spans="1:12" s="14" customFormat="1" ht="19" customHeight="1">
      <c r="A42" s="13"/>
      <c r="B42" s="4"/>
      <c r="C42" s="4"/>
      <c r="D42" s="4"/>
      <c r="E42" s="11"/>
      <c r="F42" s="11"/>
      <c r="G42" s="12"/>
      <c r="H42" s="12"/>
      <c r="I42" s="12"/>
      <c r="J42" s="12"/>
      <c r="K42" s="12"/>
      <c r="L42" s="4"/>
    </row>
    <row r="43" spans="1:12" s="14" customFormat="1" ht="19" customHeight="1">
      <c r="A43" s="13"/>
      <c r="B43" s="4"/>
      <c r="C43" s="4"/>
      <c r="D43" s="4"/>
      <c r="E43" s="11"/>
      <c r="F43" s="11"/>
      <c r="G43" s="12"/>
      <c r="H43" s="12"/>
      <c r="I43" s="12"/>
      <c r="J43" s="12"/>
      <c r="K43" s="12"/>
      <c r="L43" s="4"/>
    </row>
    <row r="44" spans="1:12" s="14" customFormat="1" ht="19" customHeight="1">
      <c r="A44" s="13"/>
      <c r="B44" s="4"/>
      <c r="C44" s="4"/>
      <c r="D44" s="4"/>
      <c r="E44" s="11"/>
      <c r="F44" s="11"/>
      <c r="G44" s="12"/>
      <c r="H44" s="12"/>
      <c r="I44" s="12"/>
      <c r="J44" s="12"/>
      <c r="K44" s="12"/>
      <c r="L44" s="4"/>
    </row>
    <row r="45" spans="1:12" s="14" customFormat="1" ht="19" customHeight="1">
      <c r="A45" s="13"/>
      <c r="B45" s="4"/>
      <c r="C45" s="4"/>
      <c r="D45" s="4"/>
      <c r="E45" s="11"/>
      <c r="F45" s="11"/>
      <c r="G45" s="12"/>
      <c r="H45" s="12"/>
      <c r="I45" s="12"/>
      <c r="J45" s="12"/>
      <c r="K45" s="12"/>
      <c r="L45" s="4"/>
    </row>
    <row r="46" spans="1:12" s="14" customFormat="1" ht="19" customHeight="1">
      <c r="A46" s="13"/>
      <c r="B46" s="4"/>
      <c r="C46" s="4"/>
      <c r="D46" s="4"/>
      <c r="E46" s="11"/>
      <c r="F46" s="11"/>
      <c r="G46" s="12"/>
      <c r="H46" s="12"/>
      <c r="I46" s="12"/>
      <c r="J46" s="12"/>
      <c r="K46" s="12"/>
      <c r="L46" s="4"/>
    </row>
    <row r="47" spans="1:12" s="14" customFormat="1" ht="19" customHeight="1">
      <c r="A47" s="19" t="s">
        <v>25</v>
      </c>
      <c r="B47" s="4"/>
      <c r="C47" s="4"/>
      <c r="D47" s="4"/>
      <c r="E47" s="4"/>
      <c r="F47" s="4"/>
      <c r="G47" s="4"/>
      <c r="H47" s="4"/>
      <c r="I47" s="4"/>
      <c r="J47" s="4"/>
      <c r="K47" s="4">
        <v>6</v>
      </c>
      <c r="L47" s="4"/>
    </row>
  </sheetData>
  <mergeCells count="3">
    <mergeCell ref="G5:H5"/>
    <mergeCell ref="J5:K5"/>
    <mergeCell ref="A8:D8"/>
  </mergeCells>
  <printOptions horizontalCentered="1"/>
  <pageMargins left="0.78740157480314965" right="0.11811023622047245" top="0.31496062992125984" bottom="0.11811023622047245" header="0" footer="0"/>
  <pageSetup paperSize="9" scale="92" firstPageNumber="5" fitToHeight="0" orientation="portrait" useFirstPageNumber="1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A075A-32BC-4A7E-B37D-ED766536BF68}">
  <sheetPr>
    <tabColor theme="8" tint="-0.249977111117893"/>
    <pageSetUpPr fitToPage="1"/>
  </sheetPr>
  <dimension ref="A1:L51"/>
  <sheetViews>
    <sheetView view="pageBreakPreview" topLeftCell="A25" zoomScale="75" zoomScaleNormal="100" zoomScaleSheetLayoutView="75" workbookViewId="0">
      <selection activeCell="K25" sqref="K25"/>
    </sheetView>
  </sheetViews>
  <sheetFormatPr defaultRowHeight="23"/>
  <cols>
    <col min="1" max="3" width="0.81640625" customWidth="1"/>
    <col min="4" max="4" width="40.81640625" customWidth="1"/>
    <col min="5" max="5" width="6.36328125" customWidth="1"/>
    <col min="6" max="6" width="0.81640625" customWidth="1"/>
    <col min="7" max="8" width="12.6328125" customWidth="1"/>
    <col min="9" max="9" width="0.81640625" customWidth="1"/>
    <col min="10" max="11" width="12.6328125" customWidth="1"/>
  </cols>
  <sheetData>
    <row r="1" spans="1:12" s="14" customFormat="1" ht="16.5" customHeight="1">
      <c r="A1" s="13" t="s">
        <v>26</v>
      </c>
      <c r="B1" s="13"/>
      <c r="C1" s="4"/>
      <c r="D1" s="4"/>
      <c r="E1" s="11"/>
      <c r="F1" s="11"/>
      <c r="G1" s="12"/>
      <c r="H1" s="12"/>
      <c r="I1" s="12"/>
      <c r="J1" s="12"/>
      <c r="K1" s="12"/>
      <c r="L1" s="4"/>
    </row>
    <row r="2" spans="1:12" s="14" customFormat="1" ht="16.5" customHeight="1">
      <c r="A2" s="13" t="s">
        <v>1</v>
      </c>
      <c r="B2" s="13"/>
      <c r="C2" s="4"/>
      <c r="D2" s="4"/>
      <c r="E2" s="11"/>
      <c r="F2" s="11"/>
      <c r="G2" s="12"/>
      <c r="H2" s="12"/>
      <c r="I2" s="12"/>
      <c r="J2" s="12"/>
      <c r="K2" s="12"/>
      <c r="L2" s="4"/>
    </row>
    <row r="3" spans="1:12" s="14" customFormat="1" ht="16.5" customHeight="1">
      <c r="A3" s="1" t="s">
        <v>134</v>
      </c>
      <c r="B3" s="13"/>
      <c r="C3" s="4"/>
      <c r="D3" s="4"/>
      <c r="E3" s="11"/>
      <c r="F3" s="11"/>
      <c r="G3" s="12"/>
      <c r="H3" s="12"/>
      <c r="I3" s="12"/>
      <c r="J3" s="12"/>
      <c r="K3" s="12"/>
      <c r="L3" s="4"/>
    </row>
    <row r="4" spans="1:12" s="14" customFormat="1" ht="16.5" customHeight="1">
      <c r="A4" s="20"/>
      <c r="B4" s="20"/>
      <c r="C4" s="21"/>
      <c r="D4" s="21"/>
      <c r="E4" s="22"/>
      <c r="F4" s="22"/>
      <c r="G4" s="23"/>
      <c r="H4" s="23"/>
      <c r="I4" s="23"/>
      <c r="J4" s="23"/>
      <c r="K4" s="24" t="s">
        <v>145</v>
      </c>
      <c r="L4" s="4"/>
    </row>
    <row r="5" spans="1:12" s="14" customFormat="1" ht="16.5" customHeight="1">
      <c r="A5" s="13"/>
      <c r="B5" s="13"/>
      <c r="C5" s="4"/>
      <c r="D5" s="4"/>
      <c r="E5" s="11"/>
      <c r="F5" s="11"/>
      <c r="G5" s="257" t="s">
        <v>146</v>
      </c>
      <c r="H5" s="257"/>
      <c r="I5" s="3"/>
      <c r="J5" s="257" t="s">
        <v>147</v>
      </c>
      <c r="K5" s="257"/>
      <c r="L5" s="4"/>
    </row>
    <row r="6" spans="1:12" s="4" customFormat="1" ht="16.5" customHeight="1">
      <c r="A6" s="8"/>
      <c r="B6" s="25"/>
      <c r="C6" s="8"/>
      <c r="D6" s="8"/>
      <c r="E6" s="5" t="s">
        <v>2</v>
      </c>
      <c r="F6" s="9"/>
      <c r="G6" s="138">
        <v>2025</v>
      </c>
      <c r="H6" s="133">
        <v>2024</v>
      </c>
      <c r="I6" s="10"/>
      <c r="J6" s="138">
        <v>2025</v>
      </c>
      <c r="K6" s="133">
        <v>2024</v>
      </c>
    </row>
    <row r="7" spans="1:12" s="4" customFormat="1" ht="16.5" customHeight="1">
      <c r="E7" s="2"/>
      <c r="F7" s="2"/>
      <c r="G7" s="139"/>
      <c r="H7" s="7"/>
      <c r="I7" s="7"/>
      <c r="J7" s="139"/>
      <c r="K7" s="3"/>
    </row>
    <row r="8" spans="1:12" s="4" customFormat="1" ht="16.5" customHeight="1">
      <c r="A8" s="246" t="s">
        <v>29</v>
      </c>
      <c r="B8" s="246"/>
      <c r="C8" s="246"/>
      <c r="D8" s="246"/>
      <c r="E8" s="11"/>
      <c r="F8" s="11"/>
      <c r="G8" s="12"/>
      <c r="H8" s="12"/>
      <c r="I8" s="12"/>
      <c r="J8" s="12"/>
      <c r="K8" s="12"/>
    </row>
    <row r="9" spans="1:12" s="4" customFormat="1" ht="16.5" customHeight="1">
      <c r="A9" s="13" t="s">
        <v>30</v>
      </c>
      <c r="B9" s="13"/>
      <c r="E9" s="11"/>
      <c r="F9" s="11"/>
      <c r="G9" s="12"/>
      <c r="H9" s="12"/>
      <c r="I9" s="12"/>
      <c r="J9" s="12"/>
      <c r="K9" s="12"/>
    </row>
    <row r="10" spans="1:12" s="4" customFormat="1" ht="16.5" customHeight="1">
      <c r="B10" s="4" t="s">
        <v>211</v>
      </c>
      <c r="E10" s="11"/>
      <c r="G10" s="134"/>
      <c r="H10" s="12"/>
      <c r="I10" s="12"/>
      <c r="J10" s="12"/>
      <c r="K10" s="12"/>
    </row>
    <row r="11" spans="1:12" s="4" customFormat="1" ht="16.5" customHeight="1">
      <c r="C11" s="4" t="s">
        <v>212</v>
      </c>
      <c r="E11" s="11">
        <v>17</v>
      </c>
      <c r="G11" s="134">
        <v>101397741</v>
      </c>
      <c r="H11" s="12">
        <v>131449875</v>
      </c>
      <c r="I11" s="12"/>
      <c r="J11" s="12">
        <v>101397741</v>
      </c>
      <c r="K11" s="12">
        <v>131449875</v>
      </c>
    </row>
    <row r="12" spans="1:12" s="4" customFormat="1" ht="16.5" customHeight="1">
      <c r="B12" s="4" t="s">
        <v>31</v>
      </c>
      <c r="E12" s="16">
        <v>18</v>
      </c>
      <c r="G12" s="193">
        <v>220296319</v>
      </c>
      <c r="H12" s="14">
        <v>213954894</v>
      </c>
      <c r="I12" s="14"/>
      <c r="J12" s="131">
        <v>219574068</v>
      </c>
      <c r="K12" s="14">
        <v>213058400</v>
      </c>
    </row>
    <row r="13" spans="1:12" s="4" customFormat="1" ht="16.5" customHeight="1">
      <c r="B13" s="4" t="s">
        <v>32</v>
      </c>
      <c r="E13" s="16">
        <v>19</v>
      </c>
      <c r="G13" s="193">
        <v>5873578</v>
      </c>
      <c r="H13" s="14">
        <v>9635935</v>
      </c>
      <c r="I13" s="14"/>
      <c r="J13" s="131">
        <v>5873578</v>
      </c>
      <c r="K13" s="14">
        <v>9635935</v>
      </c>
    </row>
    <row r="14" spans="1:12" s="4" customFormat="1" ht="16.5" customHeight="1">
      <c r="B14" s="4" t="s">
        <v>209</v>
      </c>
      <c r="C14" s="225"/>
      <c r="E14" s="16"/>
      <c r="F14" s="136"/>
      <c r="G14" s="193"/>
      <c r="H14" s="14"/>
      <c r="I14" s="14"/>
      <c r="J14" s="131"/>
      <c r="K14" s="14"/>
    </row>
    <row r="15" spans="1:12" s="4" customFormat="1" ht="16.5" customHeight="1">
      <c r="C15" s="4" t="s">
        <v>210</v>
      </c>
      <c r="E15" s="16">
        <v>20</v>
      </c>
      <c r="F15" s="136"/>
      <c r="G15" s="193">
        <v>3756496</v>
      </c>
      <c r="H15" s="14">
        <v>10515091</v>
      </c>
      <c r="I15" s="14"/>
      <c r="J15" s="131">
        <v>3756496</v>
      </c>
      <c r="K15" s="14">
        <v>10515091</v>
      </c>
    </row>
    <row r="16" spans="1:12" s="4" customFormat="1" ht="16.5" customHeight="1">
      <c r="B16" s="4" t="s">
        <v>149</v>
      </c>
      <c r="E16" s="16">
        <v>21</v>
      </c>
      <c r="G16" s="193">
        <v>1495075</v>
      </c>
      <c r="H16" s="14">
        <v>4738735</v>
      </c>
      <c r="I16" s="14"/>
      <c r="J16" s="131">
        <v>1495075</v>
      </c>
      <c r="K16" s="14">
        <v>4738735</v>
      </c>
    </row>
    <row r="17" spans="1:12" s="4" customFormat="1" ht="16.5" customHeight="1">
      <c r="B17" s="4" t="s">
        <v>133</v>
      </c>
      <c r="E17" s="16">
        <v>6.1</v>
      </c>
      <c r="G17" s="193">
        <v>12368500</v>
      </c>
      <c r="H17" s="14">
        <v>0</v>
      </c>
      <c r="I17" s="14"/>
      <c r="J17" s="131">
        <v>12368500</v>
      </c>
      <c r="K17" s="14">
        <v>0</v>
      </c>
    </row>
    <row r="18" spans="1:12" s="4" customFormat="1" ht="16.5" customHeight="1">
      <c r="B18" s="4" t="s">
        <v>195</v>
      </c>
      <c r="E18" s="16"/>
      <c r="G18" s="193">
        <v>10000000</v>
      </c>
      <c r="H18" s="14">
        <v>0</v>
      </c>
      <c r="I18" s="14"/>
      <c r="J18" s="131">
        <v>10000000</v>
      </c>
      <c r="K18" s="14">
        <v>0</v>
      </c>
    </row>
    <row r="19" spans="1:12" s="4" customFormat="1" ht="16.5" customHeight="1">
      <c r="B19" s="114" t="s">
        <v>139</v>
      </c>
      <c r="E19" s="16"/>
      <c r="G19" s="193">
        <v>697</v>
      </c>
      <c r="H19" s="12">
        <v>69359</v>
      </c>
      <c r="I19" s="14"/>
      <c r="J19" s="14">
        <v>0</v>
      </c>
      <c r="K19" s="14">
        <v>0</v>
      </c>
    </row>
    <row r="20" spans="1:12" s="4" customFormat="1" ht="16.5" customHeight="1">
      <c r="B20" s="4" t="s">
        <v>33</v>
      </c>
      <c r="E20" s="16"/>
      <c r="G20" s="194">
        <v>44564392</v>
      </c>
      <c r="H20" s="12">
        <v>46984799</v>
      </c>
      <c r="I20" s="14"/>
      <c r="J20" s="12">
        <v>44564392</v>
      </c>
      <c r="K20" s="12">
        <v>46984799</v>
      </c>
    </row>
    <row r="21" spans="1:12" s="4" customFormat="1" ht="16.25" customHeight="1">
      <c r="C21" s="13" t="s">
        <v>35</v>
      </c>
      <c r="E21" s="11"/>
      <c r="G21" s="195">
        <f>SUM(G10:G20)</f>
        <v>399752798</v>
      </c>
      <c r="H21" s="137">
        <f>SUM(H10:H20)</f>
        <v>417348688</v>
      </c>
      <c r="I21" s="12"/>
      <c r="J21" s="137">
        <f>SUM(J10:J20)</f>
        <v>399029850</v>
      </c>
      <c r="K21" s="137">
        <f>SUM(K10:K20)</f>
        <v>416382835</v>
      </c>
    </row>
    <row r="22" spans="1:12" s="14" customFormat="1" ht="16.25" customHeight="1">
      <c r="A22" s="13" t="s">
        <v>36</v>
      </c>
      <c r="B22" s="13"/>
      <c r="C22" s="4"/>
      <c r="D22" s="4"/>
      <c r="E22" s="11"/>
      <c r="F22" s="136"/>
      <c r="G22" s="12"/>
      <c r="H22" s="12"/>
      <c r="I22" s="12"/>
      <c r="L22" s="4"/>
    </row>
    <row r="23" spans="1:12" s="14" customFormat="1" ht="16.25" customHeight="1">
      <c r="B23" s="4" t="s">
        <v>37</v>
      </c>
      <c r="D23" s="4"/>
      <c r="E23" s="16">
        <v>20</v>
      </c>
      <c r="G23" s="12">
        <v>3023475</v>
      </c>
      <c r="H23" s="14">
        <v>7039040</v>
      </c>
      <c r="I23" s="12"/>
      <c r="J23" s="14">
        <v>3023475</v>
      </c>
      <c r="K23" s="14">
        <v>7039040</v>
      </c>
      <c r="L23" s="4"/>
    </row>
    <row r="24" spans="1:12" s="14" customFormat="1" ht="16.25" customHeight="1">
      <c r="B24" s="4" t="s">
        <v>38</v>
      </c>
      <c r="D24" s="4"/>
      <c r="E24" s="16">
        <v>21</v>
      </c>
      <c r="F24" s="11"/>
      <c r="G24" s="12">
        <v>2778822</v>
      </c>
      <c r="H24" s="12">
        <v>5856980</v>
      </c>
      <c r="I24" s="12"/>
      <c r="J24" s="12">
        <v>2778822</v>
      </c>
      <c r="K24" s="12">
        <v>5856980</v>
      </c>
      <c r="L24" s="4"/>
    </row>
    <row r="25" spans="1:12" s="14" customFormat="1" ht="16.25" customHeight="1">
      <c r="B25" s="4" t="s">
        <v>39</v>
      </c>
      <c r="D25" s="4"/>
      <c r="E25" s="16">
        <v>16</v>
      </c>
      <c r="F25" s="11"/>
      <c r="G25" s="12">
        <v>1644720</v>
      </c>
      <c r="H25" s="12">
        <v>1659015</v>
      </c>
      <c r="I25" s="12"/>
      <c r="J25" s="14">
        <v>0</v>
      </c>
      <c r="K25" s="14">
        <v>0</v>
      </c>
      <c r="L25" s="4"/>
    </row>
    <row r="26" spans="1:12" s="14" customFormat="1" ht="16.5" customHeight="1">
      <c r="B26" s="4" t="s">
        <v>119</v>
      </c>
      <c r="D26" s="4"/>
      <c r="E26" s="16">
        <v>22</v>
      </c>
      <c r="F26" s="11"/>
      <c r="G26" s="12">
        <v>9591953</v>
      </c>
      <c r="H26" s="12">
        <v>12837271</v>
      </c>
      <c r="I26" s="12"/>
      <c r="J26" s="14">
        <v>9591953</v>
      </c>
      <c r="K26" s="14">
        <v>12837271</v>
      </c>
      <c r="L26" s="4"/>
    </row>
    <row r="27" spans="1:12" s="14" customFormat="1" ht="16.5" customHeight="1">
      <c r="B27" s="4" t="s">
        <v>40</v>
      </c>
      <c r="D27" s="4"/>
      <c r="E27" s="16"/>
      <c r="F27" s="16"/>
      <c r="G27" s="17">
        <v>0</v>
      </c>
      <c r="H27" s="18">
        <v>271024</v>
      </c>
      <c r="I27" s="12"/>
      <c r="J27" s="17">
        <v>0</v>
      </c>
      <c r="K27" s="37">
        <v>271024</v>
      </c>
      <c r="L27" s="4"/>
    </row>
    <row r="28" spans="1:12" s="14" customFormat="1" ht="16.5" customHeight="1">
      <c r="B28" s="4"/>
      <c r="C28" s="13" t="s">
        <v>41</v>
      </c>
      <c r="D28" s="4"/>
      <c r="E28" s="11"/>
      <c r="F28" s="11"/>
      <c r="G28" s="26">
        <f>SUM(G23:G27)</f>
        <v>17038970</v>
      </c>
      <c r="H28" s="26">
        <f>SUM(H23:H27)</f>
        <v>27663330</v>
      </c>
      <c r="I28" s="12"/>
      <c r="J28" s="26">
        <f>SUM(J23:J27)</f>
        <v>15394250</v>
      </c>
      <c r="K28" s="26">
        <f>SUM(K23:K27)</f>
        <v>26004315</v>
      </c>
      <c r="L28" s="4"/>
    </row>
    <row r="29" spans="1:12" s="14" customFormat="1" ht="16.5" customHeight="1">
      <c r="B29" s="4"/>
      <c r="C29" s="4"/>
      <c r="D29" s="13" t="s">
        <v>42</v>
      </c>
      <c r="E29" s="11"/>
      <c r="F29" s="11"/>
      <c r="G29" s="26">
        <f>G21+G28</f>
        <v>416791768</v>
      </c>
      <c r="H29" s="26">
        <f>+H28+H21</f>
        <v>445012018</v>
      </c>
      <c r="I29" s="12"/>
      <c r="J29" s="26">
        <f>+J28+J21</f>
        <v>414424100</v>
      </c>
      <c r="K29" s="26">
        <f>+K28+K21</f>
        <v>442387150</v>
      </c>
      <c r="L29" s="4"/>
    </row>
    <row r="30" spans="1:12" s="14" customFormat="1" ht="16.5" customHeight="1">
      <c r="A30" s="13"/>
      <c r="B30" s="4"/>
      <c r="C30" s="4"/>
      <c r="D30" s="4"/>
      <c r="E30" s="11"/>
      <c r="F30" s="11"/>
      <c r="G30" s="12"/>
      <c r="H30" s="12"/>
      <c r="I30" s="12"/>
      <c r="J30" s="12"/>
      <c r="K30" s="12"/>
      <c r="L30" s="4"/>
    </row>
    <row r="31" spans="1:12" s="14" customFormat="1" ht="16.5" customHeight="1">
      <c r="A31" s="13"/>
      <c r="B31" s="4"/>
      <c r="C31" s="4"/>
      <c r="D31" s="4"/>
      <c r="E31" s="11"/>
      <c r="F31" s="11"/>
      <c r="G31" s="12"/>
      <c r="H31" s="12"/>
      <c r="I31" s="12"/>
      <c r="J31" s="12"/>
      <c r="K31" s="12"/>
      <c r="L31" s="4"/>
    </row>
    <row r="32" spans="1:12" s="14" customFormat="1" ht="16.5" customHeight="1">
      <c r="A32" s="13"/>
      <c r="B32" s="4"/>
      <c r="C32" s="4"/>
      <c r="D32" s="4"/>
      <c r="E32" s="11"/>
      <c r="F32" s="11"/>
      <c r="G32" s="12"/>
      <c r="H32" s="12"/>
      <c r="I32" s="12"/>
      <c r="J32" s="12"/>
      <c r="K32" s="12"/>
      <c r="L32" s="4"/>
    </row>
    <row r="33" spans="1:12" s="14" customFormat="1" ht="16.5" customHeight="1">
      <c r="A33" s="13"/>
      <c r="B33" s="4"/>
      <c r="C33" s="4"/>
      <c r="D33" s="4"/>
      <c r="E33" s="11"/>
      <c r="F33" s="11"/>
      <c r="G33" s="12"/>
      <c r="H33" s="12"/>
      <c r="I33" s="12"/>
      <c r="J33" s="12"/>
      <c r="K33" s="12"/>
      <c r="L33" s="4"/>
    </row>
    <row r="34" spans="1:12" s="14" customFormat="1" ht="16.5" customHeight="1">
      <c r="A34" s="13"/>
      <c r="B34" s="4"/>
      <c r="C34" s="4"/>
      <c r="D34" s="4"/>
      <c r="E34" s="11"/>
      <c r="F34" s="11"/>
      <c r="G34" s="12"/>
      <c r="H34" s="12"/>
      <c r="I34" s="12"/>
      <c r="J34" s="12"/>
      <c r="K34" s="12"/>
      <c r="L34" s="4"/>
    </row>
    <row r="35" spans="1:12" s="14" customFormat="1" ht="16.5" customHeight="1">
      <c r="A35" s="13"/>
      <c r="B35" s="4"/>
      <c r="C35" s="4"/>
      <c r="D35" s="4"/>
      <c r="E35" s="11"/>
      <c r="F35" s="11"/>
      <c r="G35" s="12"/>
      <c r="H35" s="12"/>
      <c r="I35" s="12"/>
      <c r="J35" s="12"/>
      <c r="K35" s="12"/>
      <c r="L35" s="4"/>
    </row>
    <row r="36" spans="1:12" s="14" customFormat="1" ht="16.5" customHeight="1">
      <c r="A36" s="13"/>
      <c r="B36" s="4"/>
      <c r="C36" s="4"/>
      <c r="D36" s="4"/>
      <c r="E36" s="11"/>
      <c r="F36" s="11"/>
      <c r="G36" s="12"/>
      <c r="H36" s="12"/>
      <c r="I36" s="12"/>
      <c r="J36" s="12"/>
      <c r="K36" s="12"/>
      <c r="L36" s="4"/>
    </row>
    <row r="37" spans="1:12" s="14" customFormat="1" ht="16.5" customHeight="1">
      <c r="A37" s="13"/>
      <c r="B37" s="4"/>
      <c r="C37" s="4"/>
      <c r="D37" s="4"/>
      <c r="E37" s="11"/>
      <c r="F37" s="11"/>
      <c r="G37" s="12"/>
      <c r="H37" s="12"/>
      <c r="I37" s="12"/>
      <c r="J37" s="12"/>
      <c r="K37" s="12"/>
      <c r="L37" s="4"/>
    </row>
    <row r="38" spans="1:12" s="14" customFormat="1" ht="16.5" customHeight="1">
      <c r="A38" s="13"/>
      <c r="B38" s="4"/>
      <c r="C38" s="4"/>
      <c r="D38" s="4"/>
      <c r="E38" s="11"/>
      <c r="F38" s="11"/>
      <c r="G38" s="12"/>
      <c r="H38" s="12"/>
      <c r="I38" s="12"/>
      <c r="J38" s="12"/>
      <c r="K38" s="12"/>
      <c r="L38" s="4"/>
    </row>
    <row r="39" spans="1:12" s="14" customFormat="1" ht="16.5" customHeight="1">
      <c r="A39" s="13"/>
      <c r="B39" s="4"/>
      <c r="C39" s="4"/>
      <c r="D39" s="4"/>
      <c r="E39" s="11"/>
      <c r="F39" s="11"/>
      <c r="G39" s="12"/>
      <c r="H39" s="12"/>
      <c r="I39" s="12"/>
      <c r="J39" s="12"/>
      <c r="K39" s="12"/>
      <c r="L39" s="4"/>
    </row>
    <row r="40" spans="1:12" s="14" customFormat="1" ht="16.5" customHeight="1">
      <c r="A40" s="13"/>
      <c r="B40" s="4"/>
      <c r="C40" s="4"/>
      <c r="D40" s="4"/>
      <c r="E40" s="11"/>
      <c r="F40" s="11"/>
      <c r="G40" s="12"/>
      <c r="H40" s="12"/>
      <c r="I40" s="12"/>
      <c r="J40" s="12"/>
      <c r="K40" s="12"/>
      <c r="L40" s="4"/>
    </row>
    <row r="41" spans="1:12" s="14" customFormat="1" ht="16.5" customHeight="1">
      <c r="A41" s="13"/>
      <c r="B41" s="4"/>
      <c r="C41" s="4"/>
      <c r="D41" s="4"/>
      <c r="E41" s="11"/>
      <c r="F41" s="11"/>
      <c r="G41" s="12"/>
      <c r="H41" s="12"/>
      <c r="I41" s="12"/>
      <c r="J41" s="12"/>
      <c r="K41" s="12"/>
      <c r="L41" s="4"/>
    </row>
    <row r="42" spans="1:12" s="14" customFormat="1" ht="16.5" customHeight="1">
      <c r="A42" s="13"/>
      <c r="B42" s="4"/>
      <c r="C42" s="4"/>
      <c r="D42" s="4"/>
      <c r="E42" s="11"/>
      <c r="F42" s="11"/>
      <c r="G42" s="12"/>
      <c r="H42" s="12"/>
      <c r="I42" s="12"/>
      <c r="J42" s="12"/>
      <c r="K42" s="12"/>
      <c r="L42" s="4"/>
    </row>
    <row r="43" spans="1:12" s="14" customFormat="1" ht="16.5" customHeight="1">
      <c r="A43" s="13"/>
      <c r="B43" s="4"/>
      <c r="C43" s="4"/>
      <c r="D43" s="4"/>
      <c r="E43" s="11"/>
      <c r="F43" s="11"/>
      <c r="G43" s="12"/>
      <c r="H43" s="12"/>
      <c r="I43" s="12"/>
      <c r="J43" s="12"/>
      <c r="K43" s="12"/>
      <c r="L43" s="4"/>
    </row>
    <row r="44" spans="1:12" s="14" customFormat="1" ht="16.5" customHeight="1">
      <c r="A44" s="13"/>
      <c r="B44" s="4"/>
      <c r="C44" s="4"/>
      <c r="D44" s="4"/>
      <c r="E44" s="11"/>
      <c r="F44" s="11"/>
      <c r="G44" s="12"/>
      <c r="H44" s="12"/>
      <c r="I44" s="12"/>
      <c r="J44" s="12"/>
      <c r="K44" s="12"/>
      <c r="L44" s="4"/>
    </row>
    <row r="45" spans="1:12" s="14" customFormat="1" ht="16.5" customHeight="1">
      <c r="A45" s="13"/>
      <c r="B45" s="4"/>
      <c r="C45" s="4"/>
      <c r="D45" s="4"/>
      <c r="E45" s="11"/>
      <c r="F45" s="11"/>
      <c r="G45" s="12"/>
      <c r="H45" s="12"/>
      <c r="I45" s="12"/>
      <c r="J45" s="12"/>
      <c r="K45" s="12"/>
      <c r="L45" s="4"/>
    </row>
    <row r="46" spans="1:12" s="14" customFormat="1" ht="16.5" customHeight="1">
      <c r="A46" s="13"/>
      <c r="B46" s="4"/>
      <c r="C46" s="4"/>
      <c r="D46" s="4"/>
      <c r="E46" s="11"/>
      <c r="F46" s="11"/>
      <c r="G46" s="12"/>
      <c r="H46" s="12"/>
      <c r="I46" s="12"/>
      <c r="J46" s="12"/>
      <c r="K46" s="12"/>
      <c r="L46" s="4"/>
    </row>
    <row r="47" spans="1:12" s="14" customFormat="1" ht="16.5" customHeight="1">
      <c r="A47" s="13"/>
      <c r="B47" s="4"/>
      <c r="C47" s="4"/>
      <c r="D47" s="4"/>
      <c r="E47" s="11"/>
      <c r="F47" s="11"/>
      <c r="G47" s="12"/>
      <c r="H47" s="12"/>
      <c r="I47" s="12"/>
      <c r="J47" s="12"/>
      <c r="K47" s="12"/>
      <c r="L47" s="4"/>
    </row>
    <row r="48" spans="1:12" s="14" customFormat="1" ht="16.5" customHeight="1">
      <c r="A48" s="13"/>
      <c r="B48" s="4"/>
      <c r="C48" s="4"/>
      <c r="D48" s="4"/>
      <c r="E48" s="11"/>
      <c r="F48" s="11"/>
      <c r="G48" s="12"/>
      <c r="H48" s="12"/>
      <c r="I48" s="12"/>
      <c r="J48" s="12"/>
      <c r="K48" s="12"/>
      <c r="L48" s="4"/>
    </row>
    <row r="49" spans="1:12" s="14" customFormat="1" ht="14.25" customHeight="1">
      <c r="A49" s="13"/>
      <c r="B49" s="4"/>
      <c r="C49" s="4"/>
      <c r="D49" s="4"/>
      <c r="E49" s="11"/>
      <c r="F49" s="11"/>
      <c r="G49" s="12"/>
      <c r="H49" s="12"/>
      <c r="I49" s="12"/>
      <c r="J49" s="12"/>
      <c r="K49" s="12"/>
      <c r="L49" s="4"/>
    </row>
    <row r="50" spans="1:12" s="14" customFormat="1" ht="16.5" customHeight="1">
      <c r="A50" s="13"/>
      <c r="B50" s="4"/>
      <c r="C50" s="4"/>
      <c r="D50" s="4"/>
      <c r="E50" s="11"/>
      <c r="F50" s="11"/>
      <c r="G50" s="12"/>
      <c r="H50" s="12"/>
      <c r="I50" s="12"/>
      <c r="J50" s="12"/>
      <c r="K50" s="12"/>
      <c r="L50" s="4"/>
    </row>
    <row r="51" spans="1:12" s="14" customFormat="1" ht="16.5" customHeight="1">
      <c r="A51" s="19" t="s">
        <v>25</v>
      </c>
      <c r="B51" s="4"/>
      <c r="C51" s="4"/>
      <c r="D51" s="4"/>
      <c r="E51" s="11"/>
      <c r="F51" s="11"/>
      <c r="G51" s="12"/>
      <c r="H51" s="12"/>
      <c r="I51" s="12"/>
      <c r="J51" s="12"/>
      <c r="K51" s="12">
        <v>7</v>
      </c>
      <c r="L51" s="4"/>
    </row>
  </sheetData>
  <mergeCells count="3">
    <mergeCell ref="G5:H5"/>
    <mergeCell ref="J5:K5"/>
    <mergeCell ref="A8:D8"/>
  </mergeCells>
  <printOptions horizontalCentered="1"/>
  <pageMargins left="0.78740157480314965" right="0.11811023622047245" top="0.31496062992125984" bottom="0.11811023622047245" header="0" footer="0"/>
  <pageSetup paperSize="9" scale="97" fitToHeight="0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8967E-27D8-43ED-BEA8-98356A14C227}">
  <sheetPr>
    <tabColor theme="8" tint="-0.249977111117893"/>
    <pageSetUpPr fitToPage="1"/>
  </sheetPr>
  <dimension ref="A1:Q52"/>
  <sheetViews>
    <sheetView view="pageBreakPreview" topLeftCell="A22" zoomScale="70" zoomScaleNormal="100" zoomScaleSheetLayoutView="70" workbookViewId="0">
      <selection activeCell="K20" sqref="K20"/>
    </sheetView>
  </sheetViews>
  <sheetFormatPr defaultRowHeight="23"/>
  <cols>
    <col min="1" max="3" width="0.81640625" customWidth="1"/>
    <col min="4" max="4" width="40" customWidth="1"/>
    <col min="5" max="5" width="7.1796875" customWidth="1"/>
    <col min="6" max="6" width="0.81640625" customWidth="1"/>
    <col min="7" max="8" width="14.1796875" customWidth="1"/>
    <col min="9" max="9" width="0.81640625" customWidth="1"/>
    <col min="10" max="11" width="14.1796875" customWidth="1"/>
  </cols>
  <sheetData>
    <row r="1" spans="1:12" s="14" customFormat="1" ht="16.5" customHeight="1">
      <c r="A1" s="13" t="s">
        <v>0</v>
      </c>
      <c r="B1" s="13"/>
      <c r="C1" s="4"/>
      <c r="D1" s="11"/>
      <c r="E1" s="11"/>
      <c r="F1" s="11"/>
      <c r="G1" s="12"/>
      <c r="H1" s="12"/>
      <c r="I1" s="12"/>
      <c r="J1" s="12"/>
      <c r="K1" s="12"/>
      <c r="L1" s="4"/>
    </row>
    <row r="2" spans="1:12" s="14" customFormat="1" ht="16.5" customHeight="1">
      <c r="A2" s="13" t="s">
        <v>1</v>
      </c>
      <c r="B2" s="13"/>
      <c r="C2" s="4"/>
      <c r="D2" s="11"/>
      <c r="E2" s="11"/>
      <c r="F2" s="11"/>
      <c r="G2" s="12"/>
      <c r="H2" s="12"/>
      <c r="I2" s="12"/>
      <c r="J2" s="12"/>
      <c r="K2" s="12"/>
      <c r="L2" s="4"/>
    </row>
    <row r="3" spans="1:12" s="14" customFormat="1" ht="16.5" customHeight="1">
      <c r="A3" s="1" t="s">
        <v>134</v>
      </c>
      <c r="B3" s="13"/>
      <c r="C3" s="4"/>
      <c r="D3" s="11"/>
      <c r="E3" s="11"/>
      <c r="F3" s="11"/>
      <c r="G3" s="12"/>
      <c r="H3" s="12"/>
      <c r="I3" s="12"/>
      <c r="J3" s="12"/>
      <c r="K3" s="12"/>
      <c r="L3" s="4"/>
    </row>
    <row r="4" spans="1:12" s="14" customFormat="1" ht="16.5" customHeight="1">
      <c r="A4" s="20"/>
      <c r="B4" s="20"/>
      <c r="C4" s="21"/>
      <c r="D4" s="22"/>
      <c r="E4" s="22"/>
      <c r="F4" s="22"/>
      <c r="G4" s="23"/>
      <c r="H4" s="23"/>
      <c r="I4" s="23"/>
      <c r="J4" s="23"/>
      <c r="K4" s="24" t="s">
        <v>145</v>
      </c>
      <c r="L4" s="4"/>
    </row>
    <row r="5" spans="1:12" s="14" customFormat="1" ht="16.5" customHeight="1">
      <c r="A5" s="13"/>
      <c r="B5" s="13"/>
      <c r="C5" s="4"/>
      <c r="D5" s="11"/>
      <c r="E5" s="11"/>
      <c r="F5" s="11"/>
      <c r="G5" s="257" t="s">
        <v>146</v>
      </c>
      <c r="H5" s="257"/>
      <c r="I5" s="3"/>
      <c r="J5" s="257" t="s">
        <v>147</v>
      </c>
      <c r="K5" s="257"/>
      <c r="L5" s="4"/>
    </row>
    <row r="6" spans="1:12" s="14" customFormat="1" ht="16.5" customHeight="1">
      <c r="A6" s="8"/>
      <c r="B6" s="8"/>
      <c r="C6" s="8"/>
      <c r="D6" s="9"/>
      <c r="E6" s="5" t="s">
        <v>2</v>
      </c>
      <c r="F6" s="9"/>
      <c r="G6" s="27">
        <v>2025</v>
      </c>
      <c r="H6" s="27">
        <v>2024</v>
      </c>
      <c r="I6" s="10"/>
      <c r="J6" s="27">
        <v>2025</v>
      </c>
      <c r="K6" s="27">
        <v>2024</v>
      </c>
      <c r="L6" s="4"/>
    </row>
    <row r="7" spans="1:12" s="14" customFormat="1" ht="16.5" customHeight="1">
      <c r="A7" s="4"/>
      <c r="B7" s="4"/>
      <c r="C7" s="4"/>
      <c r="D7" s="2"/>
      <c r="E7" s="2"/>
      <c r="F7" s="2"/>
      <c r="G7" s="139"/>
      <c r="H7" s="7"/>
      <c r="I7" s="7"/>
      <c r="J7" s="139"/>
      <c r="K7" s="7"/>
      <c r="L7" s="4"/>
    </row>
    <row r="8" spans="1:12" s="14" customFormat="1" ht="16.5" customHeight="1">
      <c r="A8" s="246"/>
      <c r="B8" s="246"/>
      <c r="C8" s="246"/>
      <c r="D8" s="132" t="s">
        <v>29</v>
      </c>
      <c r="E8" s="11"/>
      <c r="F8" s="11"/>
      <c r="G8" s="12"/>
      <c r="H8" s="12"/>
      <c r="I8" s="12"/>
      <c r="J8" s="12"/>
      <c r="K8" s="12"/>
      <c r="L8" s="4"/>
    </row>
    <row r="9" spans="1:12" s="14" customFormat="1" ht="16.5" customHeight="1">
      <c r="A9" s="13" t="s">
        <v>43</v>
      </c>
      <c r="B9" s="13"/>
      <c r="C9" s="4"/>
      <c r="D9" s="11"/>
      <c r="E9" s="11"/>
      <c r="F9" s="11"/>
      <c r="G9" s="12"/>
      <c r="H9" s="12"/>
      <c r="I9" s="12"/>
      <c r="J9" s="12"/>
      <c r="K9" s="12"/>
      <c r="L9" s="4"/>
    </row>
    <row r="10" spans="1:12" s="14" customFormat="1" ht="16.5" customHeight="1">
      <c r="B10" s="13" t="s">
        <v>44</v>
      </c>
      <c r="C10" s="4"/>
      <c r="D10" s="11"/>
      <c r="E10" s="11"/>
      <c r="F10" s="11"/>
      <c r="G10" s="12"/>
      <c r="H10" s="12"/>
      <c r="I10" s="12"/>
      <c r="J10" s="12"/>
      <c r="K10" s="12"/>
      <c r="L10" s="4"/>
    </row>
    <row r="11" spans="1:12" s="14" customFormat="1" ht="16.5" customHeight="1">
      <c r="A11" s="4"/>
      <c r="B11" s="4" t="s">
        <v>45</v>
      </c>
      <c r="C11" s="4"/>
      <c r="D11" s="11"/>
      <c r="E11" s="11"/>
      <c r="F11" s="11"/>
      <c r="G11" s="12"/>
      <c r="H11" s="12"/>
      <c r="I11" s="12"/>
      <c r="J11" s="12"/>
      <c r="K11" s="12"/>
      <c r="L11" s="4"/>
    </row>
    <row r="12" spans="1:12" s="14" customFormat="1" ht="16.5" customHeight="1" thickBot="1">
      <c r="A12" s="4"/>
      <c r="B12" s="4"/>
      <c r="C12" s="15" t="s">
        <v>216</v>
      </c>
      <c r="D12" s="11"/>
      <c r="E12" s="11">
        <v>23</v>
      </c>
      <c r="F12" s="11"/>
      <c r="G12" s="28">
        <v>300000000</v>
      </c>
      <c r="H12" s="28">
        <v>300000000</v>
      </c>
      <c r="I12" s="12"/>
      <c r="J12" s="28">
        <v>300000000</v>
      </c>
      <c r="K12" s="28">
        <v>300000000</v>
      </c>
      <c r="L12" s="4"/>
    </row>
    <row r="13" spans="1:12" s="11" customFormat="1" ht="16.5" customHeight="1" thickTop="1">
      <c r="B13" s="4" t="s">
        <v>46</v>
      </c>
      <c r="C13" s="4"/>
      <c r="G13" s="12"/>
      <c r="H13" s="12"/>
      <c r="I13" s="12"/>
      <c r="J13" s="12"/>
      <c r="K13" s="12"/>
    </row>
    <row r="14" spans="1:12" s="4" customFormat="1" ht="16.5" customHeight="1">
      <c r="C14" s="15" t="s">
        <v>216</v>
      </c>
      <c r="D14" s="15"/>
      <c r="E14" s="11">
        <v>23</v>
      </c>
      <c r="F14" s="11"/>
      <c r="G14" s="12">
        <v>300000000</v>
      </c>
      <c r="H14" s="12">
        <v>300000000</v>
      </c>
      <c r="I14" s="14"/>
      <c r="J14" s="12">
        <v>300000000</v>
      </c>
      <c r="K14" s="12">
        <v>300000000</v>
      </c>
    </row>
    <row r="15" spans="1:12" s="4" customFormat="1" ht="16.5" customHeight="1">
      <c r="B15" s="4" t="s">
        <v>150</v>
      </c>
      <c r="D15" s="11"/>
      <c r="E15" s="11"/>
      <c r="F15" s="11"/>
    </row>
    <row r="16" spans="1:12" s="4" customFormat="1" ht="16.5" customHeight="1">
      <c r="C16" s="4" t="s">
        <v>151</v>
      </c>
      <c r="D16" s="11"/>
      <c r="E16" s="11"/>
      <c r="F16" s="11"/>
      <c r="G16" s="14">
        <v>173786880</v>
      </c>
      <c r="H16" s="12">
        <v>173786880</v>
      </c>
      <c r="I16" s="14"/>
      <c r="J16" s="14">
        <v>173786880</v>
      </c>
      <c r="K16" s="12">
        <v>173786880</v>
      </c>
    </row>
    <row r="17" spans="1:17" s="11" customFormat="1" ht="16.5" customHeight="1">
      <c r="B17" s="4" t="s">
        <v>47</v>
      </c>
      <c r="C17" s="4"/>
      <c r="G17" s="140"/>
      <c r="H17" s="14"/>
      <c r="I17" s="14"/>
      <c r="J17" s="136"/>
      <c r="K17" s="14"/>
    </row>
    <row r="18" spans="1:17" s="11" customFormat="1" ht="16.5" customHeight="1">
      <c r="C18" s="4" t="s">
        <v>48</v>
      </c>
      <c r="G18" s="140"/>
      <c r="H18" s="14"/>
      <c r="J18" s="140"/>
      <c r="K18" s="14"/>
      <c r="L18" s="4"/>
    </row>
    <row r="19" spans="1:17" s="11" customFormat="1" ht="16.5" customHeight="1">
      <c r="C19" s="4"/>
      <c r="D19" s="4" t="s">
        <v>49</v>
      </c>
      <c r="G19" s="29">
        <v>7181040</v>
      </c>
      <c r="H19" s="12">
        <v>9764623</v>
      </c>
      <c r="I19" s="14"/>
      <c r="J19" s="14">
        <v>7181040</v>
      </c>
      <c r="K19" s="14">
        <v>7181040</v>
      </c>
      <c r="L19" s="4"/>
    </row>
    <row r="20" spans="1:17" s="11" customFormat="1" ht="16.5" customHeight="1">
      <c r="C20" s="4" t="s">
        <v>50</v>
      </c>
      <c r="G20" s="14">
        <v>-403389331</v>
      </c>
      <c r="H20" s="14">
        <v>-386134491</v>
      </c>
      <c r="I20" s="14"/>
      <c r="J20" s="14">
        <v>-408242060</v>
      </c>
      <c r="K20" s="14">
        <v>-388301432</v>
      </c>
      <c r="L20" s="4"/>
    </row>
    <row r="21" spans="1:17" s="4" customFormat="1" ht="16.5" customHeight="1">
      <c r="B21" s="4" t="s">
        <v>152</v>
      </c>
      <c r="D21" s="11"/>
      <c r="E21" s="11"/>
      <c r="F21" s="11"/>
      <c r="G21" s="12">
        <v>13981356.16</v>
      </c>
      <c r="H21" s="17">
        <v>8767244</v>
      </c>
      <c r="I21" s="14"/>
      <c r="J21" s="12">
        <v>13981356.16</v>
      </c>
      <c r="K21" s="17">
        <v>8767244</v>
      </c>
    </row>
    <row r="22" spans="1:17" s="4" customFormat="1" ht="16.5" customHeight="1">
      <c r="B22" s="13" t="s">
        <v>153</v>
      </c>
      <c r="D22" s="11"/>
      <c r="E22" s="11"/>
      <c r="F22" s="11"/>
      <c r="G22" s="148">
        <f>SUM(G14:G21)</f>
        <v>91559945.159999996</v>
      </c>
      <c r="H22" s="12">
        <f>SUM(H14:H21)</f>
        <v>106184256</v>
      </c>
      <c r="I22" s="12"/>
      <c r="J22" s="149">
        <f>SUM(J14:J21)</f>
        <v>86707216.159999996</v>
      </c>
      <c r="K22" s="12">
        <f>SUM(K14:K21)</f>
        <v>101433732</v>
      </c>
    </row>
    <row r="23" spans="1:17" s="4" customFormat="1" ht="16.5" customHeight="1">
      <c r="B23" s="4" t="s">
        <v>51</v>
      </c>
      <c r="D23" s="11"/>
      <c r="E23" s="11"/>
      <c r="F23" s="11"/>
      <c r="G23" s="18">
        <v>801970</v>
      </c>
      <c r="H23" s="18">
        <v>1051105</v>
      </c>
      <c r="I23" s="12"/>
      <c r="J23" s="14">
        <v>0</v>
      </c>
      <c r="K23" s="37">
        <v>0</v>
      </c>
    </row>
    <row r="24" spans="1:17" s="4" customFormat="1" ht="16.5" customHeight="1">
      <c r="C24" s="13" t="s">
        <v>52</v>
      </c>
      <c r="D24" s="11"/>
      <c r="E24" s="11"/>
      <c r="F24" s="11"/>
      <c r="G24" s="18">
        <f>SUM(G22:G23)</f>
        <v>92361915.159999996</v>
      </c>
      <c r="H24" s="18">
        <f>SUM(H22:H23)</f>
        <v>107235361</v>
      </c>
      <c r="I24" s="12"/>
      <c r="J24" s="151">
        <f>SUM(J22:J23)</f>
        <v>86707216.159999996</v>
      </c>
      <c r="K24" s="18">
        <f>SUM(K22:K23)</f>
        <v>101433732</v>
      </c>
    </row>
    <row r="25" spans="1:17" s="4" customFormat="1" ht="16.5" customHeight="1" thickBot="1">
      <c r="D25" s="13" t="s">
        <v>53</v>
      </c>
      <c r="E25" s="11"/>
      <c r="F25" s="11"/>
      <c r="G25" s="28">
        <f>SUM(G24,'E7'!G29)</f>
        <v>509153683.15999997</v>
      </c>
      <c r="H25" s="28">
        <f>SUM(H24,'E7'!H29)</f>
        <v>552247379</v>
      </c>
      <c r="I25" s="12"/>
      <c r="J25" s="28">
        <f>SUM(J24,'E7'!J29)</f>
        <v>501131316.15999997</v>
      </c>
      <c r="K25" s="28">
        <f>SUM(K24,'E7'!K29)</f>
        <v>543820882</v>
      </c>
      <c r="L25" s="30"/>
    </row>
    <row r="26" spans="1:17" s="4" customFormat="1" ht="16.5" customHeight="1" thickTop="1">
      <c r="A26" s="13"/>
      <c r="D26" s="11"/>
      <c r="E26" s="11"/>
      <c r="F26" s="11"/>
      <c r="G26" s="12"/>
      <c r="H26" s="12"/>
      <c r="I26" s="12"/>
      <c r="J26" s="12"/>
      <c r="K26" s="12"/>
    </row>
    <row r="27" spans="1:17" s="4" customFormat="1" ht="16.5" customHeight="1">
      <c r="A27" s="13"/>
      <c r="D27" s="11"/>
      <c r="E27" s="11"/>
      <c r="F27" s="11"/>
      <c r="G27" s="116"/>
      <c r="H27" s="116"/>
      <c r="I27" s="116"/>
      <c r="J27" s="116"/>
      <c r="K27" s="116"/>
      <c r="L27" s="30"/>
      <c r="M27" s="30"/>
      <c r="N27" s="30"/>
      <c r="O27" s="30"/>
      <c r="P27" s="30"/>
      <c r="Q27" s="30"/>
    </row>
    <row r="28" spans="1:17" s="4" customFormat="1" ht="16.5" customHeight="1">
      <c r="A28" s="13"/>
      <c r="D28" s="11"/>
      <c r="E28" s="11"/>
      <c r="F28" s="11"/>
      <c r="G28" s="116"/>
      <c r="H28" s="116"/>
      <c r="I28" s="116"/>
      <c r="J28" s="116"/>
      <c r="K28" s="116"/>
    </row>
    <row r="29" spans="1:17" s="4" customFormat="1" ht="16.5" customHeight="1">
      <c r="A29" s="13"/>
      <c r="D29" s="11"/>
      <c r="E29" s="11"/>
      <c r="F29" s="11"/>
      <c r="G29" s="12"/>
      <c r="H29" s="12"/>
      <c r="I29" s="12"/>
      <c r="J29" s="12"/>
      <c r="K29" s="12"/>
    </row>
    <row r="30" spans="1:17" s="4" customFormat="1" ht="16.5" customHeight="1">
      <c r="A30" s="13"/>
      <c r="D30" s="11"/>
      <c r="E30" s="11"/>
      <c r="F30" s="11"/>
      <c r="G30" s="12"/>
      <c r="H30" s="12"/>
      <c r="I30" s="12"/>
      <c r="J30" s="12"/>
      <c r="K30" s="12"/>
    </row>
    <row r="31" spans="1:17" s="4" customFormat="1" ht="16.5" customHeight="1">
      <c r="A31" s="13"/>
      <c r="D31" s="11"/>
      <c r="E31" s="11"/>
      <c r="F31" s="11"/>
      <c r="G31" s="12"/>
      <c r="H31" s="12"/>
      <c r="I31" s="12"/>
      <c r="J31" s="12"/>
      <c r="K31" s="12"/>
    </row>
    <row r="32" spans="1:17" s="4" customFormat="1" ht="16.5" customHeight="1">
      <c r="A32" s="13"/>
      <c r="D32" s="11"/>
      <c r="E32" s="11"/>
      <c r="F32" s="11"/>
      <c r="G32" s="12"/>
      <c r="H32" s="12"/>
      <c r="I32" s="12"/>
      <c r="J32" s="12"/>
      <c r="K32" s="12"/>
    </row>
    <row r="33" spans="1:11" s="4" customFormat="1" ht="16.5" customHeight="1">
      <c r="A33" s="13"/>
      <c r="D33" s="11"/>
      <c r="E33" s="11"/>
      <c r="F33" s="11"/>
      <c r="G33" s="12"/>
      <c r="H33" s="12"/>
      <c r="I33" s="12"/>
      <c r="J33" s="12"/>
      <c r="K33" s="12"/>
    </row>
    <row r="34" spans="1:11" s="4" customFormat="1" ht="16.5" customHeight="1">
      <c r="A34" s="13"/>
      <c r="D34" s="11"/>
      <c r="E34" s="11"/>
      <c r="F34" s="11"/>
      <c r="G34" s="12"/>
      <c r="H34" s="12"/>
      <c r="I34" s="12"/>
      <c r="J34" s="12"/>
      <c r="K34" s="12"/>
    </row>
    <row r="35" spans="1:11" s="4" customFormat="1" ht="16.5" customHeight="1">
      <c r="A35" s="13"/>
      <c r="D35" s="11"/>
      <c r="E35" s="11"/>
      <c r="F35" s="11"/>
      <c r="G35" s="12"/>
      <c r="H35" s="12"/>
      <c r="I35" s="12"/>
      <c r="J35" s="12"/>
      <c r="K35" s="12"/>
    </row>
    <row r="36" spans="1:11" s="4" customFormat="1" ht="16.5" customHeight="1">
      <c r="A36" s="13"/>
      <c r="D36" s="11"/>
      <c r="E36" s="11"/>
      <c r="F36" s="11"/>
      <c r="G36" s="12"/>
      <c r="H36" s="12"/>
      <c r="I36" s="12"/>
      <c r="J36" s="12"/>
      <c r="K36" s="12"/>
    </row>
    <row r="37" spans="1:11" s="4" customFormat="1" ht="16.5" customHeight="1">
      <c r="A37" s="13"/>
      <c r="D37" s="11"/>
      <c r="E37" s="11"/>
      <c r="F37" s="11"/>
      <c r="G37" s="12"/>
      <c r="H37" s="12"/>
      <c r="I37" s="12"/>
      <c r="J37" s="12"/>
      <c r="K37" s="12"/>
    </row>
    <row r="38" spans="1:11" s="4" customFormat="1" ht="16.5" customHeight="1">
      <c r="A38" s="13"/>
      <c r="D38" s="11"/>
      <c r="E38" s="11"/>
      <c r="F38" s="11"/>
      <c r="G38" s="12"/>
      <c r="H38" s="12"/>
      <c r="I38" s="12"/>
      <c r="J38" s="12"/>
      <c r="K38" s="12"/>
    </row>
    <row r="39" spans="1:11" s="4" customFormat="1" ht="16.5" customHeight="1">
      <c r="A39" s="13"/>
      <c r="D39" s="11"/>
      <c r="E39" s="11"/>
      <c r="F39" s="11"/>
      <c r="G39" s="12"/>
      <c r="H39" s="12"/>
      <c r="I39" s="12"/>
      <c r="J39" s="12"/>
      <c r="K39" s="12"/>
    </row>
    <row r="40" spans="1:11" s="4" customFormat="1" ht="16.5" customHeight="1">
      <c r="A40" s="13"/>
      <c r="D40" s="11"/>
      <c r="E40" s="11"/>
      <c r="F40" s="11"/>
      <c r="G40" s="12"/>
      <c r="H40" s="12"/>
      <c r="I40" s="12"/>
      <c r="J40" s="12"/>
      <c r="K40" s="12"/>
    </row>
    <row r="41" spans="1:11" s="4" customFormat="1" ht="16.5" customHeight="1">
      <c r="A41" s="13"/>
      <c r="D41" s="11"/>
      <c r="E41" s="11"/>
      <c r="F41" s="11"/>
      <c r="G41" s="12"/>
      <c r="H41" s="12"/>
      <c r="I41" s="12"/>
      <c r="J41" s="12"/>
      <c r="K41" s="12"/>
    </row>
    <row r="42" spans="1:11" s="4" customFormat="1" ht="16.5" customHeight="1">
      <c r="A42" s="13"/>
      <c r="D42" s="11"/>
      <c r="E42" s="11"/>
      <c r="F42" s="11"/>
      <c r="G42" s="12"/>
      <c r="H42" s="12"/>
      <c r="I42" s="12"/>
      <c r="J42" s="12"/>
      <c r="K42" s="12"/>
    </row>
    <row r="43" spans="1:11" s="4" customFormat="1" ht="16.5" customHeight="1">
      <c r="A43" s="13"/>
      <c r="D43" s="11"/>
      <c r="E43" s="11"/>
      <c r="F43" s="11"/>
      <c r="G43" s="12"/>
      <c r="H43" s="12"/>
      <c r="I43" s="12"/>
      <c r="J43" s="12"/>
      <c r="K43" s="12"/>
    </row>
    <row r="44" spans="1:11" s="4" customFormat="1" ht="16.5" customHeight="1">
      <c r="A44" s="13"/>
      <c r="D44" s="11"/>
      <c r="E44" s="11"/>
      <c r="F44" s="11"/>
      <c r="G44" s="12"/>
      <c r="H44" s="12"/>
      <c r="I44" s="12"/>
      <c r="J44" s="12"/>
      <c r="K44" s="12"/>
    </row>
    <row r="45" spans="1:11" s="4" customFormat="1" ht="16.5" customHeight="1">
      <c r="A45" s="13"/>
      <c r="D45" s="11"/>
      <c r="E45" s="11"/>
      <c r="F45" s="11"/>
      <c r="G45" s="12"/>
      <c r="H45" s="12"/>
      <c r="I45" s="12"/>
      <c r="J45" s="12"/>
      <c r="K45" s="12"/>
    </row>
    <row r="46" spans="1:11" s="4" customFormat="1" ht="16.5" customHeight="1">
      <c r="A46" s="13"/>
      <c r="D46" s="11"/>
      <c r="E46" s="11"/>
      <c r="F46" s="11"/>
      <c r="G46" s="12"/>
      <c r="H46" s="12"/>
      <c r="I46" s="12"/>
      <c r="J46" s="12"/>
      <c r="K46" s="12"/>
    </row>
    <row r="47" spans="1:11" s="4" customFormat="1" ht="16.5" customHeight="1">
      <c r="A47" s="13"/>
      <c r="D47" s="11"/>
      <c r="E47" s="11"/>
      <c r="F47" s="11"/>
      <c r="G47" s="12"/>
      <c r="H47" s="12"/>
      <c r="I47" s="12"/>
      <c r="J47" s="12"/>
      <c r="K47" s="12"/>
    </row>
    <row r="48" spans="1:11" s="4" customFormat="1" ht="16.5" customHeight="1">
      <c r="A48" s="13"/>
      <c r="D48" s="11"/>
      <c r="E48" s="11"/>
      <c r="F48" s="11"/>
      <c r="G48" s="12"/>
      <c r="H48" s="12"/>
      <c r="I48" s="12"/>
      <c r="J48" s="12"/>
      <c r="K48" s="12"/>
    </row>
    <row r="49" spans="1:11" s="4" customFormat="1" ht="16.5" customHeight="1">
      <c r="A49" s="13"/>
      <c r="D49" s="11"/>
      <c r="E49" s="11"/>
      <c r="F49" s="11"/>
      <c r="G49" s="12"/>
      <c r="H49" s="12"/>
      <c r="I49" s="12"/>
      <c r="J49" s="12"/>
      <c r="K49" s="12"/>
    </row>
    <row r="50" spans="1:11" s="4" customFormat="1" ht="16.5" customHeight="1">
      <c r="A50" s="13"/>
      <c r="D50" s="11"/>
      <c r="E50" s="11"/>
      <c r="F50" s="11"/>
      <c r="G50" s="12"/>
      <c r="H50" s="12"/>
      <c r="I50" s="12"/>
      <c r="J50" s="12"/>
      <c r="K50" s="12"/>
    </row>
    <row r="51" spans="1:11" s="4" customFormat="1" ht="16.5" customHeight="1">
      <c r="A51" s="19" t="s">
        <v>25</v>
      </c>
      <c r="K51" s="4">
        <v>8</v>
      </c>
    </row>
    <row r="52" spans="1:11">
      <c r="G52" s="258"/>
      <c r="H52" s="258"/>
      <c r="I52" s="258"/>
      <c r="J52" s="258"/>
      <c r="K52" s="258"/>
    </row>
  </sheetData>
  <mergeCells count="3">
    <mergeCell ref="G5:H5"/>
    <mergeCell ref="J5:K5"/>
    <mergeCell ref="A8:C8"/>
  </mergeCells>
  <printOptions horizontalCentered="1"/>
  <pageMargins left="0.5" right="0" top="0.5" bottom="0" header="0" footer="0"/>
  <pageSetup paperSize="9" scale="95" fitToHeight="0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5C9D5-434E-4D44-87F1-17D9CFCBDEFF}">
  <sheetPr>
    <tabColor theme="8" tint="-0.249977111117893"/>
    <pageSetUpPr fitToPage="1"/>
  </sheetPr>
  <dimension ref="A1:M57"/>
  <sheetViews>
    <sheetView view="pageBreakPreview" topLeftCell="A37" zoomScale="85" zoomScaleNormal="104" zoomScaleSheetLayoutView="85" workbookViewId="0">
      <selection activeCell="K50" sqref="K50"/>
    </sheetView>
  </sheetViews>
  <sheetFormatPr defaultColWidth="9.1796875" defaultRowHeight="16.5" customHeight="1"/>
  <cols>
    <col min="1" max="3" width="1.453125" style="4" customWidth="1"/>
    <col min="4" max="4" width="36.7265625" style="4" customWidth="1"/>
    <col min="5" max="5" width="8.81640625" style="11" customWidth="1"/>
    <col min="6" max="6" width="0.54296875" style="11" customWidth="1"/>
    <col min="7" max="8" width="14.1796875" style="29" customWidth="1"/>
    <col min="9" max="9" width="0.54296875" style="29" customWidth="1"/>
    <col min="10" max="11" width="14.1796875" style="29" customWidth="1"/>
    <col min="12" max="225" width="9.1796875" style="4"/>
    <col min="226" max="228" width="1.54296875" style="4" customWidth="1"/>
    <col min="229" max="229" width="32.453125" style="4" customWidth="1"/>
    <col min="230" max="230" width="5.1796875" style="4" customWidth="1"/>
    <col min="231" max="231" width="0.81640625" style="4" customWidth="1"/>
    <col min="232" max="232" width="11.81640625" style="4" customWidth="1"/>
    <col min="233" max="233" width="0.81640625" style="4" customWidth="1"/>
    <col min="234" max="234" width="11.81640625" style="4" customWidth="1"/>
    <col min="235" max="235" width="0.81640625" style="4" customWidth="1"/>
    <col min="236" max="236" width="11.81640625" style="4" customWidth="1"/>
    <col min="237" max="237" width="0.81640625" style="4" customWidth="1"/>
    <col min="238" max="238" width="12" style="4" customWidth="1"/>
    <col min="239" max="16384" width="9.1796875" style="4"/>
  </cols>
  <sheetData>
    <row r="1" spans="1:13" ht="16.5" customHeight="1">
      <c r="A1" s="1" t="str">
        <f>'[1]E2-4 BS'!A1</f>
        <v>QTCG PUBLIC COMPANY LIMITED AND ITS SUBSIDIARIES</v>
      </c>
      <c r="B1" s="13"/>
    </row>
    <row r="2" spans="1:13" ht="16.5" customHeight="1">
      <c r="A2" s="13" t="s">
        <v>154</v>
      </c>
      <c r="B2" s="13"/>
    </row>
    <row r="3" spans="1:13" ht="16.5" customHeight="1">
      <c r="A3" s="13" t="s">
        <v>135</v>
      </c>
      <c r="B3" s="13"/>
    </row>
    <row r="4" spans="1:13" ht="16.5" customHeight="1">
      <c r="A4" s="21"/>
      <c r="B4" s="21"/>
      <c r="C4" s="21"/>
      <c r="D4" s="21"/>
      <c r="E4" s="22"/>
      <c r="F4" s="22"/>
      <c r="G4" s="31"/>
      <c r="H4" s="31"/>
      <c r="I4" s="31"/>
      <c r="J4" s="31"/>
      <c r="K4" s="24" t="s">
        <v>145</v>
      </c>
    </row>
    <row r="5" spans="1:13" ht="16.5" customHeight="1">
      <c r="A5" s="13"/>
      <c r="B5" s="13"/>
      <c r="G5" s="247" t="s">
        <v>146</v>
      </c>
      <c r="H5" s="247"/>
      <c r="I5" s="3"/>
      <c r="J5" s="247" t="s">
        <v>147</v>
      </c>
      <c r="K5" s="247"/>
    </row>
    <row r="6" spans="1:13" ht="16.5" customHeight="1">
      <c r="A6" s="13"/>
      <c r="B6" s="13"/>
      <c r="G6" s="248"/>
      <c r="H6" s="248"/>
      <c r="I6" s="3"/>
      <c r="J6" s="248"/>
      <c r="K6" s="248"/>
    </row>
    <row r="7" spans="1:13" ht="16.5" customHeight="1">
      <c r="A7" s="8"/>
      <c r="B7" s="8"/>
      <c r="C7" s="8"/>
      <c r="D7" s="8"/>
      <c r="E7" s="5" t="s">
        <v>2</v>
      </c>
      <c r="F7" s="9"/>
      <c r="G7" s="27">
        <v>2025</v>
      </c>
      <c r="H7" s="27">
        <v>2024</v>
      </c>
      <c r="I7" s="27"/>
      <c r="J7" s="27">
        <v>2025</v>
      </c>
      <c r="K7" s="27">
        <v>2024</v>
      </c>
    </row>
    <row r="8" spans="1:13" ht="8" customHeight="1">
      <c r="E8" s="2"/>
      <c r="F8" s="2"/>
      <c r="G8" s="32"/>
      <c r="H8" s="32"/>
      <c r="I8" s="32"/>
      <c r="J8" s="32"/>
      <c r="K8" s="32"/>
    </row>
    <row r="9" spans="1:13" ht="15" customHeight="1">
      <c r="A9" s="4" t="s">
        <v>54</v>
      </c>
      <c r="G9" s="129">
        <v>305834926</v>
      </c>
      <c r="H9" s="14">
        <v>428464952</v>
      </c>
      <c r="I9" s="152"/>
      <c r="J9" s="129">
        <v>305834926</v>
      </c>
      <c r="K9" s="14">
        <v>428464952</v>
      </c>
      <c r="M9" s="14"/>
    </row>
    <row r="10" spans="1:13" ht="16.5" customHeight="1">
      <c r="A10" s="4" t="s">
        <v>55</v>
      </c>
      <c r="G10" s="129">
        <v>363059</v>
      </c>
      <c r="H10" s="153">
        <v>248100</v>
      </c>
      <c r="I10" s="33"/>
      <c r="J10" s="129">
        <v>363059</v>
      </c>
      <c r="K10" s="153">
        <v>248100</v>
      </c>
      <c r="M10" s="14"/>
    </row>
    <row r="11" spans="1:13" ht="16.5" customHeight="1">
      <c r="A11" s="4" t="s">
        <v>56</v>
      </c>
      <c r="G11" s="129">
        <v>-273390202</v>
      </c>
      <c r="H11" s="14">
        <v>-442478931</v>
      </c>
      <c r="I11" s="34"/>
      <c r="J11" s="129">
        <v>-273390202</v>
      </c>
      <c r="K11" s="14">
        <v>-442478931</v>
      </c>
      <c r="M11" s="14"/>
    </row>
    <row r="12" spans="1:13" ht="16.5" customHeight="1">
      <c r="A12" s="4" t="s">
        <v>57</v>
      </c>
      <c r="G12" s="14">
        <v>0</v>
      </c>
      <c r="H12" s="153">
        <v>-224470</v>
      </c>
      <c r="I12" s="35"/>
      <c r="J12" s="14">
        <v>0</v>
      </c>
      <c r="K12" s="154">
        <v>-224470</v>
      </c>
      <c r="M12" s="14"/>
    </row>
    <row r="13" spans="1:13" ht="16.5" customHeight="1">
      <c r="A13" s="13" t="s">
        <v>155</v>
      </c>
      <c r="G13" s="155">
        <v>32807783</v>
      </c>
      <c r="H13" s="156">
        <v>-13990349</v>
      </c>
      <c r="I13" s="152">
        <f>SUM(I9:I10)</f>
        <v>0</v>
      </c>
      <c r="J13" s="155">
        <v>32807783</v>
      </c>
      <c r="K13" s="152">
        <v>-13990349</v>
      </c>
      <c r="L13" s="36"/>
      <c r="M13" s="14"/>
    </row>
    <row r="14" spans="1:13" ht="16.5" customHeight="1">
      <c r="A14" s="4" t="s">
        <v>156</v>
      </c>
      <c r="E14" s="16"/>
      <c r="F14" s="16"/>
      <c r="G14" s="129">
        <v>18772264</v>
      </c>
      <c r="H14" s="14">
        <v>8068802</v>
      </c>
      <c r="I14" s="152"/>
      <c r="J14" s="129">
        <v>13561474</v>
      </c>
      <c r="K14" s="14">
        <v>6802001</v>
      </c>
      <c r="M14" s="14"/>
    </row>
    <row r="15" spans="1:13" ht="16.5" customHeight="1">
      <c r="A15" s="4" t="s">
        <v>157</v>
      </c>
      <c r="E15" s="16"/>
      <c r="F15" s="16"/>
      <c r="G15" s="129">
        <v>-3051507</v>
      </c>
      <c r="H15" s="14">
        <v>-4924275</v>
      </c>
      <c r="I15" s="152"/>
      <c r="J15" s="129">
        <v>-3051507</v>
      </c>
      <c r="K15" s="14">
        <v>-4924275</v>
      </c>
      <c r="M15" s="14"/>
    </row>
    <row r="16" spans="1:13" ht="16.5" customHeight="1">
      <c r="A16" s="4" t="s">
        <v>58</v>
      </c>
      <c r="E16" s="16"/>
      <c r="F16" s="16"/>
      <c r="G16" s="157">
        <v>-66675669</v>
      </c>
      <c r="H16" s="17">
        <v>-66118475</v>
      </c>
      <c r="I16" s="152"/>
      <c r="J16" s="157">
        <v>-61537118</v>
      </c>
      <c r="K16" s="17">
        <v>-64663911</v>
      </c>
      <c r="M16" s="14"/>
    </row>
    <row r="17" spans="1:13" ht="16.5" customHeight="1">
      <c r="A17" s="13" t="s">
        <v>141</v>
      </c>
      <c r="E17" s="16"/>
      <c r="F17" s="16"/>
      <c r="G17" s="129">
        <v>-18147129</v>
      </c>
      <c r="H17" s="14">
        <v>-76964297</v>
      </c>
      <c r="I17" s="152"/>
      <c r="J17" s="129">
        <v>-18219368</v>
      </c>
      <c r="K17" s="14">
        <v>-76776534</v>
      </c>
      <c r="M17" s="14"/>
    </row>
    <row r="18" spans="1:13" ht="16.5" customHeight="1">
      <c r="A18" s="4" t="s">
        <v>117</v>
      </c>
      <c r="E18" s="16"/>
      <c r="F18" s="16"/>
      <c r="G18" s="129">
        <v>112066</v>
      </c>
      <c r="H18" s="14">
        <v>259493</v>
      </c>
      <c r="I18" s="152"/>
      <c r="J18" s="129">
        <v>81829</v>
      </c>
      <c r="K18" s="14">
        <v>197367</v>
      </c>
      <c r="M18" s="14"/>
    </row>
    <row r="19" spans="1:13" ht="16.5" customHeight="1">
      <c r="A19" s="4" t="s">
        <v>59</v>
      </c>
      <c r="E19" s="16"/>
      <c r="F19" s="16"/>
      <c r="G19" s="129">
        <v>-6810229</v>
      </c>
      <c r="H19" s="14">
        <v>-7553243</v>
      </c>
      <c r="I19" s="152"/>
      <c r="J19" s="129">
        <v>-6810229</v>
      </c>
      <c r="K19" s="14">
        <v>-8232657</v>
      </c>
      <c r="M19" s="14"/>
    </row>
    <row r="20" spans="1:13" s="13" customFormat="1" ht="16.5" customHeight="1">
      <c r="A20" s="13" t="s">
        <v>120</v>
      </c>
      <c r="E20" s="139"/>
      <c r="F20" s="139"/>
      <c r="G20" s="129">
        <v>7337434</v>
      </c>
      <c r="H20" s="14">
        <v>-317679093</v>
      </c>
      <c r="I20" s="152"/>
      <c r="J20" s="129">
        <v>7337434</v>
      </c>
      <c r="K20" s="14">
        <v>-317679093</v>
      </c>
      <c r="M20" s="158"/>
    </row>
    <row r="21" spans="1:13" ht="16.5" customHeight="1">
      <c r="A21" s="4" t="s">
        <v>64</v>
      </c>
      <c r="E21" s="16"/>
      <c r="F21" s="16"/>
      <c r="G21" s="157">
        <v>273000</v>
      </c>
      <c r="H21" s="17">
        <v>68834</v>
      </c>
      <c r="I21" s="152"/>
      <c r="J21" s="157">
        <v>273000</v>
      </c>
      <c r="K21" s="17">
        <v>68834</v>
      </c>
      <c r="M21" s="14"/>
    </row>
    <row r="22" spans="1:13" ht="16.5" customHeight="1">
      <c r="A22" s="1" t="s">
        <v>158</v>
      </c>
      <c r="E22" s="16"/>
      <c r="F22" s="16"/>
      <c r="G22" s="129">
        <v>-17234858</v>
      </c>
      <c r="H22" s="14">
        <v>-401868306</v>
      </c>
      <c r="I22" s="152"/>
      <c r="J22" s="129">
        <v>-17337334</v>
      </c>
      <c r="K22" s="14">
        <v>-402422083</v>
      </c>
      <c r="M22" s="14"/>
    </row>
    <row r="23" spans="1:13" ht="16.5" customHeight="1">
      <c r="A23" s="159" t="s">
        <v>214</v>
      </c>
      <c r="E23" s="16">
        <v>25</v>
      </c>
      <c r="F23" s="16"/>
      <c r="G23" s="157">
        <v>-2602700</v>
      </c>
      <c r="H23" s="17">
        <v>1799662</v>
      </c>
      <c r="I23" s="152"/>
      <c r="J23" s="157">
        <v>-2603294</v>
      </c>
      <c r="K23" s="17">
        <v>1958466</v>
      </c>
      <c r="M23" s="14"/>
    </row>
    <row r="24" spans="1:13" ht="16.5" customHeight="1">
      <c r="A24" s="1" t="s">
        <v>159</v>
      </c>
      <c r="E24" s="16"/>
      <c r="F24" s="16"/>
      <c r="G24" s="39">
        <f>SUM(G22:G23)</f>
        <v>-19837558</v>
      </c>
      <c r="H24" s="39">
        <f>SUM(H22:H23)</f>
        <v>-400068644</v>
      </c>
      <c r="I24" s="38"/>
      <c r="J24" s="39">
        <v>-19940628</v>
      </c>
      <c r="K24" s="39">
        <v>-400463617</v>
      </c>
      <c r="M24" s="14"/>
    </row>
    <row r="25" spans="1:13" ht="10" customHeight="1">
      <c r="A25" s="1"/>
      <c r="E25" s="16"/>
      <c r="F25" s="16"/>
      <c r="G25" s="38"/>
      <c r="H25" s="38"/>
      <c r="I25" s="38"/>
      <c r="J25" s="38"/>
      <c r="K25" s="38"/>
      <c r="M25" s="14"/>
    </row>
    <row r="26" spans="1:13" ht="16.5" customHeight="1">
      <c r="A26" s="1" t="s">
        <v>60</v>
      </c>
      <c r="B26" s="159"/>
      <c r="C26" s="159"/>
      <c r="D26" s="159"/>
      <c r="M26" s="14"/>
    </row>
    <row r="27" spans="1:13" ht="16.5" customHeight="1">
      <c r="A27" s="159" t="s">
        <v>144</v>
      </c>
      <c r="C27" s="159"/>
      <c r="D27" s="159"/>
      <c r="M27" s="14"/>
    </row>
    <row r="28" spans="1:13" ht="16.5" customHeight="1">
      <c r="A28" s="159"/>
      <c r="B28" s="159" t="s">
        <v>160</v>
      </c>
      <c r="C28" s="159"/>
      <c r="D28" s="159"/>
      <c r="M28" s="14"/>
    </row>
    <row r="29" spans="1:13" ht="16.5" customHeight="1">
      <c r="A29" s="159"/>
      <c r="C29" s="159" t="s">
        <v>161</v>
      </c>
      <c r="D29" s="159"/>
      <c r="G29" s="29">
        <v>0</v>
      </c>
      <c r="H29" s="29">
        <v>98879</v>
      </c>
      <c r="J29" s="14">
        <v>0</v>
      </c>
      <c r="K29" s="29">
        <v>98879</v>
      </c>
      <c r="M29" s="14"/>
    </row>
    <row r="30" spans="1:13" ht="16.5" customHeight="1">
      <c r="A30" s="1"/>
      <c r="B30" s="159" t="s">
        <v>162</v>
      </c>
      <c r="C30" s="159"/>
      <c r="G30" s="29">
        <v>6517641.1600000001</v>
      </c>
      <c r="H30" s="29">
        <v>1746608</v>
      </c>
      <c r="J30" s="29">
        <v>6517641.1600000001</v>
      </c>
      <c r="K30" s="29">
        <v>1746608</v>
      </c>
      <c r="M30" s="14"/>
    </row>
    <row r="31" spans="1:13" ht="16.5" customHeight="1">
      <c r="A31" s="1"/>
      <c r="B31" s="159" t="s">
        <v>61</v>
      </c>
      <c r="D31" s="159"/>
      <c r="G31" s="4"/>
      <c r="H31" s="4"/>
      <c r="J31" s="4"/>
      <c r="K31" s="4"/>
      <c r="M31" s="14"/>
    </row>
    <row r="32" spans="1:13" ht="16.5" customHeight="1">
      <c r="A32" s="1"/>
      <c r="B32" s="159"/>
      <c r="C32" s="159" t="s">
        <v>62</v>
      </c>
      <c r="G32" s="40">
        <v>-1303529</v>
      </c>
      <c r="H32" s="40">
        <v>-369098</v>
      </c>
      <c r="J32" s="40">
        <v>-1303529</v>
      </c>
      <c r="K32" s="40">
        <v>-369098</v>
      </c>
      <c r="M32" s="14"/>
    </row>
    <row r="33" spans="1:13" ht="16.5" customHeight="1">
      <c r="A33" s="1" t="s">
        <v>163</v>
      </c>
      <c r="B33" s="159"/>
      <c r="C33" s="159"/>
      <c r="D33" s="159"/>
      <c r="G33" s="160">
        <f>SUM(G30:G32)</f>
        <v>5214112.16</v>
      </c>
      <c r="H33" s="160">
        <f>SUM(H29:H32)</f>
        <v>1476389</v>
      </c>
      <c r="J33" s="160">
        <f>SUM(J29:J32)</f>
        <v>5214112.16</v>
      </c>
      <c r="K33" s="160">
        <f>SUM(K29:K32)</f>
        <v>1476389</v>
      </c>
      <c r="M33" s="14"/>
    </row>
    <row r="34" spans="1:13" ht="16.5" customHeight="1" thickBot="1">
      <c r="A34" s="13" t="s">
        <v>164</v>
      </c>
      <c r="B34" s="13"/>
      <c r="G34" s="161">
        <f>SUM(G24,G33)</f>
        <v>-14623445.84</v>
      </c>
      <c r="H34" s="161">
        <f>SUM(H24,H33)</f>
        <v>-398592255</v>
      </c>
      <c r="I34" s="161">
        <f>SUM(I24,I33)</f>
        <v>0</v>
      </c>
      <c r="J34" s="161">
        <f>SUM(J24,J33)</f>
        <v>-14726515.84</v>
      </c>
      <c r="K34" s="161">
        <f>SUM(K24,K33)</f>
        <v>-398987228</v>
      </c>
      <c r="M34" s="14"/>
    </row>
    <row r="35" spans="1:13" ht="6" customHeight="1" thickTop="1">
      <c r="M35" s="14"/>
    </row>
    <row r="36" spans="1:13" ht="16.5" customHeight="1">
      <c r="A36" s="1" t="s">
        <v>122</v>
      </c>
      <c r="M36" s="14"/>
    </row>
    <row r="37" spans="1:13" ht="6" customHeight="1">
      <c r="A37" s="1"/>
      <c r="M37" s="14"/>
    </row>
    <row r="38" spans="1:13" ht="16.5" customHeight="1">
      <c r="B38" s="162" t="s">
        <v>127</v>
      </c>
      <c r="G38" s="29">
        <v>-19838423</v>
      </c>
      <c r="H38" s="163">
        <v>-400074913</v>
      </c>
      <c r="J38" s="29">
        <v>-19940628</v>
      </c>
      <c r="K38" s="163">
        <v>-400463617</v>
      </c>
      <c r="M38" s="14"/>
    </row>
    <row r="39" spans="1:13" ht="16.5" customHeight="1">
      <c r="B39" s="162" t="s">
        <v>128</v>
      </c>
      <c r="G39" s="40">
        <v>865</v>
      </c>
      <c r="H39" s="164">
        <v>6269</v>
      </c>
      <c r="I39" s="40"/>
      <c r="J39" s="40">
        <v>0</v>
      </c>
      <c r="K39" s="164">
        <v>0</v>
      </c>
      <c r="M39" s="14"/>
    </row>
    <row r="40" spans="1:13" ht="14.75" customHeight="1" thickBot="1">
      <c r="G40" s="165">
        <f>SUM(G38:G39)</f>
        <v>-19837558</v>
      </c>
      <c r="H40" s="165">
        <f t="shared" ref="H40:K40" si="0">SUM(H38:H39)</f>
        <v>-400068644</v>
      </c>
      <c r="I40" s="165">
        <f t="shared" si="0"/>
        <v>0</v>
      </c>
      <c r="J40" s="165">
        <f t="shared" si="0"/>
        <v>-19940628</v>
      </c>
      <c r="K40" s="165">
        <f t="shared" si="0"/>
        <v>-400463617</v>
      </c>
      <c r="M40" s="14"/>
    </row>
    <row r="41" spans="1:13" ht="11.4" customHeight="1" thickTop="1">
      <c r="M41" s="14"/>
    </row>
    <row r="42" spans="1:13" ht="16.5" customHeight="1">
      <c r="A42" s="13" t="s">
        <v>123</v>
      </c>
      <c r="M42" s="14"/>
    </row>
    <row r="43" spans="1:13" ht="6" customHeight="1">
      <c r="A43" s="13"/>
      <c r="M43" s="14"/>
    </row>
    <row r="44" spans="1:13" ht="16.5" customHeight="1">
      <c r="B44" s="166" t="str">
        <f>B38</f>
        <v>-Owners of the parent</v>
      </c>
      <c r="G44" s="163">
        <v>-14624310.84</v>
      </c>
      <c r="H44" s="163">
        <v>-398598524</v>
      </c>
      <c r="J44" s="29">
        <v>-14726515.84</v>
      </c>
      <c r="K44" s="163">
        <v>-398987228</v>
      </c>
      <c r="M44" s="14"/>
    </row>
    <row r="45" spans="1:13" ht="16.5" customHeight="1">
      <c r="B45" s="166" t="str">
        <f>B39</f>
        <v>-Non-controlling interests</v>
      </c>
      <c r="G45" s="167">
        <v>865</v>
      </c>
      <c r="H45" s="164">
        <v>6269</v>
      </c>
      <c r="J45" s="40">
        <v>0</v>
      </c>
      <c r="K45" s="164">
        <v>0</v>
      </c>
      <c r="M45" s="14"/>
    </row>
    <row r="46" spans="1:13" ht="14.75" customHeight="1" thickBot="1">
      <c r="G46" s="168">
        <f>SUM(G44:G45)</f>
        <v>-14623445.84</v>
      </c>
      <c r="H46" s="168">
        <f>SUM(H44:H45)</f>
        <v>-398592255</v>
      </c>
      <c r="J46" s="165">
        <f>SUM(J44:J45)</f>
        <v>-14726515.84</v>
      </c>
      <c r="K46" s="165">
        <f>SUM(K44:K45)</f>
        <v>-398987228</v>
      </c>
      <c r="M46" s="14"/>
    </row>
    <row r="47" spans="1:13" ht="5.15" customHeight="1" thickTop="1">
      <c r="M47" s="14"/>
    </row>
    <row r="48" spans="1:13" ht="6" customHeight="1">
      <c r="A48" s="13"/>
      <c r="M48" s="14"/>
    </row>
    <row r="49" spans="1:13" ht="16.25" customHeight="1">
      <c r="A49" s="4" t="s">
        <v>165</v>
      </c>
      <c r="E49" s="16"/>
      <c r="F49" s="16"/>
      <c r="G49" s="169"/>
      <c r="H49" s="4"/>
      <c r="I49" s="169"/>
      <c r="J49" s="169"/>
      <c r="K49" s="4"/>
      <c r="M49" s="14"/>
    </row>
    <row r="50" spans="1:13" ht="16.5" customHeight="1">
      <c r="B50" s="41" t="s">
        <v>129</v>
      </c>
      <c r="E50" s="16">
        <v>26</v>
      </c>
      <c r="F50" s="16"/>
      <c r="G50" s="121">
        <v>-3.3000000000000002E-2</v>
      </c>
      <c r="H50" s="121">
        <v>-0.72</v>
      </c>
      <c r="I50" s="226"/>
      <c r="J50" s="226">
        <v>-3.3000000000000002E-2</v>
      </c>
      <c r="K50" s="121">
        <v>-0.72</v>
      </c>
      <c r="M50" s="14"/>
    </row>
    <row r="51" spans="1:13" ht="16.5" customHeight="1">
      <c r="E51" s="16"/>
      <c r="F51" s="16"/>
      <c r="G51" s="169"/>
      <c r="H51" s="169"/>
      <c r="I51" s="169"/>
      <c r="J51" s="169"/>
      <c r="K51" s="169"/>
      <c r="M51" s="14"/>
    </row>
    <row r="52" spans="1:13" ht="16.5" customHeight="1">
      <c r="E52" s="16"/>
      <c r="F52" s="16"/>
      <c r="G52" s="169"/>
      <c r="H52" s="169"/>
      <c r="I52" s="169"/>
      <c r="J52" s="169"/>
      <c r="K52" s="169"/>
      <c r="M52" s="14"/>
    </row>
    <row r="53" spans="1:13" ht="16.5" customHeight="1">
      <c r="B53" s="41"/>
      <c r="E53" s="16"/>
      <c r="F53" s="16"/>
      <c r="G53" s="169"/>
      <c r="H53" s="169"/>
      <c r="I53" s="169"/>
      <c r="J53" s="169"/>
      <c r="K53" s="169"/>
      <c r="M53" s="14"/>
    </row>
    <row r="54" spans="1:13" ht="16.5" customHeight="1">
      <c r="E54" s="16"/>
      <c r="F54" s="16"/>
      <c r="G54" s="169"/>
      <c r="H54" s="169"/>
      <c r="I54" s="169"/>
      <c r="J54" s="169"/>
      <c r="K54" s="169"/>
      <c r="M54" s="14"/>
    </row>
    <row r="55" spans="1:13" ht="16.5" customHeight="1">
      <c r="E55" s="16"/>
      <c r="F55" s="16"/>
      <c r="G55" s="169"/>
      <c r="H55" s="169"/>
      <c r="I55" s="169"/>
      <c r="J55" s="169"/>
      <c r="K55" s="169"/>
      <c r="M55" s="14"/>
    </row>
    <row r="56" spans="1:13" ht="16.5" customHeight="1">
      <c r="E56" s="16"/>
      <c r="F56" s="16"/>
      <c r="G56" s="169"/>
      <c r="H56" s="169"/>
      <c r="I56" s="169"/>
      <c r="J56" s="169"/>
      <c r="K56" s="169"/>
      <c r="M56" s="14"/>
    </row>
    <row r="57" spans="1:13" ht="16.5" customHeight="1">
      <c r="A57" s="4" t="str">
        <f>'[1]E2-4 BS'!A167:K167</f>
        <v>Notes to financial statements are an integral part of these financial statements.</v>
      </c>
      <c r="E57" s="16"/>
      <c r="F57" s="16"/>
      <c r="G57" s="169"/>
      <c r="H57" s="169"/>
      <c r="I57" s="169"/>
      <c r="J57" s="169"/>
      <c r="K57" s="170">
        <v>9</v>
      </c>
      <c r="M57" s="14"/>
    </row>
  </sheetData>
  <mergeCells count="4">
    <mergeCell ref="G5:H5"/>
    <mergeCell ref="J5:K5"/>
    <mergeCell ref="G6:H6"/>
    <mergeCell ref="J6:K6"/>
  </mergeCells>
  <pageMargins left="0.78740157480314965" right="0" top="0.59055118110236215" bottom="0" header="0" footer="0"/>
  <pageSetup paperSize="9" scale="92" firstPageNumber="8" fitToHeight="0" orientation="portrait" useFirstPageNumber="1" horizontalDpi="1200" verticalDpi="1200" r:id="rId1"/>
  <headerFooter>
    <oddFooter xml:space="preserve">&amp;R&amp;"Arial,Regular"&amp;9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E48F2-7EB4-4BD5-8479-1F457AFDF17C}">
  <sheetPr>
    <tabColor theme="8" tint="-0.249977111117893"/>
    <pageSetUpPr fitToPage="1"/>
  </sheetPr>
  <dimension ref="A1:AC59"/>
  <sheetViews>
    <sheetView view="pageBreakPreview" zoomScale="63" zoomScaleNormal="90" zoomScaleSheetLayoutView="63" workbookViewId="0">
      <selection activeCell="V18" sqref="V18"/>
    </sheetView>
  </sheetViews>
  <sheetFormatPr defaultColWidth="9.1796875" defaultRowHeight="16.5" customHeight="1"/>
  <cols>
    <col min="1" max="2" width="1.453125" style="4" customWidth="1"/>
    <col min="3" max="3" width="31.08984375" style="4" customWidth="1"/>
    <col min="4" max="4" width="7.81640625" style="42" customWidth="1"/>
    <col min="5" max="5" width="0.54296875" style="29" customWidth="1"/>
    <col min="6" max="6" width="12.26953125" style="29" customWidth="1"/>
    <col min="7" max="7" width="0.54296875" style="29" customWidth="1"/>
    <col min="8" max="8" width="11.6328125" style="29" customWidth="1"/>
    <col min="9" max="9" width="0.54296875" style="29" customWidth="1"/>
    <col min="10" max="10" width="11.81640625" style="29" customWidth="1"/>
    <col min="11" max="11" width="0.54296875" style="29" customWidth="1"/>
    <col min="12" max="12" width="13.7265625" style="29" customWidth="1"/>
    <col min="13" max="13" width="0.54296875" style="29" customWidth="1"/>
    <col min="14" max="14" width="14.453125" style="29" customWidth="1"/>
    <col min="15" max="15" width="0.54296875" style="29" customWidth="1"/>
    <col min="16" max="16" width="16.1796875" style="29" customWidth="1"/>
    <col min="17" max="17" width="0.54296875" style="29" customWidth="1"/>
    <col min="18" max="18" width="17.1796875" style="29" customWidth="1"/>
    <col min="19" max="19" width="0.54296875" style="29" customWidth="1"/>
    <col min="20" max="20" width="16.7265625" style="29" customWidth="1"/>
    <col min="21" max="21" width="0.54296875" style="29" customWidth="1"/>
    <col min="22" max="22" width="16.36328125" style="29" bestFit="1" customWidth="1"/>
    <col min="23" max="23" width="0.54296875" style="29" customWidth="1"/>
    <col min="24" max="24" width="11.08984375" style="29" customWidth="1"/>
    <col min="25" max="25" width="0.54296875" style="29" customWidth="1"/>
    <col min="26" max="26" width="11.453125" style="29" customWidth="1"/>
    <col min="27" max="27" width="9.6328125" style="4" bestFit="1" customWidth="1"/>
    <col min="28" max="224" width="9.1796875" style="4"/>
    <col min="225" max="225" width="32.81640625" style="4" customWidth="1"/>
    <col min="226" max="227" width="5" style="4" customWidth="1"/>
    <col min="228" max="228" width="0.81640625" style="4" customWidth="1"/>
    <col min="229" max="229" width="12.1796875" style="4" customWidth="1"/>
    <col min="230" max="230" width="0.81640625" style="4" customWidth="1"/>
    <col min="231" max="231" width="12.1796875" style="4" customWidth="1"/>
    <col min="232" max="232" width="0.81640625" style="4" customWidth="1"/>
    <col min="233" max="233" width="16.54296875" style="4" customWidth="1"/>
    <col min="234" max="234" width="0.81640625" style="4" customWidth="1"/>
    <col min="235" max="235" width="12.54296875" style="4" customWidth="1"/>
    <col min="236" max="236" width="0.81640625" style="4" customWidth="1"/>
    <col min="237" max="237" width="14.81640625" style="4" customWidth="1"/>
    <col min="238" max="238" width="0.81640625" style="4" customWidth="1"/>
    <col min="239" max="239" width="18.1796875" style="4" customWidth="1"/>
    <col min="240" max="240" width="0.81640625" style="4" customWidth="1"/>
    <col min="241" max="241" width="17.453125" style="4" customWidth="1"/>
    <col min="242" max="242" width="11" style="4" customWidth="1"/>
    <col min="243" max="243" width="0.54296875" style="4" customWidth="1"/>
    <col min="244" max="244" width="13.81640625" style="4" customWidth="1"/>
    <col min="245" max="245" width="0.54296875" style="4" customWidth="1"/>
    <col min="246" max="246" width="9.81640625" style="4" customWidth="1"/>
    <col min="247" max="247" width="0.54296875" style="4" customWidth="1"/>
    <col min="248" max="248" width="10" style="4" customWidth="1"/>
    <col min="249" max="249" width="0.54296875" style="4" customWidth="1"/>
    <col min="250" max="250" width="10.1796875" style="4" customWidth="1"/>
    <col min="251" max="251" width="0.54296875" style="4" customWidth="1"/>
    <col min="252" max="252" width="11" style="4" customWidth="1"/>
    <col min="253" max="253" width="0.54296875" style="4" customWidth="1"/>
    <col min="254" max="254" width="9.54296875" style="4" customWidth="1"/>
    <col min="255" max="255" width="0.54296875" style="4" customWidth="1"/>
    <col min="256" max="256" width="11" style="4" customWidth="1"/>
    <col min="257" max="16384" width="9.1796875" style="4"/>
  </cols>
  <sheetData>
    <row r="1" spans="1:29" ht="16.5" customHeight="1">
      <c r="A1" s="1" t="s">
        <v>0</v>
      </c>
      <c r="B1" s="1"/>
      <c r="C1" s="1"/>
    </row>
    <row r="2" spans="1:29" ht="16.5" customHeight="1">
      <c r="A2" s="13" t="s">
        <v>171</v>
      </c>
      <c r="B2" s="13"/>
      <c r="C2" s="1"/>
    </row>
    <row r="3" spans="1:29" s="231" customFormat="1" ht="16.5" customHeight="1">
      <c r="A3" s="227" t="s">
        <v>135</v>
      </c>
      <c r="B3" s="227"/>
      <c r="C3" s="228"/>
      <c r="D3" s="230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</row>
    <row r="4" spans="1:29" ht="16.5" customHeight="1">
      <c r="A4" s="20"/>
      <c r="B4" s="20"/>
      <c r="C4" s="43"/>
      <c r="D4" s="44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24" t="s">
        <v>145</v>
      </c>
    </row>
    <row r="5" spans="1:29" ht="16.5" customHeight="1">
      <c r="A5" s="13"/>
      <c r="B5" s="13"/>
      <c r="C5" s="1"/>
      <c r="F5" s="249" t="s">
        <v>177</v>
      </c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45"/>
      <c r="X5" s="46"/>
      <c r="Y5" s="46"/>
      <c r="Z5" s="46"/>
    </row>
    <row r="6" spans="1:29" ht="16.5" customHeight="1">
      <c r="A6" s="13"/>
      <c r="B6" s="13"/>
      <c r="C6" s="1"/>
      <c r="F6" s="4"/>
      <c r="G6" s="4"/>
      <c r="H6" s="4"/>
      <c r="I6" s="47"/>
      <c r="J6" s="47"/>
      <c r="K6" s="47"/>
      <c r="L6" s="47"/>
      <c r="M6" s="47"/>
      <c r="N6" s="250" t="s">
        <v>152</v>
      </c>
      <c r="O6" s="250"/>
      <c r="P6" s="250"/>
      <c r="Q6" s="250"/>
      <c r="R6" s="250"/>
      <c r="S6" s="250"/>
      <c r="T6" s="250"/>
      <c r="U6" s="48"/>
      <c r="V6" s="47"/>
    </row>
    <row r="7" spans="1:29" ht="16.5" customHeight="1">
      <c r="A7" s="13"/>
      <c r="B7" s="13"/>
      <c r="C7" s="1"/>
      <c r="J7" s="251" t="s">
        <v>47</v>
      </c>
      <c r="K7" s="251"/>
      <c r="L7" s="251"/>
      <c r="N7" s="252" t="s">
        <v>65</v>
      </c>
      <c r="O7" s="252"/>
      <c r="P7" s="252"/>
      <c r="Q7" s="252"/>
      <c r="R7" s="252"/>
      <c r="S7" s="50"/>
      <c r="T7" s="4"/>
      <c r="U7" s="4"/>
      <c r="V7" s="4"/>
    </row>
    <row r="8" spans="1:29" ht="16.5" customHeight="1">
      <c r="A8" s="13"/>
      <c r="B8" s="13"/>
      <c r="C8" s="1"/>
      <c r="F8" s="42"/>
      <c r="G8" s="42"/>
      <c r="H8" s="42"/>
      <c r="I8" s="42"/>
      <c r="J8" s="42"/>
      <c r="K8" s="42"/>
      <c r="L8" s="42"/>
      <c r="M8" s="42"/>
      <c r="N8" s="51"/>
      <c r="O8" s="51"/>
      <c r="P8" s="52"/>
      <c r="Q8" s="52"/>
      <c r="R8" s="51" t="s">
        <v>66</v>
      </c>
      <c r="S8" s="52"/>
      <c r="T8" s="11"/>
      <c r="U8" s="11"/>
      <c r="V8" s="11"/>
      <c r="W8" s="42"/>
      <c r="X8" s="42"/>
      <c r="Y8" s="42"/>
      <c r="Z8" s="42"/>
    </row>
    <row r="9" spans="1:29" ht="16.5" customHeight="1">
      <c r="A9" s="13"/>
      <c r="B9" s="13"/>
      <c r="C9" s="1"/>
      <c r="F9" s="53"/>
      <c r="G9" s="53"/>
      <c r="H9" s="53"/>
      <c r="I9" s="53"/>
      <c r="J9" s="53"/>
      <c r="K9" s="53"/>
      <c r="L9" s="53"/>
      <c r="M9" s="53"/>
      <c r="N9" s="51"/>
      <c r="O9" s="51"/>
      <c r="P9" s="53"/>
      <c r="Q9" s="53"/>
      <c r="R9" s="51" t="s">
        <v>67</v>
      </c>
      <c r="S9" s="51"/>
      <c r="T9" s="51"/>
      <c r="U9" s="53"/>
      <c r="V9" s="51"/>
      <c r="W9" s="53"/>
      <c r="X9" s="53"/>
      <c r="Y9" s="53"/>
      <c r="Z9" s="53"/>
      <c r="AC9" s="54"/>
    </row>
    <row r="10" spans="1:29" ht="16.5" customHeight="1">
      <c r="A10" s="55"/>
      <c r="B10" s="55"/>
      <c r="C10" s="55"/>
      <c r="F10" s="51" t="s">
        <v>68</v>
      </c>
      <c r="G10" s="51"/>
      <c r="H10" s="51"/>
      <c r="I10" s="51"/>
      <c r="J10" s="51"/>
      <c r="K10" s="51"/>
      <c r="L10" s="51"/>
      <c r="M10" s="51"/>
      <c r="N10" s="51"/>
      <c r="O10" s="51"/>
      <c r="P10" s="51" t="s">
        <v>69</v>
      </c>
      <c r="Q10" s="51"/>
      <c r="R10" s="51" t="s">
        <v>70</v>
      </c>
      <c r="S10" s="51"/>
      <c r="T10" s="51" t="s">
        <v>124</v>
      </c>
      <c r="U10" s="51"/>
      <c r="V10" s="51" t="s">
        <v>124</v>
      </c>
      <c r="W10" s="53"/>
      <c r="X10" s="51" t="s">
        <v>71</v>
      </c>
      <c r="Y10" s="53"/>
      <c r="Z10" s="51" t="s">
        <v>124</v>
      </c>
      <c r="AC10" s="54"/>
    </row>
    <row r="11" spans="1:29" ht="16.5" customHeight="1">
      <c r="A11" s="55"/>
      <c r="B11" s="55"/>
      <c r="C11" s="55"/>
      <c r="F11" s="51" t="s">
        <v>72</v>
      </c>
      <c r="G11" s="51"/>
      <c r="H11" s="51" t="s">
        <v>73</v>
      </c>
      <c r="I11" s="51"/>
      <c r="J11" s="51" t="s">
        <v>74</v>
      </c>
      <c r="K11" s="51"/>
      <c r="L11" s="51"/>
      <c r="M11" s="51"/>
      <c r="N11" s="51" t="s">
        <v>75</v>
      </c>
      <c r="O11" s="51"/>
      <c r="P11" s="51" t="s">
        <v>76</v>
      </c>
      <c r="Q11" s="51"/>
      <c r="R11" s="51" t="s">
        <v>77</v>
      </c>
      <c r="S11" s="51"/>
      <c r="T11" s="51" t="s">
        <v>206</v>
      </c>
      <c r="U11" s="51"/>
      <c r="V11" s="51" t="s">
        <v>173</v>
      </c>
      <c r="W11" s="51"/>
      <c r="X11" s="51" t="s">
        <v>78</v>
      </c>
      <c r="Y11" s="51"/>
      <c r="Z11" s="51" t="s">
        <v>125</v>
      </c>
      <c r="AC11" s="54"/>
    </row>
    <row r="12" spans="1:29" ht="16.5" customHeight="1">
      <c r="A12" s="56" t="s">
        <v>79</v>
      </c>
      <c r="B12" s="56"/>
      <c r="C12" s="56"/>
      <c r="D12" s="49" t="s">
        <v>2</v>
      </c>
      <c r="E12" s="40"/>
      <c r="F12" s="5" t="s">
        <v>80</v>
      </c>
      <c r="G12" s="57"/>
      <c r="H12" s="58" t="s">
        <v>80</v>
      </c>
      <c r="I12" s="58"/>
      <c r="J12" s="58" t="s">
        <v>81</v>
      </c>
      <c r="K12" s="58"/>
      <c r="L12" s="58" t="s">
        <v>82</v>
      </c>
      <c r="M12" s="58"/>
      <c r="N12" s="58" t="s">
        <v>83</v>
      </c>
      <c r="O12" s="58"/>
      <c r="P12" s="58" t="s">
        <v>84</v>
      </c>
      <c r="Q12" s="58"/>
      <c r="R12" s="58" t="s">
        <v>85</v>
      </c>
      <c r="S12" s="58"/>
      <c r="T12" s="58" t="s">
        <v>205</v>
      </c>
      <c r="U12" s="58"/>
      <c r="V12" s="58" t="s">
        <v>174</v>
      </c>
      <c r="W12" s="58"/>
      <c r="X12" s="58" t="s">
        <v>86</v>
      </c>
      <c r="Y12" s="58"/>
      <c r="Z12" s="58" t="s">
        <v>126</v>
      </c>
      <c r="AC12" s="54"/>
    </row>
    <row r="13" spans="1:29" ht="19">
      <c r="A13" s="13" t="s">
        <v>172</v>
      </c>
      <c r="C13" s="55"/>
      <c r="E13" s="59"/>
      <c r="F13" s="66">
        <v>210000000</v>
      </c>
      <c r="G13" s="67"/>
      <c r="H13" s="66">
        <v>55800000</v>
      </c>
      <c r="I13" s="67"/>
      <c r="J13" s="66">
        <v>9764623</v>
      </c>
      <c r="K13" s="67"/>
      <c r="L13" s="66">
        <v>13137699</v>
      </c>
      <c r="M13" s="66"/>
      <c r="N13" s="66">
        <v>5312601</v>
      </c>
      <c r="O13" s="66"/>
      <c r="P13" s="66">
        <v>2057357</v>
      </c>
      <c r="Q13" s="66"/>
      <c r="R13" s="66">
        <v>723620</v>
      </c>
      <c r="S13" s="66"/>
      <c r="T13" s="66">
        <v>8093578</v>
      </c>
      <c r="U13" s="66"/>
      <c r="V13" s="66">
        <v>296795900</v>
      </c>
      <c r="W13" s="66"/>
      <c r="X13" s="66">
        <v>1044836</v>
      </c>
      <c r="Y13" s="66"/>
      <c r="Z13" s="66">
        <v>297840736</v>
      </c>
    </row>
    <row r="14" spans="1:29" ht="18.5">
      <c r="A14" s="4" t="s">
        <v>87</v>
      </c>
      <c r="C14" s="55"/>
      <c r="E14" s="59"/>
      <c r="F14" s="66"/>
      <c r="G14" s="67"/>
      <c r="H14" s="66"/>
      <c r="I14" s="67"/>
      <c r="J14" s="66"/>
      <c r="K14" s="67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</row>
    <row r="15" spans="1:29" ht="18.5">
      <c r="A15" s="60" t="s">
        <v>166</v>
      </c>
      <c r="C15" s="55"/>
      <c r="E15" s="59"/>
      <c r="F15" s="66">
        <v>90000000</v>
      </c>
      <c r="G15" s="67"/>
      <c r="H15" s="66">
        <v>117986880</v>
      </c>
      <c r="I15" s="67"/>
      <c r="J15" s="66">
        <v>0</v>
      </c>
      <c r="K15" s="67"/>
      <c r="L15" s="66">
        <v>0</v>
      </c>
      <c r="M15" s="66"/>
      <c r="N15" s="66">
        <v>0</v>
      </c>
      <c r="O15" s="66"/>
      <c r="P15" s="66">
        <v>0</v>
      </c>
      <c r="Q15" s="66"/>
      <c r="R15" s="66">
        <v>0</v>
      </c>
      <c r="S15" s="66"/>
      <c r="T15" s="66">
        <v>0</v>
      </c>
      <c r="U15" s="66"/>
      <c r="V15" s="66">
        <v>207986880</v>
      </c>
      <c r="W15" s="66"/>
      <c r="X15" s="66">
        <v>0</v>
      </c>
      <c r="Y15" s="66"/>
      <c r="Z15" s="66">
        <v>207986880</v>
      </c>
    </row>
    <row r="16" spans="1:29" ht="19">
      <c r="A16" s="171" t="s">
        <v>167</v>
      </c>
      <c r="B16" s="13"/>
      <c r="C16" s="172"/>
      <c r="E16" s="59"/>
      <c r="F16" s="68"/>
      <c r="G16" s="69"/>
      <c r="H16" s="68"/>
      <c r="I16" s="69"/>
      <c r="J16" s="68"/>
      <c r="K16" s="69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6"/>
    </row>
    <row r="17" spans="1:27" ht="18.5">
      <c r="A17" s="60"/>
      <c r="B17" s="4" t="s">
        <v>168</v>
      </c>
      <c r="C17" s="55"/>
      <c r="E17" s="59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8"/>
      <c r="S17" s="68"/>
      <c r="T17" s="68"/>
      <c r="U17" s="68"/>
      <c r="V17" s="68"/>
      <c r="W17" s="68"/>
      <c r="X17" s="68"/>
      <c r="Y17" s="68"/>
      <c r="Z17" s="66"/>
    </row>
    <row r="18" spans="1:27" ht="18.5">
      <c r="A18" s="60"/>
      <c r="B18" s="4" t="s">
        <v>169</v>
      </c>
      <c r="C18" s="55"/>
      <c r="E18" s="59"/>
      <c r="F18" s="68">
        <v>0</v>
      </c>
      <c r="G18" s="69"/>
      <c r="H18" s="68">
        <v>0</v>
      </c>
      <c r="I18" s="69"/>
      <c r="J18" s="68">
        <v>0</v>
      </c>
      <c r="K18" s="69"/>
      <c r="L18" s="68">
        <v>802703</v>
      </c>
      <c r="M18" s="68"/>
      <c r="N18" s="68">
        <v>0</v>
      </c>
      <c r="O18" s="68"/>
      <c r="P18" s="68">
        <v>0</v>
      </c>
      <c r="Q18" s="68"/>
      <c r="R18" s="66">
        <v>-802723</v>
      </c>
      <c r="S18" s="68"/>
      <c r="T18" s="66">
        <v>-802723</v>
      </c>
      <c r="U18" s="68"/>
      <c r="V18" s="68">
        <v>0</v>
      </c>
      <c r="W18" s="68"/>
      <c r="X18" s="68">
        <v>0</v>
      </c>
      <c r="Y18" s="68"/>
      <c r="Z18" s="66">
        <v>0</v>
      </c>
    </row>
    <row r="19" spans="1:27" ht="16.5" customHeight="1">
      <c r="A19" s="4" t="s">
        <v>164</v>
      </c>
      <c r="C19" s="55"/>
      <c r="E19" s="59"/>
      <c r="F19" s="68">
        <v>0</v>
      </c>
      <c r="G19" s="69"/>
      <c r="H19" s="68">
        <v>0</v>
      </c>
      <c r="I19" s="69"/>
      <c r="J19" s="68">
        <v>0</v>
      </c>
      <c r="K19" s="69"/>
      <c r="L19" s="68">
        <v>-400074913</v>
      </c>
      <c r="M19" s="68"/>
      <c r="N19" s="68">
        <v>0</v>
      </c>
      <c r="O19" s="68"/>
      <c r="P19" s="68">
        <v>1397286</v>
      </c>
      <c r="Q19" s="68"/>
      <c r="R19" s="68">
        <v>79103</v>
      </c>
      <c r="S19" s="68"/>
      <c r="T19" s="68">
        <v>1476389</v>
      </c>
      <c r="U19" s="70"/>
      <c r="V19" s="68">
        <v>-398598524</v>
      </c>
      <c r="W19" s="68"/>
      <c r="X19" s="68">
        <v>6269</v>
      </c>
      <c r="Y19" s="68"/>
      <c r="Z19" s="66">
        <f>SUM(V19:X19)</f>
        <v>-398592255</v>
      </c>
    </row>
    <row r="20" spans="1:27" ht="16.5" customHeight="1">
      <c r="A20" s="13" t="s">
        <v>136</v>
      </c>
      <c r="C20" s="55"/>
      <c r="E20" s="61"/>
      <c r="F20" s="173">
        <f>SUM(F13:F19)</f>
        <v>300000000</v>
      </c>
      <c r="G20" s="173"/>
      <c r="H20" s="173">
        <f>SUM(H13:H19)</f>
        <v>173786880</v>
      </c>
      <c r="I20" s="173"/>
      <c r="J20" s="173">
        <f>SUM(J13:J19)</f>
        <v>9764623</v>
      </c>
      <c r="K20" s="173">
        <v>0</v>
      </c>
      <c r="L20" s="173">
        <f>SUM(L13:L19)</f>
        <v>-386134511</v>
      </c>
      <c r="M20" s="173">
        <v>3692</v>
      </c>
      <c r="N20" s="173">
        <f>SUM(N13:N19)</f>
        <v>5312601</v>
      </c>
      <c r="O20" s="173"/>
      <c r="P20" s="173">
        <f>SUM(P13:P19)</f>
        <v>3454643</v>
      </c>
      <c r="Q20" s="173"/>
      <c r="R20" s="173">
        <f>SUM(R13:R19)</f>
        <v>0</v>
      </c>
      <c r="S20" s="173"/>
      <c r="T20" s="173">
        <f>SUM(T13:T19)</f>
        <v>8767244</v>
      </c>
      <c r="U20" s="173"/>
      <c r="V20" s="173">
        <f>SUM(V13:V19)</f>
        <v>106184256</v>
      </c>
      <c r="W20" s="173"/>
      <c r="X20" s="173">
        <f>SUM(X13:X19)</f>
        <v>1051105</v>
      </c>
      <c r="Y20" s="173"/>
      <c r="Z20" s="173">
        <f>SUM(Z13:Z19)</f>
        <v>107235361</v>
      </c>
      <c r="AA20" s="64">
        <f>Z20-'E8'!H24</f>
        <v>0</v>
      </c>
    </row>
    <row r="21" spans="1:27" ht="16.5" customHeight="1">
      <c r="A21" s="60" t="s">
        <v>87</v>
      </c>
      <c r="C21" s="55"/>
      <c r="E21" s="59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7" ht="16.5" customHeight="1">
      <c r="A22" s="114" t="s">
        <v>142</v>
      </c>
      <c r="C22" s="55"/>
      <c r="E22" s="59"/>
      <c r="F22" s="63">
        <v>0</v>
      </c>
      <c r="G22" s="63"/>
      <c r="H22" s="63">
        <v>0</v>
      </c>
      <c r="I22" s="63"/>
      <c r="J22" s="66">
        <v>-2583583</v>
      </c>
      <c r="K22" s="63"/>
      <c r="L22" s="66">
        <v>2583583</v>
      </c>
      <c r="M22" s="63"/>
      <c r="N22" s="66">
        <v>0</v>
      </c>
      <c r="O22" s="63"/>
      <c r="P22" s="66">
        <v>0</v>
      </c>
      <c r="Q22" s="63"/>
      <c r="R22" s="66">
        <v>0</v>
      </c>
      <c r="S22" s="63"/>
      <c r="T22" s="66">
        <v>0</v>
      </c>
      <c r="U22" s="63"/>
      <c r="V22" s="63">
        <v>0</v>
      </c>
      <c r="W22" s="63"/>
      <c r="X22" s="66">
        <v>0</v>
      </c>
      <c r="Y22" s="63"/>
      <c r="Z22" s="63">
        <v>0</v>
      </c>
    </row>
    <row r="23" spans="1:27" ht="16.5" customHeight="1">
      <c r="A23" s="60" t="s">
        <v>170</v>
      </c>
      <c r="C23" s="55"/>
      <c r="E23" s="59"/>
      <c r="F23" s="63">
        <v>0</v>
      </c>
      <c r="G23" s="63"/>
      <c r="H23" s="63">
        <v>0</v>
      </c>
      <c r="I23" s="63"/>
      <c r="J23" s="66">
        <v>0</v>
      </c>
      <c r="K23" s="63"/>
      <c r="L23" s="66">
        <v>0</v>
      </c>
      <c r="M23" s="63"/>
      <c r="N23" s="66">
        <v>0</v>
      </c>
      <c r="O23" s="63"/>
      <c r="P23" s="66">
        <v>0</v>
      </c>
      <c r="Q23" s="63"/>
      <c r="R23" s="66">
        <v>0</v>
      </c>
      <c r="S23" s="63"/>
      <c r="T23" s="66">
        <v>0</v>
      </c>
      <c r="U23" s="63"/>
      <c r="V23" s="63">
        <v>0</v>
      </c>
      <c r="W23" s="63"/>
      <c r="X23" s="66">
        <v>-250000</v>
      </c>
      <c r="Y23" s="63"/>
      <c r="Z23" s="63">
        <v>-250000</v>
      </c>
    </row>
    <row r="24" spans="1:27" s="13" customFormat="1" ht="19">
      <c r="A24" s="171" t="s">
        <v>167</v>
      </c>
      <c r="C24" s="172"/>
      <c r="D24" s="52"/>
      <c r="E24" s="174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</row>
    <row r="25" spans="1:27" ht="18.5">
      <c r="A25" s="60"/>
      <c r="B25" s="4" t="s">
        <v>168</v>
      </c>
      <c r="C25" s="55"/>
      <c r="E25" s="5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7" ht="18.5">
      <c r="A26" s="60"/>
      <c r="B26" s="4" t="s">
        <v>169</v>
      </c>
      <c r="C26" s="55"/>
      <c r="E26" s="59"/>
      <c r="F26" s="63">
        <v>0</v>
      </c>
      <c r="G26" s="63"/>
      <c r="H26" s="63">
        <v>0</v>
      </c>
      <c r="I26" s="63"/>
      <c r="J26" s="66">
        <v>0</v>
      </c>
      <c r="K26" s="63"/>
      <c r="L26" s="66">
        <v>0</v>
      </c>
      <c r="M26" s="63"/>
      <c r="N26" s="66">
        <v>0</v>
      </c>
      <c r="O26" s="63"/>
      <c r="P26" s="66">
        <v>5214112.16</v>
      </c>
      <c r="Q26" s="63"/>
      <c r="R26" s="66">
        <v>0</v>
      </c>
      <c r="S26" s="63"/>
      <c r="T26" s="66">
        <v>5214112.16</v>
      </c>
      <c r="U26" s="63"/>
      <c r="V26" s="63">
        <v>5214112.16</v>
      </c>
      <c r="W26" s="63"/>
      <c r="X26" s="66">
        <v>0</v>
      </c>
      <c r="Y26" s="63"/>
      <c r="Z26" s="63">
        <v>5214112.16</v>
      </c>
    </row>
    <row r="27" spans="1:27" ht="18.5">
      <c r="A27" s="4" t="str">
        <f>+A19</f>
        <v>Total comprehensive expense for the year</v>
      </c>
      <c r="C27" s="55"/>
      <c r="E27" s="59"/>
      <c r="F27" s="107">
        <v>0</v>
      </c>
      <c r="G27" s="107"/>
      <c r="H27" s="107">
        <v>0</v>
      </c>
      <c r="I27" s="107"/>
      <c r="J27" s="123">
        <v>0</v>
      </c>
      <c r="K27" s="107"/>
      <c r="L27" s="176">
        <v>-19838423</v>
      </c>
      <c r="M27" s="107"/>
      <c r="N27" s="123">
        <v>0</v>
      </c>
      <c r="O27" s="107"/>
      <c r="P27" s="123">
        <v>0</v>
      </c>
      <c r="Q27" s="107"/>
      <c r="R27" s="176">
        <v>0</v>
      </c>
      <c r="S27" s="107"/>
      <c r="T27" s="176">
        <v>0</v>
      </c>
      <c r="U27" s="107"/>
      <c r="V27" s="107">
        <v>-19838423</v>
      </c>
      <c r="W27" s="107"/>
      <c r="X27" s="107">
        <v>865</v>
      </c>
      <c r="Y27" s="107"/>
      <c r="Z27" s="123">
        <v>-19837558</v>
      </c>
    </row>
    <row r="28" spans="1:27" ht="16.5" customHeight="1" thickBot="1">
      <c r="A28" s="13" t="s">
        <v>137</v>
      </c>
      <c r="C28" s="55"/>
      <c r="E28" s="61"/>
      <c r="F28" s="62">
        <f>SUM(F20:F27)</f>
        <v>300000000</v>
      </c>
      <c r="G28" s="62">
        <f t="shared" ref="G28:Z28" si="0">SUM(G20:G27)</f>
        <v>0</v>
      </c>
      <c r="H28" s="62">
        <f t="shared" si="0"/>
        <v>173786880</v>
      </c>
      <c r="I28" s="62">
        <f t="shared" si="0"/>
        <v>0</v>
      </c>
      <c r="J28" s="62">
        <f t="shared" si="0"/>
        <v>7181040</v>
      </c>
      <c r="K28" s="62">
        <f t="shared" si="0"/>
        <v>0</v>
      </c>
      <c r="L28" s="62">
        <f t="shared" si="0"/>
        <v>-403389351</v>
      </c>
      <c r="M28" s="62">
        <f t="shared" si="0"/>
        <v>3692</v>
      </c>
      <c r="N28" s="62">
        <f t="shared" si="0"/>
        <v>5312601</v>
      </c>
      <c r="O28" s="62">
        <f t="shared" si="0"/>
        <v>0</v>
      </c>
      <c r="P28" s="62">
        <f t="shared" si="0"/>
        <v>8668755.1600000001</v>
      </c>
      <c r="Q28" s="62">
        <f t="shared" si="0"/>
        <v>0</v>
      </c>
      <c r="R28" s="62">
        <f t="shared" si="0"/>
        <v>0</v>
      </c>
      <c r="S28" s="62">
        <f t="shared" si="0"/>
        <v>0</v>
      </c>
      <c r="T28" s="62">
        <f t="shared" si="0"/>
        <v>13981356.16</v>
      </c>
      <c r="U28" s="62">
        <f t="shared" si="0"/>
        <v>0</v>
      </c>
      <c r="V28" s="62">
        <f t="shared" si="0"/>
        <v>91559945.159999996</v>
      </c>
      <c r="W28" s="62">
        <f t="shared" si="0"/>
        <v>0</v>
      </c>
      <c r="X28" s="62">
        <f t="shared" si="0"/>
        <v>801970</v>
      </c>
      <c r="Y28" s="62">
        <f t="shared" si="0"/>
        <v>0</v>
      </c>
      <c r="Z28" s="62">
        <f t="shared" si="0"/>
        <v>92361915.159999996</v>
      </c>
      <c r="AA28" s="64">
        <f>Z28-'E8'!G24</f>
        <v>0</v>
      </c>
    </row>
    <row r="29" spans="1:27" ht="16.5" customHeight="1" thickTop="1">
      <c r="A29" s="13"/>
      <c r="B29" s="13"/>
      <c r="C29" s="55"/>
      <c r="E29" s="61"/>
      <c r="F29" s="68"/>
      <c r="G29" s="69"/>
      <c r="H29" s="68"/>
      <c r="I29" s="69"/>
      <c r="J29" s="68"/>
      <c r="K29" s="69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</row>
    <row r="30" spans="1:27" ht="16.5" customHeight="1">
      <c r="A30" s="13"/>
      <c r="B30" s="13"/>
      <c r="C30" s="55"/>
      <c r="E30" s="61"/>
      <c r="F30" s="68"/>
      <c r="G30" s="69"/>
      <c r="H30" s="68"/>
      <c r="I30" s="69"/>
      <c r="J30" s="68"/>
      <c r="K30" s="69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</row>
    <row r="31" spans="1:27" ht="16.5" customHeight="1">
      <c r="A31" s="13"/>
      <c r="B31" s="13"/>
      <c r="C31" s="55"/>
      <c r="E31" s="61"/>
      <c r="F31" s="68"/>
      <c r="G31" s="69"/>
      <c r="H31" s="68"/>
      <c r="I31" s="69"/>
      <c r="J31" s="68"/>
      <c r="K31" s="69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</row>
    <row r="32" spans="1:27" ht="16.5" customHeight="1">
      <c r="A32" s="13"/>
      <c r="B32" s="13"/>
      <c r="C32" s="55"/>
      <c r="E32" s="61"/>
      <c r="F32" s="68"/>
      <c r="G32" s="69"/>
      <c r="H32" s="68"/>
      <c r="I32" s="69"/>
      <c r="J32" s="68"/>
      <c r="K32" s="69">
        <v>173787</v>
      </c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</row>
    <row r="33" spans="1:26" ht="16.5" customHeight="1">
      <c r="A33" s="13"/>
      <c r="B33" s="13"/>
      <c r="C33" s="55"/>
      <c r="E33" s="61"/>
      <c r="F33" s="68"/>
      <c r="G33" s="69"/>
      <c r="H33" s="68"/>
      <c r="I33" s="69"/>
      <c r="J33" s="68"/>
      <c r="K33" s="69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</row>
    <row r="34" spans="1:26" ht="16.5" customHeight="1">
      <c r="A34" s="13"/>
      <c r="B34" s="13"/>
      <c r="C34" s="55"/>
      <c r="E34" s="61"/>
      <c r="F34" s="68"/>
      <c r="G34" s="69"/>
      <c r="H34" s="68"/>
      <c r="I34" s="69"/>
      <c r="J34" s="68"/>
      <c r="K34" s="69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</row>
    <row r="35" spans="1:26" ht="16.5" customHeight="1">
      <c r="A35" s="13"/>
      <c r="B35" s="13"/>
      <c r="C35" s="55"/>
      <c r="E35" s="61"/>
      <c r="F35" s="68"/>
      <c r="G35" s="69"/>
      <c r="H35" s="68"/>
      <c r="I35" s="69"/>
      <c r="J35" s="68"/>
      <c r="K35" s="69"/>
      <c r="L35" s="68"/>
      <c r="M35" s="68">
        <v>30243</v>
      </c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</row>
    <row r="36" spans="1:26" ht="16.5" customHeight="1">
      <c r="A36" s="13"/>
      <c r="B36" s="13"/>
      <c r="C36" s="55"/>
      <c r="E36" s="61"/>
      <c r="F36" s="68"/>
      <c r="G36" s="69"/>
      <c r="H36" s="68"/>
      <c r="I36" s="69"/>
      <c r="J36" s="68"/>
      <c r="K36" s="69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</row>
    <row r="37" spans="1:26" ht="16.5" customHeight="1">
      <c r="A37" s="13"/>
      <c r="B37" s="13"/>
      <c r="C37" s="55"/>
      <c r="E37" s="61"/>
      <c r="F37" s="68"/>
      <c r="G37" s="69"/>
      <c r="H37" s="68"/>
      <c r="I37" s="69"/>
      <c r="J37" s="68"/>
      <c r="K37" s="69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</row>
    <row r="38" spans="1:26" ht="13.5" customHeight="1">
      <c r="A38" s="13"/>
      <c r="B38" s="13"/>
      <c r="C38" s="55"/>
      <c r="E38" s="61"/>
      <c r="F38" s="68"/>
      <c r="G38" s="69"/>
      <c r="H38" s="68"/>
      <c r="I38" s="69"/>
      <c r="J38" s="68"/>
      <c r="K38" s="69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</row>
    <row r="39" spans="1:26" ht="13.5" customHeight="1">
      <c r="A39" s="13"/>
      <c r="B39" s="13"/>
      <c r="C39" s="55"/>
      <c r="E39" s="61"/>
      <c r="F39" s="68"/>
      <c r="G39" s="69"/>
      <c r="H39" s="68"/>
      <c r="I39" s="69"/>
      <c r="J39" s="68"/>
      <c r="K39" s="69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</row>
    <row r="40" spans="1:26" ht="13.5" hidden="1" customHeight="1">
      <c r="A40" s="13"/>
      <c r="B40" s="13"/>
      <c r="C40" s="55"/>
      <c r="E40" s="61"/>
      <c r="F40" s="68"/>
      <c r="G40" s="69"/>
      <c r="H40" s="68"/>
      <c r="I40" s="69"/>
      <c r="J40" s="68"/>
      <c r="K40" s="69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</row>
    <row r="41" spans="1:26" ht="13.5" hidden="1" customHeight="1">
      <c r="A41" s="13"/>
      <c r="B41" s="13"/>
      <c r="C41" s="55"/>
      <c r="E41" s="61"/>
      <c r="F41" s="68"/>
      <c r="G41" s="69"/>
      <c r="H41" s="68"/>
      <c r="I41" s="69"/>
      <c r="J41" s="68"/>
      <c r="K41" s="69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</row>
    <row r="42" spans="1:26" ht="22.25" hidden="1" customHeight="1">
      <c r="N42" s="68"/>
      <c r="O42" s="68"/>
      <c r="P42" s="68"/>
      <c r="Q42" s="68"/>
      <c r="R42" s="68"/>
      <c r="S42" s="68"/>
      <c r="T42" s="68"/>
      <c r="U42" s="68"/>
      <c r="V42" s="68"/>
      <c r="W42" s="70"/>
      <c r="X42" s="68"/>
      <c r="Y42" s="70"/>
      <c r="Z42" s="68"/>
    </row>
    <row r="43" spans="1:26" ht="16.5" customHeight="1">
      <c r="A43" s="122" t="s">
        <v>25</v>
      </c>
    </row>
    <row r="44" spans="1:26" ht="16.5" customHeight="1">
      <c r="A44" s="253">
        <v>10</v>
      </c>
      <c r="B44" s="253"/>
      <c r="Z44" s="71"/>
    </row>
    <row r="55" spans="2:7" ht="16.5" customHeight="1">
      <c r="B55" s="4" t="s">
        <v>27</v>
      </c>
    </row>
    <row r="57" spans="2:7" ht="16.5" customHeight="1">
      <c r="G57" s="65"/>
    </row>
    <row r="58" spans="2:7" ht="16.5" customHeight="1">
      <c r="B58" s="41" t="s">
        <v>28</v>
      </c>
    </row>
    <row r="59" spans="2:7" ht="16.5" customHeight="1">
      <c r="G59" s="29">
        <f>SUM(G56:G57)</f>
        <v>0</v>
      </c>
    </row>
  </sheetData>
  <mergeCells count="5">
    <mergeCell ref="F5:V5"/>
    <mergeCell ref="N6:T6"/>
    <mergeCell ref="J7:L7"/>
    <mergeCell ref="N7:R7"/>
    <mergeCell ref="A44:B44"/>
  </mergeCells>
  <pageMargins left="0.11811023622047245" right="0.31496062992125984" top="0.78740157480314965" bottom="0.11811023622047245" header="0" footer="0"/>
  <pageSetup paperSize="9" scale="76" firstPageNumber="9" fitToHeight="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609F-11B6-42D5-8A3B-F0FAA560F264}">
  <sheetPr>
    <tabColor theme="8" tint="-0.249977111117893"/>
    <pageSetUpPr fitToPage="1"/>
  </sheetPr>
  <dimension ref="A1:X99"/>
  <sheetViews>
    <sheetView view="pageBreakPreview" topLeftCell="A25" zoomScale="85" zoomScaleNormal="100" zoomScaleSheetLayoutView="85" workbookViewId="0">
      <selection activeCell="G54" sqref="G54"/>
    </sheetView>
  </sheetViews>
  <sheetFormatPr defaultColWidth="9.1796875" defaultRowHeight="16.5" customHeight="1"/>
  <cols>
    <col min="1" max="1" width="1.26953125" style="4" customWidth="1"/>
    <col min="2" max="2" width="0.81640625" style="4" customWidth="1"/>
    <col min="3" max="3" width="1.1796875" style="4" customWidth="1"/>
    <col min="4" max="4" width="33.1796875" style="29" customWidth="1"/>
    <col min="5" max="5" width="7.1796875" style="42" customWidth="1"/>
    <col min="6" max="6" width="0.81640625" style="29" customWidth="1"/>
    <col min="7" max="7" width="11.36328125" style="29" customWidth="1"/>
    <col min="8" max="8" width="0.81640625" style="29" customWidth="1"/>
    <col min="9" max="9" width="11.36328125" style="29" customWidth="1"/>
    <col min="10" max="10" width="0.81640625" style="29" customWidth="1"/>
    <col min="11" max="11" width="11.6328125" style="29" customWidth="1"/>
    <col min="12" max="12" width="0.81640625" style="29" customWidth="1"/>
    <col min="13" max="13" width="12.6328125" style="29" customWidth="1"/>
    <col min="14" max="14" width="0.81640625" style="29" customWidth="1"/>
    <col min="15" max="15" width="11.453125" style="29" customWidth="1"/>
    <col min="16" max="16" width="0.81640625" style="29" customWidth="1"/>
    <col min="17" max="17" width="15.81640625" style="29" customWidth="1"/>
    <col min="18" max="18" width="0.81640625" style="29" customWidth="1"/>
    <col min="19" max="19" width="16.1796875" style="29" customWidth="1"/>
    <col min="20" max="20" width="0.81640625" style="29" customWidth="1"/>
    <col min="21" max="21" width="16.1796875" style="29" customWidth="1"/>
    <col min="22" max="22" width="0.81640625" style="29" customWidth="1"/>
    <col min="23" max="23" width="11.7265625" style="29" customWidth="1"/>
    <col min="24" max="202" width="9.1796875" style="4"/>
    <col min="203" max="203" width="32.81640625" style="4" customWidth="1"/>
    <col min="204" max="205" width="5" style="4" customWidth="1"/>
    <col min="206" max="206" width="0.81640625" style="4" customWidth="1"/>
    <col min="207" max="207" width="12.1796875" style="4" customWidth="1"/>
    <col min="208" max="208" width="0.81640625" style="4" customWidth="1"/>
    <col min="209" max="209" width="12.1796875" style="4" customWidth="1"/>
    <col min="210" max="210" width="0.81640625" style="4" customWidth="1"/>
    <col min="211" max="211" width="16.54296875" style="4" customWidth="1"/>
    <col min="212" max="212" width="0.81640625" style="4" customWidth="1"/>
    <col min="213" max="213" width="12.54296875" style="4" customWidth="1"/>
    <col min="214" max="214" width="0.81640625" style="4" customWidth="1"/>
    <col min="215" max="215" width="14.81640625" style="4" customWidth="1"/>
    <col min="216" max="216" width="0.81640625" style="4" customWidth="1"/>
    <col min="217" max="217" width="18.1796875" style="4" customWidth="1"/>
    <col min="218" max="218" width="0.81640625" style="4" customWidth="1"/>
    <col min="219" max="219" width="17.453125" style="4" customWidth="1"/>
    <col min="220" max="220" width="11" style="4" customWidth="1"/>
    <col min="221" max="221" width="0.54296875" style="4" customWidth="1"/>
    <col min="222" max="222" width="13.81640625" style="4" customWidth="1"/>
    <col min="223" max="223" width="0.54296875" style="4" customWidth="1"/>
    <col min="224" max="224" width="9.81640625" style="4" customWidth="1"/>
    <col min="225" max="225" width="0.54296875" style="4" customWidth="1"/>
    <col min="226" max="226" width="10" style="4" customWidth="1"/>
    <col min="227" max="227" width="0.54296875" style="4" customWidth="1"/>
    <col min="228" max="228" width="10.1796875" style="4" customWidth="1"/>
    <col min="229" max="229" width="0.54296875" style="4" customWidth="1"/>
    <col min="230" max="230" width="11" style="4" customWidth="1"/>
    <col min="231" max="231" width="0.54296875" style="4" customWidth="1"/>
    <col min="232" max="232" width="9.54296875" style="4" customWidth="1"/>
    <col min="233" max="233" width="0.54296875" style="4" customWidth="1"/>
    <col min="234" max="234" width="11" style="4" customWidth="1"/>
    <col min="235" max="16384" width="9.1796875" style="4"/>
  </cols>
  <sheetData>
    <row r="1" spans="1:23" ht="16.5" customHeight="1">
      <c r="A1" s="1" t="str">
        <f>'E10'!A1</f>
        <v>QTCG PUBLIC COMPANY LIMITED AND ITS SUBSIDIARIES</v>
      </c>
      <c r="B1" s="1"/>
      <c r="C1" s="1"/>
    </row>
    <row r="2" spans="1:23" ht="16.5" customHeight="1">
      <c r="A2" s="13" t="s">
        <v>217</v>
      </c>
      <c r="B2" s="13"/>
      <c r="C2" s="1"/>
    </row>
    <row r="3" spans="1:23" s="231" customFormat="1" ht="16.5" customHeight="1">
      <c r="A3" s="227" t="str">
        <f>'E10'!A3</f>
        <v>FOR THE YEAR ENDED DECEMBER 31, 2025</v>
      </c>
      <c r="B3" s="227"/>
      <c r="C3" s="228"/>
      <c r="D3" s="229"/>
      <c r="E3" s="230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</row>
    <row r="4" spans="1:23" ht="16.5" customHeight="1">
      <c r="A4" s="72"/>
      <c r="B4" s="72"/>
      <c r="C4" s="73"/>
      <c r="D4" s="74"/>
      <c r="E4" s="75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6" t="s">
        <v>145</v>
      </c>
    </row>
    <row r="5" spans="1:23" ht="16.5" customHeight="1">
      <c r="A5" s="13"/>
      <c r="B5" s="13"/>
      <c r="C5" s="1"/>
      <c r="O5" s="250" t="s">
        <v>152</v>
      </c>
      <c r="P5" s="250"/>
      <c r="Q5" s="250"/>
      <c r="R5" s="250"/>
      <c r="S5" s="250"/>
      <c r="T5" s="250"/>
      <c r="U5" s="250"/>
      <c r="V5" s="4"/>
      <c r="W5" s="4"/>
    </row>
    <row r="6" spans="1:23" ht="16.5" customHeight="1">
      <c r="A6" s="13"/>
      <c r="B6" s="13"/>
      <c r="C6" s="1"/>
      <c r="K6" s="254" t="s">
        <v>47</v>
      </c>
      <c r="L6" s="254"/>
      <c r="M6" s="254"/>
      <c r="O6" s="255" t="s">
        <v>65</v>
      </c>
      <c r="P6" s="255"/>
      <c r="Q6" s="255"/>
      <c r="R6" s="255"/>
      <c r="S6" s="255"/>
      <c r="U6" s="2"/>
      <c r="V6" s="2"/>
      <c r="W6" s="2"/>
    </row>
    <row r="7" spans="1:23" ht="16.5" customHeight="1">
      <c r="A7" s="13"/>
      <c r="B7" s="13"/>
      <c r="C7" s="1"/>
      <c r="G7" s="42"/>
      <c r="H7" s="42"/>
      <c r="I7" s="52"/>
      <c r="J7" s="42"/>
      <c r="K7" s="52"/>
      <c r="L7" s="52"/>
      <c r="M7" s="52"/>
      <c r="N7" s="42"/>
      <c r="O7" s="2"/>
      <c r="P7" s="2"/>
      <c r="Q7" s="51"/>
      <c r="R7" s="2"/>
      <c r="S7" s="51" t="s">
        <v>66</v>
      </c>
      <c r="T7" s="42"/>
      <c r="U7" s="2"/>
      <c r="V7" s="2"/>
      <c r="W7" s="2"/>
    </row>
    <row r="8" spans="1:23" ht="16.5" customHeight="1">
      <c r="A8" s="13"/>
      <c r="B8" s="13"/>
      <c r="C8" s="1"/>
      <c r="G8" s="42"/>
      <c r="H8" s="42"/>
      <c r="I8" s="42"/>
      <c r="J8" s="42"/>
      <c r="K8" s="42"/>
      <c r="L8" s="42"/>
      <c r="M8" s="42"/>
      <c r="N8" s="52"/>
      <c r="O8" s="2"/>
      <c r="P8" s="2"/>
      <c r="Q8" s="51"/>
      <c r="R8" s="2"/>
      <c r="S8" s="51" t="s">
        <v>67</v>
      </c>
      <c r="T8" s="52"/>
      <c r="V8" s="51"/>
    </row>
    <row r="9" spans="1:23" ht="16.5" customHeight="1">
      <c r="A9" s="55"/>
      <c r="B9" s="55"/>
      <c r="C9" s="55"/>
      <c r="G9" s="52" t="s">
        <v>68</v>
      </c>
      <c r="H9" s="52"/>
      <c r="I9" s="52"/>
      <c r="J9" s="52"/>
      <c r="K9" s="256"/>
      <c r="L9" s="256"/>
      <c r="M9" s="256"/>
      <c r="N9" s="52"/>
      <c r="O9" s="2" t="s">
        <v>75</v>
      </c>
      <c r="P9" s="2"/>
      <c r="Q9" s="51" t="s">
        <v>69</v>
      </c>
      <c r="R9" s="2"/>
      <c r="S9" s="51" t="s">
        <v>70</v>
      </c>
      <c r="T9" s="52"/>
      <c r="U9" s="51" t="s">
        <v>124</v>
      </c>
      <c r="V9" s="51"/>
      <c r="W9" s="51" t="s">
        <v>124</v>
      </c>
    </row>
    <row r="10" spans="1:23" ht="16.5" customHeight="1">
      <c r="A10" s="55"/>
      <c r="B10" s="55"/>
      <c r="C10" s="55"/>
      <c r="G10" s="52" t="s">
        <v>72</v>
      </c>
      <c r="H10" s="77"/>
      <c r="I10" s="52" t="s">
        <v>73</v>
      </c>
      <c r="J10" s="52"/>
      <c r="K10" s="52" t="s">
        <v>74</v>
      </c>
      <c r="L10" s="52"/>
      <c r="M10" s="52"/>
      <c r="N10" s="52"/>
      <c r="O10" s="52" t="s">
        <v>176</v>
      </c>
      <c r="P10" s="2"/>
      <c r="Q10" s="51" t="s">
        <v>76</v>
      </c>
      <c r="R10" s="2"/>
      <c r="S10" s="51" t="s">
        <v>77</v>
      </c>
      <c r="T10" s="52"/>
      <c r="U10" s="51" t="s">
        <v>206</v>
      </c>
      <c r="V10" s="51"/>
      <c r="W10" s="51" t="s">
        <v>207</v>
      </c>
    </row>
    <row r="11" spans="1:23" ht="16.5" customHeight="1">
      <c r="A11" s="56" t="s">
        <v>89</v>
      </c>
      <c r="B11" s="78"/>
      <c r="C11" s="78"/>
      <c r="D11" s="40"/>
      <c r="E11" s="49" t="s">
        <v>2</v>
      </c>
      <c r="F11" s="40"/>
      <c r="G11" s="49" t="s">
        <v>80</v>
      </c>
      <c r="H11" s="49"/>
      <c r="I11" s="49" t="s">
        <v>80</v>
      </c>
      <c r="J11" s="49"/>
      <c r="K11" s="49" t="s">
        <v>81</v>
      </c>
      <c r="L11" s="49"/>
      <c r="M11" s="49" t="s">
        <v>82</v>
      </c>
      <c r="N11" s="57"/>
      <c r="O11" s="49" t="s">
        <v>175</v>
      </c>
      <c r="P11" s="49"/>
      <c r="Q11" s="58" t="s">
        <v>84</v>
      </c>
      <c r="R11" s="49"/>
      <c r="S11" s="58" t="s">
        <v>85</v>
      </c>
      <c r="T11" s="57"/>
      <c r="U11" s="58" t="s">
        <v>205</v>
      </c>
      <c r="V11" s="58"/>
      <c r="W11" s="58" t="s">
        <v>208</v>
      </c>
    </row>
    <row r="12" spans="1:23" ht="16.5" customHeight="1">
      <c r="C12" s="55"/>
      <c r="N12" s="79"/>
      <c r="O12" s="63"/>
      <c r="P12" s="63"/>
      <c r="R12" s="63"/>
      <c r="T12" s="79"/>
      <c r="U12" s="79"/>
    </row>
    <row r="13" spans="1:23" ht="16.5" customHeight="1">
      <c r="A13" s="13" t="str">
        <f>+'E10'!A13</f>
        <v>Balance as at 1 January 2024</v>
      </c>
      <c r="C13" s="55"/>
      <c r="G13" s="80">
        <v>210000000</v>
      </c>
      <c r="H13" s="81"/>
      <c r="I13" s="80">
        <v>55800000</v>
      </c>
      <c r="J13" s="81"/>
      <c r="K13" s="80">
        <v>7181040</v>
      </c>
      <c r="L13" s="81"/>
      <c r="M13" s="80">
        <v>11359462</v>
      </c>
      <c r="N13" s="80"/>
      <c r="O13" s="80">
        <v>5312601</v>
      </c>
      <c r="P13" s="80"/>
      <c r="Q13" s="80">
        <v>2057357</v>
      </c>
      <c r="R13" s="80"/>
      <c r="S13" s="80">
        <v>723620</v>
      </c>
      <c r="T13" s="80"/>
      <c r="U13" s="80">
        <v>8093578</v>
      </c>
      <c r="V13" s="80"/>
      <c r="W13" s="80">
        <v>292434080</v>
      </c>
    </row>
    <row r="14" spans="1:23" ht="16.5" customHeight="1">
      <c r="A14" s="4" t="s">
        <v>87</v>
      </c>
      <c r="C14" s="55"/>
      <c r="G14" s="80"/>
      <c r="H14" s="81"/>
      <c r="I14" s="80"/>
      <c r="J14" s="81"/>
      <c r="K14" s="80"/>
      <c r="L14" s="81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</row>
    <row r="15" spans="1:23" ht="16.5" customHeight="1">
      <c r="A15" s="4" t="s">
        <v>166</v>
      </c>
      <c r="C15" s="55"/>
      <c r="G15" s="80">
        <v>90000000</v>
      </c>
      <c r="H15" s="81"/>
      <c r="I15" s="80">
        <v>117986880</v>
      </c>
      <c r="J15" s="81"/>
      <c r="K15" s="198">
        <v>0</v>
      </c>
      <c r="L15" s="199"/>
      <c r="M15" s="198">
        <v>0</v>
      </c>
      <c r="N15" s="198"/>
      <c r="O15" s="198">
        <v>0</v>
      </c>
      <c r="P15" s="198"/>
      <c r="Q15" s="198">
        <v>0</v>
      </c>
      <c r="R15" s="198"/>
      <c r="S15" s="198">
        <v>0</v>
      </c>
      <c r="T15" s="198"/>
      <c r="U15" s="198">
        <v>0</v>
      </c>
      <c r="V15" s="80"/>
      <c r="W15" s="80">
        <v>207986880</v>
      </c>
    </row>
    <row r="16" spans="1:23" ht="16.5" customHeight="1">
      <c r="A16" s="171" t="s">
        <v>167</v>
      </c>
      <c r="B16" s="13"/>
      <c r="C16" s="172"/>
      <c r="G16" s="68"/>
      <c r="H16" s="69"/>
      <c r="I16" s="68"/>
      <c r="J16" s="69"/>
      <c r="K16" s="68"/>
      <c r="L16" s="69"/>
      <c r="M16" s="68"/>
      <c r="N16" s="68"/>
      <c r="O16" s="68"/>
      <c r="P16" s="68"/>
      <c r="Q16" s="68"/>
      <c r="R16" s="68"/>
      <c r="S16" s="68"/>
      <c r="T16" s="68"/>
      <c r="U16" s="79"/>
      <c r="V16" s="79"/>
      <c r="W16" s="79"/>
    </row>
    <row r="17" spans="1:24" ht="16.5" customHeight="1">
      <c r="A17" s="60"/>
      <c r="B17" s="4" t="s">
        <v>168</v>
      </c>
      <c r="C17" s="55"/>
      <c r="G17" s="68"/>
      <c r="H17" s="69"/>
      <c r="I17" s="68"/>
      <c r="J17" s="69"/>
      <c r="K17" s="68"/>
      <c r="L17" s="69"/>
      <c r="M17" s="4"/>
      <c r="N17" s="68"/>
      <c r="O17" s="68"/>
      <c r="P17" s="68"/>
      <c r="Q17" s="68"/>
      <c r="R17" s="68"/>
      <c r="S17" s="68"/>
      <c r="T17" s="68"/>
      <c r="U17" s="79"/>
      <c r="V17" s="79"/>
      <c r="W17" s="79"/>
    </row>
    <row r="18" spans="1:24" ht="16.5" customHeight="1">
      <c r="A18" s="60"/>
      <c r="B18" s="4" t="s">
        <v>169</v>
      </c>
      <c r="C18" s="55"/>
      <c r="G18" s="66">
        <v>0</v>
      </c>
      <c r="H18" s="67"/>
      <c r="I18" s="198">
        <v>0</v>
      </c>
      <c r="J18" s="198"/>
      <c r="K18" s="198">
        <v>0</v>
      </c>
      <c r="L18" s="82"/>
      <c r="M18" s="68">
        <v>802723</v>
      </c>
      <c r="N18" s="80"/>
      <c r="O18" s="198">
        <v>0</v>
      </c>
      <c r="P18" s="66">
        <v>0</v>
      </c>
      <c r="Q18" s="198">
        <v>0</v>
      </c>
      <c r="R18" s="80"/>
      <c r="S18" s="68">
        <v>-802723</v>
      </c>
      <c r="T18" s="80"/>
      <c r="U18" s="79">
        <v>-802723</v>
      </c>
      <c r="V18" s="80"/>
      <c r="W18" s="80">
        <v>0</v>
      </c>
    </row>
    <row r="19" spans="1:24" ht="16.5" customHeight="1">
      <c r="A19" s="4" t="s">
        <v>121</v>
      </c>
      <c r="C19" s="55"/>
      <c r="E19" s="11"/>
      <c r="F19" s="4"/>
      <c r="G19" s="63">
        <v>0</v>
      </c>
      <c r="H19" s="59"/>
      <c r="I19" s="200">
        <v>0</v>
      </c>
      <c r="J19" s="200"/>
      <c r="K19" s="200">
        <v>0</v>
      </c>
      <c r="L19" s="59"/>
      <c r="M19" s="80">
        <v>-400463617</v>
      </c>
      <c r="N19" s="79"/>
      <c r="O19" s="196">
        <v>0</v>
      </c>
      <c r="P19" s="63"/>
      <c r="Q19" s="66">
        <v>1397286</v>
      </c>
      <c r="R19" s="63"/>
      <c r="S19" s="80">
        <v>79103</v>
      </c>
      <c r="T19" s="79"/>
      <c r="U19" s="80">
        <v>1476389</v>
      </c>
      <c r="V19" s="79"/>
      <c r="W19" s="80">
        <v>-398987228</v>
      </c>
    </row>
    <row r="20" spans="1:24" ht="16.5" customHeight="1">
      <c r="A20" s="13" t="s">
        <v>136</v>
      </c>
      <c r="C20" s="55"/>
      <c r="G20" s="177">
        <f>SUM(G13:G19)</f>
        <v>300000000</v>
      </c>
      <c r="H20" s="177"/>
      <c r="I20" s="177">
        <f t="shared" ref="I20:W20" si="0">SUM(I13:I19)</f>
        <v>173786880</v>
      </c>
      <c r="J20" s="177">
        <f t="shared" si="0"/>
        <v>0</v>
      </c>
      <c r="K20" s="177">
        <f t="shared" si="0"/>
        <v>7181040</v>
      </c>
      <c r="L20" s="177">
        <f t="shared" si="0"/>
        <v>0</v>
      </c>
      <c r="M20" s="177">
        <f t="shared" si="0"/>
        <v>-388301432</v>
      </c>
      <c r="N20" s="177">
        <f t="shared" si="0"/>
        <v>0</v>
      </c>
      <c r="O20" s="177">
        <f t="shared" si="0"/>
        <v>5312601</v>
      </c>
      <c r="P20" s="177">
        <f t="shared" si="0"/>
        <v>0</v>
      </c>
      <c r="Q20" s="177">
        <f t="shared" si="0"/>
        <v>3454643</v>
      </c>
      <c r="R20" s="177">
        <f t="shared" si="0"/>
        <v>0</v>
      </c>
      <c r="S20" s="201">
        <f t="shared" si="0"/>
        <v>0</v>
      </c>
      <c r="T20" s="177">
        <f t="shared" si="0"/>
        <v>0</v>
      </c>
      <c r="U20" s="177">
        <f t="shared" si="0"/>
        <v>8767244</v>
      </c>
      <c r="V20" s="177">
        <f t="shared" si="0"/>
        <v>0</v>
      </c>
      <c r="W20" s="177">
        <f t="shared" si="0"/>
        <v>101433732</v>
      </c>
      <c r="X20" s="36">
        <f>W20-'E8'!K24</f>
        <v>0</v>
      </c>
    </row>
    <row r="21" spans="1:24" ht="16.5" customHeight="1">
      <c r="A21" s="60" t="s">
        <v>87</v>
      </c>
      <c r="C21" s="55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</row>
    <row r="22" spans="1:24" ht="19">
      <c r="A22" s="171" t="s">
        <v>88</v>
      </c>
      <c r="C22" s="55"/>
      <c r="G22" s="229"/>
      <c r="H22" s="229"/>
      <c r="I22" s="229"/>
      <c r="J22" s="229"/>
      <c r="K22" s="229"/>
      <c r="L22" s="229"/>
      <c r="M22" s="229"/>
      <c r="N22" s="79"/>
      <c r="O22" s="229"/>
      <c r="P22" s="229"/>
      <c r="Q22" s="229"/>
      <c r="R22" s="229"/>
      <c r="S22" s="229"/>
      <c r="T22" s="79"/>
      <c r="U22" s="229"/>
      <c r="V22" s="229"/>
      <c r="W22" s="229"/>
    </row>
    <row r="23" spans="1:24" ht="18.5">
      <c r="A23" s="60"/>
      <c r="B23" s="4" t="s">
        <v>90</v>
      </c>
      <c r="C23" s="55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</row>
    <row r="24" spans="1:24" ht="18.5">
      <c r="A24" s="60"/>
      <c r="B24" s="4" t="s">
        <v>91</v>
      </c>
      <c r="C24" s="55"/>
      <c r="G24" s="68">
        <v>0</v>
      </c>
      <c r="H24" s="232"/>
      <c r="I24" s="68">
        <v>0</v>
      </c>
      <c r="J24" s="232"/>
      <c r="K24" s="68">
        <v>0</v>
      </c>
      <c r="L24" s="232"/>
      <c r="M24" s="68">
        <v>0</v>
      </c>
      <c r="N24" s="68"/>
      <c r="O24" s="68">
        <v>0</v>
      </c>
      <c r="P24" s="68"/>
      <c r="Q24" s="68">
        <v>5214112.16</v>
      </c>
      <c r="R24" s="68"/>
      <c r="S24" s="68">
        <v>0</v>
      </c>
      <c r="T24" s="68"/>
      <c r="U24" s="79">
        <v>5214112.16</v>
      </c>
      <c r="V24" s="79"/>
      <c r="W24" s="79">
        <v>5214112.16</v>
      </c>
    </row>
    <row r="25" spans="1:24" ht="18.5">
      <c r="A25" s="4" t="s">
        <v>63</v>
      </c>
      <c r="C25" s="55"/>
      <c r="E25" s="11"/>
      <c r="F25" s="4"/>
      <c r="G25" s="233">
        <v>0</v>
      </c>
      <c r="H25" s="234"/>
      <c r="I25" s="233">
        <v>0</v>
      </c>
      <c r="J25" s="66"/>
      <c r="K25" s="233">
        <v>0</v>
      </c>
      <c r="L25" s="82"/>
      <c r="M25" s="235">
        <v>-19940628</v>
      </c>
      <c r="N25" s="80"/>
      <c r="O25" s="233">
        <v>0</v>
      </c>
      <c r="P25" s="80"/>
      <c r="Q25" s="233">
        <v>0</v>
      </c>
      <c r="R25" s="80"/>
      <c r="S25" s="236">
        <v>0</v>
      </c>
      <c r="T25" s="80"/>
      <c r="U25" s="236">
        <v>0</v>
      </c>
      <c r="V25" s="80"/>
      <c r="W25" s="236">
        <v>-19940628</v>
      </c>
    </row>
    <row r="26" spans="1:24" ht="16.5" customHeight="1" thickBot="1">
      <c r="A26" s="13" t="s">
        <v>138</v>
      </c>
      <c r="C26" s="55"/>
      <c r="G26" s="237">
        <v>300000000</v>
      </c>
      <c r="H26" s="229"/>
      <c r="I26" s="237">
        <v>173786880</v>
      </c>
      <c r="J26" s="229"/>
      <c r="K26" s="237">
        <v>7181040</v>
      </c>
      <c r="L26" s="229"/>
      <c r="M26" s="237">
        <v>-408242060</v>
      </c>
      <c r="N26" s="229"/>
      <c r="O26" s="237">
        <v>5312601</v>
      </c>
      <c r="P26" s="229"/>
      <c r="Q26" s="237">
        <v>8668755.1600000001</v>
      </c>
      <c r="R26" s="229"/>
      <c r="S26" s="237">
        <v>0</v>
      </c>
      <c r="T26" s="229"/>
      <c r="U26" s="237">
        <v>13981356.16</v>
      </c>
      <c r="V26" s="229"/>
      <c r="W26" s="237">
        <v>86707216.159999996</v>
      </c>
      <c r="X26" s="36"/>
    </row>
    <row r="27" spans="1:24" ht="16.5" customHeight="1" thickTop="1">
      <c r="C27" s="55"/>
      <c r="G27" s="229"/>
      <c r="H27" s="229"/>
      <c r="I27" s="229"/>
      <c r="J27" s="229"/>
      <c r="K27" s="229"/>
      <c r="L27" s="229"/>
      <c r="M27" s="229"/>
      <c r="N27" s="79"/>
      <c r="O27" s="229"/>
      <c r="P27" s="229"/>
      <c r="Q27" s="229"/>
      <c r="R27" s="229"/>
      <c r="S27" s="229"/>
      <c r="T27" s="79"/>
      <c r="U27" s="229"/>
      <c r="V27" s="229"/>
      <c r="W27" s="229"/>
    </row>
    <row r="28" spans="1:24" ht="16.5" customHeight="1">
      <c r="C28" s="55"/>
      <c r="N28" s="79"/>
      <c r="T28" s="79"/>
    </row>
    <row r="29" spans="1:24" ht="16.5" customHeight="1">
      <c r="C29" s="55"/>
      <c r="N29" s="79"/>
      <c r="T29" s="79"/>
    </row>
    <row r="30" spans="1:24" ht="16.5" customHeight="1">
      <c r="A30" s="13"/>
      <c r="B30" s="13"/>
      <c r="C30" s="55"/>
      <c r="N30" s="79"/>
      <c r="T30" s="79"/>
    </row>
    <row r="31" spans="1:24" ht="16.5" customHeight="1">
      <c r="A31" s="13"/>
      <c r="B31" s="13"/>
      <c r="C31" s="55"/>
      <c r="N31" s="79"/>
      <c r="T31" s="79"/>
    </row>
    <row r="32" spans="1:24" ht="16.5" customHeight="1">
      <c r="A32" s="13"/>
      <c r="B32" s="13"/>
      <c r="C32" s="55"/>
      <c r="N32" s="79"/>
      <c r="T32" s="79"/>
    </row>
    <row r="33" spans="1:20" ht="16.5" customHeight="1">
      <c r="A33" s="13"/>
      <c r="B33" s="13"/>
      <c r="C33" s="55"/>
      <c r="N33" s="79"/>
      <c r="T33" s="79"/>
    </row>
    <row r="34" spans="1:20" ht="16.5" hidden="1" customHeight="1">
      <c r="A34" s="13"/>
      <c r="B34" s="13"/>
      <c r="C34" s="55"/>
      <c r="N34" s="79"/>
      <c r="T34" s="79"/>
    </row>
    <row r="35" spans="1:20" ht="16.5" hidden="1" customHeight="1">
      <c r="A35" s="13"/>
      <c r="B35" s="13"/>
      <c r="C35" s="55"/>
      <c r="N35" s="79"/>
      <c r="T35" s="79"/>
    </row>
    <row r="36" spans="1:20" ht="16.5" hidden="1" customHeight="1">
      <c r="A36" s="13"/>
      <c r="B36" s="13"/>
      <c r="C36" s="55"/>
      <c r="N36" s="79"/>
      <c r="T36" s="79"/>
    </row>
    <row r="37" spans="1:20" ht="16.5" hidden="1" customHeight="1">
      <c r="A37" s="13"/>
      <c r="B37" s="13"/>
      <c r="C37" s="55"/>
      <c r="N37" s="79"/>
      <c r="T37" s="79"/>
    </row>
    <row r="38" spans="1:20" ht="22.25" customHeight="1">
      <c r="A38" s="19" t="s">
        <v>25</v>
      </c>
    </row>
    <row r="39" spans="1:20" ht="16.5" customHeight="1">
      <c r="A39" s="253">
        <v>11</v>
      </c>
      <c r="B39" s="253"/>
    </row>
    <row r="57" spans="2:2" ht="16.5" customHeight="1">
      <c r="B57" s="41"/>
    </row>
    <row r="97" spans="7:7" ht="16.5" customHeight="1">
      <c r="G97" s="65"/>
    </row>
    <row r="99" spans="7:7" ht="16.5" customHeight="1">
      <c r="G99" s="29">
        <f>SUM(G96:G97)</f>
        <v>0</v>
      </c>
    </row>
  </sheetData>
  <mergeCells count="5">
    <mergeCell ref="A39:B39"/>
    <mergeCell ref="O5:U5"/>
    <mergeCell ref="K6:M6"/>
    <mergeCell ref="O6:S6"/>
    <mergeCell ref="K9:M9"/>
  </mergeCells>
  <pageMargins left="0.11811023622047245" right="0.31496062992125984" top="0.78740157480314965" bottom="0.11811023622047245" header="0" footer="0"/>
  <pageSetup paperSize="9" scale="90" firstPageNumber="10" fitToHeight="0" orientation="landscape" useFirstPageNumber="1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7335E-C9B6-4E41-8DC7-DA8E8ED3ABED}">
  <sheetPr>
    <tabColor theme="8" tint="-0.249977111117893"/>
    <pageSetUpPr fitToPage="1"/>
  </sheetPr>
  <dimension ref="A1:W114"/>
  <sheetViews>
    <sheetView tabSelected="1" view="pageBreakPreview" topLeftCell="A4" zoomScale="70" zoomScaleNormal="100" zoomScaleSheetLayoutView="70" workbookViewId="0">
      <selection activeCell="L34" sqref="L34"/>
    </sheetView>
  </sheetViews>
  <sheetFormatPr defaultColWidth="9.1796875" defaultRowHeight="19" customHeight="1"/>
  <cols>
    <col min="1" max="4" width="1.81640625" style="87" customWidth="1"/>
    <col min="5" max="5" width="39.81640625" style="87" customWidth="1"/>
    <col min="6" max="6" width="5.54296875" style="87" customWidth="1"/>
    <col min="7" max="7" width="0.81640625" style="87" customWidth="1"/>
    <col min="8" max="9" width="14.1796875" style="90" customWidth="1"/>
    <col min="10" max="10" width="0.81640625" style="90" customWidth="1"/>
    <col min="11" max="12" width="14.1796875" style="90" customWidth="1"/>
    <col min="13" max="13" width="11.81640625" style="128" customWidth="1"/>
    <col min="14" max="23" width="9.1796875" style="128"/>
    <col min="24" max="16384" width="9.1796875" style="87"/>
  </cols>
  <sheetData>
    <row r="1" spans="1:23" ht="19" customHeight="1">
      <c r="A1" s="1" t="str">
        <f>'E11'!A1</f>
        <v>QTCG PUBLIC COMPANY LIMITED AND ITS SUBSIDIARIES</v>
      </c>
      <c r="B1" s="83"/>
      <c r="C1" s="83"/>
      <c r="D1" s="83"/>
      <c r="E1" s="84"/>
      <c r="F1" s="85"/>
      <c r="G1" s="85"/>
      <c r="H1" s="86"/>
      <c r="I1" s="86"/>
      <c r="J1" s="86"/>
      <c r="K1" s="86"/>
      <c r="L1" s="86"/>
    </row>
    <row r="2" spans="1:23" ht="19" customHeight="1">
      <c r="A2" s="88" t="s">
        <v>178</v>
      </c>
      <c r="B2" s="88"/>
      <c r="C2" s="88"/>
      <c r="D2" s="88"/>
      <c r="F2" s="89"/>
      <c r="G2" s="89"/>
    </row>
    <row r="3" spans="1:23" s="231" customFormat="1" ht="19" customHeight="1">
      <c r="A3" s="227" t="str">
        <f>'E10'!A3</f>
        <v>FOR THE YEAR ENDED DECEMBER 31, 2025</v>
      </c>
      <c r="B3" s="227"/>
      <c r="C3" s="228"/>
      <c r="D3" s="229"/>
      <c r="E3" s="230"/>
      <c r="F3" s="229"/>
      <c r="G3" s="229"/>
      <c r="H3" s="229"/>
      <c r="I3" s="229"/>
      <c r="J3" s="229"/>
      <c r="K3" s="229"/>
      <c r="L3" s="229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</row>
    <row r="4" spans="1:23" ht="19" customHeight="1">
      <c r="A4" s="91"/>
      <c r="B4" s="91"/>
      <c r="C4" s="91"/>
      <c r="D4" s="91"/>
      <c r="E4" s="92"/>
      <c r="F4" s="93"/>
      <c r="G4" s="93"/>
      <c r="H4" s="181"/>
      <c r="I4" s="181"/>
      <c r="J4" s="181"/>
      <c r="K4" s="181"/>
      <c r="L4" s="24" t="s">
        <v>145</v>
      </c>
    </row>
    <row r="5" spans="1:23" ht="19" customHeight="1">
      <c r="A5" s="88"/>
      <c r="B5" s="88"/>
      <c r="C5" s="88"/>
      <c r="D5" s="88"/>
      <c r="F5" s="89"/>
      <c r="G5" s="89"/>
      <c r="H5" s="247" t="s">
        <v>146</v>
      </c>
      <c r="I5" s="247"/>
      <c r="J5" s="3"/>
      <c r="K5" s="247" t="s">
        <v>147</v>
      </c>
      <c r="L5" s="247"/>
    </row>
    <row r="6" spans="1:23" ht="19" customHeight="1">
      <c r="A6" s="94"/>
      <c r="B6" s="94"/>
      <c r="C6" s="94"/>
      <c r="D6" s="94"/>
      <c r="E6" s="95"/>
      <c r="F6" s="96" t="s">
        <v>2</v>
      </c>
      <c r="G6" s="97"/>
      <c r="H6" s="98">
        <v>2025</v>
      </c>
      <c r="I6" s="98">
        <v>2024</v>
      </c>
      <c r="J6" s="182"/>
      <c r="K6" s="98">
        <v>2025</v>
      </c>
      <c r="L6" s="98">
        <v>2024</v>
      </c>
    </row>
    <row r="7" spans="1:23" ht="19" customHeight="1">
      <c r="F7" s="85"/>
      <c r="G7" s="99"/>
      <c r="H7" s="32"/>
      <c r="I7" s="32"/>
      <c r="J7" s="32"/>
      <c r="K7" s="32"/>
      <c r="L7" s="32"/>
    </row>
    <row r="8" spans="1:23" ht="19" customHeight="1">
      <c r="A8" s="88" t="s">
        <v>92</v>
      </c>
      <c r="F8" s="89"/>
      <c r="G8" s="89"/>
    </row>
    <row r="9" spans="1:23" ht="19" customHeight="1">
      <c r="A9" s="87" t="s">
        <v>158</v>
      </c>
      <c r="F9" s="89"/>
      <c r="G9" s="89"/>
      <c r="H9" s="100">
        <v>-17234858</v>
      </c>
      <c r="I9" s="100">
        <v>-401868306</v>
      </c>
      <c r="J9" s="100"/>
      <c r="K9" s="100">
        <v>-17337334</v>
      </c>
      <c r="L9" s="100">
        <v>-402422083</v>
      </c>
    </row>
    <row r="10" spans="1:23" ht="19" customHeight="1">
      <c r="A10" s="88" t="s">
        <v>93</v>
      </c>
      <c r="C10" s="88"/>
      <c r="D10" s="88"/>
      <c r="E10" s="88"/>
      <c r="F10" s="89"/>
      <c r="G10" s="89"/>
      <c r="H10" s="100"/>
    </row>
    <row r="11" spans="1:23" ht="19" customHeight="1">
      <c r="A11" s="88"/>
      <c r="B11" s="239" t="s">
        <v>179</v>
      </c>
      <c r="C11" s="88"/>
      <c r="D11" s="88"/>
      <c r="E11" s="88"/>
      <c r="F11" s="89"/>
      <c r="G11" s="89"/>
      <c r="H11" s="100">
        <v>-7004449.9600000381</v>
      </c>
      <c r="I11" s="90">
        <v>317679093</v>
      </c>
      <c r="K11" s="90">
        <v>-7004449.96</v>
      </c>
      <c r="L11" s="90">
        <v>317679093</v>
      </c>
    </row>
    <row r="12" spans="1:23" ht="19" customHeight="1">
      <c r="A12" s="88"/>
      <c r="B12" s="239" t="s">
        <v>180</v>
      </c>
      <c r="C12" s="88"/>
      <c r="D12" s="88"/>
      <c r="E12" s="88"/>
      <c r="F12" s="89"/>
      <c r="G12" s="89"/>
      <c r="H12" s="100">
        <v>-570962.46</v>
      </c>
      <c r="I12" s="90">
        <v>-27465</v>
      </c>
      <c r="K12" s="90">
        <v>-570962.46</v>
      </c>
      <c r="L12" s="90">
        <v>-27465</v>
      </c>
    </row>
    <row r="13" spans="1:23" ht="19" customHeight="1">
      <c r="A13" s="88"/>
      <c r="B13" s="102" t="s">
        <v>94</v>
      </c>
      <c r="C13" s="88"/>
      <c r="D13" s="88"/>
      <c r="E13" s="88"/>
      <c r="F13" s="89"/>
      <c r="G13" s="89"/>
      <c r="H13" s="100">
        <v>7469640.1599999992</v>
      </c>
      <c r="I13" s="100">
        <v>10385353</v>
      </c>
      <c r="J13" s="101"/>
      <c r="K13" s="100">
        <v>7453150.1999999993</v>
      </c>
      <c r="L13" s="100">
        <v>10343392</v>
      </c>
    </row>
    <row r="14" spans="1:23" s="103" customFormat="1" ht="19" customHeight="1">
      <c r="A14" s="87"/>
      <c r="B14" s="102" t="s">
        <v>215</v>
      </c>
      <c r="C14" s="87"/>
      <c r="D14" s="87"/>
      <c r="E14" s="87"/>
      <c r="F14" s="89"/>
      <c r="G14" s="89"/>
      <c r="H14" s="100">
        <v>-456589.17000000004</v>
      </c>
      <c r="I14" s="187">
        <v>0</v>
      </c>
      <c r="J14" s="101"/>
      <c r="K14" s="197">
        <v>0</v>
      </c>
      <c r="L14" s="179">
        <v>0</v>
      </c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</row>
    <row r="15" spans="1:23" s="103" customFormat="1" ht="19" customHeight="1">
      <c r="A15" s="87"/>
      <c r="B15" s="102" t="s">
        <v>131</v>
      </c>
      <c r="C15" s="102"/>
      <c r="D15" s="87"/>
      <c r="E15" s="87"/>
      <c r="F15" s="89"/>
      <c r="G15" s="89"/>
      <c r="H15" s="100">
        <v>552801.01000000024</v>
      </c>
      <c r="I15" s="124">
        <v>690866</v>
      </c>
      <c r="J15" s="101"/>
      <c r="K15" s="100">
        <v>552801.01000000024</v>
      </c>
      <c r="L15" s="124">
        <v>690866</v>
      </c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</row>
    <row r="16" spans="1:23" ht="19" customHeight="1">
      <c r="B16" s="102" t="s">
        <v>95</v>
      </c>
      <c r="C16" s="102"/>
      <c r="F16" s="89"/>
      <c r="G16" s="89"/>
      <c r="H16" s="197">
        <v>0</v>
      </c>
      <c r="I16" s="124">
        <v>1531770</v>
      </c>
      <c r="J16" s="101"/>
      <c r="K16" s="197">
        <v>0</v>
      </c>
      <c r="L16" s="124">
        <v>1531770</v>
      </c>
    </row>
    <row r="17" spans="1:12" ht="19" customHeight="1">
      <c r="B17" s="102" t="s">
        <v>64</v>
      </c>
      <c r="C17" s="102"/>
      <c r="F17" s="89"/>
      <c r="G17" s="89"/>
      <c r="H17" s="100">
        <v>-273000</v>
      </c>
      <c r="I17" s="124">
        <v>-68834</v>
      </c>
      <c r="J17" s="101"/>
      <c r="K17" s="100">
        <v>-273000</v>
      </c>
      <c r="L17" s="124">
        <v>-68834</v>
      </c>
    </row>
    <row r="18" spans="1:12" ht="19" customHeight="1">
      <c r="B18" s="102" t="s">
        <v>181</v>
      </c>
      <c r="C18" s="102"/>
      <c r="F18" s="89"/>
      <c r="G18" s="89"/>
      <c r="H18" s="197">
        <v>0</v>
      </c>
      <c r="I18" s="124">
        <v>7969</v>
      </c>
      <c r="J18" s="101"/>
      <c r="K18" s="197">
        <v>0</v>
      </c>
      <c r="L18" s="124">
        <v>7969</v>
      </c>
    </row>
    <row r="19" spans="1:12" ht="19" customHeight="1">
      <c r="B19" s="260" t="s">
        <v>119</v>
      </c>
      <c r="C19" s="102"/>
      <c r="F19" s="16"/>
      <c r="G19" s="89"/>
      <c r="H19" s="100">
        <v>3586100.2800000003</v>
      </c>
      <c r="I19" s="124">
        <v>3260354</v>
      </c>
      <c r="J19" s="101"/>
      <c r="K19" s="100">
        <v>3586100.2800000003</v>
      </c>
      <c r="L19" s="124">
        <v>3260354</v>
      </c>
    </row>
    <row r="20" spans="1:12" ht="19" customHeight="1">
      <c r="B20" s="114" t="s">
        <v>130</v>
      </c>
      <c r="C20" s="102"/>
      <c r="F20" s="16"/>
      <c r="G20" s="89"/>
      <c r="H20" s="100">
        <v>561469</v>
      </c>
      <c r="I20" s="222">
        <v>0</v>
      </c>
      <c r="J20" s="101"/>
      <c r="K20" s="183">
        <v>561469</v>
      </c>
      <c r="L20" s="221">
        <v>0</v>
      </c>
    </row>
    <row r="21" spans="1:12" ht="19" customHeight="1">
      <c r="B21" s="102" t="s">
        <v>117</v>
      </c>
      <c r="F21" s="89"/>
      <c r="G21" s="89"/>
      <c r="H21" s="259">
        <v>-112066</v>
      </c>
      <c r="I21" s="178">
        <v>-259493</v>
      </c>
      <c r="J21" s="184"/>
      <c r="K21" s="178">
        <v>-81829</v>
      </c>
      <c r="L21" s="178">
        <v>-197367</v>
      </c>
    </row>
    <row r="22" spans="1:12" ht="19" customHeight="1">
      <c r="B22" s="102" t="s">
        <v>59</v>
      </c>
      <c r="F22" s="89"/>
      <c r="G22" s="89"/>
      <c r="H22" s="185">
        <v>6810228.8099999996</v>
      </c>
      <c r="I22" s="108">
        <v>7553243</v>
      </c>
      <c r="J22" s="108"/>
      <c r="K22" s="108">
        <v>6810228.8099999996</v>
      </c>
      <c r="L22" s="108">
        <v>8232657</v>
      </c>
    </row>
    <row r="23" spans="1:12" ht="19" customHeight="1">
      <c r="B23" s="87" t="s">
        <v>96</v>
      </c>
      <c r="F23" s="89"/>
      <c r="G23" s="89"/>
      <c r="H23" s="90">
        <f>SUM(H9:H22)</f>
        <v>-6671686.3300000383</v>
      </c>
      <c r="I23" s="90">
        <f t="shared" ref="I23:L23" si="0">SUM(I9:I22)</f>
        <v>-61115450</v>
      </c>
      <c r="J23" s="90">
        <f t="shared" si="0"/>
        <v>0</v>
      </c>
      <c r="K23" s="90">
        <f t="shared" si="0"/>
        <v>-6303826.1200000001</v>
      </c>
      <c r="L23" s="90">
        <f t="shared" si="0"/>
        <v>-60969648</v>
      </c>
    </row>
    <row r="24" spans="1:12" ht="19" customHeight="1">
      <c r="D24" s="88"/>
      <c r="E24" s="88"/>
      <c r="F24" s="89"/>
      <c r="G24" s="89"/>
      <c r="H24" s="186"/>
      <c r="I24" s="186"/>
      <c r="J24" s="186"/>
      <c r="K24" s="186"/>
      <c r="L24" s="180"/>
    </row>
    <row r="25" spans="1:12" ht="19" customHeight="1">
      <c r="A25" s="87" t="s">
        <v>97</v>
      </c>
      <c r="F25" s="89"/>
      <c r="G25" s="89"/>
      <c r="H25" s="87"/>
      <c r="I25" s="87"/>
      <c r="J25" s="87"/>
      <c r="K25" s="87"/>
      <c r="L25" s="87"/>
    </row>
    <row r="26" spans="1:12" ht="19" customHeight="1">
      <c r="B26" s="102" t="s">
        <v>6</v>
      </c>
      <c r="F26" s="89"/>
      <c r="G26" s="89"/>
      <c r="H26" s="202">
        <v>-817786.69999992964</v>
      </c>
      <c r="I26" s="203">
        <v>12922884</v>
      </c>
      <c r="J26" s="202"/>
      <c r="K26" s="202">
        <v>1248807.7700000703</v>
      </c>
      <c r="L26" s="204">
        <v>13035784</v>
      </c>
    </row>
    <row r="27" spans="1:12" ht="19" customHeight="1">
      <c r="A27" s="88"/>
      <c r="B27" s="102" t="s">
        <v>7</v>
      </c>
      <c r="F27" s="89"/>
      <c r="G27" s="89"/>
      <c r="H27" s="202">
        <v>-56853013.280000001</v>
      </c>
      <c r="I27" s="205">
        <v>-25232862</v>
      </c>
      <c r="J27" s="202"/>
      <c r="K27" s="202">
        <v>-56853013.280000001</v>
      </c>
      <c r="L27" s="206">
        <v>-25232862</v>
      </c>
    </row>
    <row r="28" spans="1:12" ht="19" customHeight="1">
      <c r="A28" s="88"/>
      <c r="B28" s="102" t="s">
        <v>8</v>
      </c>
      <c r="F28" s="89"/>
      <c r="G28" s="89"/>
      <c r="H28" s="202">
        <v>1215432.4399999985</v>
      </c>
      <c r="I28" s="205">
        <v>12789925</v>
      </c>
      <c r="J28" s="202"/>
      <c r="K28" s="202">
        <v>1215432.4399999985</v>
      </c>
      <c r="L28" s="206">
        <v>12789925</v>
      </c>
    </row>
    <row r="29" spans="1:12" ht="19" customHeight="1">
      <c r="B29" s="102" t="s">
        <v>98</v>
      </c>
      <c r="F29" s="89"/>
      <c r="G29" s="89"/>
      <c r="H29" s="202">
        <v>0</v>
      </c>
      <c r="I29" s="205">
        <v>1901750</v>
      </c>
      <c r="J29" s="202"/>
      <c r="K29" s="202">
        <v>0</v>
      </c>
      <c r="L29" s="206">
        <v>1901750</v>
      </c>
    </row>
    <row r="30" spans="1:12" ht="19" customHeight="1">
      <c r="B30" s="102" t="s">
        <v>14</v>
      </c>
      <c r="F30" s="89"/>
      <c r="G30" s="89"/>
      <c r="H30" s="202">
        <v>417436.34999999776</v>
      </c>
      <c r="I30" s="205">
        <v>-12579592</v>
      </c>
      <c r="J30" s="202"/>
      <c r="K30" s="202">
        <v>417436.34999999776</v>
      </c>
      <c r="L30" s="206">
        <v>-12579592</v>
      </c>
    </row>
    <row r="31" spans="1:12" ht="19" customHeight="1">
      <c r="B31" s="102" t="s">
        <v>22</v>
      </c>
      <c r="F31" s="89"/>
      <c r="G31" s="89"/>
      <c r="H31" s="202">
        <v>15492212.26</v>
      </c>
      <c r="I31" s="205">
        <v>-924403</v>
      </c>
      <c r="J31" s="202"/>
      <c r="K31" s="202">
        <v>15492212.26</v>
      </c>
      <c r="L31" s="206">
        <v>-924403</v>
      </c>
    </row>
    <row r="32" spans="1:12" ht="19" customHeight="1">
      <c r="B32" s="102" t="s">
        <v>31</v>
      </c>
      <c r="F32" s="89"/>
      <c r="G32" s="89"/>
      <c r="H32" s="202">
        <v>4866708.6200000104</v>
      </c>
      <c r="I32" s="205">
        <v>-44192554</v>
      </c>
      <c r="J32" s="202"/>
      <c r="K32" s="202">
        <v>5074921.5200000107</v>
      </c>
      <c r="L32" s="206">
        <v>-44147407</v>
      </c>
    </row>
    <row r="33" spans="1:12" ht="19" customHeight="1">
      <c r="B33" s="102" t="s">
        <v>32</v>
      </c>
      <c r="F33" s="89"/>
      <c r="G33" s="89"/>
      <c r="H33" s="202">
        <v>-3762357.4600000009</v>
      </c>
      <c r="I33" s="205">
        <v>-15529695</v>
      </c>
      <c r="J33" s="202"/>
      <c r="K33" s="202">
        <v>-3762357.4600000009</v>
      </c>
      <c r="L33" s="206">
        <v>-15529695</v>
      </c>
    </row>
    <row r="34" spans="1:12" ht="19" customHeight="1">
      <c r="A34" s="88"/>
      <c r="B34" s="87" t="s">
        <v>33</v>
      </c>
      <c r="F34" s="89"/>
      <c r="G34" s="89"/>
      <c r="H34" s="202">
        <v>-2420406.7700000033</v>
      </c>
      <c r="I34" s="205">
        <v>3346860</v>
      </c>
      <c r="J34" s="202"/>
      <c r="K34" s="202">
        <v>-2420406.7700000033</v>
      </c>
      <c r="L34" s="206">
        <v>3346860</v>
      </c>
    </row>
    <row r="35" spans="1:12" ht="19" customHeight="1">
      <c r="B35" s="102" t="s">
        <v>34</v>
      </c>
      <c r="F35" s="89"/>
      <c r="G35" s="89"/>
      <c r="H35" s="202">
        <v>0</v>
      </c>
      <c r="I35" s="205">
        <v>579935</v>
      </c>
      <c r="J35" s="202"/>
      <c r="K35" s="202">
        <v>0</v>
      </c>
      <c r="L35" s="206">
        <v>255062</v>
      </c>
    </row>
    <row r="36" spans="1:12" ht="19" customHeight="1">
      <c r="B36" s="87" t="s">
        <v>213</v>
      </c>
      <c r="F36" s="89"/>
      <c r="G36" s="89"/>
      <c r="H36" s="207">
        <v>1429961.9299999997</v>
      </c>
      <c r="I36" s="205">
        <v>0</v>
      </c>
      <c r="J36" s="208"/>
      <c r="K36" s="208">
        <v>1429961.9299999997</v>
      </c>
      <c r="L36" s="206">
        <v>0</v>
      </c>
    </row>
    <row r="37" spans="1:12" ht="19" customHeight="1">
      <c r="B37" s="87" t="s">
        <v>40</v>
      </c>
      <c r="F37" s="89"/>
      <c r="G37" s="89"/>
      <c r="H37" s="207">
        <v>-271024.25</v>
      </c>
      <c r="I37" s="209">
        <v>0</v>
      </c>
      <c r="J37" s="208"/>
      <c r="K37" s="207">
        <v>-271024.25</v>
      </c>
      <c r="L37" s="210">
        <v>0</v>
      </c>
    </row>
    <row r="38" spans="1:12" ht="19" customHeight="1">
      <c r="B38" s="87" t="s">
        <v>99</v>
      </c>
      <c r="F38" s="89"/>
      <c r="G38" s="89"/>
      <c r="H38" s="211">
        <v>-313777</v>
      </c>
      <c r="I38" s="212">
        <v>-120000</v>
      </c>
      <c r="J38" s="207"/>
      <c r="K38" s="211">
        <v>-313777</v>
      </c>
      <c r="L38" s="212">
        <v>-120000</v>
      </c>
    </row>
    <row r="39" spans="1:12" ht="19" customHeight="1">
      <c r="A39" s="88" t="s">
        <v>100</v>
      </c>
      <c r="B39" s="88"/>
      <c r="F39" s="89"/>
      <c r="G39" s="89"/>
      <c r="H39" s="207">
        <f>SUM(H23:H38)</f>
        <v>-47688300.189999975</v>
      </c>
      <c r="I39" s="213">
        <f t="shared" ref="I39:L39" si="1">SUM(I23:I38)</f>
        <v>-128153202</v>
      </c>
      <c r="J39" s="213">
        <f t="shared" si="1"/>
        <v>0</v>
      </c>
      <c r="K39" s="213">
        <f t="shared" si="1"/>
        <v>-45045632.609999925</v>
      </c>
      <c r="L39" s="213">
        <f t="shared" si="1"/>
        <v>-128174226</v>
      </c>
    </row>
    <row r="40" spans="1:12" ht="19" customHeight="1">
      <c r="A40" s="88"/>
      <c r="B40" s="87" t="s">
        <v>101</v>
      </c>
      <c r="F40" s="89"/>
      <c r="G40" s="89"/>
      <c r="H40" s="207">
        <v>112066</v>
      </c>
      <c r="I40" s="214">
        <v>259493</v>
      </c>
      <c r="J40" s="213"/>
      <c r="K40" s="213">
        <v>81829.47</v>
      </c>
      <c r="L40" s="215">
        <v>197367</v>
      </c>
    </row>
    <row r="41" spans="1:12" ht="19" customHeight="1">
      <c r="B41" s="87" t="s">
        <v>182</v>
      </c>
      <c r="F41" s="89"/>
      <c r="G41" s="89"/>
      <c r="H41" s="207">
        <v>-6799442</v>
      </c>
      <c r="I41" s="214">
        <v>-7423998</v>
      </c>
      <c r="J41" s="208"/>
      <c r="K41" s="208">
        <v>-6799442.3599999994</v>
      </c>
      <c r="L41" s="215">
        <v>-10413419</v>
      </c>
    </row>
    <row r="42" spans="1:12" ht="19" customHeight="1">
      <c r="B42" s="87" t="s">
        <v>183</v>
      </c>
      <c r="F42" s="89"/>
      <c r="G42" s="89"/>
      <c r="H42" s="207">
        <v>14335384</v>
      </c>
      <c r="I42" s="214">
        <v>20700753</v>
      </c>
      <c r="J42" s="208"/>
      <c r="K42" s="208">
        <v>14335383.76</v>
      </c>
      <c r="L42" s="215">
        <v>20700753</v>
      </c>
    </row>
    <row r="43" spans="1:12" ht="19" customHeight="1">
      <c r="B43" s="87" t="s">
        <v>184</v>
      </c>
      <c r="F43" s="89"/>
      <c r="G43" s="89"/>
      <c r="H43" s="207">
        <v>-7637934</v>
      </c>
      <c r="I43" s="212">
        <v>-13739910</v>
      </c>
      <c r="J43" s="208"/>
      <c r="K43" s="216">
        <v>-7555571.5199999996</v>
      </c>
      <c r="L43" s="217">
        <v>-13497800</v>
      </c>
    </row>
    <row r="44" spans="1:12" ht="19" customHeight="1">
      <c r="A44" s="88" t="s">
        <v>100</v>
      </c>
      <c r="B44" s="88"/>
      <c r="F44" s="89"/>
      <c r="G44" s="89"/>
      <c r="H44" s="218">
        <f>SUM(H39:H43)</f>
        <v>-47678226.189999975</v>
      </c>
      <c r="I44" s="219">
        <f t="shared" ref="I44:L44" si="2">SUM(I39:I43)</f>
        <v>-128356864</v>
      </c>
      <c r="J44" s="213">
        <f t="shared" si="2"/>
        <v>0</v>
      </c>
      <c r="K44" s="219">
        <f t="shared" si="2"/>
        <v>-44983433.259999931</v>
      </c>
      <c r="L44" s="219">
        <f t="shared" si="2"/>
        <v>-131187325</v>
      </c>
    </row>
    <row r="45" spans="1:12" ht="19" customHeight="1">
      <c r="A45" s="88"/>
      <c r="B45" s="88"/>
      <c r="F45" s="89"/>
      <c r="G45" s="89"/>
      <c r="H45" s="213"/>
      <c r="I45" s="213"/>
      <c r="J45" s="213"/>
      <c r="K45" s="213"/>
      <c r="L45" s="213"/>
    </row>
    <row r="46" spans="1:12" ht="19" customHeight="1">
      <c r="A46" s="88"/>
      <c r="B46" s="88"/>
      <c r="F46" s="89"/>
      <c r="G46" s="89"/>
      <c r="H46" s="213"/>
      <c r="I46" s="213"/>
      <c r="J46" s="213"/>
      <c r="K46" s="213"/>
      <c r="L46" s="213"/>
    </row>
    <row r="47" spans="1:12" ht="19" customHeight="1">
      <c r="A47" s="88"/>
      <c r="B47" s="88"/>
      <c r="F47" s="89"/>
      <c r="G47" s="89"/>
      <c r="H47" s="213"/>
      <c r="I47" s="213"/>
      <c r="J47" s="213"/>
      <c r="K47" s="213"/>
      <c r="L47" s="213"/>
    </row>
    <row r="48" spans="1:12" ht="19" customHeight="1">
      <c r="A48" s="19" t="s">
        <v>25</v>
      </c>
      <c r="E48" s="84"/>
      <c r="F48" s="89"/>
      <c r="G48" s="89"/>
      <c r="L48" s="90">
        <v>12</v>
      </c>
    </row>
    <row r="49" spans="1:23" ht="19" customHeight="1">
      <c r="A49" s="1" t="str">
        <f>A1</f>
        <v>QTCG PUBLIC COMPANY LIMITED AND ITS SUBSIDIARIES</v>
      </c>
      <c r="B49" s="83"/>
      <c r="C49" s="83"/>
      <c r="D49" s="83"/>
      <c r="E49" s="84"/>
      <c r="F49" s="89"/>
      <c r="G49" s="89"/>
    </row>
    <row r="50" spans="1:23" ht="19" customHeight="1">
      <c r="A50" s="88" t="s">
        <v>185</v>
      </c>
      <c r="B50" s="88"/>
      <c r="C50" s="88"/>
      <c r="D50" s="88"/>
      <c r="F50" s="89"/>
      <c r="G50" s="89"/>
    </row>
    <row r="51" spans="1:23" s="241" customFormat="1" ht="19" customHeight="1">
      <c r="A51" s="240" t="str">
        <f>+A3</f>
        <v>FOR THE YEAR ENDED DECEMBER 31, 2025</v>
      </c>
      <c r="B51" s="240"/>
      <c r="C51" s="240"/>
      <c r="D51" s="240"/>
      <c r="F51" s="242"/>
      <c r="G51" s="242"/>
      <c r="H51" s="243"/>
      <c r="I51" s="243"/>
      <c r="J51" s="243"/>
      <c r="K51" s="243"/>
      <c r="L51" s="243"/>
      <c r="M51" s="244"/>
      <c r="N51" s="244"/>
      <c r="O51" s="244"/>
      <c r="P51" s="244"/>
      <c r="Q51" s="244"/>
      <c r="R51" s="244"/>
      <c r="S51" s="244"/>
      <c r="T51" s="244"/>
      <c r="U51" s="244"/>
      <c r="V51" s="244"/>
      <c r="W51" s="244"/>
    </row>
    <row r="52" spans="1:23" ht="19" customHeight="1">
      <c r="A52" s="94"/>
      <c r="B52" s="94"/>
      <c r="C52" s="94"/>
      <c r="D52" s="94"/>
      <c r="E52" s="95"/>
      <c r="F52" s="97"/>
      <c r="G52" s="97"/>
      <c r="H52" s="108"/>
      <c r="I52" s="108"/>
      <c r="J52" s="108"/>
      <c r="K52" s="108"/>
      <c r="L52" s="6" t="s">
        <v>145</v>
      </c>
    </row>
    <row r="53" spans="1:23" ht="19" customHeight="1">
      <c r="A53" s="88"/>
      <c r="B53" s="88"/>
      <c r="C53" s="88"/>
      <c r="D53" s="88"/>
      <c r="F53" s="89"/>
      <c r="G53" s="89"/>
      <c r="H53" s="247" t="s">
        <v>146</v>
      </c>
      <c r="I53" s="247"/>
      <c r="J53" s="3"/>
      <c r="K53" s="247" t="s">
        <v>147</v>
      </c>
      <c r="L53" s="247"/>
    </row>
    <row r="54" spans="1:23" ht="19" customHeight="1">
      <c r="A54" s="117"/>
      <c r="B54" s="117"/>
      <c r="C54" s="117"/>
      <c r="D54" s="117"/>
      <c r="E54" s="118"/>
      <c r="F54" s="119" t="s">
        <v>2</v>
      </c>
      <c r="G54" s="120"/>
      <c r="H54" s="98">
        <v>2025</v>
      </c>
      <c r="I54" s="98">
        <v>2024</v>
      </c>
      <c r="J54" s="182"/>
      <c r="K54" s="98">
        <v>2025</v>
      </c>
      <c r="L54" s="98">
        <v>2024</v>
      </c>
    </row>
    <row r="55" spans="1:23" ht="19" customHeight="1">
      <c r="F55" s="85"/>
      <c r="G55" s="99"/>
      <c r="H55" s="32"/>
      <c r="I55" s="32"/>
      <c r="J55" s="32"/>
      <c r="K55" s="32"/>
      <c r="L55" s="32"/>
    </row>
    <row r="56" spans="1:23" ht="19" customHeight="1">
      <c r="A56" s="88" t="s">
        <v>102</v>
      </c>
      <c r="F56" s="89"/>
      <c r="G56" s="89"/>
      <c r="J56" s="90">
        <v>5953.9500000000007</v>
      </c>
    </row>
    <row r="57" spans="1:23" ht="19" customHeight="1">
      <c r="A57" s="88"/>
      <c r="B57" s="87" t="s">
        <v>27</v>
      </c>
      <c r="F57" s="89"/>
      <c r="G57" s="89"/>
    </row>
    <row r="58" spans="1:23" ht="19" customHeight="1">
      <c r="B58" s="87" t="s">
        <v>103</v>
      </c>
      <c r="F58" s="89"/>
      <c r="G58" s="89"/>
      <c r="H58" s="101">
        <v>13582.49</v>
      </c>
      <c r="I58" s="124">
        <v>-8350</v>
      </c>
      <c r="J58" s="101"/>
      <c r="K58" s="100">
        <v>13582.49</v>
      </c>
      <c r="L58" s="124">
        <v>-8350</v>
      </c>
    </row>
    <row r="59" spans="1:23" s="103" customFormat="1" ht="19" customHeight="1">
      <c r="A59" s="87"/>
      <c r="B59" s="102" t="s">
        <v>28</v>
      </c>
      <c r="C59" s="87"/>
      <c r="D59" s="87"/>
      <c r="E59" s="87"/>
      <c r="F59" s="89"/>
      <c r="G59" s="89"/>
      <c r="H59" s="101">
        <v>14351937</v>
      </c>
      <c r="I59" s="124">
        <v>-6164623</v>
      </c>
      <c r="J59" s="101"/>
      <c r="K59" s="101">
        <v>14351937</v>
      </c>
      <c r="L59" s="124">
        <v>-6164623</v>
      </c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</row>
    <row r="60" spans="1:23" ht="19" customHeight="1">
      <c r="B60" s="102" t="s">
        <v>186</v>
      </c>
      <c r="F60" s="89"/>
      <c r="G60" s="89"/>
      <c r="H60" s="101"/>
      <c r="I60" s="124"/>
      <c r="J60" s="101"/>
      <c r="K60" s="101"/>
      <c r="L60" s="124"/>
    </row>
    <row r="61" spans="1:23" ht="19" customHeight="1">
      <c r="B61" s="102" t="s">
        <v>104</v>
      </c>
      <c r="F61" s="89"/>
      <c r="G61" s="89"/>
      <c r="H61" s="197">
        <v>0</v>
      </c>
      <c r="I61" s="124">
        <v>14203404</v>
      </c>
      <c r="J61" s="101"/>
      <c r="K61" s="197">
        <v>0</v>
      </c>
      <c r="L61" s="124">
        <v>14203404</v>
      </c>
    </row>
    <row r="62" spans="1:23" s="103" customFormat="1" ht="19" customHeight="1">
      <c r="A62" s="87"/>
      <c r="B62" s="87" t="s">
        <v>132</v>
      </c>
      <c r="C62" s="87"/>
      <c r="D62" s="87"/>
      <c r="E62" s="87"/>
      <c r="F62" s="89"/>
      <c r="G62" s="89"/>
      <c r="H62" s="101">
        <v>19750000</v>
      </c>
      <c r="I62" s="187">
        <v>0</v>
      </c>
      <c r="J62" s="101"/>
      <c r="K62" s="101">
        <v>19750000</v>
      </c>
      <c r="L62" s="179">
        <v>0</v>
      </c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</row>
    <row r="63" spans="1:23" s="103" customFormat="1" ht="19" customHeight="1">
      <c r="A63" s="87"/>
      <c r="B63" s="87" t="s">
        <v>118</v>
      </c>
      <c r="C63" s="87"/>
      <c r="D63" s="87"/>
      <c r="E63" s="87"/>
      <c r="F63" s="89"/>
      <c r="G63" s="89"/>
      <c r="H63" s="109">
        <v>950000</v>
      </c>
      <c r="I63" s="187">
        <v>0</v>
      </c>
      <c r="J63" s="109"/>
      <c r="K63" s="197">
        <v>0</v>
      </c>
      <c r="L63" s="179">
        <v>0</v>
      </c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</row>
    <row r="64" spans="1:23" ht="19" customHeight="1">
      <c r="B64" s="87" t="s">
        <v>187</v>
      </c>
      <c r="F64" s="89"/>
      <c r="G64" s="89"/>
      <c r="H64" s="109">
        <v>0</v>
      </c>
      <c r="I64" s="124">
        <v>-115166</v>
      </c>
      <c r="J64" s="109"/>
      <c r="K64" s="197">
        <v>0</v>
      </c>
      <c r="L64" s="124">
        <v>-115166</v>
      </c>
    </row>
    <row r="65" spans="1:23" ht="19" customHeight="1">
      <c r="B65" s="87" t="s">
        <v>188</v>
      </c>
      <c r="F65" s="89"/>
      <c r="G65" s="89"/>
      <c r="H65" s="109">
        <v>0</v>
      </c>
      <c r="I65" s="124">
        <v>1162858</v>
      </c>
      <c r="J65" s="109"/>
      <c r="K65" s="197">
        <v>0</v>
      </c>
      <c r="L65" s="124">
        <v>1162858</v>
      </c>
    </row>
    <row r="66" spans="1:23" ht="19" customHeight="1">
      <c r="B66" s="87" t="s">
        <v>189</v>
      </c>
      <c r="E66" s="89"/>
      <c r="F66" s="89"/>
      <c r="G66" s="89"/>
      <c r="H66" s="109">
        <v>-254525.14</v>
      </c>
      <c r="I66" s="124">
        <v>-708167</v>
      </c>
      <c r="J66" s="109"/>
      <c r="K66" s="100">
        <v>-254525.14</v>
      </c>
      <c r="L66" s="124">
        <v>-708167</v>
      </c>
    </row>
    <row r="67" spans="1:23" s="103" customFormat="1" ht="19" customHeight="1">
      <c r="A67" s="87"/>
      <c r="B67" s="87" t="s">
        <v>190</v>
      </c>
      <c r="C67" s="87"/>
      <c r="D67" s="87"/>
      <c r="E67" s="89"/>
      <c r="F67" s="89"/>
      <c r="G67" s="89"/>
      <c r="H67" s="197">
        <v>0</v>
      </c>
      <c r="I67" s="124">
        <v>-1124750</v>
      </c>
      <c r="J67" s="109"/>
      <c r="K67" s="197">
        <v>0</v>
      </c>
      <c r="L67" s="124">
        <v>-1124750</v>
      </c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</row>
    <row r="68" spans="1:23" s="103" customFormat="1" ht="19" customHeight="1">
      <c r="A68" s="87"/>
      <c r="B68" s="87" t="s">
        <v>191</v>
      </c>
      <c r="C68" s="87"/>
      <c r="D68" s="87"/>
      <c r="E68" s="89"/>
      <c r="F68" s="89"/>
      <c r="G68" s="89"/>
      <c r="H68" s="101">
        <v>-20000000</v>
      </c>
      <c r="I68" s="127">
        <v>0</v>
      </c>
      <c r="J68" s="101"/>
      <c r="K68" s="197">
        <v>0</v>
      </c>
      <c r="L68" s="124">
        <v>20000000</v>
      </c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</row>
    <row r="69" spans="1:23" ht="19" customHeight="1">
      <c r="B69" s="87" t="s">
        <v>192</v>
      </c>
      <c r="E69" s="89"/>
      <c r="F69" s="89"/>
      <c r="G69" s="89"/>
      <c r="H69" s="196">
        <v>0</v>
      </c>
      <c r="I69" s="124">
        <v>20444562</v>
      </c>
      <c r="J69" s="101"/>
      <c r="K69" s="196">
        <v>0</v>
      </c>
      <c r="L69" s="221">
        <v>0</v>
      </c>
    </row>
    <row r="70" spans="1:23" ht="19" customHeight="1">
      <c r="B70" s="87" t="s">
        <v>193</v>
      </c>
      <c r="E70" s="89"/>
      <c r="F70" s="89"/>
      <c r="G70" s="89"/>
      <c r="H70" s="220">
        <v>0</v>
      </c>
      <c r="I70" s="125">
        <v>-20444562.010000002</v>
      </c>
      <c r="J70" s="108"/>
      <c r="K70" s="220">
        <v>0</v>
      </c>
      <c r="L70" s="150">
        <v>0</v>
      </c>
    </row>
    <row r="71" spans="1:23" ht="19" customHeight="1">
      <c r="A71" s="88" t="s">
        <v>194</v>
      </c>
      <c r="F71" s="89"/>
      <c r="G71" s="89"/>
      <c r="H71" s="126">
        <f>SUM(H58:H70)</f>
        <v>14810994.350000001</v>
      </c>
      <c r="I71" s="126">
        <f t="shared" ref="I71:L71" si="3">SUM(I58:I70)</f>
        <v>7245205.9899999984</v>
      </c>
      <c r="J71" s="126">
        <f t="shared" si="3"/>
        <v>0</v>
      </c>
      <c r="K71" s="126">
        <f t="shared" si="3"/>
        <v>33860994.350000001</v>
      </c>
      <c r="L71" s="126">
        <f t="shared" si="3"/>
        <v>27245206</v>
      </c>
    </row>
    <row r="72" spans="1:23" ht="19" customHeight="1">
      <c r="A72" s="88" t="s">
        <v>105</v>
      </c>
      <c r="F72" s="89"/>
      <c r="G72" s="89"/>
      <c r="I72" s="124"/>
    </row>
    <row r="73" spans="1:23" ht="19" customHeight="1">
      <c r="B73" s="87" t="s">
        <v>196</v>
      </c>
      <c r="E73" s="89"/>
      <c r="F73" s="89"/>
      <c r="G73" s="89"/>
      <c r="H73" s="101">
        <v>362134666</v>
      </c>
      <c r="I73" s="124">
        <v>268670435</v>
      </c>
      <c r="J73" s="101"/>
      <c r="K73" s="101">
        <v>362134666</v>
      </c>
      <c r="L73" s="124">
        <v>268670435</v>
      </c>
    </row>
    <row r="74" spans="1:23" ht="19" customHeight="1">
      <c r="B74" s="87" t="s">
        <v>199</v>
      </c>
      <c r="E74" s="89"/>
      <c r="F74" s="89"/>
      <c r="G74" s="89"/>
      <c r="H74" s="101">
        <v>-392186800</v>
      </c>
      <c r="I74" s="124">
        <v>-284324731</v>
      </c>
      <c r="J74" s="101"/>
      <c r="K74" s="101">
        <v>-392186800</v>
      </c>
      <c r="L74" s="124">
        <v>-284324731</v>
      </c>
    </row>
    <row r="75" spans="1:23" ht="19" customHeight="1">
      <c r="B75" s="87" t="s">
        <v>200</v>
      </c>
      <c r="E75" s="89"/>
      <c r="F75" s="89"/>
      <c r="G75" s="89"/>
      <c r="H75" s="101">
        <v>-10774161.07</v>
      </c>
      <c r="I75" s="124">
        <v>-18999883</v>
      </c>
      <c r="J75" s="101"/>
      <c r="K75" s="101">
        <v>-10774161.07</v>
      </c>
      <c r="L75" s="124">
        <v>-18999883</v>
      </c>
    </row>
    <row r="76" spans="1:23" ht="19" customHeight="1">
      <c r="B76" s="87" t="s">
        <v>218</v>
      </c>
      <c r="E76" s="89"/>
      <c r="F76" s="89"/>
      <c r="G76" s="89"/>
      <c r="H76" s="101">
        <v>10000000</v>
      </c>
      <c r="I76" s="187">
        <v>0</v>
      </c>
      <c r="J76" s="101"/>
      <c r="K76" s="101">
        <v>10000000</v>
      </c>
      <c r="L76" s="124">
        <v>-35940000</v>
      </c>
    </row>
    <row r="77" spans="1:23" ht="19" customHeight="1">
      <c r="B77" s="87" t="s">
        <v>197</v>
      </c>
      <c r="E77" s="89"/>
      <c r="F77" s="89"/>
      <c r="G77" s="89"/>
      <c r="H77" s="101">
        <v>12368500</v>
      </c>
      <c r="I77" s="124">
        <v>9200000</v>
      </c>
      <c r="J77" s="101"/>
      <c r="K77" s="101">
        <v>12368500</v>
      </c>
      <c r="L77" s="124">
        <v>9200000</v>
      </c>
    </row>
    <row r="78" spans="1:23" ht="19" customHeight="1">
      <c r="B78" s="87" t="s">
        <v>201</v>
      </c>
      <c r="E78" s="89"/>
      <c r="F78" s="89"/>
      <c r="G78" s="89"/>
      <c r="H78" s="197">
        <v>0</v>
      </c>
      <c r="I78" s="124">
        <v>-9200000</v>
      </c>
      <c r="J78" s="101"/>
      <c r="K78" s="197">
        <v>0</v>
      </c>
      <c r="L78" s="124">
        <v>-9200000</v>
      </c>
    </row>
    <row r="79" spans="1:23" ht="19" customHeight="1">
      <c r="B79" s="87" t="s">
        <v>198</v>
      </c>
      <c r="E79" s="89"/>
      <c r="F79" s="89"/>
      <c r="G79" s="89"/>
      <c r="H79" s="197">
        <v>0</v>
      </c>
      <c r="I79" s="124">
        <v>216000000</v>
      </c>
      <c r="J79" s="101"/>
      <c r="K79" s="197">
        <v>0</v>
      </c>
      <c r="L79" s="124">
        <v>216000000</v>
      </c>
    </row>
    <row r="80" spans="1:23" ht="19" customHeight="1">
      <c r="B80" s="87" t="s">
        <v>202</v>
      </c>
      <c r="E80" s="89"/>
      <c r="F80" s="89"/>
      <c r="G80" s="89"/>
      <c r="H80" s="197">
        <v>0</v>
      </c>
      <c r="I80" s="124">
        <v>-8835712</v>
      </c>
      <c r="J80" s="101"/>
      <c r="K80" s="197">
        <v>0</v>
      </c>
      <c r="L80" s="124">
        <v>-8835712</v>
      </c>
    </row>
    <row r="81" spans="1:12" ht="19" customHeight="1">
      <c r="B81" s="87" t="s">
        <v>203</v>
      </c>
      <c r="E81" s="89"/>
      <c r="F81" s="89"/>
      <c r="G81" s="89"/>
      <c r="H81" s="188">
        <v>-1955561</v>
      </c>
      <c r="I81" s="125">
        <v>-4294476</v>
      </c>
      <c r="J81" s="101"/>
      <c r="K81" s="188">
        <v>-1955561</v>
      </c>
      <c r="L81" s="125">
        <v>-4294476</v>
      </c>
    </row>
    <row r="82" spans="1:12" ht="19" customHeight="1">
      <c r="A82" s="88" t="s">
        <v>204</v>
      </c>
      <c r="F82" s="89"/>
      <c r="G82" s="89"/>
      <c r="H82" s="189">
        <f>SUM(H73:H81)</f>
        <v>-20413356.07</v>
      </c>
      <c r="I82" s="110">
        <f>SUM(I73:I81)</f>
        <v>168215633</v>
      </c>
      <c r="J82" s="101"/>
      <c r="K82" s="110">
        <f>SUM(K73:K81)</f>
        <v>-20413356.07</v>
      </c>
      <c r="L82" s="110">
        <f>SUM(L73:L81)</f>
        <v>132275633</v>
      </c>
    </row>
    <row r="83" spans="1:12" ht="19" customHeight="1">
      <c r="A83" s="88" t="s">
        <v>106</v>
      </c>
      <c r="B83" s="88"/>
      <c r="F83" s="89"/>
      <c r="G83" s="89"/>
      <c r="H83" s="90">
        <f>SUM(H44+H71+H82)</f>
        <v>-53280587.909999974</v>
      </c>
      <c r="I83" s="90">
        <f>SUM(I44+I71+I82)</f>
        <v>47103974.989999995</v>
      </c>
      <c r="J83" s="90">
        <f>SUM(J44+J71+J82)</f>
        <v>0</v>
      </c>
      <c r="K83" s="90">
        <f>SUM(K44+K71+K82)</f>
        <v>-31535794.97999993</v>
      </c>
      <c r="L83" s="90">
        <f>SUM(L44+L71+L82)</f>
        <v>28333514</v>
      </c>
    </row>
    <row r="84" spans="1:12" ht="19" customHeight="1">
      <c r="A84" s="88" t="s">
        <v>107</v>
      </c>
      <c r="F84" s="89"/>
      <c r="G84" s="89"/>
      <c r="H84" s="185">
        <v>53591144</v>
      </c>
      <c r="I84" s="125">
        <v>6487169</v>
      </c>
      <c r="J84" s="109"/>
      <c r="K84" s="190">
        <v>31814544</v>
      </c>
      <c r="L84" s="125">
        <v>3481030</v>
      </c>
    </row>
    <row r="85" spans="1:12" ht="19" customHeight="1" thickBot="1">
      <c r="A85" s="88" t="s">
        <v>108</v>
      </c>
      <c r="F85" s="89"/>
      <c r="G85" s="89"/>
      <c r="H85" s="111">
        <f>SUM(H83:H84)</f>
        <v>310556.09000002593</v>
      </c>
      <c r="I85" s="111">
        <f>SUM(I83:I84)</f>
        <v>53591143.989999995</v>
      </c>
      <c r="K85" s="111">
        <f>SUM(K83:K84)</f>
        <v>278749.02000007033</v>
      </c>
      <c r="L85" s="111">
        <f>SUM(L83:L84)</f>
        <v>31814544</v>
      </c>
    </row>
    <row r="86" spans="1:12" ht="19" customHeight="1" thickTop="1"/>
    <row r="87" spans="1:12" ht="19" hidden="1" customHeight="1">
      <c r="A87" s="88" t="s">
        <v>111</v>
      </c>
      <c r="F87" s="89"/>
      <c r="G87" s="89"/>
    </row>
    <row r="88" spans="1:12" ht="19" hidden="1" customHeight="1">
      <c r="A88" s="87" t="s">
        <v>5</v>
      </c>
      <c r="H88" s="104"/>
      <c r="I88" s="100">
        <v>12369</v>
      </c>
      <c r="J88" s="100"/>
      <c r="K88" s="100"/>
      <c r="L88" s="100">
        <v>3972</v>
      </c>
    </row>
    <row r="89" spans="1:12" ht="19" hidden="1" customHeight="1">
      <c r="A89" s="87" t="s">
        <v>112</v>
      </c>
      <c r="H89" s="191"/>
      <c r="I89" s="112">
        <v>-28014</v>
      </c>
      <c r="J89" s="100"/>
      <c r="K89" s="185"/>
      <c r="L89" s="112">
        <v>-28014</v>
      </c>
    </row>
    <row r="90" spans="1:12" ht="19" hidden="1" customHeight="1" thickBot="1">
      <c r="A90" s="88" t="s">
        <v>5</v>
      </c>
      <c r="G90" s="90"/>
      <c r="H90" s="113">
        <v>0</v>
      </c>
      <c r="I90" s="113">
        <f>+SUM(I88:I89)</f>
        <v>-15645</v>
      </c>
      <c r="J90" s="100"/>
      <c r="K90" s="113">
        <v>0</v>
      </c>
      <c r="L90" s="113">
        <f>+SUM(L88:L89)</f>
        <v>-24042</v>
      </c>
    </row>
    <row r="91" spans="1:12" ht="19" hidden="1" customHeight="1" thickTop="1">
      <c r="H91" s="90">
        <v>-1959</v>
      </c>
      <c r="K91" s="90">
        <v>-1709</v>
      </c>
    </row>
    <row r="94" spans="1:12" ht="19" hidden="1" customHeight="1">
      <c r="A94" s="88" t="s">
        <v>109</v>
      </c>
      <c r="F94" s="89"/>
      <c r="G94" s="89"/>
      <c r="H94" s="192"/>
      <c r="I94" s="192"/>
      <c r="J94" s="109"/>
      <c r="K94" s="109"/>
      <c r="L94" s="109"/>
    </row>
    <row r="95" spans="1:12" ht="19" hidden="1" customHeight="1">
      <c r="A95" s="105" t="s">
        <v>110</v>
      </c>
      <c r="F95" s="89"/>
      <c r="G95" s="89"/>
      <c r="H95" s="192"/>
      <c r="I95" s="90">
        <v>144</v>
      </c>
      <c r="J95" s="192"/>
      <c r="K95" s="109"/>
      <c r="L95" s="90">
        <v>144</v>
      </c>
    </row>
    <row r="96" spans="1:12" ht="19" hidden="1" customHeight="1">
      <c r="A96" s="115" t="s">
        <v>113</v>
      </c>
      <c r="F96" s="89"/>
      <c r="G96" s="89"/>
      <c r="H96" s="101"/>
      <c r="I96" s="101">
        <v>3374</v>
      </c>
      <c r="J96" s="192"/>
      <c r="K96" s="101"/>
      <c r="L96" s="101">
        <v>3374</v>
      </c>
    </row>
    <row r="97" spans="1:12" ht="19" hidden="1" customHeight="1">
      <c r="A97" s="87" t="s">
        <v>114</v>
      </c>
      <c r="G97" s="106"/>
      <c r="H97" s="87"/>
      <c r="I97" s="87"/>
      <c r="J97" s="87"/>
      <c r="K97" s="87"/>
      <c r="L97" s="87"/>
    </row>
    <row r="98" spans="1:12" ht="19" hidden="1" customHeight="1">
      <c r="B98" s="87" t="s">
        <v>116</v>
      </c>
      <c r="I98" s="90">
        <v>99</v>
      </c>
      <c r="L98" s="90">
        <v>99</v>
      </c>
    </row>
    <row r="99" spans="1:12" ht="19" hidden="1" customHeight="1">
      <c r="A99" s="87" t="s">
        <v>115</v>
      </c>
      <c r="I99" s="90">
        <v>2318</v>
      </c>
      <c r="L99" s="90">
        <v>2318</v>
      </c>
    </row>
    <row r="100" spans="1:12" ht="19" hidden="1" customHeight="1"/>
    <row r="101" spans="1:12" ht="19" hidden="1" customHeight="1">
      <c r="G101" s="106"/>
      <c r="H101" s="87"/>
      <c r="I101" s="87"/>
      <c r="J101" s="87"/>
      <c r="K101" s="87"/>
      <c r="L101" s="87"/>
    </row>
    <row r="102" spans="1:12" ht="19" hidden="1" customHeight="1">
      <c r="G102" s="106"/>
      <c r="H102" s="87"/>
      <c r="I102" s="87"/>
      <c r="J102" s="87"/>
      <c r="K102" s="87"/>
      <c r="L102" s="87"/>
    </row>
    <row r="103" spans="1:12" ht="19" hidden="1" customHeight="1">
      <c r="G103" s="106"/>
      <c r="H103" s="87"/>
      <c r="I103" s="87"/>
      <c r="J103" s="87"/>
      <c r="K103" s="87"/>
      <c r="L103" s="87"/>
    </row>
    <row r="104" spans="1:12" ht="19" hidden="1" customHeight="1">
      <c r="G104" s="106"/>
      <c r="H104" s="87"/>
      <c r="I104" s="87"/>
      <c r="J104" s="87"/>
      <c r="K104" s="87"/>
      <c r="L104" s="87"/>
    </row>
    <row r="105" spans="1:12" ht="19" hidden="1" customHeight="1">
      <c r="G105" s="106"/>
      <c r="H105" s="87"/>
      <c r="I105" s="87"/>
      <c r="J105" s="87"/>
      <c r="K105" s="87"/>
      <c r="L105" s="87"/>
    </row>
    <row r="106" spans="1:12" ht="19" hidden="1" customHeight="1">
      <c r="G106" s="106"/>
      <c r="H106" s="87"/>
      <c r="I106" s="87"/>
      <c r="J106" s="87"/>
      <c r="K106" s="87"/>
      <c r="L106" s="87"/>
    </row>
    <row r="107" spans="1:12" ht="19" customHeight="1">
      <c r="G107" s="106"/>
      <c r="H107" s="87"/>
      <c r="I107" s="87"/>
      <c r="J107" s="87"/>
      <c r="K107" s="87"/>
      <c r="L107" s="87"/>
    </row>
    <row r="108" spans="1:12" ht="19" customHeight="1">
      <c r="G108" s="106"/>
      <c r="H108" s="87"/>
      <c r="I108" s="87"/>
      <c r="J108" s="87"/>
      <c r="K108" s="87"/>
      <c r="L108" s="87"/>
    </row>
    <row r="109" spans="1:12" ht="19" customHeight="1">
      <c r="G109" s="106"/>
      <c r="H109" s="87"/>
      <c r="I109" s="87"/>
      <c r="J109" s="87"/>
      <c r="K109" s="87"/>
      <c r="L109" s="87"/>
    </row>
    <row r="110" spans="1:12" ht="19" customHeight="1">
      <c r="G110" s="106"/>
      <c r="H110" s="87"/>
      <c r="I110" s="87"/>
      <c r="J110" s="87"/>
      <c r="K110" s="87"/>
      <c r="L110" s="87"/>
    </row>
    <row r="111" spans="1:12" ht="19" customHeight="1">
      <c r="G111" s="106"/>
      <c r="H111" s="87"/>
      <c r="I111" s="87"/>
      <c r="J111" s="87"/>
      <c r="K111" s="87"/>
      <c r="L111" s="87"/>
    </row>
    <row r="112" spans="1:12" ht="19" customHeight="1">
      <c r="G112" s="106"/>
      <c r="H112" s="87"/>
      <c r="I112" s="87"/>
      <c r="J112" s="87"/>
      <c r="K112" s="87"/>
      <c r="L112" s="87"/>
    </row>
    <row r="114" spans="1:12" ht="19" customHeight="1">
      <c r="A114" s="19" t="s">
        <v>25</v>
      </c>
      <c r="G114" s="104"/>
      <c r="L114" s="90">
        <v>13</v>
      </c>
    </row>
  </sheetData>
  <mergeCells count="4">
    <mergeCell ref="H5:I5"/>
    <mergeCell ref="K5:L5"/>
    <mergeCell ref="H53:I53"/>
    <mergeCell ref="K53:L53"/>
  </mergeCells>
  <pageMargins left="0.78740157480314965" right="0.11811023622047245" top="0.31496062992125984" bottom="0.11811023622047245" header="0" footer="0"/>
  <pageSetup paperSize="9" scale="89" firstPageNumber="11" fitToHeight="0" orientation="portrait" useFirstPageNumber="1" horizontalDpi="1200" verticalDpi="1200" r:id="rId1"/>
  <headerFooter>
    <oddFooter xml:space="preserve">&amp;R&amp;"Arial,Regular"&amp;9
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E6</vt:lpstr>
      <vt:lpstr>E7</vt:lpstr>
      <vt:lpstr>E8</vt:lpstr>
      <vt:lpstr>E9</vt:lpstr>
      <vt:lpstr>E10</vt:lpstr>
      <vt:lpstr>E11</vt:lpstr>
      <vt:lpstr>E12-13</vt:lpstr>
      <vt:lpstr>'E10'!Print_Area</vt:lpstr>
      <vt:lpstr>'E11'!Print_Area</vt:lpstr>
      <vt:lpstr>'E6'!Print_Area</vt:lpstr>
      <vt:lpstr>'E8'!Print_Area</vt:lpstr>
      <vt:lpstr>'E9'!Print_Area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nantachat k</dc:creator>
  <cp:lastModifiedBy>Thinkpad</cp:lastModifiedBy>
  <cp:lastPrinted>2026-02-26T13:54:40Z</cp:lastPrinted>
  <dcterms:created xsi:type="dcterms:W3CDTF">2025-11-07T08:46:04Z</dcterms:created>
  <dcterms:modified xsi:type="dcterms:W3CDTF">2026-02-26T14:55:44Z</dcterms:modified>
</cp:coreProperties>
</file>