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people.ey.com/personal/nopphawan_kanjanopas_th_ey_com/Documents/Desktop/PCE/FS/YE'25/11 Feb 26/"/>
    </mc:Choice>
  </mc:AlternateContent>
  <xr:revisionPtr revIDLastSave="43" documentId="13_ncr:1_{977EAA8F-D2CF-4974-A876-2060B6D778AA}" xr6:coauthVersionLast="47" xr6:coauthVersionMax="47" xr10:uidLastSave="{A72985BC-B8BC-40AF-870A-999E2032D886}"/>
  <bookViews>
    <workbookView xWindow="-120" yWindow="-120" windowWidth="29040" windowHeight="15720" tabRatio="784" activeTab="1" xr2:uid="{00000000-000D-0000-FFFF-FFFF00000000}"/>
  </bookViews>
  <sheets>
    <sheet name="BS" sheetId="1" r:id="rId1"/>
    <sheet name="PL" sheetId="2" r:id="rId2"/>
    <sheet name="CE1" sheetId="3" r:id="rId3"/>
    <sheet name="CE2" sheetId="6" r:id="rId4"/>
    <sheet name="CF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0">#REF!</definedName>
    <definedName name="\a" localSheetId="2">#REF!</definedName>
    <definedName name="\a" localSheetId="3">#REF!</definedName>
    <definedName name="\a" localSheetId="4">#REF!</definedName>
    <definedName name="\a" localSheetId="1">#REF!</definedName>
    <definedName name="\a">#REF!</definedName>
    <definedName name="\c" localSheetId="0">#REF!</definedName>
    <definedName name="\c" localSheetId="2">#REF!</definedName>
    <definedName name="\c" localSheetId="3">#REF!</definedName>
    <definedName name="\c" localSheetId="4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4">#REF!</definedName>
    <definedName name="\d" localSheetId="1">#REF!</definedName>
    <definedName name="\d">#REF!</definedName>
    <definedName name="______________ACT1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it1">#REF!</definedName>
    <definedName name="_____________lit2">#REF!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lit1">#REF!</definedName>
    <definedName name="____________lit2">#REF!</definedName>
    <definedName name="____________Us1">#REF!</definedName>
    <definedName name="____________Us2">#REF!</definedName>
    <definedName name="____________WP2007">#REF!</definedName>
    <definedName name="___________ACT1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_WP200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_WP2007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[1]เงินกู้ธนชาติ!$G$2</definedName>
    <definedName name="________lit1">#REF!</definedName>
    <definedName name="________lit2">#REF!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[1]เงินกู้ธนชาติ!$G$2</definedName>
    <definedName name="_______lit1">#REF!</definedName>
    <definedName name="_______lit2">#REF!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'[2]SCB 1 - Current'!$F$10</definedName>
    <definedName name="_____SCB2">'[2]SCB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[1]เงินกู้ธนชาติ!$G$2</definedName>
    <definedName name="____lit1">#REF!</definedName>
    <definedName name="____lit2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localSheetId="2" hidden="1">[3]ชื่อหุ้น!#REF!</definedName>
    <definedName name="__123Graph_D" localSheetId="3" hidden="1">[3]ชื่อหุ้น!#REF!</definedName>
    <definedName name="__123Graph_D" hidden="1">[4]ชื่อหุ้น!#REF!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1" localSheetId="0">#REF!</definedName>
    <definedName name="_1" localSheetId="2">#REF!</definedName>
    <definedName name="_1" localSheetId="3">#REF!</definedName>
    <definedName name="_1" localSheetId="1">#REF!</definedName>
    <definedName name="_1">#REF!</definedName>
    <definedName name="_2" localSheetId="0">#REF!</definedName>
    <definedName name="_2" localSheetId="2">#REF!</definedName>
    <definedName name="_2" localSheetId="3">#REF!</definedName>
    <definedName name="_2" localSheetId="1">#REF!</definedName>
    <definedName name="_2">#REF!</definedName>
    <definedName name="_3" localSheetId="0">#REF!</definedName>
    <definedName name="_3" localSheetId="2">#REF!</definedName>
    <definedName name="_3" localSheetId="3">#REF!</definedName>
    <definedName name="_3" localSheetId="1">#REF!</definedName>
    <definedName name="_3">#REF!</definedName>
    <definedName name="_4" localSheetId="0">#REF!</definedName>
    <definedName name="_4" localSheetId="2">#REF!</definedName>
    <definedName name="_4" localSheetId="3">#REF!</definedName>
    <definedName name="_4" localSheetId="1">#REF!</definedName>
    <definedName name="_4">#REF!</definedName>
    <definedName name="_5">#REF!</definedName>
    <definedName name="_ACT1" localSheetId="2">#REF!</definedName>
    <definedName name="_ACT1" localSheetId="3">#REF!</definedName>
    <definedName name="_ACT1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A001">#REF!</definedName>
    <definedName name="_h2">[1]เงินกู้ธนชาติ!$G$2</definedName>
    <definedName name="_Key1" hidden="1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hidden="1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 localSheetId="3">#REF!</definedName>
    <definedName name="AAA">#REF!</definedName>
    <definedName name="aaaaaa" localSheetId="2">#REF!</definedName>
    <definedName name="aaaaaa" localSheetId="3">#REF!</definedName>
    <definedName name="aaaaaa">#REF!</definedName>
    <definedName name="AAAAAAA">#REF!</definedName>
    <definedName name="ACT">[6]เงินกู้ธนชาติ!$F$15</definedName>
    <definedName name="allinv">#REF!</definedName>
    <definedName name="allinv0802">#REF!</definedName>
    <definedName name="allinv0802z">#REF!</definedName>
    <definedName name="Apr" localSheetId="2">#REF!</definedName>
    <definedName name="Apr" localSheetId="3">#REF!</definedName>
    <definedName name="Apr" localSheetId="4">#REF!</definedName>
    <definedName name="Apr">#REF!</definedName>
    <definedName name="as">#N/A</definedName>
    <definedName name="asd" localSheetId="2">Scheduled_Payment+Extra_Payment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2">#REF!</definedName>
    <definedName name="Aug" localSheetId="3">#REF!</definedName>
    <definedName name="Aug" localSheetId="4">#REF!</definedName>
    <definedName name="Aug">#REF!</definedName>
    <definedName name="AUT" localSheetId="2">#REF!</definedName>
    <definedName name="AUT" localSheetId="3">#REF!</definedName>
    <definedName name="AUT">#REF!</definedName>
    <definedName name="BB" localSheetId="3">Scheduled_Payment+Extra_Payment</definedName>
    <definedName name="BB" localSheetId="4">Scheduled_Payment+Extra_Payment</definedName>
    <definedName name="BB">Scheduled_Payment+Extra_Payment</definedName>
    <definedName name="BBL" localSheetId="2">'[7]ADJ - RATE'!#REF!</definedName>
    <definedName name="BBL" localSheetId="3">'[7]ADJ - RATE'!#REF!</definedName>
    <definedName name="BBL">'[8]ADJ - RATE'!#REF!</definedName>
    <definedName name="Beg_Bal" localSheetId="4">#REF!</definedName>
    <definedName name="Beg_Bal">#REF!</definedName>
    <definedName name="bid_bs">#REF!</definedName>
    <definedName name="bid_pl">#REF!</definedName>
    <definedName name="bll" localSheetId="3">Scheduled_Payment+Extra_Payment</definedName>
    <definedName name="bll" localSheetId="4">Scheduled_Payment+Extra_Payment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 localSheetId="3">#REF!</definedName>
    <definedName name="cc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pl1" localSheetId="0">#REF!</definedName>
    <definedName name="copl1" localSheetId="2">#REF!</definedName>
    <definedName name="copl1" localSheetId="3">#REF!</definedName>
    <definedName name="copl1" localSheetId="4">#REF!</definedName>
    <definedName name="copl1" localSheetId="1">#REF!</definedName>
    <definedName name="copl1">#REF!</definedName>
    <definedName name="copl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 localSheetId="3">'[9]K-5'!#REF!</definedName>
    <definedName name="D_Purchased_Vehicles">'[10]K-5'!#REF!</definedName>
    <definedName name="Data" localSheetId="4">#REF!</definedName>
    <definedName name="Data">#REF!</definedName>
    <definedName name="_xlnm.Database" localSheetId="0">'[11]TO - SP'!#REF!</definedName>
    <definedName name="_xlnm.Database" localSheetId="2">'[11]TO - SP'!#REF!</definedName>
    <definedName name="_xlnm.Database" localSheetId="3">'[11]TO - SP'!#REF!</definedName>
    <definedName name="_xlnm.Database" localSheetId="4">#REF!</definedName>
    <definedName name="_xlnm.Database" localSheetId="1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2">#REF!</definedName>
    <definedName name="Dec" localSheetId="3">#REF!</definedName>
    <definedName name="Dec" localSheetId="4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 localSheetId="3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 localSheetId="3">#REF!</definedName>
    <definedName name="e">#REF!</definedName>
    <definedName name="ed" localSheetId="0">[16]Conso!#REF!</definedName>
    <definedName name="ed" localSheetId="2">[16]Conso!#REF!</definedName>
    <definedName name="ed" localSheetId="3">[16]Conso!#REF!</definedName>
    <definedName name="ed" localSheetId="1">[16]Conso!#REF!</definedName>
    <definedName name="ed">[17]Conso!#REF!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cel_BuiltIn_Database" localSheetId="3">'[11]TO _ SP'!#REF!</definedName>
    <definedName name="Excel_BuiltIn_Database">'[10]TO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'[18]Write off'!#REF!</definedName>
    <definedName name="Excel_BuiltIn_Print_Area_8_1">#REF!</definedName>
    <definedName name="Excel_BuiltIn_Print_Titles_8">'[18]Write off'!#REF!</definedName>
    <definedName name="Extra_Pay" localSheetId="4">#REF!</definedName>
    <definedName name="Extra_Pay">#REF!</definedName>
    <definedName name="Feb" localSheetId="2">#REF!</definedName>
    <definedName name="Feb" localSheetId="3">#REF!</definedName>
    <definedName name="Feb" localSheetId="4">#REF!</definedName>
    <definedName name="Feb">#REF!</definedName>
    <definedName name="ff">#REF!</definedName>
    <definedName name="ffs">#N/A</definedName>
    <definedName name="Fon" localSheetId="2">#REF!</definedName>
    <definedName name="Fon" localSheetId="3">#REF!</definedName>
    <definedName name="Fon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ull_Print" localSheetId="4">#REF!</definedName>
    <definedName name="Full_Print">#REF!</definedName>
    <definedName name="GBL">#REF!</definedName>
    <definedName name="gh">#REF!</definedName>
    <definedName name="gift" localSheetId="4">#REF!</definedName>
    <definedName name="gift">#REF!</definedName>
    <definedName name="GMNCOST">#REF!</definedName>
    <definedName name="h">[19]เงินกู้ธนชาติ!$G$2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 localSheetId="3">'[7]ADJ - RATE'!#REF!</definedName>
    <definedName name="HSCB">'[8]ADJ - RATE'!#REF!</definedName>
    <definedName name="i">#N/A</definedName>
    <definedName name="ier" localSheetId="2">#REF!</definedName>
    <definedName name="ier" localSheetId="3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Inventorybalance0802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46042.7654513889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an" localSheetId="2">#REF!</definedName>
    <definedName name="Jan" localSheetId="3">#REF!</definedName>
    <definedName name="Jan" localSheetId="4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2">#REF!</definedName>
    <definedName name="Jul" localSheetId="3">#REF!</definedName>
    <definedName name="Jul" localSheetId="4">#REF!</definedName>
    <definedName name="Jul">#REF!</definedName>
    <definedName name="Jun" localSheetId="2">#REF!</definedName>
    <definedName name="Jun" localSheetId="3">#REF!</definedName>
    <definedName name="Jun" localSheetId="4">#REF!</definedName>
    <definedName name="Jun">#REF!</definedName>
    <definedName name="JUNE" localSheetId="2">#REF!</definedName>
    <definedName name="JUNE" localSheetId="3">#REF!</definedName>
    <definedName name="JUNE" localSheetId="4">#REF!</definedName>
    <definedName name="JUNE">#REF!</definedName>
    <definedName name="K" localSheetId="2">Scheduled_Payment+Extra_Payment</definedName>
    <definedName name="K" localSheetId="3">Scheduled_Payment+Extra_Payment</definedName>
    <definedName name="K" localSheetId="4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 localSheetId="3">Scheduled_Payment+Extra_Payment</definedName>
    <definedName name="ll" localSheetId="4">Scheduled_Payment+Extra_Payment</definedName>
    <definedName name="ll">Scheduled_Payment+Extra_Payment</definedName>
    <definedName name="Loan">[19]เงินกู้ธนชาติ!$B$4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'[1]เงินกู้ MGC'!$B$4</definedName>
    <definedName name="loc" localSheetId="2">#REF!</definedName>
    <definedName name="loc" localSheetId="3">#REF!</definedName>
    <definedName name="loc" localSheetId="4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2">#REF!</definedName>
    <definedName name="Mar" localSheetId="3">#REF!</definedName>
    <definedName name="Mar" localSheetId="4">#REF!</definedName>
    <definedName name="Mar">#REF!</definedName>
    <definedName name="May" localSheetId="2">#REF!</definedName>
    <definedName name="May" localSheetId="3">#REF!</definedName>
    <definedName name="May" localSheetId="4">#REF!</definedName>
    <definedName name="May">#REF!</definedName>
    <definedName name="MOMN96">#REF!</definedName>
    <definedName name="MOVEMENT0802">#REF!</definedName>
    <definedName name="NCode" localSheetId="0">'[20]B131 '!NCode</definedName>
    <definedName name="NCode" localSheetId="2">'[20]B131 '!NCode</definedName>
    <definedName name="NCode" localSheetId="3">'[20]B131 '!NCode</definedName>
    <definedName name="NCode" localSheetId="4">'[21]B131 '!NCode</definedName>
    <definedName name="NCode" localSheetId="1">'[20]B131 '!NCode</definedName>
    <definedName name="NCode">'[21]B131 '!NCode</definedName>
    <definedName name="nee">#REF!</definedName>
    <definedName name="Notes" localSheetId="4">#REF!</definedName>
    <definedName name="Notes">#REF!</definedName>
    <definedName name="Nov" localSheetId="2">#REF!</definedName>
    <definedName name="Nov" localSheetId="3">#REF!</definedName>
    <definedName name="Nov" localSheetId="4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2">#REF!</definedName>
    <definedName name="Oct" localSheetId="3">#REF!</definedName>
    <definedName name="Oct" localSheetId="4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0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 localSheetId="3">DATE(YEAR([22]!Loan_Start),MONTH([22]!Loan_Start)+Payment_Number,DAY([22]!Loan_Start))</definedName>
    <definedName name="Payment_Date" localSheetId="4">DATE(YEAR(CF!Loan_Start),MONTH(CF!Loan_Start)+Payment_Number,DAY(CF!Loan_Start))</definedName>
    <definedName name="Payment_Date" localSheetId="1">DATE(YEAR([22]!Loan_Start),MONTH([22]!Loan_Start)+Payment_Number,DAY([22]!Loan_Start))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0">BS!$A$1:$O$90</definedName>
    <definedName name="_xlnm.Print_Area" localSheetId="2">'CE1'!$A$1:$U$32</definedName>
    <definedName name="_xlnm.Print_Area" localSheetId="3">'CE2'!$A$1:$M$29</definedName>
    <definedName name="_xlnm.Print_Area" localSheetId="4">CF!$A$1:$O$89</definedName>
    <definedName name="_xlnm.Print_Area" localSheetId="1">PL!$A$1:$L$61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'[2]19'!#REF!</definedName>
    <definedName name="Print_PL" localSheetId="3">'[2]19'!#REF!</definedName>
    <definedName name="Print_PL">'[23]19'!#REF!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 localSheetId="3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2">#REF!</definedName>
    <definedName name="Sep" localSheetId="3">#REF!</definedName>
    <definedName name="Sep" localSheetId="4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2">#REF!</definedName>
    <definedName name="ss" localSheetId="3">#REF!</definedName>
    <definedName name="ss">#REF!</definedName>
    <definedName name="STMOVEMENT">#REF!</definedName>
    <definedName name="t">#N/A</definedName>
    <definedName name="tb">'[24]TrialBalance Q3-2002'!$A$1:$H$301</definedName>
    <definedName name="tbold">#REF!</definedName>
    <definedName name="TDB" localSheetId="2">'[3]B&amp;S 1999'!#REF!</definedName>
    <definedName name="TDB" localSheetId="3">'[3]B&amp;S 1999'!#REF!</definedName>
    <definedName name="TDB">'[4]B&amp;S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0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 localSheetId="3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H_Virgin">[17]Conso!#REF!</definedName>
    <definedName name="WP">#REF!</definedName>
    <definedName name="WWW" localSheetId="2">#REF!</definedName>
    <definedName name="WWW" localSheetId="3">#REF!</definedName>
    <definedName name="WWW">#REF!</definedName>
    <definedName name="เช่าซื้อ">#N/A</definedName>
    <definedName name="ก138" localSheetId="2">'[25]คชจ.ดำเนินงาน6-43'!#REF!</definedName>
    <definedName name="ก138" localSheetId="3">'[25]คชจ.ดำเนินงาน6-43'!#REF!</definedName>
    <definedName name="ก138">'[26]คชจ.ดำเนินงาน6-43'!#REF!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'[25]คชจ.ดำเนินงาน6-43'!#REF!</definedName>
    <definedName name="ฟ218" localSheetId="3">'[25]คชจ.ดำเนินงาน6-43'!#REF!</definedName>
    <definedName name="ฟ218">'[26]คชจ.ดำเนินงาน6-43'!#REF!</definedName>
    <definedName name="ฟ255" localSheetId="2">'[25]คชจ.ดำเนินงาน6-43'!#REF!</definedName>
    <definedName name="ฟ255" localSheetId="3">'[25]คชจ.ดำเนินงาน6-43'!#REF!</definedName>
    <definedName name="ฟ255">'[26]คชจ.ดำเนินงาน6-43'!#REF!</definedName>
    <definedName name="ฟ420" localSheetId="2">'[25]คชจ.ดำเนินงาน6-43'!#REF!</definedName>
    <definedName name="ฟ420" localSheetId="3">'[25]คชจ.ดำเนินงาน6-43'!#REF!</definedName>
    <definedName name="ฟ420">'[26]คชจ.ดำเนินงาน6-43'!#REF!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 localSheetId="4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7" l="1"/>
  <c r="K63" i="7"/>
  <c r="M63" i="7"/>
  <c r="O63" i="7"/>
  <c r="I77" i="7"/>
  <c r="K77" i="7"/>
  <c r="M77" i="7"/>
  <c r="O77" i="7"/>
  <c r="I79" i="7"/>
  <c r="M79" i="7"/>
  <c r="M11" i="6"/>
  <c r="K13" i="6"/>
  <c r="M13" i="6"/>
  <c r="C14" i="6"/>
  <c r="E14" i="6"/>
  <c r="E19" i="6" s="1"/>
  <c r="E21" i="6" s="1"/>
  <c r="G14" i="6"/>
  <c r="G19" i="6" s="1"/>
  <c r="G21" i="6" s="1"/>
  <c r="K14" i="6"/>
  <c r="K19" i="6" s="1"/>
  <c r="K21" i="6" s="1"/>
  <c r="M15" i="6"/>
  <c r="M16" i="6"/>
  <c r="M17" i="6"/>
  <c r="M18" i="6"/>
  <c r="I23" i="6"/>
  <c r="K23" i="6"/>
  <c r="K24" i="6" s="1"/>
  <c r="M23" i="6"/>
  <c r="C24" i="6"/>
  <c r="E24" i="6"/>
  <c r="G24" i="6"/>
  <c r="M25" i="6"/>
  <c r="M26" i="6"/>
  <c r="Q13" i="3"/>
  <c r="U13" i="3"/>
  <c r="S14" i="3"/>
  <c r="S15" i="3"/>
  <c r="O15" i="3"/>
  <c r="O16" i="3" s="1"/>
  <c r="O21" i="3" s="1"/>
  <c r="O23" i="3" s="1"/>
  <c r="Q15" i="3"/>
  <c r="U15" i="3"/>
  <c r="C16" i="3"/>
  <c r="C21" i="3" s="1"/>
  <c r="E16" i="3"/>
  <c r="G16" i="3"/>
  <c r="I16" i="3"/>
  <c r="K16" i="3"/>
  <c r="S16" i="3"/>
  <c r="S21" i="3" s="1"/>
  <c r="S23" i="3" s="1"/>
  <c r="Q17" i="3"/>
  <c r="U17" i="3"/>
  <c r="Q18" i="3"/>
  <c r="U18" i="3" s="1"/>
  <c r="Q19" i="3"/>
  <c r="U19" i="3"/>
  <c r="Q20" i="3"/>
  <c r="U20" i="3"/>
  <c r="E21" i="3"/>
  <c r="E23" i="3" s="1"/>
  <c r="G21" i="3"/>
  <c r="G23" i="3" s="1"/>
  <c r="I21" i="3"/>
  <c r="I23" i="3" s="1"/>
  <c r="K21" i="3"/>
  <c r="K23" i="3" s="1"/>
  <c r="S24" i="3"/>
  <c r="Q25" i="3"/>
  <c r="S25" i="3"/>
  <c r="S26" i="3" s="1"/>
  <c r="U25" i="3"/>
  <c r="C26" i="3"/>
  <c r="E26" i="3"/>
  <c r="G26" i="3"/>
  <c r="I26" i="3"/>
  <c r="K26" i="3"/>
  <c r="O26" i="3"/>
  <c r="M27" i="3"/>
  <c r="Q27" i="3"/>
  <c r="U27" i="3"/>
  <c r="M28" i="3"/>
  <c r="Q28" i="3" s="1"/>
  <c r="U28" i="3" s="1"/>
  <c r="Q29" i="3"/>
  <c r="U29" i="3"/>
  <c r="F16" i="2"/>
  <c r="H16" i="2"/>
  <c r="J16" i="2"/>
  <c r="J24" i="2" s="1"/>
  <c r="J27" i="2" s="1"/>
  <c r="L16" i="2"/>
  <c r="L24" i="2" s="1"/>
  <c r="L27" i="2" s="1"/>
  <c r="F23" i="2"/>
  <c r="H23" i="2"/>
  <c r="H24" i="2" s="1"/>
  <c r="H27" i="2" s="1"/>
  <c r="J23" i="2"/>
  <c r="L23" i="2"/>
  <c r="F24" i="2"/>
  <c r="F27" i="2" s="1"/>
  <c r="F44" i="2"/>
  <c r="H44" i="2"/>
  <c r="J44" i="2"/>
  <c r="L44" i="2"/>
  <c r="H54" i="2"/>
  <c r="M12" i="1"/>
  <c r="M17" i="1" s="1"/>
  <c r="M31" i="1" s="1"/>
  <c r="O12" i="1"/>
  <c r="O17" i="1" s="1"/>
  <c r="O31" i="1" s="1"/>
  <c r="I17" i="1"/>
  <c r="K17" i="1"/>
  <c r="I30" i="1"/>
  <c r="K30" i="1"/>
  <c r="M30" i="1"/>
  <c r="O30" i="1"/>
  <c r="I31" i="1"/>
  <c r="K31" i="1"/>
  <c r="I49" i="1"/>
  <c r="K49" i="1"/>
  <c r="M49" i="1"/>
  <c r="O49" i="1"/>
  <c r="K56" i="1"/>
  <c r="I57" i="1"/>
  <c r="K57" i="1"/>
  <c r="M57" i="1"/>
  <c r="O57" i="1"/>
  <c r="O58" i="1" s="1"/>
  <c r="I58" i="1"/>
  <c r="K58" i="1"/>
  <c r="M58" i="1"/>
  <c r="M8" i="7" l="1"/>
  <c r="M25" i="7" s="1"/>
  <c r="M35" i="7" s="1"/>
  <c r="M40" i="7" s="1"/>
  <c r="M78" i="7" s="1"/>
  <c r="M80" i="7" s="1"/>
  <c r="M81" i="7" s="1"/>
  <c r="J29" i="2"/>
  <c r="K75" i="1"/>
  <c r="I30" i="3"/>
  <c r="I75" i="1" s="1"/>
  <c r="K79" i="1"/>
  <c r="O30" i="3"/>
  <c r="I79" i="1" s="1"/>
  <c r="I8" i="7"/>
  <c r="I25" i="7" s="1"/>
  <c r="I35" i="7" s="1"/>
  <c r="I40" i="7" s="1"/>
  <c r="I78" i="7" s="1"/>
  <c r="I80" i="7" s="1"/>
  <c r="I81" i="7" s="1"/>
  <c r="F29" i="2"/>
  <c r="S30" i="3"/>
  <c r="I81" i="1" s="1"/>
  <c r="K81" i="1"/>
  <c r="K77" i="1"/>
  <c r="K30" i="3"/>
  <c r="I77" i="1" s="1"/>
  <c r="O79" i="1"/>
  <c r="K27" i="6"/>
  <c r="M79" i="1" s="1"/>
  <c r="G27" i="6"/>
  <c r="M77" i="1" s="1"/>
  <c r="O77" i="1"/>
  <c r="K8" i="7"/>
  <c r="K25" i="7" s="1"/>
  <c r="K35" i="7" s="1"/>
  <c r="K40" i="7" s="1"/>
  <c r="K78" i="7" s="1"/>
  <c r="K80" i="7" s="1"/>
  <c r="K81" i="7" s="1"/>
  <c r="H29" i="2"/>
  <c r="G30" i="3"/>
  <c r="I74" i="1" s="1"/>
  <c r="K74" i="1"/>
  <c r="O73" i="1"/>
  <c r="E27" i="6"/>
  <c r="M73" i="1" s="1"/>
  <c r="E30" i="3"/>
  <c r="I73" i="1" s="1"/>
  <c r="K73" i="1"/>
  <c r="L29" i="2"/>
  <c r="O8" i="7"/>
  <c r="O25" i="7" s="1"/>
  <c r="O35" i="7" s="1"/>
  <c r="O40" i="7" s="1"/>
  <c r="O78" i="7" s="1"/>
  <c r="O80" i="7" s="1"/>
  <c r="O81" i="7" s="1"/>
  <c r="C23" i="3"/>
  <c r="C19" i="6"/>
  <c r="F46" i="2" l="1"/>
  <c r="F55" i="2" s="1"/>
  <c r="F53" i="2" s="1"/>
  <c r="F51" i="2"/>
  <c r="F49" i="2" s="1"/>
  <c r="C21" i="6"/>
  <c r="H51" i="2"/>
  <c r="H49" i="2" s="1"/>
  <c r="M14" i="3" s="1"/>
  <c r="H46" i="2"/>
  <c r="H55" i="2" s="1"/>
  <c r="H53" i="2" s="1"/>
  <c r="J49" i="2"/>
  <c r="J46" i="2"/>
  <c r="J53" i="2" s="1"/>
  <c r="L49" i="2"/>
  <c r="I12" i="6" s="1"/>
  <c r="L46" i="2"/>
  <c r="L53" i="2" s="1"/>
  <c r="K72" i="1"/>
  <c r="C30" i="3"/>
  <c r="I14" i="6" l="1"/>
  <c r="M12" i="6"/>
  <c r="Q14" i="3"/>
  <c r="U14" i="3" s="1"/>
  <c r="M16" i="3"/>
  <c r="C27" i="6"/>
  <c r="O72" i="1"/>
  <c r="M24" i="3"/>
  <c r="F59" i="2"/>
  <c r="J59" i="2"/>
  <c r="I22" i="6"/>
  <c r="I72" i="1"/>
  <c r="M22" i="6" l="1"/>
  <c r="I24" i="6"/>
  <c r="M24" i="6" s="1"/>
  <c r="M26" i="3"/>
  <c r="Q26" i="3" s="1"/>
  <c r="U26" i="3" s="1"/>
  <c r="Q24" i="3"/>
  <c r="U24" i="3" s="1"/>
  <c r="M72" i="1"/>
  <c r="M21" i="3"/>
  <c r="Q16" i="3"/>
  <c r="U16" i="3" s="1"/>
  <c r="I19" i="6"/>
  <c r="M14" i="6"/>
  <c r="M23" i="3" l="1"/>
  <c r="Q21" i="3"/>
  <c r="U21" i="3" s="1"/>
  <c r="I21" i="6"/>
  <c r="M19" i="6"/>
  <c r="I27" i="6" l="1"/>
  <c r="O78" i="1"/>
  <c r="O80" i="1" s="1"/>
  <c r="O82" i="1" s="1"/>
  <c r="M21" i="6"/>
  <c r="K78" i="1"/>
  <c r="K80" i="1" s="1"/>
  <c r="K82" i="1" s="1"/>
  <c r="M30" i="3"/>
  <c r="Q23" i="3"/>
  <c r="U23" i="3" s="1"/>
  <c r="M78" i="1" l="1"/>
  <c r="M80" i="1" s="1"/>
  <c r="M82" i="1" s="1"/>
  <c r="M27" i="6"/>
  <c r="I78" i="1"/>
  <c r="I80" i="1" s="1"/>
  <c r="I82" i="1" s="1"/>
  <c r="Q30" i="3"/>
  <c r="U30" i="3" s="1"/>
  <c r="M20" i="6"/>
  <c r="O83" i="1"/>
  <c r="O84" i="1" s="1"/>
  <c r="U22" i="3"/>
  <c r="K83" i="1"/>
  <c r="K84" i="1" s="1"/>
  <c r="U31" i="3" l="1"/>
  <c r="I83" i="1"/>
  <c r="I84" i="1" s="1"/>
  <c r="M28" i="6"/>
  <c r="M83" i="1"/>
  <c r="M84" i="1" s="1"/>
</calcChain>
</file>

<file path=xl/sharedStrings.xml><?xml version="1.0" encoding="utf-8"?>
<sst xmlns="http://schemas.openxmlformats.org/spreadsheetml/2006/main" count="318" uniqueCount="224">
  <si>
    <t>บริษัท เพชรศรีวิชัย เอ็นเตอร์ไพรส์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</si>
  <si>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</si>
  <si>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</si>
  <si>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</si>
  <si>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</si>
  <si>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</si>
  <si>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</si>
  <si>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</si>
  <si>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</si>
  <si>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เงินปันผลค้างรับ</t>
  </si>
  <si>
    <t>สินค้าคงเหลือ</t>
  </si>
  <si>
    <t>ภาษีเงินได้นิติบุคคลรอขอคืนภายในหนึ่งปี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</si>
  <si>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</si>
  <si>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</si>
  <si>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</si>
  <si>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</si>
  <si>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</si>
  <si>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</si>
  <si>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 เรือและอุปกรณ์</t>
  </si>
  <si>
    <t>สินทรัพย์สิทธิการใช้</t>
  </si>
  <si>
    <t>สินทรัพย์ไม่มีตัวตน</t>
  </si>
  <si>
    <t>ภาษีเงินได้นิติบุคคลรอขอคืนไม่หมุนเวียน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</si>
  <si>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</si>
  <si>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</si>
  <si>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</si>
  <si>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</si>
  <si>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</si>
  <si>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 xml:space="preserve">หนี้สินและส่วนของผู้ถือหุ้น          </t>
  </si>
  <si>
    <t>หนี้สินหมุนเวียน</t>
  </si>
  <si>
    <t xml:space="preserve">เจ้าหนี้การค้าและเจ้าหนี้หมุนเวียนอื่น 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</si>
  <si>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</si>
  <si>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</si>
  <si>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</si>
  <si>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</si>
  <si>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</si>
  <si>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</si>
  <si>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</si>
  <si>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</si>
  <si>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</si>
  <si>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</si>
  <si>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</si>
  <si>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</si>
  <si>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</si>
  <si>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</si>
  <si>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2,750,000,000 หุ้น มูลค่าหุ้นละ 1 บาท</t>
  </si>
  <si>
    <t xml:space="preserve">   ทุนที่ออกและชำระเต็มมูลค่าแล้ว</t>
  </si>
  <si>
    <t>ส่วนเกินมูลค่าหุ้นสามัญ</t>
  </si>
  <si>
    <t>ผลต่างจากการจัดโครงสร้างธุรกิจภายใต้การควบคุมเดียวกัน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</si>
  <si>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</si>
  <si>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</si>
  <si>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</si>
  <si>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</si>
  <si>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รวมส่วนของผู้ถือหุ้นของบริษัทฯ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</si>
  <si>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</si>
  <si>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</si>
  <si>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</si>
  <si>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</si>
  <si>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</si>
  <si>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</si>
  <si>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</si>
  <si>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</si>
  <si>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รายได้เงินปันผล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</si>
  <si>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</si>
  <si>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</si>
  <si>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</si>
  <si>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</si>
  <si>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</si>
  <si>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</si>
  <si>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</si>
  <si>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</si>
  <si>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</si>
  <si>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</si>
  <si>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</si>
  <si>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</si>
  <si>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</si>
  <si>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</si>
  <si>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</si>
  <si>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</si>
  <si>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การแบ่งปันกำไร</t>
  </si>
  <si>
    <t>ส่วนที่เป็นของผู้ถือหุ้นของบริษัทฯ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</si>
  <si>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</si>
  <si>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</si>
  <si>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</si>
  <si>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</si>
  <si>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</si>
  <si>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งบการเปลี่ยนแปลงส่วนของผู้ถือหุ้น</t>
  </si>
  <si>
    <t xml:space="preserve">งบการเงินรวม </t>
  </si>
  <si>
    <t>ส่วนของผู้ถือหุ้นของบริษัทฯ</t>
  </si>
  <si>
    <t>องค์ประกอบอื่น</t>
  </si>
  <si>
    <t>ของส่วนของผู้ถือหุ้น</t>
  </si>
  <si>
    <t>ผลต่างจาก</t>
  </si>
  <si>
    <t>ส่วนต่ำกว่าทุน</t>
  </si>
  <si>
    <t>กำไรขาดทุนเบ็ดเสร็จอื่น</t>
  </si>
  <si>
    <t>การจัดโครงสร้าง</t>
  </si>
  <si>
    <t>จากการเปลี่ยนแปลง</t>
  </si>
  <si>
    <t>ผลกำไรจาก</t>
  </si>
  <si>
    <t>รวม</t>
  </si>
  <si>
    <t>ทุนที่ออก</t>
  </si>
  <si>
    <t>ส่วนเกินมูลค่า</t>
  </si>
  <si>
    <t>ธุรกิจภายใต้</t>
  </si>
  <si>
    <t>สัดส่วนเงินลงทุน</t>
  </si>
  <si>
    <t>ยังไม่ได้จัดสรร</t>
  </si>
  <si>
    <t>การวัดมูลค่า</t>
  </si>
  <si>
    <t>ส่วนได้เสีย</t>
  </si>
  <si>
    <t>และชำระแล้ว</t>
  </si>
  <si>
    <t>หุ้นสามัญ</t>
  </si>
  <si>
    <t>การควบคุมเดียวกัน</t>
  </si>
  <si>
    <t>ในบริษัทย่อย</t>
  </si>
  <si>
    <t>จัดสรรแล้ว</t>
  </si>
  <si>
    <t>(ขาดทุนสะสม)</t>
  </si>
  <si>
    <t>สินทรัพย์ทางการเงิน</t>
  </si>
  <si>
    <t>ของบริษัทฯ</t>
  </si>
  <si>
    <t>ที่ไม่มีอำนาจควบคุม</t>
  </si>
  <si>
    <t>ยอดคงเหลือ ณ วันที่ 1 มกราคม 2567</t>
  </si>
  <si>
    <t>ยอดคงเหลือ ณ วันที่ 1 มกราคม 2568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</si>
  <si>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</si>
  <si>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</si>
  <si>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</si>
  <si>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</si>
  <si>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</si>
  <si>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</si>
  <si>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</si>
  <si>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กำไรจากการเปลี่ยนสถานะเงินลงทุน</t>
  </si>
  <si>
    <t xml:space="preserve">   รายได้เงินปันผล</t>
  </si>
  <si>
    <t xml:space="preserve">   ดอกเบี้ยรับ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</si>
  <si>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</si>
  <si>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</si>
  <si>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</si>
  <si>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</si>
  <si>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</si>
  <si>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</si>
  <si>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</si>
  <si>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</si>
  <si>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</si>
  <si>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</si>
  <si>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</si>
  <si>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เงินสดจาก (ใช้ไปใน) กิจกรรมดำเนินงาน</t>
  </si>
  <si>
    <t xml:space="preserve">   รับเงินปันผล</t>
  </si>
  <si>
    <t xml:space="preserve">   จ่ายภาษีเงินได้</t>
  </si>
  <si>
    <t xml:space="preserve">   รับคืนภาษีเงินได้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</si>
  <si>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</si>
  <si>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</si>
  <si>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</si>
  <si>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รับชำระคืนเงินให้กู้ยืมแก่กิจการที่เกี่ยวข้องกัน</t>
  </si>
  <si>
    <t>เงินสดจ่ายให้กู้ยืมแก่กิจการที่เกี่ยวข้องกัน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</si>
  <si>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</si>
  <si>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เงินสดรับจากการขายสินทรัพย์</t>
  </si>
  <si>
    <t>เงินสดรับจากดอกเบี้ย</t>
  </si>
  <si>
    <t>เงินปันผลรับ</t>
  </si>
  <si>
    <t>เงินสดรับจากการขายเงินลงทุนในบริษัทร่วม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</si>
  <si>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</si>
  <si>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</si>
  <si>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</si>
  <si>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</si>
  <si>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</si>
  <si>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</si>
  <si>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จ่ายชำระเงินต้นของหนี้สินตามสัญญาเช่า</t>
  </si>
  <si>
    <t>จ่ายดอกเบี้ย</t>
  </si>
  <si>
    <t>เงินปันผลจ่าย</t>
  </si>
  <si>
    <t>เงินสดสุทธิจาก (ใช้ไปใน) 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</si>
  <si>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</si>
  <si>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</si>
  <si>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 xml:space="preserve">   ซื้อสินทรัพย์ถาวรและสินทรัพย์ไม่มีตัวตนโดยยังไม่ได้จ่ายชำระ</t>
  </si>
  <si>
    <t>ขาดทุนจากการเปลี่ยนแปลงมูลค่ายุติธรรมของตราสารอนุพันธ์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</si>
  <si>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</si>
  <si>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</si>
  <si>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 xml:space="preserve">   สินทรัพย์สิทธิการใช้และหนี้สินตามสัญญาเช่าเพิ่มขึ้น</t>
  </si>
  <si>
    <t xml:space="preserve">      จากการเปลี่ยนแปลงสัญญาเช่า</t>
  </si>
  <si>
    <t>ซื้อและจ่ายชำระเจ้าหนี้ค่าซื้ออาคารและอุปกรณ์</t>
  </si>
  <si>
    <t xml:space="preserve">   จ่ายผลประโยชน์พนักงาน</t>
  </si>
  <si>
    <t>กำไรจากการเปลี่ยนแปลงมูลค่ายุติธรรมของตราสารอนุพันธ์</t>
  </si>
  <si>
    <t>ภาษีเงินได้ของรายการที่จะไม่ถูกจัดประเภทใหม่ไว้ในกำไรหรือขาดทุนในภายหลัง</t>
  </si>
  <si>
    <t xml:space="preserve">เงินลงทุนในการร่วมค้า </t>
  </si>
  <si>
    <t>กำไรจากอัตราแลกเปลี่ยน</t>
  </si>
  <si>
    <t xml:space="preserve">   การปรับลดสินค้าคงเหลือเป็นมูลค่าสุทธิที่จะได้รับ</t>
  </si>
  <si>
    <t xml:space="preserve">   (กำไร) ขาดทุนจากการเปลี่ยนแปลงมูลค่ายุติธรรมของตราสารอนุพันธ์</t>
  </si>
  <si>
    <t>ประมาณการหนี้สินไม่หมุนเวียนสำหรับผลประโยชน์พนักงาน</t>
  </si>
  <si>
    <t>เงินสดจ่ายล่วงหน้าเพื่อซื้อสินทรัพย์</t>
  </si>
  <si>
    <t>ส่วนต่ำกว่าทุนจากการเปลี่ยนแปลงสัดส่วนเงินลงทุนในบริษัทย่อย</t>
  </si>
  <si>
    <t>หนี้สินไม่หมุนเวียนอื่น</t>
  </si>
  <si>
    <t>หนี้สินตามสัญญาเช่า - สุทธิจากส่วนที่ถึงกำหนดชำระภายในหนึ่งปี</t>
  </si>
  <si>
    <t xml:space="preserve">   (กำไร) ขาดทุนจากการจำหน่ายสินทรัพย์</t>
  </si>
  <si>
    <t>เงินสดรับจากการออกและเสนอขายหุ้นสามัญเพิ่มทุน</t>
  </si>
  <si>
    <t xml:space="preserve">   ให้แก่ประชาชนทั่วไปเป็นครั้งแรก</t>
  </si>
  <si>
    <t>ผลกำไรจากการวัดมูลค่า</t>
  </si>
  <si>
    <t>เงินกู้ยืมระยะสั้นจากสถาบันการเงินเพิ่มขึ้น (ลดลง)</t>
  </si>
  <si>
    <t xml:space="preserve">   สินทรัพย์สิทธิการใช้ได้มาภายใต้สัญญาเช่า</t>
  </si>
  <si>
    <t xml:space="preserve">   ส่วนแบ่ง (กำไร) ขาดทุนจากเงินลงทุนในการร่วมค้าและบริษัทร่วม </t>
  </si>
  <si>
    <t>เงินสดและรายการเทียบเท่าเงินสดเพิ่มขึ้น (ลดลง)สุทธิ</t>
  </si>
  <si>
    <t>เงินสดจ่ายเพื่อลงทุนในบริษัทย่อย</t>
  </si>
  <si>
    <t>เงินสดจ่ายเพื่อลงทุนในการร่วมค้า</t>
  </si>
  <si>
    <t>ณ วันที่ 31 ธันวาคม 2568</t>
  </si>
  <si>
    <t>ยอดคงเหลือ ณ วันที่ 31 ธันวาคม 2568</t>
  </si>
  <si>
    <t>สำหรับปีสิ้นสุดวันที่ 31 ธันวาคม 2568</t>
  </si>
  <si>
    <t>(หน่วย: บาท)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</si>
  <si>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</si>
  <si>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</si>
  <si>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</si>
  <si>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ยอดคงเหลือ ณ วันที่ 31 ธันวาคม 2567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</si>
  <si>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</si>
  <si>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เงินสดและรายการเทียบเท่าเงินสดคงเหลือปลายปี</t>
  </si>
  <si>
    <t>งบกำไรขาดทุนเบ็ดเสร็จ (ต่อ)</t>
  </si>
  <si>
    <t>ส่วนแบ่งกำไร (ขาดทุน) จากเงินลงทุนในการร่วมค้าและบริษัทร่วม</t>
  </si>
  <si>
    <t>กำไรหรือขาดทุน:</t>
  </si>
  <si>
    <t>โอนไปสำรองตามกฎหมาย</t>
  </si>
  <si>
    <t xml:space="preserve">   ขาดทุนจากการด้อยค่าของสินทรัพย์</t>
  </si>
  <si>
    <t>ซื้อส่วนของผู้มีส่วนได้เสียที่ไม่มีอำนาจควบคุม</t>
  </si>
  <si>
    <t xml:space="preserve">อสังหาริมทรัพย์เพื่อการลงทุน </t>
  </si>
  <si>
    <t>หมายเหตุประกอบงบการเงินเป็นส่วนหนึ่งของงบการเงินนี้</t>
  </si>
  <si>
    <t>เงินปันผลจ่าย (หมายเหตุ 28)</t>
  </si>
  <si>
    <t xml:space="preserve">   (กำไร) ขาดทุนจากอัตราแลกเปลี่ยนที่ยังไม่เกิดขึ้นจริง</t>
  </si>
  <si>
    <t>ผลขาดทุนจากการวัดมูลค่าใหม่ของผลประโยชน์พนักงานที่กำหนดไว้</t>
  </si>
  <si>
    <t>ผลกำไร (ขาดทุน) จากเงินลงทุนในตราสารทุนที่กำหนดให้วัดมูลค่า</t>
  </si>
  <si>
    <t>เงินให้กู้ยืมและดอกเบี้ยค้างรับไม่หมุนเวียน - กิจการที่เกี่ยวข้องกัน</t>
  </si>
  <si>
    <t>6, 10</t>
  </si>
  <si>
    <t xml:space="preserve">   หนี้สินไม่หมุนเวียนอื่น</t>
  </si>
  <si>
    <t>ต้นทุนในการทำรายการเสนอขายหุ้นให้แก่ประชาชนทั่วไปเป็นครั้งแรก</t>
  </si>
  <si>
    <t xml:space="preserve">   (กำไร) ขาดทุนจากการขายเงินลงทุน</t>
  </si>
  <si>
    <t xml:space="preserve">   ประมาณการหนี้สินสำหรับผลประโยชน์พนักงาน</t>
  </si>
  <si>
    <t>เงินฝากสถาบันการเงินที่มีภาระค้ำประกันเพิ่มขึ้น</t>
  </si>
  <si>
    <t>เงินฝากสถาบันการเงินที่มีภาระค้ำประกันลดลง</t>
  </si>
  <si>
    <t>ออกและเสนอขายหุ้นสามัญเพิ่มทุนให้แก่ประชาชนทั่วไปเป็นครั้งแรก</t>
  </si>
  <si>
    <t>การได้มาซึ่งส่วนได้เสียที่ไม่มีอำนาจควบคุม (หมายเหตุ 11)</t>
  </si>
  <si>
    <t>เงินให้กู้ยืมระยะสั้นและดอกเบี้ยค้างรับ - 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</si>
</sst>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;_(* \(#,##0.00\);_(* &quot;-&quot;_);_(@_)"/>
    <numFmt numFmtId="166" formatCode="_-* #,##0_-;\-* #,##0_-;_-* &quot;-&quot;??_-;_-@_-"/>
    <numFmt numFmtId="167" formatCode="_(* #,##0.00_);_(* \(#,##0.00\);_(* &quot;-&quot;???_);_(@_)"/>
    <numFmt numFmtId="168" formatCode="_(* #,##0.0000_);_(* \(#,##0.0000\);_(* &quot;-&quot;_);_(@_)"/>
    <numFmt numFmtId="169" formatCode="_(* #,##0_);_(* \(#,##0\);_(* &quot;-&quot;??_);_(@_)"/>
    <numFmt numFmtId="170" formatCode="0.0%"/>
    <numFmt numFmtId="171" formatCode="_-* #,##0.00\ _€_-;\-* #,##0.00\ _€_-;_-* &quot;-&quot;??\ _€_-;_-@_-"/>
  </numFmts>
  <fonts count="3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u/>
      <sz val="16"/>
      <color theme="10"/>
      <name val="Angsana New"/>
      <family val="1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EYInterstate"/>
      <family val="2"/>
    </font>
    <font>
      <sz val="12"/>
      <name val="Tms Rmn"/>
    </font>
    <font>
      <sz val="8"/>
      <name val="EYInterstate Light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EYInterstate"/>
      <family val="2"/>
    </font>
    <font>
      <sz val="11"/>
      <color rgb="FF006100"/>
      <name val="Arial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2"/>
      <name val="Tahoma"/>
      <family val="2"/>
    </font>
    <font>
      <sz val="14"/>
      <color theme="1"/>
      <name val="Calibri"/>
      <family val="2"/>
      <scheme val="minor"/>
    </font>
    <font>
      <sz val="18"/>
      <color theme="1"/>
      <name val="แบบอักษรของเนื้อความ"/>
      <family val="2"/>
    </font>
    <font>
      <sz val="18"/>
      <color theme="1"/>
      <name val="Calibri"/>
      <family val="2"/>
      <scheme val="minor"/>
    </font>
    <font>
      <sz val="9"/>
      <name val="Arial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auto="1"/>
      </bottom>
      <diagonal/>
    </border>
  </borders>
  <cellStyleXfs count="478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6" fillId="0" borderId="0"/>
    <xf numFmtId="0" fontId="3" fillId="0" borderId="0"/>
    <xf numFmtId="0" fontId="8" fillId="0" borderId="0"/>
    <xf numFmtId="0" fontId="3" fillId="0" borderId="0"/>
    <xf numFmtId="165" fontId="7" fillId="0" borderId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4" fillId="0" borderId="0"/>
    <xf numFmtId="165" fontId="3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8" fillId="0" borderId="0"/>
    <xf numFmtId="164" fontId="5" fillId="0" borderId="0" applyFont="0" applyFill="0" applyBorder="0" applyAlignment="0" applyProtection="0"/>
    <xf numFmtId="0" fontId="18" fillId="0" borderId="0"/>
    <xf numFmtId="0" fontId="8" fillId="0" borderId="0"/>
    <xf numFmtId="0" fontId="20" fillId="0" borderId="0">
      <alignment vertical="center"/>
    </xf>
    <xf numFmtId="43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17" fillId="5" borderId="0" applyNumberFormat="0" applyBorder="0" applyAlignment="0" applyProtection="0"/>
    <xf numFmtId="0" fontId="24" fillId="0" borderId="0" applyNumberFormat="0" applyFill="0" applyBorder="0" applyAlignment="0" applyProtection="0"/>
    <xf numFmtId="0" fontId="21" fillId="0" borderId="0"/>
    <xf numFmtId="0" fontId="22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3" borderId="0" applyNumberFormat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26" fillId="0" borderId="0"/>
    <xf numFmtId="164" fontId="27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4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8" fillId="0" borderId="0"/>
    <xf numFmtId="0" fontId="20" fillId="0" borderId="0">
      <alignment vertical="center"/>
    </xf>
    <xf numFmtId="0" fontId="6" fillId="0" borderId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0" fontId="3" fillId="0" borderId="0"/>
    <xf numFmtId="9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0" fontId="28" fillId="0" borderId="0"/>
    <xf numFmtId="0" fontId="3" fillId="0" borderId="0"/>
    <xf numFmtId="16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20" fillId="0" borderId="0">
      <alignment vertical="center"/>
    </xf>
    <xf numFmtId="43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43" fontId="30" fillId="0" borderId="0" applyFont="0" applyFill="0" applyBorder="0" applyAlignment="0" applyProtection="0"/>
    <xf numFmtId="0" fontId="25" fillId="3" borderId="0" applyNumberFormat="0" applyBorder="0" applyAlignment="0" applyProtection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9" fontId="1" fillId="0" borderId="0" applyFont="0" applyFill="0" applyBorder="0" applyAlignment="0" applyProtection="0"/>
    <xf numFmtId="0" fontId="1" fillId="0" borderId="0"/>
    <xf numFmtId="0" fontId="30" fillId="0" borderId="0"/>
    <xf numFmtId="9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0" borderId="0"/>
    <xf numFmtId="0" fontId="18" fillId="0" borderId="0"/>
    <xf numFmtId="16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0" fontId="16" fillId="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6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4" borderId="0" applyNumberFormat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7" fillId="0" borderId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5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4" fillId="0" borderId="0"/>
    <xf numFmtId="16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8" fillId="0" borderId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02">
    <xf numFmtId="0" fontId="0" fillId="0" borderId="0" xfId="0"/>
    <xf numFmtId="0" fontId="7" fillId="2" borderId="0" xfId="3" applyFont="1" applyFill="1" applyAlignment="1">
      <alignment vertical="top"/>
    </xf>
    <xf numFmtId="0" fontId="7" fillId="2" borderId="0" xfId="5" applyNumberFormat="1" applyFont="1" applyFill="1" applyAlignment="1">
      <alignment vertical="top"/>
    </xf>
    <xf numFmtId="0" fontId="9" fillId="2" borderId="0" xfId="3" applyFont="1" applyFill="1" applyAlignment="1">
      <alignment vertical="top"/>
    </xf>
    <xf numFmtId="0" fontId="7" fillId="2" borderId="0" xfId="5" applyNumberFormat="1" applyFont="1" applyFill="1" applyBorder="1" applyAlignment="1">
      <alignment vertical="top"/>
    </xf>
    <xf numFmtId="0" fontId="7" fillId="2" borderId="0" xfId="5" applyNumberFormat="1" applyFont="1" applyFill="1" applyBorder="1" applyAlignment="1">
      <alignment horizontal="right" vertical="top"/>
    </xf>
    <xf numFmtId="0" fontId="10" fillId="2" borderId="0" xfId="5" applyNumberFormat="1" applyFont="1" applyFill="1" applyBorder="1" applyAlignment="1">
      <alignment horizontal="center" vertical="top"/>
    </xf>
    <xf numFmtId="41" fontId="7" fillId="2" borderId="0" xfId="3" applyNumberFormat="1" applyFont="1" applyFill="1" applyAlignment="1">
      <alignment vertical="top"/>
    </xf>
    <xf numFmtId="41" fontId="7" fillId="2" borderId="0" xfId="1" applyNumberFormat="1" applyFont="1" applyFill="1" applyAlignment="1">
      <alignment vertical="top"/>
    </xf>
    <xf numFmtId="0" fontId="7" fillId="2" borderId="0" xfId="2" applyNumberFormat="1" applyFont="1" applyFill="1" applyAlignment="1">
      <alignment vertical="top"/>
    </xf>
    <xf numFmtId="0" fontId="7" fillId="2" borderId="0" xfId="1" applyNumberFormat="1" applyFont="1" applyFill="1" applyAlignment="1">
      <alignment vertical="top"/>
    </xf>
    <xf numFmtId="41" fontId="7" fillId="2" borderId="0" xfId="1" applyNumberFormat="1" applyFont="1" applyFill="1" applyBorder="1" applyAlignment="1">
      <alignment vertical="top"/>
    </xf>
    <xf numFmtId="41" fontId="7" fillId="2" borderId="1" xfId="1" applyNumberFormat="1" applyFont="1" applyFill="1" applyBorder="1" applyAlignment="1">
      <alignment vertical="top"/>
    </xf>
    <xf numFmtId="41" fontId="7" fillId="2" borderId="2" xfId="1" applyNumberFormat="1" applyFont="1" applyFill="1" applyBorder="1" applyAlignment="1">
      <alignment vertical="top"/>
    </xf>
    <xf numFmtId="41" fontId="7" fillId="2" borderId="3" xfId="1" applyNumberFormat="1" applyFont="1" applyFill="1" applyBorder="1" applyAlignment="1">
      <alignment vertical="top"/>
    </xf>
    <xf numFmtId="41" fontId="7" fillId="2" borderId="4" xfId="1" applyNumberFormat="1" applyFont="1" applyFill="1" applyBorder="1" applyAlignment="1">
      <alignment vertical="top"/>
    </xf>
    <xf numFmtId="0" fontId="7" fillId="2" borderId="0" xfId="3" applyFont="1" applyFill="1" applyAlignment="1">
      <alignment horizontal="center" vertical="top"/>
    </xf>
    <xf numFmtId="0" fontId="7" fillId="2" borderId="0" xfId="6" applyFont="1" applyFill="1" applyAlignment="1">
      <alignment vertical="top"/>
    </xf>
    <xf numFmtId="0" fontId="7" fillId="2" borderId="0" xfId="7" applyNumberFormat="1" applyFont="1" applyFill="1" applyAlignment="1">
      <alignment vertical="top"/>
    </xf>
    <xf numFmtId="41" fontId="7" fillId="2" borderId="5" xfId="1" applyNumberFormat="1" applyFont="1" applyFill="1" applyBorder="1" applyAlignment="1">
      <alignment vertical="top"/>
    </xf>
    <xf numFmtId="41" fontId="7" fillId="2" borderId="0" xfId="1" applyNumberFormat="1" applyFont="1" applyFill="1" applyBorder="1" applyAlignment="1">
      <alignment vertical="top" wrapText="1"/>
    </xf>
    <xf numFmtId="41" fontId="7" fillId="2" borderId="0" xfId="7" applyNumberFormat="1" applyFont="1" applyFill="1" applyBorder="1" applyAlignment="1">
      <alignment vertical="top"/>
    </xf>
    <xf numFmtId="41" fontId="7" fillId="2" borderId="0" xfId="6" applyNumberFormat="1" applyFont="1" applyFill="1" applyAlignment="1">
      <alignment vertical="top"/>
    </xf>
    <xf numFmtId="0" fontId="7" fillId="2" borderId="0" xfId="8" applyFont="1" applyFill="1" applyAlignment="1">
      <alignment vertical="top"/>
    </xf>
    <xf numFmtId="41" fontId="7" fillId="2" borderId="0" xfId="5" applyNumberFormat="1" applyFont="1" applyFill="1" applyAlignment="1">
      <alignment vertical="top"/>
    </xf>
    <xf numFmtId="0" fontId="7" fillId="2" borderId="0" xfId="3" applyFont="1" applyFill="1" applyAlignment="1">
      <alignment horizontal="right" vertical="top"/>
    </xf>
    <xf numFmtId="0" fontId="7" fillId="2" borderId="3" xfId="3" applyFont="1" applyFill="1" applyBorder="1" applyAlignment="1">
      <alignment horizontal="center" vertical="top"/>
    </xf>
    <xf numFmtId="0" fontId="7" fillId="2" borderId="0" xfId="3" applyFont="1" applyFill="1" applyAlignment="1">
      <alignment horizontal="center" vertical="top" wrapText="1"/>
    </xf>
    <xf numFmtId="0" fontId="7" fillId="2" borderId="1" xfId="3" applyFont="1" applyFill="1" applyBorder="1" applyAlignment="1">
      <alignment horizontal="center" vertical="top"/>
    </xf>
    <xf numFmtId="0" fontId="7" fillId="2" borderId="2" xfId="3" applyFont="1" applyFill="1" applyBorder="1" applyAlignment="1">
      <alignment horizontal="center" vertical="top"/>
    </xf>
    <xf numFmtId="0" fontId="7" fillId="2" borderId="0" xfId="10" applyFont="1" applyFill="1" applyAlignment="1">
      <alignment vertical="top"/>
    </xf>
    <xf numFmtId="0" fontId="7" fillId="2" borderId="1" xfId="5" applyNumberFormat="1" applyFont="1" applyFill="1" applyBorder="1" applyAlignment="1">
      <alignment horizontal="center" vertical="top"/>
    </xf>
    <xf numFmtId="41" fontId="7" fillId="2" borderId="1" xfId="3" applyNumberFormat="1" applyFont="1" applyFill="1" applyBorder="1" applyAlignment="1">
      <alignment vertical="top"/>
    </xf>
    <xf numFmtId="41" fontId="7" fillId="2" borderId="3" xfId="3" applyNumberFormat="1" applyFont="1" applyFill="1" applyBorder="1" applyAlignment="1">
      <alignment vertical="top"/>
    </xf>
    <xf numFmtId="41" fontId="7" fillId="2" borderId="5" xfId="3" applyNumberFormat="1" applyFont="1" applyFill="1" applyBorder="1" applyAlignment="1">
      <alignment vertical="top"/>
    </xf>
    <xf numFmtId="41" fontId="11" fillId="2" borderId="0" xfId="3" applyNumberFormat="1" applyFont="1" applyFill="1" applyAlignment="1">
      <alignment vertical="top"/>
    </xf>
    <xf numFmtId="41" fontId="7" fillId="0" borderId="0" xfId="15" applyNumberFormat="1" applyFont="1" applyFill="1" applyBorder="1" applyAlignment="1">
      <alignment vertical="top"/>
    </xf>
    <xf numFmtId="0" fontId="7" fillId="0" borderId="0" xfId="12" applyFont="1" applyAlignment="1">
      <alignment vertical="top"/>
    </xf>
    <xf numFmtId="0" fontId="7" fillId="0" borderId="0" xfId="3" applyFont="1" applyAlignment="1">
      <alignment vertical="top"/>
    </xf>
    <xf numFmtId="0" fontId="9" fillId="0" borderId="0" xfId="3" applyFont="1" applyAlignment="1">
      <alignment vertical="top"/>
    </xf>
    <xf numFmtId="0" fontId="9" fillId="0" borderId="0" xfId="12" applyFont="1" applyAlignment="1">
      <alignment vertical="top"/>
    </xf>
    <xf numFmtId="0" fontId="7" fillId="0" borderId="0" xfId="5" applyNumberFormat="1" applyFont="1" applyFill="1" applyBorder="1" applyAlignment="1">
      <alignment vertical="top"/>
    </xf>
    <xf numFmtId="0" fontId="7" fillId="0" borderId="0" xfId="5" applyNumberFormat="1" applyFont="1" applyFill="1" applyBorder="1" applyAlignment="1">
      <alignment horizontal="right" vertical="top"/>
    </xf>
    <xf numFmtId="0" fontId="10" fillId="0" borderId="3" xfId="5" applyNumberFormat="1" applyFont="1" applyFill="1" applyBorder="1" applyAlignment="1">
      <alignment horizontal="center" vertical="top"/>
    </xf>
    <xf numFmtId="0" fontId="9" fillId="0" borderId="0" xfId="13" applyFont="1" applyAlignment="1">
      <alignment vertical="top"/>
    </xf>
    <xf numFmtId="41" fontId="7" fillId="0" borderId="0" xfId="12" applyNumberFormat="1" applyFont="1" applyAlignment="1">
      <alignment vertical="top"/>
    </xf>
    <xf numFmtId="41" fontId="7" fillId="0" borderId="0" xfId="15" applyNumberFormat="1" applyFont="1" applyFill="1" applyAlignment="1">
      <alignment vertical="top"/>
    </xf>
    <xf numFmtId="41" fontId="7" fillId="0" borderId="1" xfId="15" applyNumberFormat="1" applyFont="1" applyFill="1" applyBorder="1" applyAlignment="1">
      <alignment vertical="top"/>
    </xf>
    <xf numFmtId="41" fontId="7" fillId="0" borderId="3" xfId="15" applyNumberFormat="1" applyFont="1" applyFill="1" applyBorder="1" applyAlignment="1">
      <alignment vertical="top"/>
    </xf>
    <xf numFmtId="41" fontId="7" fillId="0" borderId="2" xfId="15" applyNumberFormat="1" applyFont="1" applyFill="1" applyBorder="1" applyAlignment="1">
      <alignment vertical="top"/>
    </xf>
    <xf numFmtId="0" fontId="7" fillId="0" borderId="0" xfId="15" applyNumberFormat="1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0" xfId="16" applyNumberFormat="1" applyFont="1" applyFill="1" applyBorder="1" applyAlignment="1">
      <alignment vertical="top"/>
    </xf>
    <xf numFmtId="41" fontId="7" fillId="0" borderId="5" xfId="15" applyNumberFormat="1" applyFont="1" applyFill="1" applyBorder="1" applyAlignment="1">
      <alignment vertical="top"/>
    </xf>
    <xf numFmtId="0" fontId="7" fillId="0" borderId="0" xfId="15" applyNumberFormat="1" applyFont="1" applyFill="1" applyAlignment="1">
      <alignment vertical="top"/>
    </xf>
    <xf numFmtId="0" fontId="7" fillId="0" borderId="0" xfId="1" applyNumberFormat="1" applyFont="1" applyFill="1" applyAlignment="1">
      <alignment vertical="top"/>
    </xf>
    <xf numFmtId="0" fontId="9" fillId="0" borderId="0" xfId="5" applyNumberFormat="1" applyFont="1" applyFill="1" applyBorder="1" applyAlignment="1">
      <alignment vertical="top"/>
    </xf>
    <xf numFmtId="0" fontId="7" fillId="0" borderId="0" xfId="6" applyFont="1" applyAlignment="1">
      <alignment vertical="top"/>
    </xf>
    <xf numFmtId="41" fontId="7" fillId="0" borderId="0" xfId="1" applyNumberFormat="1" applyFont="1" applyFill="1" applyBorder="1" applyAlignment="1">
      <alignment vertical="top"/>
    </xf>
    <xf numFmtId="41" fontId="7" fillId="0" borderId="0" xfId="1" applyNumberFormat="1" applyFont="1" applyFill="1" applyAlignment="1">
      <alignment vertical="top"/>
    </xf>
    <xf numFmtId="167" fontId="7" fillId="2" borderId="4" xfId="9" applyNumberFormat="1" applyFont="1" applyFill="1" applyBorder="1" applyAlignment="1">
      <alignment vertical="top"/>
    </xf>
    <xf numFmtId="0" fontId="9" fillId="2" borderId="0" xfId="6" applyFont="1" applyFill="1" applyAlignment="1">
      <alignment vertical="top"/>
    </xf>
    <xf numFmtId="0" fontId="12" fillId="2" borderId="0" xfId="3" applyFont="1" applyFill="1" applyAlignment="1">
      <alignment vertical="top"/>
    </xf>
    <xf numFmtId="0" fontId="7" fillId="0" borderId="0" xfId="5" applyNumberFormat="1" applyFont="1" applyFill="1" applyAlignment="1">
      <alignment vertical="top"/>
    </xf>
    <xf numFmtId="0" fontId="12" fillId="0" borderId="0" xfId="7" applyNumberFormat="1" applyFont="1" applyFill="1" applyAlignment="1">
      <alignment horizontal="center" vertical="top"/>
    </xf>
    <xf numFmtId="0" fontId="12" fillId="0" borderId="0" xfId="3" applyFont="1" applyAlignment="1">
      <alignment horizontal="center" vertical="top"/>
    </xf>
    <xf numFmtId="41" fontId="7" fillId="2" borderId="0" xfId="1" applyNumberFormat="1" applyFont="1" applyFill="1" applyBorder="1" applyAlignment="1">
      <alignment horizontal="left" vertical="top"/>
    </xf>
    <xf numFmtId="0" fontId="13" fillId="2" borderId="0" xfId="6" applyFont="1" applyFill="1" applyAlignment="1">
      <alignment vertical="top"/>
    </xf>
    <xf numFmtId="0" fontId="10" fillId="0" borderId="0" xfId="3" applyFont="1" applyAlignment="1">
      <alignment horizontal="center" vertical="top"/>
    </xf>
    <xf numFmtId="0" fontId="7" fillId="0" borderId="0" xfId="3" applyFont="1" applyAlignment="1">
      <alignment horizontal="center" vertical="top"/>
    </xf>
    <xf numFmtId="0" fontId="12" fillId="0" borderId="0" xfId="6" applyFont="1" applyAlignment="1">
      <alignment horizontal="center" vertical="top"/>
    </xf>
    <xf numFmtId="166" fontId="7" fillId="0" borderId="0" xfId="1" applyNumberFormat="1" applyFont="1" applyFill="1" applyBorder="1" applyAlignment="1">
      <alignment horizontal="right" vertical="center"/>
    </xf>
    <xf numFmtId="0" fontId="15" fillId="0" borderId="0" xfId="4" applyNumberFormat="1" applyFont="1" applyFill="1" applyAlignment="1">
      <alignment vertical="top"/>
    </xf>
    <xf numFmtId="0" fontId="10" fillId="0" borderId="0" xfId="3" quotePrefix="1" applyFont="1" applyAlignment="1">
      <alignment horizontal="center" vertical="top"/>
    </xf>
    <xf numFmtId="41" fontId="7" fillId="0" borderId="0" xfId="3" applyNumberFormat="1" applyFont="1" applyAlignment="1">
      <alignment vertical="top"/>
    </xf>
    <xf numFmtId="166" fontId="7" fillId="0" borderId="0" xfId="3" applyNumberFormat="1" applyFont="1" applyAlignment="1">
      <alignment vertical="top"/>
    </xf>
    <xf numFmtId="41" fontId="7" fillId="0" borderId="2" xfId="5" applyNumberFormat="1" applyFont="1" applyFill="1" applyBorder="1" applyAlignment="1">
      <alignment vertical="top"/>
    </xf>
    <xf numFmtId="41" fontId="7" fillId="0" borderId="0" xfId="5" applyNumberFormat="1" applyFont="1" applyFill="1" applyAlignment="1">
      <alignment vertical="top"/>
    </xf>
    <xf numFmtId="41" fontId="7" fillId="0" borderId="2" xfId="1" applyNumberFormat="1" applyFont="1" applyFill="1" applyBorder="1" applyAlignment="1">
      <alignment vertical="top"/>
    </xf>
    <xf numFmtId="41" fontId="7" fillId="0" borderId="4" xfId="1" applyNumberFormat="1" applyFont="1" applyFill="1" applyBorder="1" applyAlignment="1">
      <alignment vertical="top"/>
    </xf>
    <xf numFmtId="41" fontId="7" fillId="0" borderId="0" xfId="5" applyNumberFormat="1" applyFont="1" applyFill="1" applyBorder="1" applyAlignment="1">
      <alignment vertical="top"/>
    </xf>
    <xf numFmtId="41" fontId="7" fillId="0" borderId="1" xfId="1" applyNumberFormat="1" applyFont="1" applyFill="1" applyBorder="1" applyAlignment="1">
      <alignment vertical="top"/>
    </xf>
    <xf numFmtId="41" fontId="7" fillId="0" borderId="5" xfId="1" applyNumberFormat="1" applyFont="1" applyFill="1" applyBorder="1" applyAlignment="1">
      <alignment vertical="top"/>
    </xf>
    <xf numFmtId="168" fontId="7" fillId="0" borderId="0" xfId="3" applyNumberFormat="1" applyFont="1" applyAlignment="1">
      <alignment vertical="top"/>
    </xf>
    <xf numFmtId="0" fontId="7" fillId="0" borderId="6" xfId="3" applyFont="1" applyBorder="1" applyAlignment="1">
      <alignment vertical="top"/>
    </xf>
    <xf numFmtId="164" fontId="7" fillId="0" borderId="0" xfId="1" applyFont="1" applyFill="1" applyAlignment="1">
      <alignment vertical="top"/>
    </xf>
    <xf numFmtId="0" fontId="7" fillId="0" borderId="0" xfId="14" applyNumberFormat="1" applyFill="1" applyAlignment="1">
      <alignment vertical="top"/>
    </xf>
    <xf numFmtId="168" fontId="7" fillId="0" borderId="0" xfId="15" applyNumberFormat="1" applyFont="1" applyFill="1" applyBorder="1" applyAlignment="1">
      <alignment vertical="top"/>
    </xf>
    <xf numFmtId="0" fontId="7" fillId="0" borderId="0" xfId="14" applyNumberFormat="1" applyFill="1" applyBorder="1" applyAlignment="1">
      <alignment vertical="top"/>
    </xf>
    <xf numFmtId="0" fontId="7" fillId="0" borderId="0" xfId="12" applyFont="1"/>
    <xf numFmtId="169" fontId="7" fillId="2" borderId="0" xfId="15" applyNumberFormat="1" applyFont="1" applyFill="1" applyAlignment="1">
      <alignment horizontal="right"/>
    </xf>
    <xf numFmtId="0" fontId="7" fillId="0" borderId="0" xfId="19" applyNumberFormat="1" applyFont="1" applyFill="1" applyBorder="1" applyAlignment="1"/>
    <xf numFmtId="3" fontId="7" fillId="2" borderId="0" xfId="3" applyNumberFormat="1" applyFont="1" applyFill="1" applyAlignment="1">
      <alignment vertical="top"/>
    </xf>
    <xf numFmtId="164" fontId="7" fillId="0" borderId="0" xfId="1" applyFont="1" applyAlignment="1">
      <alignment vertical="top"/>
    </xf>
    <xf numFmtId="43" fontId="7" fillId="0" borderId="0" xfId="12" applyNumberFormat="1" applyFont="1" applyAlignment="1">
      <alignment vertical="top"/>
    </xf>
    <xf numFmtId="0" fontId="9" fillId="0" borderId="1" xfId="5" applyNumberFormat="1" applyFont="1" applyFill="1" applyBorder="1" applyAlignment="1">
      <alignment horizontal="center" vertical="top"/>
    </xf>
    <xf numFmtId="0" fontId="9" fillId="0" borderId="0" xfId="3" applyFont="1" applyAlignment="1">
      <alignment vertical="top"/>
    </xf>
    <xf numFmtId="0" fontId="9" fillId="2" borderId="1" xfId="5" applyNumberFormat="1" applyFont="1" applyFill="1" applyBorder="1" applyAlignment="1">
      <alignment horizontal="center" vertical="top"/>
    </xf>
    <xf numFmtId="0" fontId="7" fillId="2" borderId="0" xfId="3" applyFont="1" applyFill="1" applyAlignment="1">
      <alignment horizontal="center" vertical="top"/>
    </xf>
    <xf numFmtId="0" fontId="7" fillId="2" borderId="2" xfId="3" applyFont="1" applyFill="1" applyBorder="1" applyAlignment="1">
      <alignment horizontal="center" vertical="top"/>
    </xf>
    <xf numFmtId="0" fontId="9" fillId="2" borderId="1" xfId="3" applyFont="1" applyFill="1" applyBorder="1" applyAlignment="1">
      <alignment horizontal="center" vertical="top"/>
    </xf>
    <xf numFmtId="0" fontId="7" fillId="2" borderId="1" xfId="3" applyFont="1" applyFill="1" applyBorder="1" applyAlignment="1">
      <alignment horizontal="center" vertical="top" wrapText="1"/>
    </xf>
  </cellXfs>
  <cellStyles count="478">
    <cellStyle name="40% - Accent5 2" xfId="399" xr:uid="{89913062-2F15-4181-AE22-DDDA44E09902}"/>
    <cellStyle name="Accent6 2" xfId="45" xr:uid="{845A4864-8B40-4CB8-AF20-347390D99630}"/>
    <cellStyle name="Comma" xfId="1" builtinId="3"/>
    <cellStyle name="Comma [0] 2" xfId="206" xr:uid="{37BFCAA9-9DF0-4EA6-B031-969CCA5700E1}"/>
    <cellStyle name="Comma [0] 3" xfId="83" xr:uid="{69E893C2-1209-40CD-BF22-4D77728D2074}"/>
    <cellStyle name="Comma 10" xfId="5" xr:uid="{00000000-0005-0000-0000-000001000000}"/>
    <cellStyle name="Comma 10 2" xfId="87" xr:uid="{817EC3FF-8B8D-4024-8999-B7626F20FB09}"/>
    <cellStyle name="Comma 10 2 2" xfId="119" xr:uid="{CD32FF93-8736-4EB9-9970-C700330EDD32}"/>
    <cellStyle name="Comma 10 2 2 2" xfId="229" xr:uid="{C3D5E46A-B762-4774-BF25-6E5E559D401E}"/>
    <cellStyle name="Comma 10 2 2 2 2" xfId="369" xr:uid="{38BC9DFE-B64F-4079-8338-0322360DF9A7}"/>
    <cellStyle name="Comma 10 2 2 2 2 2" xfId="400" xr:uid="{1A01B41C-5D24-4F48-B6AC-202F96148DFF}"/>
    <cellStyle name="Comma 10 2 2 3" xfId="305" xr:uid="{59154996-50CB-4D6A-9DBF-53ED303CFC89}"/>
    <cellStyle name="Comma 10 2 3" xfId="209" xr:uid="{CC4385D2-FD18-4E9C-9005-9B270411D7F9}"/>
    <cellStyle name="Comma 10 2 3 2" xfId="351" xr:uid="{B526B54F-9D43-4FAB-BD31-847B74A20F89}"/>
    <cellStyle name="Comma 10 2 4" xfId="285" xr:uid="{96256A9D-6C14-4DFE-BFF1-51C960A1FF83}"/>
    <cellStyle name="Comma 10 3" xfId="204" xr:uid="{AB1A03F0-4BA6-4BDA-81A5-50CC2D8A5455}"/>
    <cellStyle name="Comma 10 3 2" xfId="243" xr:uid="{000F6A4B-09A1-4F1A-8A4F-DCCFA2F2E140}"/>
    <cellStyle name="Comma 10 3 3" xfId="347" xr:uid="{6BB1F2DC-DB2A-4387-BCF4-24BCFE9722B1}"/>
    <cellStyle name="Comma 10 4" xfId="281" xr:uid="{2285D50F-5F98-4005-9071-4F3C753317D2}"/>
    <cellStyle name="Comma 10 5" xfId="240" xr:uid="{A52FBE7E-560E-4DDB-BA1E-82CB30913125}"/>
    <cellStyle name="Comma 10 6" xfId="405" xr:uid="{565A5CDF-54AC-48AA-9512-36BB1680EED9}"/>
    <cellStyle name="Comma 10 7" xfId="416" xr:uid="{2B26FE15-FFEA-4E52-BA72-A7EB90F6B1EC}"/>
    <cellStyle name="Comma 10 8" xfId="433" xr:uid="{9300DA69-A864-4659-A527-3B8260E82BF4}"/>
    <cellStyle name="Comma 10 9" xfId="78" xr:uid="{C52402ED-C441-4027-8046-8E295E81DE6A}"/>
    <cellStyle name="Comma 11" xfId="16" xr:uid="{00000000-0005-0000-0000-000002000000}"/>
    <cellStyle name="Comma 11 2" xfId="157" xr:uid="{A54CC053-3B22-4019-801E-1F3876C34AFF}"/>
    <cellStyle name="Comma 11 2 2 2 2" xfId="43" xr:uid="{AC35B27C-D380-4798-A0A2-BC275236E9EC}"/>
    <cellStyle name="Comma 11 3" xfId="19" xr:uid="{CF684B0B-EC27-40CB-B828-67678E30C2B7}"/>
    <cellStyle name="Comma 11 4" xfId="79" xr:uid="{35F4B1EA-B171-4EBC-BE10-55C9D0C89D57}"/>
    <cellStyle name="Comma 12" xfId="24" xr:uid="{E638CB79-B357-435F-BAEC-3649EB2D50A2}"/>
    <cellStyle name="Comma 13" xfId="86" xr:uid="{E749A600-ACC6-4B6C-A5A4-16175CE9184F}"/>
    <cellStyle name="Comma 13 2" xfId="120" xr:uid="{3FAE2BE5-B60D-41F5-B651-C28A9CB90AD8}"/>
    <cellStyle name="Comma 13 2 2" xfId="230" xr:uid="{B884F008-013E-4893-BC9B-C3172D7EF94A}"/>
    <cellStyle name="Comma 13 2 2 2" xfId="370" xr:uid="{9442D3E3-6760-4B74-9C10-DA29263EC8AD}"/>
    <cellStyle name="Comma 13 2 3" xfId="306" xr:uid="{DD7757FE-EC44-46B5-ADAE-5C72892CAFEC}"/>
    <cellStyle name="Comma 13 3" xfId="208" xr:uid="{F4F741E4-2967-4BDE-A796-E00DF00CDACB}"/>
    <cellStyle name="Comma 13 3 2" xfId="350" xr:uid="{DA116748-4C75-429C-A20F-1E954442B364}"/>
    <cellStyle name="Comma 13 4" xfId="284" xr:uid="{CE5AD4BD-1F87-4EE2-983D-AE87C5F26575}"/>
    <cellStyle name="Comma 14" xfId="92" xr:uid="{4214B964-1CB1-49EE-8A0F-8E6F199039D3}"/>
    <cellStyle name="Comma 14 2" xfId="214" xr:uid="{B1DD2F0C-541E-4340-AF99-CDA99F37FFAD}"/>
    <cellStyle name="Comma 14 2 2" xfId="356" xr:uid="{BAF95EA8-B809-4FDF-944F-EA631606990D}"/>
    <cellStyle name="Comma 14 3" xfId="290" xr:uid="{31AFF20F-B206-4755-AE4F-A511758AB070}"/>
    <cellStyle name="Comma 15" xfId="114" xr:uid="{B6EEEFC8-C2A1-463C-951F-BFD30E5A305D}"/>
    <cellStyle name="Comma 15 2" xfId="116" xr:uid="{902DE5ED-DAB0-4BCF-8676-526DFBA3DC27}"/>
    <cellStyle name="Comma 15 2 2" xfId="226" xr:uid="{82DE4D7A-5397-4B6E-9870-5DD7D3424B33}"/>
    <cellStyle name="Comma 15 2 2 2" xfId="366" xr:uid="{2E5EADC1-943A-44F7-BE33-EC1865A88DCC}"/>
    <cellStyle name="Comma 15 2 3" xfId="302" xr:uid="{A9FAFD95-D330-4DD6-96B0-5D87ED7B51D1}"/>
    <cellStyle name="Comma 15 3" xfId="224" xr:uid="{C99A4467-099B-49A0-B097-1537FB1D2093}"/>
    <cellStyle name="Comma 15 3 2" xfId="364" xr:uid="{F4A9E297-C0EF-4CEC-9EA4-9704A5BD2D74}"/>
    <cellStyle name="Comma 15 4" xfId="300" xr:uid="{5E3D5B4F-7989-4930-BA74-F33A3E5AED42}"/>
    <cellStyle name="Comma 16" xfId="123" xr:uid="{83A91C12-A952-4965-A291-C67AB08E293A}"/>
    <cellStyle name="Comma 16 2" xfId="233" xr:uid="{059022D8-F988-4183-B71C-C4184257E795}"/>
    <cellStyle name="Comma 16 2 2" xfId="373" xr:uid="{E162359C-2795-4F66-9303-D22E41CF6A08}"/>
    <cellStyle name="Comma 16 3" xfId="309" xr:uid="{8E787978-CD54-415B-A282-F7B5B967699A}"/>
    <cellStyle name="Comma 17" xfId="125" xr:uid="{9FD9F463-74DB-4CB8-9B29-47BA88420D4A}"/>
    <cellStyle name="Comma 17 2" xfId="311" xr:uid="{383B880A-A9B2-4A39-BAC9-0CD90EE5E970}"/>
    <cellStyle name="Comma 18" xfId="173" xr:uid="{F03FB1FD-4D63-41BC-8A67-17D4D97B2AFE}"/>
    <cellStyle name="Comma 19" xfId="220" xr:uid="{B5B80D76-EF86-48A7-86F0-B289E4F57270}"/>
    <cellStyle name="Comma 19 2" xfId="360" xr:uid="{7337D98A-6E7C-4161-9AD8-957F88FD5388}"/>
    <cellStyle name="Comma 2" xfId="26" xr:uid="{66D2021E-6354-415D-89A8-D52E7948AA7C}"/>
    <cellStyle name="Comma 2 10" xfId="156" xr:uid="{7ADED80C-4495-473F-941B-71D0ED39C2A5}"/>
    <cellStyle name="Comma 2 11" xfId="426" xr:uid="{7577D019-523F-4D80-9755-E9D913F43628}"/>
    <cellStyle name="Comma 2 12" xfId="164" xr:uid="{63C5634B-74BE-43E7-9843-3E6119AE08E1}"/>
    <cellStyle name="Comma 2 16" xfId="236" xr:uid="{BCB367A2-1EFF-485D-ACC1-C6F5F0D5D8BB}"/>
    <cellStyle name="Comma 2 18 2 2 3" xfId="37" xr:uid="{B7E7CCF3-10C5-4ED4-B24B-98B896120D70}"/>
    <cellStyle name="Comma 2 2" xfId="28" xr:uid="{49251801-EB78-484B-966F-787C7D95E94A}"/>
    <cellStyle name="Comma 2 2 2" xfId="101" xr:uid="{40AA37BD-5D5D-4A36-A536-FA0B3E0D6170}"/>
    <cellStyle name="Comma 2 2 2 2" xfId="100" xr:uid="{15FBDA5B-1102-462A-BB34-F871AFD75B40}"/>
    <cellStyle name="Comma 2 2 2 2 2" xfId="166" xr:uid="{590CACD0-4FC1-48CE-8734-8CBC9622E904}"/>
    <cellStyle name="Comma 2 2 2 2 2 2" xfId="321" xr:uid="{097873F5-54A8-464B-A64F-880E472DAFDF}"/>
    <cellStyle name="Comma 2 2 2 2 3" xfId="294" xr:uid="{A260AF71-AA69-4C6C-B682-545EAD3EF236}"/>
    <cellStyle name="Comma 2 2 2 3" xfId="141" xr:uid="{10C12100-3A8E-4E0B-8B83-857D076C45FF}"/>
    <cellStyle name="Comma 2 2 2 3 2" xfId="316" xr:uid="{B6E0841F-5E8E-41A0-8327-00FD3876EBB2}"/>
    <cellStyle name="Comma 2 2 2 4" xfId="218" xr:uid="{FBF5490D-4B6E-4E76-BBD8-3D52C990ACC3}"/>
    <cellStyle name="Comma 2 2 2 5" xfId="237" xr:uid="{C56B7899-CC00-45BF-BB3A-F37570725C47}"/>
    <cellStyle name="Comma 2 2 3" xfId="149" xr:uid="{5E382056-DB83-433C-AC61-1849F8AFCA25}"/>
    <cellStyle name="Comma 2 2 4" xfId="148" xr:uid="{6EB610C3-C6EA-4963-8B00-AEBA6C77A71B}"/>
    <cellStyle name="Comma 2 2 5" xfId="169" xr:uid="{3231EBF3-DCF5-4263-8307-DDF77999BC56}"/>
    <cellStyle name="Comma 2 2 5 2" xfId="324" xr:uid="{0A9F2E48-2B9B-4675-887D-8964C90A0B65}"/>
    <cellStyle name="Comma 2 2 6" xfId="174" xr:uid="{DAC941A0-F619-461A-904E-4D5CB8F87E6E}"/>
    <cellStyle name="Comma 2 2 7" xfId="262" xr:uid="{213D0023-2AE9-4E59-9264-F2A594FF2014}"/>
    <cellStyle name="Comma 2 2 8" xfId="51" xr:uid="{0D908F61-8B5A-43F5-AD19-6ED5CBE00B64}"/>
    <cellStyle name="Comma 2 2 8 3" xfId="248" xr:uid="{B68BFA3F-E1E8-4B67-A9BA-665E7CD1B2B4}"/>
    <cellStyle name="Comma 2 3" xfId="7" xr:uid="{00000000-0005-0000-0000-000003000000}"/>
    <cellStyle name="Comma 2 3 2" xfId="99" xr:uid="{99E7610C-70EE-4A39-B4B1-1CE0659B1F2A}"/>
    <cellStyle name="Comma 2 3 2 2" xfId="217" xr:uid="{DF579F8A-58C1-4681-AE7D-9F86D3AF9928}"/>
    <cellStyle name="Comma 2 3 2 2 2" xfId="359" xr:uid="{F0BC9944-03FB-4468-8418-3FBED3ECE8EC}"/>
    <cellStyle name="Comma 2 3 2 3" xfId="293" xr:uid="{D37DD7AC-BFF2-4EC6-AD33-BA722F79B94C}"/>
    <cellStyle name="Comma 2 3 3" xfId="195" xr:uid="{8D12BFD0-8D7F-4300-9FD7-231B30286410}"/>
    <cellStyle name="Comma 2 3 3 2" xfId="339" xr:uid="{560D17FB-8063-4032-A210-E9B85BC4D754}"/>
    <cellStyle name="Comma 2 3 4" xfId="245" xr:uid="{68CFF0DE-A14B-459D-82FF-12811BF31457}"/>
    <cellStyle name="Comma 2 3 4 2" xfId="379" xr:uid="{AADE6D27-8AAF-471B-9A28-0488F5EFC2C4}"/>
    <cellStyle name="Comma 2 3 5" xfId="269" xr:uid="{E0144FD4-1742-42C5-B2B7-2024B6345A41}"/>
    <cellStyle name="Comma 2 3 6" xfId="406" xr:uid="{B9109E89-C698-4514-A7E6-87EF91079A7D}"/>
    <cellStyle name="Comma 2 3 7" xfId="419" xr:uid="{233B5CB6-2D6D-48D0-ACD6-AE1AE7C5DAAB}"/>
    <cellStyle name="Comma 2 3 8" xfId="435" xr:uid="{F71C92E8-ACE1-4759-AB56-10D35ECC7A41}"/>
    <cellStyle name="Comma 2 3 9" xfId="59" xr:uid="{8EADF1D5-F1C5-4D01-9172-693BD826B9EF}"/>
    <cellStyle name="Comma 2 4" xfId="90" xr:uid="{FDDB43DB-4092-4554-8B4B-811B3CBA34FB}"/>
    <cellStyle name="Comma 2 4 2" xfId="121" xr:uid="{6C84CEAF-50FB-4CD8-B388-A6CCB4104991}"/>
    <cellStyle name="Comma 2 4 2 2" xfId="231" xr:uid="{3D928A14-4E77-444B-9458-5D3A3EFEA814}"/>
    <cellStyle name="Comma 2 4 2 2 2" xfId="371" xr:uid="{EEAF96C6-212A-4417-B7D0-8FD0B04B5D06}"/>
    <cellStyle name="Comma 2 4 2 3" xfId="307" xr:uid="{A3416E08-6B32-47D3-897C-2272292D9BBA}"/>
    <cellStyle name="Comma 2 4 3" xfId="212" xr:uid="{5BEA2CFE-66E8-499C-93DA-A64EBAD8A72C}"/>
    <cellStyle name="Comma 2 4 3 2" xfId="354" xr:uid="{57E4CCF6-3E72-4F9F-8523-A01F6B325DEC}"/>
    <cellStyle name="Comma 2 4 4" xfId="288" xr:uid="{6C74FD24-D9CA-44A9-A268-7C36656AE645}"/>
    <cellStyle name="Comma 2 5" xfId="130" xr:uid="{23E94FEB-E9D9-4D9E-AB81-07EE8B2FEB32}"/>
    <cellStyle name="Comma 2 59 2" xfId="61" xr:uid="{5705C990-208A-4BBD-93AC-2327FAC16E96}"/>
    <cellStyle name="Comma 2 6" xfId="186" xr:uid="{8BDD1F5E-0ED6-4E9A-82C5-937E71968A3E}"/>
    <cellStyle name="Comma 2 6 2" xfId="333" xr:uid="{0F6C7E18-AA27-4171-B446-124B87905E8E}"/>
    <cellStyle name="Comma 2 7" xfId="172" xr:uid="{B77F8EE3-AF26-46CB-B09A-3C11AEF66F2E}"/>
    <cellStyle name="Comma 2 8" xfId="260" xr:uid="{2A4B7CEF-DDEE-45AD-B1B0-C6743B0122A7}"/>
    <cellStyle name="Comma 2 9" xfId="383" xr:uid="{60D1DC0B-BC9E-45A6-B76E-6DDCB31328E5}"/>
    <cellStyle name="Comma 20" xfId="235" xr:uid="{2DFA661C-4BB7-4EEE-8B2E-DF6BD96BFEC7}"/>
    <cellStyle name="Comma 20 2" xfId="375" xr:uid="{1B07F43E-C0B8-4662-8A1C-048EC86CE6A8}"/>
    <cellStyle name="Comma 21" xfId="251" xr:uid="{909FC331-E328-4861-8FE3-2E996AB72525}"/>
    <cellStyle name="Comma 22" xfId="254" xr:uid="{E53D83A6-663F-45E4-B175-506FEEDDAE87}"/>
    <cellStyle name="Comma 22 2" xfId="407" xr:uid="{1E9B5BCA-80E4-4DD2-A438-EEE8F2B9B8E8}"/>
    <cellStyle name="Comma 23" xfId="252" xr:uid="{6799EB92-B7C5-4EA9-A218-479A149FD074}"/>
    <cellStyle name="Comma 24" xfId="255" xr:uid="{4BDAFDD6-DF91-4AEE-A1CD-B8207D5A1C4B}"/>
    <cellStyle name="Comma 25" xfId="256" xr:uid="{FB45A240-CB95-43E1-BFB2-595321D1E2BA}"/>
    <cellStyle name="Comma 26" xfId="257" xr:uid="{33D0D366-D213-4680-87D1-56359FBF1F38}"/>
    <cellStyle name="Comma 27" xfId="258" xr:uid="{913A2302-9BEA-4148-AF08-DEBAF02ED468}"/>
    <cellStyle name="Comma 28" xfId="295" xr:uid="{7C7E8454-42CB-48EA-8F52-6DCE1E958244}"/>
    <cellStyle name="Comma 29" xfId="393" xr:uid="{423F02FE-76A8-4F9B-92C8-EB1A7E724D5E}"/>
    <cellStyle name="Comma 3" xfId="25" xr:uid="{F6E5FF94-C053-493B-9286-58DC2D6DA706}"/>
    <cellStyle name="Comma 3 2" xfId="111" xr:uid="{AEFBE653-8124-40FF-9DC3-996A4F91F09C}"/>
    <cellStyle name="Comma 3 2 2" xfId="165" xr:uid="{CC4ACADD-ABA8-44AD-8D86-D61933CD3228}"/>
    <cellStyle name="Comma 3 2 2 2" xfId="187" xr:uid="{DA95750F-A0BA-4726-BCCD-F407319B50E6}"/>
    <cellStyle name="Comma 3 2 2 2 2" xfId="334" xr:uid="{6F81C154-93C6-41A8-9BE3-48FA10DD8AEB}"/>
    <cellStyle name="Comma 3 2 3" xfId="138" xr:uid="{0B61C75F-5570-4F80-82D0-5F83DE2A8F0F}"/>
    <cellStyle name="Comma 3 2 4" xfId="175" xr:uid="{B9F66219-40D5-4428-93BB-E07254A2A8D4}"/>
    <cellStyle name="Comma 3 2 4 2" xfId="327" xr:uid="{1C04CA0B-E512-406D-97F7-F8D947B296BF}"/>
    <cellStyle name="Comma 3 2 5" xfId="297" xr:uid="{8B2085DB-B2FB-4459-8254-0EF15D497467}"/>
    <cellStyle name="Comma 3 3" xfId="108" xr:uid="{6133877F-3742-48E7-A9EA-A0C5829D7179}"/>
    <cellStyle name="Comma 3 3 2" xfId="420" xr:uid="{217BEC54-1D01-4AE6-AA26-871883B4CCBB}"/>
    <cellStyle name="Comma 3 3 2 2 4 2 2" xfId="9" xr:uid="{00000000-0005-0000-0000-000004000000}"/>
    <cellStyle name="Comma 3 3 2 2 4 2 2 2" xfId="436" xr:uid="{A4E114C1-46CD-4ED2-86C9-B63233122C45}"/>
    <cellStyle name="Comma 3 4" xfId="97" xr:uid="{972000F4-F62A-4471-884F-43BF2BF0C300}"/>
    <cellStyle name="Comma 3 5" xfId="142" xr:uid="{539EB9B2-40CF-432C-B623-873E5231FF98}"/>
    <cellStyle name="Comma 3 6" xfId="146" xr:uid="{20956FF3-DD7A-452E-956F-EAC3D803CEF1}"/>
    <cellStyle name="Comma 3 7" xfId="181" xr:uid="{A07F2856-7DA0-4B93-8819-2C820236423B}"/>
    <cellStyle name="Comma 3 8" xfId="41" xr:uid="{3E2D5D11-3067-47B1-8839-FAE882260219}"/>
    <cellStyle name="Comma 3 9" xfId="473" xr:uid="{1670D4B3-668B-4EE5-AF04-D2AAE7CD383B}"/>
    <cellStyle name="Comma 30" xfId="395" xr:uid="{81A0C0F4-26F7-43F9-BF64-05BBE0AA4D11}"/>
    <cellStyle name="Comma 31" xfId="397" xr:uid="{73A63C21-95B6-4847-A4F9-E938F90C1A16}"/>
    <cellStyle name="Comma 32" xfId="398" xr:uid="{255B4F61-A74A-4E4C-B375-F301462AC33C}"/>
    <cellStyle name="Comma 33" xfId="404" xr:uid="{6D2AD3C7-AD89-4184-9266-B8AE93588F97}"/>
    <cellStyle name="Comma 34" xfId="411" xr:uid="{53004E47-2B16-4A07-8C1B-3F86548DB634}"/>
    <cellStyle name="Comma 35" xfId="17" xr:uid="{F0348BF8-E912-40F4-8668-5DB852EDD9E2}"/>
    <cellStyle name="Comma 36" xfId="414" xr:uid="{243BB5AC-E294-41D7-BA50-58E538E29F76}"/>
    <cellStyle name="Comma 37" xfId="421" xr:uid="{6F41B949-C08F-47E8-8BF2-BBFF6F891D27}"/>
    <cellStyle name="Comma 38" xfId="423" xr:uid="{4504A362-07DD-4047-8AAF-A05A015B4375}"/>
    <cellStyle name="Comma 39" xfId="424" xr:uid="{6094F6D4-8505-4E30-940E-64496EBEDF80}"/>
    <cellStyle name="Comma 4" xfId="31" xr:uid="{F8CC393E-B1E8-4A6E-ACF3-9F71587CF85F}"/>
    <cellStyle name="Comma 4 2" xfId="14" xr:uid="{00000000-0005-0000-0000-000005000000}"/>
    <cellStyle name="Comma 4 2 2" xfId="409" xr:uid="{97754BBD-8E9F-4B34-834F-5E44E3EB3165}"/>
    <cellStyle name="Comma 4 2 3" xfId="107" xr:uid="{3269EC91-3D2F-4415-B0D7-7F2B7DDB0DFF}"/>
    <cellStyle name="Comma 4 3" xfId="98" xr:uid="{6782F7BF-E13F-4DFB-944C-045EB5EF6E8F}"/>
    <cellStyle name="Comma 4 4" xfId="178" xr:uid="{EFCDA242-7ACD-412F-A2B0-7009E4A83A23}"/>
    <cellStyle name="Comma 4 4 2" xfId="329" xr:uid="{9AF500A2-F09D-46AD-801A-9B2A0A8EBC1E}"/>
    <cellStyle name="Comma 4 5" xfId="267" xr:uid="{004E3FF5-BCFE-4906-8D39-742B0D5A8FF7}"/>
    <cellStyle name="Comma 4 6" xfId="57" xr:uid="{511B3A7A-1514-4903-84FB-0C3487DC608D}"/>
    <cellStyle name="Comma 4 8" xfId="391" xr:uid="{352CDD27-15A2-43A4-BE8B-0C15074E51D5}"/>
    <cellStyle name="Comma 40" xfId="430" xr:uid="{C4E3AFF8-2B36-4790-9867-B84B0FFC6CA0}"/>
    <cellStyle name="Comma 41" xfId="439" xr:uid="{693C6990-9427-49B9-A22A-F0E3CC3F055F}"/>
    <cellStyle name="Comma 42" xfId="442" xr:uid="{7A5660B4-45D8-4D32-9327-DCEB0ED34CFF}"/>
    <cellStyle name="Comma 43" xfId="446" xr:uid="{2FC6AD5F-4B12-4803-AFB1-421C2F465277}"/>
    <cellStyle name="Comma 44" xfId="449" xr:uid="{06D05476-4610-4C27-A0BB-3419EF7D178C}"/>
    <cellStyle name="Comma 45" xfId="432" xr:uid="{62BC2F2B-E89C-4E62-8C19-03C419B3F7FF}"/>
    <cellStyle name="Comma 46" xfId="128" xr:uid="{E39C8ED4-2750-4BE7-824D-4E4976E492D6}"/>
    <cellStyle name="Comma 47" xfId="441" xr:uid="{44D95EB9-BA29-4AD0-850E-D834EB7ED699}"/>
    <cellStyle name="Comma 48" xfId="448" xr:uid="{B0A0F1D3-3A6B-4E8F-844F-3F4BCEA1AF22}"/>
    <cellStyle name="Comma 49" xfId="452" xr:uid="{17F4E0E6-AE54-4CB9-819E-B630903E94C4}"/>
    <cellStyle name="Comma 5" xfId="64" xr:uid="{9E02F65C-1615-449C-9B11-3DBE7E679AD4}"/>
    <cellStyle name="Comma 5 2" xfId="159" xr:uid="{130446C0-2057-42D5-B14E-DF4277BF5187}"/>
    <cellStyle name="Comma 5 2 2" xfId="319" xr:uid="{AFE991E2-FC0B-444C-8D13-7331CCB43D35}"/>
    <cellStyle name="Comma 5 3" xfId="271" xr:uid="{7108D05F-A740-4FC5-BB11-110EB84747C7}"/>
    <cellStyle name="Comma 50" xfId="454" xr:uid="{207305DC-62C7-44A8-B883-CA9031816C51}"/>
    <cellStyle name="Comma 51" xfId="456" xr:uid="{424E218F-B466-42FA-BCDF-F78C278980F3}"/>
    <cellStyle name="Comma 52" xfId="458" xr:uid="{86824962-C6E8-4096-A720-5A5BB96E5F39}"/>
    <cellStyle name="Comma 53" xfId="460" xr:uid="{8800913E-CD89-41ED-B207-9E1CAC3949A7}"/>
    <cellStyle name="Comma 54" xfId="462" xr:uid="{96724745-8672-4C16-BB87-51819F9E8492}"/>
    <cellStyle name="Comma 55" xfId="464" xr:uid="{5369935D-26A4-43FC-9925-6FB8B89C972D}"/>
    <cellStyle name="Comma 56" xfId="466" xr:uid="{6977753A-AB44-4B13-A158-C93388284656}"/>
    <cellStyle name="Comma 57" xfId="468" xr:uid="{6ACF8277-EFC8-4405-9816-6B4B45A588E7}"/>
    <cellStyle name="Comma 58" xfId="469" xr:uid="{CF5954A4-C722-40AB-AC6F-77EBA9BA14C3}"/>
    <cellStyle name="Comma 59" xfId="470" xr:uid="{78038981-7F65-40AE-A558-E78CBA8FB804}"/>
    <cellStyle name="Comma 6" xfId="71" xr:uid="{3D8BBC10-80F9-48CC-B9DF-8AEAF9A6931D}"/>
    <cellStyle name="Comma 6 2" xfId="168" xr:uid="{88912646-7927-41E9-8AF8-E6C0B37E5F33}"/>
    <cellStyle name="Comma 6 2 2" xfId="323" xr:uid="{71C05D5D-067D-48A2-8EBE-C042B1D29050}"/>
    <cellStyle name="Comma 6 3" xfId="155" xr:uid="{8FBE4D8C-A447-4808-8C2D-60C186A898BE}"/>
    <cellStyle name="Comma 6 4" xfId="274" xr:uid="{9C6314F9-DA75-48AD-8FAF-2159ED150794}"/>
    <cellStyle name="Comma 60" xfId="472" xr:uid="{1B412641-F39E-45DA-8165-417D621B263C}"/>
    <cellStyle name="Comma 61" xfId="471" xr:uid="{68101637-FA7C-43BE-8689-ACA6C245A6BA}"/>
    <cellStyle name="Comma 62" xfId="475" xr:uid="{5C83E588-8362-4B47-A8A2-625624F29B6B}"/>
    <cellStyle name="Comma 63" xfId="474" xr:uid="{A1AF85D7-10EF-4630-A802-872ECBFCEDF7}"/>
    <cellStyle name="Comma 64" xfId="21" xr:uid="{3A840114-478E-4A33-A952-5E5CF9EFFF5B}"/>
    <cellStyle name="Comma 65" xfId="23" xr:uid="{54B2AF4F-700D-4800-A3C6-07B4194B5600}"/>
    <cellStyle name="Comma 66" xfId="477" xr:uid="{90779B76-9F8D-4065-AE75-2C01FBA1D321}"/>
    <cellStyle name="Comma 67" xfId="476" xr:uid="{1C0005DF-A1CA-4892-96D3-017E6F503835}"/>
    <cellStyle name="Comma 7" xfId="68" xr:uid="{9A5F6938-90A7-44E4-9B23-F97FA667A36E}"/>
    <cellStyle name="Comma 7 2" xfId="127" xr:uid="{6586EDD8-EA42-47D1-ADCE-3BD4C0029968}"/>
    <cellStyle name="Comma 71" xfId="82" xr:uid="{C2207A8C-785D-4F3F-9A5E-3D70B9CDB647}"/>
    <cellStyle name="Comma 8" xfId="74" xr:uid="{ECB5950B-2D5F-4D92-AA04-A280E237B59E}"/>
    <cellStyle name="Comma 8 2" xfId="200" xr:uid="{486F71E7-2691-4E6B-B95E-A40D654066EE}"/>
    <cellStyle name="Comma 8 2 2" xfId="344" xr:uid="{46FE38D9-C702-4548-9780-07771E1EE631}"/>
    <cellStyle name="Comma 8 3" xfId="277" xr:uid="{25160799-9C70-4C88-8B39-1C0A382EC301}"/>
    <cellStyle name="Comma 84" xfId="389" xr:uid="{0FC9B10A-94E3-4623-A586-2CAE9104412C}"/>
    <cellStyle name="Comma 9" xfId="75" xr:uid="{1C7D5650-C6BA-4F4A-AAE9-BDA05B95B0E2}"/>
    <cellStyle name="Comma 9 2" xfId="95" xr:uid="{2C1206F5-CC02-4BB8-A989-9A753D052CB3}"/>
    <cellStyle name="Comma 9 2 2" xfId="216" xr:uid="{510C0058-6085-4C47-92E1-C6481ABDE7BD}"/>
    <cellStyle name="Comma 9 2 2 2" xfId="358" xr:uid="{472B813E-401C-4962-A136-8E84AA0AFBD6}"/>
    <cellStyle name="Comma 9 2 3" xfId="292" xr:uid="{3836BC73-21FC-4D16-89E7-33CCF1139DDF}"/>
    <cellStyle name="Comma 9 3" xfId="201" xr:uid="{3F1B1D6B-604C-46A5-9EFA-CEF0166870A7}"/>
    <cellStyle name="Comma 9 3 2" xfId="345" xr:uid="{E252F8EF-E43C-49E1-BE02-1EC6667684C7}"/>
    <cellStyle name="Comma 9 4" xfId="278" xr:uid="{CFEDAD17-B72B-4EFB-B275-930CEB121152}"/>
    <cellStyle name="Comma_I21-Lead-Y'55" xfId="15" xr:uid="{00000000-0005-0000-0000-000006000000}"/>
    <cellStyle name="E&amp;Y House" xfId="35" xr:uid="{A830A710-5063-40E1-BCCD-2CA320B10C79}"/>
    <cellStyle name="Good 2" xfId="182" xr:uid="{A865E319-2B87-4AC0-9B59-B1F030F3F9EF}"/>
    <cellStyle name="Good 3" xfId="249" xr:uid="{5E18E462-947D-408D-916B-1F55C6F46407}"/>
    <cellStyle name="Good 4" xfId="54" xr:uid="{42D2F5D6-B216-4A07-9AF2-2C603724319F}"/>
    <cellStyle name="Hyperlink" xfId="4" builtinId="8"/>
    <cellStyle name="Hyperlink 2" xfId="49" xr:uid="{ABA91463-B54D-4925-AD2D-E312D1F2EF75}"/>
    <cellStyle name="Hyperlink 3" xfId="46" xr:uid="{09150CA7-F360-4FB7-961C-09DD88797041}"/>
    <cellStyle name="Normal" xfId="0" builtinId="0"/>
    <cellStyle name="Normal 10" xfId="42" xr:uid="{CA6C4E46-DCCB-4F1D-93D3-86C60AE9713B}"/>
    <cellStyle name="Normal 10 2" xfId="147" xr:uid="{8F0FF153-39EB-4E87-B880-65611F340340}"/>
    <cellStyle name="Normal 10 3" xfId="194" xr:uid="{BF5CFF9F-12D2-43FB-A6EE-27F0ACBBE325}"/>
    <cellStyle name="Normal 10 4" xfId="185" xr:uid="{643B486F-B227-4041-B7A9-82E2FCA0918B}"/>
    <cellStyle name="Normal 10 4 2" xfId="332" xr:uid="{B8CF6953-1EF4-49BF-9DE6-67C3F01E88B4}"/>
    <cellStyle name="Normal 10 5" xfId="55" xr:uid="{84A2767D-E667-4782-8B43-61800CEB16E2}"/>
    <cellStyle name="Normal 11" xfId="76" xr:uid="{B30EA7A0-69F7-47AA-8A33-226428DD4AA6}"/>
    <cellStyle name="Normal 11 2" xfId="89" xr:uid="{3D6C144D-BC18-459C-AB2A-AE2478BC4E75}"/>
    <cellStyle name="Normal 11 2 2" xfId="118" xr:uid="{D1DE4234-B830-41B2-AFB4-8B5072C167FA}"/>
    <cellStyle name="Normal 11 2 2 2" xfId="228" xr:uid="{5523604A-E53F-4AD5-94F1-75FAC6C6674B}"/>
    <cellStyle name="Normal 11 2 2 2 2" xfId="368" xr:uid="{F0740572-C3F1-4605-AF33-5562FF57A493}"/>
    <cellStyle name="Normal 11 2 2 3" xfId="304" xr:uid="{04B77A26-F134-4014-94E0-6248A4C122C3}"/>
    <cellStyle name="Normal 11 2 3" xfId="211" xr:uid="{325471AC-3614-4A68-AD30-826DE429B202}"/>
    <cellStyle name="Normal 11 2 3 2" xfId="353" xr:uid="{C54EE9E6-C426-40D7-B9FA-4FC0FEB2B91C}"/>
    <cellStyle name="Normal 11 2 4" xfId="287" xr:uid="{2B068873-BD43-4FF1-9E3E-152BBD55A1B9}"/>
    <cellStyle name="Normal 11 3" xfId="94" xr:uid="{64E25D9A-2B43-41B7-8F56-510A711E6CCD}"/>
    <cellStyle name="Normal 11 3 2" xfId="215" xr:uid="{A615037D-CC04-49DF-8C92-BC0E89432DBF}"/>
    <cellStyle name="Normal 11 3 2 2" xfId="357" xr:uid="{ADD09C49-7FDB-4228-BCB1-8506F1CA96A4}"/>
    <cellStyle name="Normal 11 3 3" xfId="291" xr:uid="{6E3E87E6-3F98-4083-A5F3-E0173405C889}"/>
    <cellStyle name="Normal 11 4" xfId="151" xr:uid="{B5FAE62C-E3A9-4372-ADBA-D99C7EA94471}"/>
    <cellStyle name="Normal 11 4 2" xfId="317" xr:uid="{EBB11464-53DA-4D21-8E24-3E588BDFDB9E}"/>
    <cellStyle name="Normal 11 5" xfId="279" xr:uid="{4D5139F1-3FC3-41EF-9652-49D0BC49F975}"/>
    <cellStyle name="Normal 11 6" xfId="382" xr:uid="{46398051-D6D1-4ED4-9832-395B0C9867DB}"/>
    <cellStyle name="Normal 12" xfId="39" xr:uid="{B9CFE3C9-7E54-4DFA-99E4-E615F12206A8}"/>
    <cellStyle name="Normal 13" xfId="77" xr:uid="{369A9370-B8F5-46D8-8303-BF9AA82F71AA}"/>
    <cellStyle name="Normal 13 2" xfId="203" xr:uid="{7D1F1BA6-A71E-4820-954E-FA7499942BFF}"/>
    <cellStyle name="Normal 13 2 2" xfId="346" xr:uid="{28B5F631-EA0E-4F37-9A95-2EDADA7036E5}"/>
    <cellStyle name="Normal 13 3" xfId="280" xr:uid="{AC89519C-C644-4927-A101-4A94ECB5595D}"/>
    <cellStyle name="Normal 14" xfId="80" xr:uid="{8E2C6EFE-6E99-4467-BE14-BF73AA1D5A69}"/>
    <cellStyle name="Normal 14 2" xfId="205" xr:uid="{CF579B7B-0786-4AEF-9FC4-45AADB3EE041}"/>
    <cellStyle name="Normal 14 2 2" xfId="348" xr:uid="{8FACA65F-0CA8-42AB-8FA7-9114DA0F4D08}"/>
    <cellStyle name="Normal 14 3" xfId="282" xr:uid="{FA6B2D7C-518A-476F-B042-1C76DEBDF701}"/>
    <cellStyle name="Normal 15" xfId="85" xr:uid="{C11F1BA2-BC45-4026-9C0F-5C211ACB9162}"/>
    <cellStyle name="Normal 15 2" xfId="117" xr:uid="{912BA87B-5853-4D45-8BE9-30BF38237310}"/>
    <cellStyle name="Normal 15 2 2" xfId="227" xr:uid="{7A97054E-92B4-4003-9F9B-2701FD096401}"/>
    <cellStyle name="Normal 15 2 2 2" xfId="367" xr:uid="{DAC432BD-1F36-44C1-8CD8-6D1E52F6C3F6}"/>
    <cellStyle name="Normal 15 2 3" xfId="303" xr:uid="{53FAAAA6-5ED6-449A-9E9C-7E1715943BDB}"/>
    <cellStyle name="Normal 15 3" xfId="207" xr:uid="{14D65D26-9A5C-46F3-9951-1C321ADBFCA4}"/>
    <cellStyle name="Normal 15 3 2" xfId="349" xr:uid="{80CF3E2C-71A5-47BA-9E00-D8E88BA66C97}"/>
    <cellStyle name="Normal 15 4" xfId="283" xr:uid="{B1B114BD-CADE-4980-894A-99A58612C690}"/>
    <cellStyle name="Normal 16" xfId="88" xr:uid="{4F9074AB-DCD5-4FB4-827C-71B584A272EB}"/>
    <cellStyle name="Normal 16 2" xfId="210" xr:uid="{A10649FB-AC43-4655-9740-44E1169F5720}"/>
    <cellStyle name="Normal 16 2 2" xfId="352" xr:uid="{5051478E-BDF1-41A8-AE83-D8F794C9B7FB}"/>
    <cellStyle name="Normal 16 3" xfId="286" xr:uid="{0E5C6AF3-14D9-4AE2-BA52-88A99C7DD8F1}"/>
    <cellStyle name="Normal 166" xfId="69" xr:uid="{00EC774C-CFC4-4D5E-9B64-BF67FD6B1FA1}"/>
    <cellStyle name="Normal 17" xfId="91" xr:uid="{2EA42683-F2A8-4CA1-BFBB-B3EE7D2070F4}"/>
    <cellStyle name="Normal 17 2" xfId="213" xr:uid="{D3BADD06-E19A-47CD-B8C0-3B0148AFE7AA}"/>
    <cellStyle name="Normal 17 2 2" xfId="355" xr:uid="{2517ECC7-7A10-43F8-A7E6-A7C2E3639E0F}"/>
    <cellStyle name="Normal 17 3" xfId="289" xr:uid="{2C90FC73-20A5-434E-BE3A-414C8B099F42}"/>
    <cellStyle name="Normal 18" xfId="62" xr:uid="{8C9BD598-3EC2-4F57-9D85-930B6D6EA82A}"/>
    <cellStyle name="Normal 18 4" xfId="390" xr:uid="{945BAEA8-F3DA-4A02-94B3-31557EB7DDCA}"/>
    <cellStyle name="Normal 19" xfId="113" xr:uid="{4B9E6B95-288D-45A2-A164-C1DD9926F7C9}"/>
    <cellStyle name="Normal 19 2" xfId="115" xr:uid="{C352E604-F8F0-472C-8C92-35F3F4F4759A}"/>
    <cellStyle name="Normal 19 2 2" xfId="225" xr:uid="{16BD0DDD-53CF-4D53-ABD6-31668734CD99}"/>
    <cellStyle name="Normal 19 2 2 2" xfId="365" xr:uid="{F3457BA0-9B60-4BC3-BD99-2FBC2C83B657}"/>
    <cellStyle name="Normal 19 2 3" xfId="301" xr:uid="{53B5195F-AF4C-47D7-80F5-F9F7715B317C}"/>
    <cellStyle name="Normal 19 3" xfId="223" xr:uid="{8C053265-427B-4377-8B6C-3DD9907925BF}"/>
    <cellStyle name="Normal 19 3 2" xfId="363" xr:uid="{536F8716-69B2-4A1E-9600-107D2B4C80EC}"/>
    <cellStyle name="Normal 19 4" xfId="299" xr:uid="{6A45DC5B-8365-402D-A8A2-2C70A10D938A}"/>
    <cellStyle name="Normal 19 5" xfId="417" xr:uid="{A2A4EFA9-FDE8-4B57-B560-BEA2C69FF84E}"/>
    <cellStyle name="Normal 2" xfId="27" xr:uid="{793100FE-6558-4726-8CC8-A04E40DD16E9}"/>
    <cellStyle name="Normal 2 10" xfId="50" xr:uid="{624875D0-AB82-44C3-8FB5-404CFED4AA43}"/>
    <cellStyle name="Normal 2 11" xfId="425" xr:uid="{AC7897A2-EB3F-48FC-BF9A-43F81A11AAD1}"/>
    <cellStyle name="Normal 2 2" xfId="32" xr:uid="{06EF9EBF-2C2A-4B91-8E5D-2AC603B87A15}"/>
    <cellStyle name="Normal 2 2 2" xfId="48" xr:uid="{CE738D59-8DBA-4947-9C9B-7B2A2BB0B552}"/>
    <cellStyle name="Normal 2 2 2 2" xfId="13" xr:uid="{00000000-0005-0000-0000-000009000000}"/>
    <cellStyle name="Normal 2 2 2 2 2" xfId="161" xr:uid="{DEA95AA9-266D-4A35-A300-A816A44EF11C}"/>
    <cellStyle name="Normal 2 2 2 2 2 2" xfId="320" xr:uid="{F43FF796-F6A5-4F13-8062-23D34914286F}"/>
    <cellStyle name="Normal 2 2 2 2 3" xfId="408" xr:uid="{6EBFBC21-291F-4565-A72E-77DEF45827D3}"/>
    <cellStyle name="Normal 2 2 2 2 4" xfId="145" xr:uid="{1E46013D-0D39-4714-920F-A7EBEAD17712}"/>
    <cellStyle name="Normal 2 2 2 3" xfId="150" xr:uid="{21D53CCA-481E-41CA-95B2-9EC9D2E0B5B9}"/>
    <cellStyle name="Normal 2 2 2 4" xfId="136" xr:uid="{7D3CE4CE-F79C-48F2-91C6-43A6A56F1B40}"/>
    <cellStyle name="Normal 2 2 2 4 2" xfId="314" xr:uid="{4C3B1ADD-5AC0-4830-93B5-D763320B010B}"/>
    <cellStyle name="Normal 2 2 2 5" xfId="105" xr:uid="{BBB48B3B-0CA2-4ABB-A993-84E9CC2FCA72}"/>
    <cellStyle name="Normal 2 2 3" xfId="10" xr:uid="{00000000-0005-0000-0000-00000A000000}"/>
    <cellStyle name="Normal 2 2 4" xfId="189" xr:uid="{78E3E1CE-11CC-4558-9D73-DE0B4196A900}"/>
    <cellStyle name="Normal 2 2 5" xfId="247" xr:uid="{32D8A0D8-41D9-4B95-86AD-56D43A71FBEC}"/>
    <cellStyle name="Normal 2 2 5 2" xfId="381" xr:uid="{99852F5B-D7E5-42FD-9D9E-7E7BB4D0C310}"/>
    <cellStyle name="Normal 2 2 6" xfId="428" xr:uid="{6CA15FD5-B21D-4973-814B-3D39CCB1244D}"/>
    <cellStyle name="Normal 2 2 9" xfId="153" xr:uid="{305E7F2C-11EB-4902-952D-4EBC27BD6AB8}"/>
    <cellStyle name="Normal 2 3" xfId="3" xr:uid="{00000000-0005-0000-0000-00000B000000}"/>
    <cellStyle name="Normal 2 3 2" xfId="11" xr:uid="{00000000-0005-0000-0000-00000C000000}"/>
    <cellStyle name="Normal 2 3 3" xfId="134" xr:uid="{44615778-80F4-4FA1-BDF1-4BE0FEC6C8E2}"/>
    <cellStyle name="Normal 2 3 4" xfId="184" xr:uid="{208EFE7A-0143-47DC-B566-5C84F8AFDDC1}"/>
    <cellStyle name="Normal 2 3 4 2" xfId="331" xr:uid="{F78F5A84-44AB-42EE-AA8F-B825F7157CCB}"/>
    <cellStyle name="Normal 2 3 5" xfId="268" xr:uid="{4664A2FD-4FFA-4C4D-BA71-3035C3701D3E}"/>
    <cellStyle name="Normal 2 3 6" xfId="58" xr:uid="{9FE745CD-EBAC-4233-A3E3-AACE9ABE441F}"/>
    <cellStyle name="Normal 2 3 7" xfId="29" xr:uid="{1BA1E947-8B1F-49EC-96B8-A6EA58D8FEE6}"/>
    <cellStyle name="Normal 2 4" xfId="40" xr:uid="{C17702B8-5CC8-47A5-A234-44C52BF51F90}"/>
    <cellStyle name="Normal 2 4 2" xfId="144" xr:uid="{1631829C-AA5B-4F70-B2A0-A4A1AE45F75D}"/>
    <cellStyle name="Normal 2 4 3" xfId="67" xr:uid="{76A571CD-CCB4-418C-86B5-0E58A544C8F1}"/>
    <cellStyle name="Normal 2 5" xfId="93" xr:uid="{7F25D172-00EB-4105-982D-C5F3A8B233FB}"/>
    <cellStyle name="Normal 2 6" xfId="170" xr:uid="{3E66EA85-053C-4A0F-B857-03EE6B0480D1}"/>
    <cellStyle name="Normal 2 6 2" xfId="325" xr:uid="{C76ACE56-3AFB-49DF-8DE9-7440DB330C0F}"/>
    <cellStyle name="Normal 2 7" xfId="244" xr:uid="{A0EEC27D-88EB-46A9-BC46-3150D1BB68ED}"/>
    <cellStyle name="Normal 2 7 2" xfId="378" xr:uid="{61F9DC54-1B74-48CC-B629-0F0A8DC8F899}"/>
    <cellStyle name="Normal 2 8" xfId="259" xr:uid="{3E5D1A52-820D-41DF-9A5B-499B5A529054}"/>
    <cellStyle name="Normal 2 9" xfId="132" xr:uid="{79687FD1-FC87-454A-9F44-D1ED73D6B0FE}"/>
    <cellStyle name="Normal 2_I21-Lead-Y'55" xfId="12" xr:uid="{00000000-0005-0000-0000-00000D000000}"/>
    <cellStyle name="Normal 20" xfId="122" xr:uid="{16DA3725-BD4E-4051-AE64-515771D569A3}"/>
    <cellStyle name="Normal 20 2" xfId="232" xr:uid="{7AE25C8A-59D8-468D-AC69-988B2F79077C}"/>
    <cellStyle name="Normal 20 2 2" xfId="372" xr:uid="{43587780-9DD7-4B1B-B740-1AEFCE2C82D6}"/>
    <cellStyle name="Normal 20 3" xfId="308" xr:uid="{8957E692-BD57-4874-A230-5F964C0C5C3A}"/>
    <cellStyle name="Normal 21" xfId="18" xr:uid="{4854B50E-1263-4CEF-99ED-46FC2DAACBA4}"/>
    <cellStyle name="Normal 22" xfId="124" xr:uid="{00711F3E-78D8-4FEF-84A3-C0B89193B21E}"/>
    <cellStyle name="Normal 22 2" xfId="310" xr:uid="{DADD32B4-6D81-438C-9A2B-C9791DB89DE3}"/>
    <cellStyle name="Normal 23" xfId="180" xr:uid="{81A85B58-5665-491A-90CC-4D3D31101E44}"/>
    <cellStyle name="Normal 24" xfId="234" xr:uid="{27FA36EB-6E9B-463D-9B53-31896FE8B68A}"/>
    <cellStyle name="Normal 24 2" xfId="374" xr:uid="{FEEF309A-332B-4C45-9948-9BBB7CADEF20}"/>
    <cellStyle name="Normal 25" xfId="129" xr:uid="{868525F1-6029-460C-A211-9349DA5255CD}"/>
    <cellStyle name="Normal 26" xfId="250" xr:uid="{62D7A23C-5230-47B1-B0C7-79C92BF1C60E}"/>
    <cellStyle name="Normal 27" xfId="384" xr:uid="{2D68E777-535F-4AFA-A61C-DC71EE612E4A}"/>
    <cellStyle name="Normal 28" xfId="392" xr:uid="{B4F2DB90-0DE2-40C7-AAC8-8B791C95F3D7}"/>
    <cellStyle name="Normal 29" xfId="394" xr:uid="{0CBEBC93-E4FF-4334-BDD6-33CE4744E082}"/>
    <cellStyle name="Normal 3" xfId="33" xr:uid="{3E2BCF69-4D54-4391-8733-7C74598147C4}"/>
    <cellStyle name="Normal 3 2" xfId="66" xr:uid="{AEBDA2FB-0B3F-4B05-BEBC-3E1D5CF2B12B}"/>
    <cellStyle name="Normal 3 2 2" xfId="72" xr:uid="{F6DFB4E2-4C87-43D6-A99E-D4BDD047DF74}"/>
    <cellStyle name="Normal 3 2 2 2" xfId="196" xr:uid="{D948101A-DA98-416A-A471-BB1D897B7FCA}"/>
    <cellStyle name="Normal 3 2 2 2 2" xfId="171" xr:uid="{4A25E9EF-7FBD-4BB1-B1DE-6DAD6B72C410}"/>
    <cellStyle name="Normal 3 2 2 2 2 2" xfId="326" xr:uid="{CE428C03-23FA-4E52-A031-4B2A26445E17}"/>
    <cellStyle name="Normal 3 2 2 2 3" xfId="340" xr:uid="{DBA398A9-EBE2-459A-A36C-2FDB64237931}"/>
    <cellStyle name="Normal 3 2 2 3" xfId="179" xr:uid="{88AB41D1-21A9-444A-8C63-11076E401A4E}"/>
    <cellStyle name="Normal 3 2 2 3 2" xfId="330" xr:uid="{5A853BB7-9212-4DEE-A43B-EAE9A1A804E1}"/>
    <cellStyle name="Normal 3 2 2 4" xfId="198" xr:uid="{15223B5A-A030-4E1F-9064-E30FE5E1C25E}"/>
    <cellStyle name="Normal 3 2 2 4 2" xfId="342" xr:uid="{AC2DBA8F-11CC-4750-9A0B-24B208635E0E}"/>
    <cellStyle name="Normal 3 2 2 5" xfId="275" xr:uid="{71610A8F-508F-4F35-A3DF-D74469DB37B7}"/>
    <cellStyle name="Normal 3 2 3" xfId="110" xr:uid="{B341846E-C54B-4DC8-AD12-BF68E4415329}"/>
    <cellStyle name="Normal 3 2 3 2" xfId="221" xr:uid="{60EECBF3-3D74-4A46-BCCE-BFA1F9E60BCC}"/>
    <cellStyle name="Normal 3 2 3 2 2" xfId="361" xr:uid="{2FE1B89C-2C0F-4FB6-A256-B180A6B73C7C}"/>
    <cellStyle name="Normal 3 2 3 3" xfId="296" xr:uid="{1FDD8AB9-07D9-4088-8238-847F1D9EC851}"/>
    <cellStyle name="Normal 3 2 4" xfId="131" xr:uid="{F355222D-69E1-4812-9913-9405F78B671A}"/>
    <cellStyle name="Normal 3 2 4 2" xfId="312" xr:uid="{F9E36D1D-DD21-4BE0-B4BE-32B21C396AE2}"/>
    <cellStyle name="Normal 3 2 5" xfId="272" xr:uid="{C534539C-07D4-4E0E-B7B9-146125CB4D5E}"/>
    <cellStyle name="Normal 3 3" xfId="65" xr:uid="{C269BE96-DE9E-4121-A707-E3B1750F9D31}"/>
    <cellStyle name="Normal 3 3 2" xfId="81" xr:uid="{5E463E6F-FE3A-4B1F-98DB-7E67CAB6C8DC}"/>
    <cellStyle name="Normal 3 3 2 2" xfId="162" xr:uid="{4463796F-7C3D-4535-B8C1-6D56B88D4B16}"/>
    <cellStyle name="Normal 3 3 2 2 2" xfId="385" xr:uid="{D9BCD15B-C445-4207-869C-85EF485CC940}"/>
    <cellStyle name="Normal 3 3 3" xfId="103" xr:uid="{260A804C-8F11-4E0D-9E1D-3C816F3E2914}"/>
    <cellStyle name="Normal 3 3 4" xfId="140" xr:uid="{375121A5-6069-44C9-ABFC-76A1D6C0BE87}"/>
    <cellStyle name="Normal 3 4" xfId="139" xr:uid="{153F7F5F-7A25-4005-AA01-F8339A17CC76}"/>
    <cellStyle name="Normal 3 4 2" xfId="239" xr:uid="{E1EE7482-57BE-4EF9-8C17-02072CE48C37}"/>
    <cellStyle name="Normal 3 5" xfId="192" xr:uid="{C0DA7CB3-2A36-438B-9856-63039E200F81}"/>
    <cellStyle name="Normal 3 6" xfId="261" xr:uid="{FD7340C2-063F-44FE-94A1-86D233DACCA1}"/>
    <cellStyle name="Normal 30" xfId="396" xr:uid="{392B2C45-FBE5-4277-8D0B-91C3D72F3215}"/>
    <cellStyle name="Normal 31" xfId="38" xr:uid="{D7B95942-9C24-4F1B-A629-393D88C9A7A2}"/>
    <cellStyle name="Normal 32" xfId="410" xr:uid="{BDAD91F2-8DDC-4EB6-A7C7-0D1C1065CC85}"/>
    <cellStyle name="Normal 33" xfId="412" xr:uid="{766F30E3-CEEA-4537-A8AF-57316FD356C3}"/>
    <cellStyle name="Normal 34" xfId="413" xr:uid="{761D7702-421D-4BBE-8801-E8823F7829F2}"/>
    <cellStyle name="Normal 35" xfId="163" xr:uid="{6FACD8D3-492F-41B2-B238-E4631CA982E5}"/>
    <cellStyle name="Normal 36" xfId="418" xr:uid="{D71BF39B-C2E4-4A91-B752-7251F85B3EC4}"/>
    <cellStyle name="Normal 37" xfId="422" xr:uid="{D5A9604B-766F-4333-A398-FB37A4425E61}"/>
    <cellStyle name="Normal 38" xfId="429" xr:uid="{2B5645D6-9F45-4F6E-AE16-244976A797DF}"/>
    <cellStyle name="Normal 39" xfId="434" xr:uid="{5CDE94BF-EE06-4167-85CC-9778FDD598A6}"/>
    <cellStyle name="Normal 4" xfId="30" xr:uid="{B78492B3-FE5B-418C-B73A-CBAAD74A506F}"/>
    <cellStyle name="Normal 4 2" xfId="106" xr:uid="{F7643F49-5DF1-4DC9-90E4-57F1959C37CF}"/>
    <cellStyle name="Normal 4 2 2" xfId="219" xr:uid="{44722AF2-8D6D-4659-AA8E-7E635E3DEF39}"/>
    <cellStyle name="Normal 4 2 3" xfId="176" xr:uid="{95FA0D18-0104-40A9-83FB-246334E0ED8A}"/>
    <cellStyle name="Normal 4 2 3 2" xfId="328" xr:uid="{BAD1C410-D7F2-403B-853C-C2E541125F00}"/>
    <cellStyle name="Normal 4 3" xfId="96" xr:uid="{1C2564F7-FAB9-4CA9-A360-44A39DD5F46D}"/>
    <cellStyle name="Normal 4 4" xfId="183" xr:uid="{82DC0E91-656E-4199-8700-365FF5134CEA}"/>
    <cellStyle name="Normal 40" xfId="438" xr:uid="{0DA4D60C-7C40-48F3-A53D-71580833F5E4}"/>
    <cellStyle name="Normal 41" xfId="447" xr:uid="{A5EF8168-FBBE-4289-97A5-3E2B959657B7}"/>
    <cellStyle name="Normal 42" xfId="443" xr:uid="{ED38257B-63A0-4B4B-ACF0-59F740F92D72}"/>
    <cellStyle name="Normal 43" xfId="402" xr:uid="{5A99F8C1-FCC8-4E94-B461-391B0F8DFE38}"/>
    <cellStyle name="Normal 43 2 3 3 4" xfId="403" xr:uid="{118EFF72-D242-4319-A0F4-098C7CB3828C}"/>
    <cellStyle name="Normal 43 2 7 2" xfId="401" xr:uid="{3D5D30E3-A595-4DA4-AD37-DD2A5FD680A6}"/>
    <cellStyle name="Normal 44" xfId="451" xr:uid="{D27BF222-CE3D-4FDA-98DA-131DD168EFE6}"/>
    <cellStyle name="Normal 45" xfId="444" xr:uid="{5174D261-FAAC-4510-8AEC-4AAEED222E87}"/>
    <cellStyle name="Normal 46" xfId="445" xr:uid="{E866952E-9023-4893-942D-7971F882A6D2}"/>
    <cellStyle name="Normal 47" xfId="450" xr:uid="{CCA13DCA-2CA7-4281-9C07-9B4E41A42F7F}"/>
    <cellStyle name="Normal 48" xfId="437" xr:uid="{B43395B1-B05E-4DC4-8588-1479350FBEE9}"/>
    <cellStyle name="Normal 49" xfId="440" xr:uid="{9605B4BC-5FD5-44F1-B9FF-C1840BE7E68A}"/>
    <cellStyle name="Normal 5" xfId="56" xr:uid="{8FF25EDB-A8D9-4002-936C-AB8A8B3E25CA}"/>
    <cellStyle name="Normal 5 2" xfId="60" xr:uid="{5C5AE683-42B4-4F74-8605-1D54F08AB938}"/>
    <cellStyle name="Normal 5 2 2" xfId="104" xr:uid="{941EAFAD-74FE-49D0-AEB9-E6311DB03693}"/>
    <cellStyle name="Normal 5 2 2 2" xfId="137" xr:uid="{8556ADFD-D01D-410E-9A17-5F86A12B4213}"/>
    <cellStyle name="Normal 5 2 2 2 2" xfId="315" xr:uid="{3D50B90F-6DE6-40D5-B129-4EBA17B1CE74}"/>
    <cellStyle name="Normal 5 2 3" xfId="177" xr:uid="{C452041A-F19C-479D-9C40-DEFF6D344CE7}"/>
    <cellStyle name="Normal 5 2 4" xfId="386" xr:uid="{223B6D4C-EDE6-4853-A115-4055A050825B}"/>
    <cellStyle name="Normal 5 3" xfId="158" xr:uid="{48C46A42-C447-457F-9E67-6019DF84B2A0}"/>
    <cellStyle name="Normal 5 3 2" xfId="318" xr:uid="{8D52B0C1-0D7B-44D7-A54D-3342A729C827}"/>
    <cellStyle name="Normal 5 4" xfId="266" xr:uid="{3A83EAFC-2FD4-4919-88DB-FA01DDB60769}"/>
    <cellStyle name="Normal 50" xfId="453" xr:uid="{DB15052C-3F87-4F9C-A024-13455432F45A}"/>
    <cellStyle name="Normal 51" xfId="455" xr:uid="{C03DA23B-2DCC-4489-8EB0-5ABAA35A1F40}"/>
    <cellStyle name="Normal 52" xfId="457" xr:uid="{0702B3D0-EF6E-4EA4-A10B-3022F57B2424}"/>
    <cellStyle name="Normal 53" xfId="459" xr:uid="{862BA5E6-3EA0-46C1-8966-A2223CD431CA}"/>
    <cellStyle name="Normal 54" xfId="461" xr:uid="{28182CD1-AB02-4AE5-BCE2-D6D188910501}"/>
    <cellStyle name="Normal 55" xfId="463" xr:uid="{1DC9907C-2F7A-40C5-803E-1334729E22D2}"/>
    <cellStyle name="Normal 56" xfId="465" xr:uid="{B751BDF4-B415-4BA1-889F-25922168E1D1}"/>
    <cellStyle name="Normal 57" xfId="467" xr:uid="{5746FD4E-3417-40E1-B788-ED54D69C63F6}"/>
    <cellStyle name="Normal 58" xfId="20" xr:uid="{20151181-A47F-4061-A3AD-B2EC9F37E847}"/>
    <cellStyle name="Normal 6" xfId="36" xr:uid="{44223182-A122-47FF-9CB0-02522CB844B0}"/>
    <cellStyle name="Normal 6 2" xfId="135" xr:uid="{13044FC7-0DC6-47F4-B8BF-D25AB93E288A}"/>
    <cellStyle name="Normal 6 2 2" xfId="143" xr:uid="{988B192D-AE9E-4D76-B80A-545563D01F5B}"/>
    <cellStyle name="Normal 6 2 3" xfId="313" xr:uid="{A5060C4F-A9FD-4DAC-96B5-C46D3F90FB9E}"/>
    <cellStyle name="Normal 6 3" xfId="154" xr:uid="{F0581E4E-B226-4838-B009-0623C54751FF}"/>
    <cellStyle name="Normal 7" xfId="63" xr:uid="{941EBDEE-F7DF-483F-A3CF-2A4B5A107E7C}"/>
    <cellStyle name="Normal 7 2" xfId="152" xr:uid="{7D042950-8314-41AA-A642-0DA22F7296B8}"/>
    <cellStyle name="Normal 7 3" xfId="191" xr:uid="{5043F333-5C94-44F4-BD46-88F798308DF4}"/>
    <cellStyle name="Normal 7 3 2" xfId="337" xr:uid="{770AEAD7-4BF9-437C-8440-B2679017AD81}"/>
    <cellStyle name="Normal 7 4" xfId="270" xr:uid="{9AC6A206-56B3-47E4-B2B3-1845874D7EB0}"/>
    <cellStyle name="Normal 73" xfId="387" xr:uid="{DFA6CF26-B67B-425D-A115-57476F1974B3}"/>
    <cellStyle name="Normal 73 3" xfId="242" xr:uid="{2CA25187-4081-4D92-986F-837FD0B54DFD}"/>
    <cellStyle name="Normal 73 3 2" xfId="377" xr:uid="{2C7B4FF7-9FC7-49A2-9260-56AC5A5C1EDF}"/>
    <cellStyle name="Normal 8" xfId="44" xr:uid="{0EC572C5-396D-404B-AC32-F0372B55A8E3}"/>
    <cellStyle name="Normal 8 2" xfId="167" xr:uid="{9F1C3386-3A9D-4180-AA65-12FECB01A167}"/>
    <cellStyle name="Normal 8 2 2" xfId="322" xr:uid="{F1F9B826-C7AA-45A8-AC51-C9C5CCA54814}"/>
    <cellStyle name="Normal 8 3" xfId="238" xr:uid="{E189E72D-EAC1-4584-A4E3-44A1F226268F}"/>
    <cellStyle name="Normal 8 4" xfId="273" xr:uid="{C804BA3C-8648-4694-A9DE-0FDC7F5172A0}"/>
    <cellStyle name="Normal 8 5" xfId="70" xr:uid="{33E5AF98-E3B8-491B-ADD7-474212ABC15E}"/>
    <cellStyle name="Normal 9" xfId="47" xr:uid="{BA6B73CA-FCD2-4C98-AFF1-E93F1EC4E3B8}"/>
    <cellStyle name="Normal 9 2" xfId="126" xr:uid="{3BA9DDE5-953B-43DC-928E-79E0DA87D427}"/>
    <cellStyle name="Normal 9 3" xfId="199" xr:uid="{0010A1AA-3F3A-4B61-96D6-C5FFF6089818}"/>
    <cellStyle name="Normal 9 3 2" xfId="343" xr:uid="{1BC93CB7-4B85-4531-8727-551A1C0AFCDA}"/>
    <cellStyle name="Normal 9 4" xfId="276" xr:uid="{53F206B9-F99E-4DE9-A8A2-54C1B793AD55}"/>
    <cellStyle name="Normal 9 5" xfId="73" xr:uid="{01662AD0-CB8E-4F38-8061-95D4EFC56E2D}"/>
    <cellStyle name="Normal_Lead Sheet_Phuket_Q305" xfId="8" xr:uid="{00000000-0005-0000-0000-00000E000000}"/>
    <cellStyle name="Percent" xfId="2" builtinId="5"/>
    <cellStyle name="Percent 10" xfId="22" xr:uid="{0837A03B-2EEB-42DE-BE25-BD44552542B5}"/>
    <cellStyle name="Percent 2" xfId="34" xr:uid="{9785761B-D4D7-4211-9AFA-793D744C3C35}"/>
    <cellStyle name="Percent 2 2" xfId="52" xr:uid="{A644691D-5AD6-433C-9FD8-A17BB493F018}"/>
    <cellStyle name="Percent 2 2 2" xfId="112" xr:uid="{17C42456-558E-463B-A97F-C1FEBFF1CD85}"/>
    <cellStyle name="Percent 2 2 2 2" xfId="222" xr:uid="{E57F118E-8D72-497D-AEEC-5B7DFC6EB9AA}"/>
    <cellStyle name="Percent 2 2 2 2 2" xfId="362" xr:uid="{B77F5E6F-8A11-460D-B19A-27C2C16A0B50}"/>
    <cellStyle name="Percent 2 2 2 3" xfId="298" xr:uid="{D5C6FDE6-CA53-4E09-AAF9-9A5B2E565496}"/>
    <cellStyle name="Percent 2 2 3" xfId="197" xr:uid="{AC9382A2-5968-434C-A770-0B2A3ADE34DE}"/>
    <cellStyle name="Percent 2 2 3 2" xfId="341" xr:uid="{70FFA4B8-E116-49B2-9E62-1C93D88E8463}"/>
    <cellStyle name="Percent 2 2 4" xfId="264" xr:uid="{02F9B51E-F523-4A6E-8047-AF12ABA5F7AA}"/>
    <cellStyle name="Percent 2 3" xfId="53" xr:uid="{7CD0486D-4C0F-4F42-B5F3-D3A1C0D7C06F}"/>
    <cellStyle name="Percent 2 3 2" xfId="193" xr:uid="{BE2DF837-C3E4-42D4-9214-9CD0A310B9BD}"/>
    <cellStyle name="Percent 2 3 2 2" xfId="338" xr:uid="{8111C573-FFF7-4681-912B-A318C12E8D97}"/>
    <cellStyle name="Percent 2 3 3" xfId="265" xr:uid="{263ED8D0-F7B0-47E7-A265-A7BF794A0693}"/>
    <cellStyle name="Percent 2 4" xfId="102" xr:uid="{66D569ED-E582-4E6C-B03E-AFF8A99F2EB1}"/>
    <cellStyle name="Percent 2 5" xfId="133" xr:uid="{CE6E1AA0-5A2C-4FCF-BE8D-BC4D51939AAE}"/>
    <cellStyle name="Percent 2 6" xfId="190" xr:uid="{44F0B330-9301-4662-8D9B-298AD634E546}"/>
    <cellStyle name="Percent 2 6 2" xfId="336" xr:uid="{C38FBE9C-13BD-4588-A98F-D4839C90CCA5}"/>
    <cellStyle name="Percent 2 7" xfId="246" xr:uid="{A8CD048E-1AD0-4F8E-9D4F-1AEDAF595A69}"/>
    <cellStyle name="Percent 2 7 2" xfId="380" xr:uid="{1007446D-E969-4CF7-96A1-EF26C28A1CE2}"/>
    <cellStyle name="Percent 2 8" xfId="263" xr:uid="{77343ACB-0890-488F-B577-C773EA6CC071}"/>
    <cellStyle name="Percent 2 9" xfId="427" xr:uid="{18B99FF6-A7D9-44D3-A91A-876E8A0768BF}"/>
    <cellStyle name="Percent 3" xfId="84" xr:uid="{8CC0792D-4D58-4E92-B1FF-456F446C890A}"/>
    <cellStyle name="Percent 3 2" xfId="109" xr:uid="{48082520-5983-4951-A864-F82FAFED2288}"/>
    <cellStyle name="Percent 3 3" xfId="160" xr:uid="{EFC04CA9-CEE1-412A-8CA0-A9756C59BECD}"/>
    <cellStyle name="Percent 30" xfId="388" xr:uid="{D300C96C-8BF8-4A72-A958-333F6027E522}"/>
    <cellStyle name="Percent 4" xfId="202" xr:uid="{9A350505-8F6C-41F0-867B-621B2F1B481A}"/>
    <cellStyle name="Percent 5" xfId="188" xr:uid="{E694B51A-B83B-43B5-AD08-1ACB8D5782D3}"/>
    <cellStyle name="Percent 5 2" xfId="335" xr:uid="{C5ED21B1-E8E5-49E8-B2E7-096AF98E3BAC}"/>
    <cellStyle name="Percent 6" xfId="241" xr:uid="{037D3F12-0FDB-4AE1-A064-FE330D6FF209}"/>
    <cellStyle name="Percent 6 2" xfId="376" xr:uid="{FE86BC25-C21C-4184-9186-09BD3644F8EF}"/>
    <cellStyle name="Percent 7" xfId="253" xr:uid="{AAE6D7BF-53F2-47F3-AA14-10B18DB33E1B}"/>
    <cellStyle name="Percent 8" xfId="415" xr:uid="{E530A556-0F87-4BBD-8495-8AD917F6CA4C}"/>
    <cellStyle name="Percent 9" xfId="431" xr:uid="{E8FFDB18-5286-4A59-859D-10B9ED73002C}"/>
    <cellStyle name="ปกติ_Lead Sheet_safari_Year05" xfId="6" xr:uid="{00000000-0005-0000-0000-000010000000}"/>
  </cellStyles>
  <dxfs count="29">
    <dxf>
      <border>
        <top style="thin">
          <color theme="8" tint="0.79998168889431442"/>
        </top>
        <bottom style="thin">
          <color theme="8" tint="0.79998168889431442"/>
        </bottom>
      </border>
    </dxf>
    <dxf>
      <border>
        <top style="thin">
          <color theme="8" tint="0.79998168889431442"/>
        </top>
        <bottom style="thin">
          <color theme="8" tint="0.79998168889431442"/>
        </bottom>
      </border>
    </dxf>
    <dxf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/>
        </bottom>
      </border>
    </dxf>
    <dxf>
      <font>
        <color theme="0"/>
      </font>
      <fill>
        <patternFill patternType="solid">
          <fgColor theme="8" tint="0.39997558519241921"/>
          <bgColor theme="8" tint="0.39997558519241921"/>
        </patternFill>
      </fill>
      <border>
        <bottom style="thin">
          <color theme="8" tint="0.79998168889431442"/>
        </bottom>
        <horizontal style="thin">
          <color theme="8" tint="0.39997558519241921"/>
        </horizontal>
      </border>
    </dxf>
    <dxf>
      <border>
        <bottom style="thin">
          <color theme="8" tint="0.59999389629810485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i val="0"/>
        <color auto="1"/>
      </font>
      <fill>
        <patternFill patternType="solid">
          <fgColor theme="8" tint="0.39991454817346722"/>
          <bgColor theme="8" tint="0.79998168889431442"/>
        </patternFill>
      </fill>
    </dxf>
    <dxf>
      <font>
        <b/>
        <color theme="0"/>
      </font>
    </dxf>
    <dxf>
      <border>
        <left style="thin">
          <color theme="8" tint="-0.249977111117893"/>
        </left>
        <right style="thin">
          <color theme="8" tint="-0.249977111117893"/>
        </right>
      </border>
    </dxf>
    <dxf>
      <border>
        <top style="thin">
          <color theme="8" tint="-0.249977111117893"/>
        </top>
        <bottom style="thin">
          <color theme="8" tint="-0.249977111117893"/>
        </bottom>
        <horizontal style="thin">
          <color theme="8" tint="-0.249977111117893"/>
        </horizontal>
      </border>
    </dxf>
    <dxf>
      <font>
        <b/>
        <color theme="1"/>
      </font>
      <border>
        <top style="double">
          <color theme="8" tint="-0.249977111117893"/>
        </top>
      </border>
    </dxf>
    <dxf>
      <font>
        <color theme="0"/>
      </font>
      <fill>
        <patternFill patternType="solid">
          <fgColor theme="8" tint="-0.249977111117893"/>
          <bgColor theme="8" tint="-0.249977111117893"/>
        </patternFill>
      </fill>
      <border>
        <horizontal style="thin">
          <color theme="8" tint="-0.249977111117893"/>
        </horizontal>
      </border>
    </dxf>
    <dxf>
      <font>
        <color theme="1"/>
      </font>
      <border>
        <horizontal style="thin">
          <color theme="8" tint="0.79998168889431442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horizontal style="hair">
          <color theme="1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horizontal style="hair">
          <color theme="1"/>
        </horizontal>
      </border>
    </dxf>
  </dxfs>
  <tableStyles count="3" defaultTableStyle="TableStyleMedium2" defaultPivotStyle="PivotStyleLight16">
    <tableStyle name="MySyles" pivot="0" count="9" xr9:uid="{51CE24A6-F4BA-4FB9-B157-398463D92B89}">
      <tableStyleElement type="wholeTable" dxfId="28"/>
      <tableStyleElement type="headerRow" dxfId="27"/>
      <tableStyleElement type="totalRow" dxfId="26"/>
      <tableStyleElement type="firstColumn" dxfId="25"/>
      <tableStyleElement type="lastColumn" dxfId="24"/>
      <tableStyleElement type="firstRowStripe" dxfId="23"/>
      <tableStyleElement type="secondRowStripe" dxfId="22"/>
      <tableStyleElement type="firstColumnStripe" dxfId="21"/>
      <tableStyleElement type="secondColumnStripe" dxfId="20"/>
    </tableStyle>
    <tableStyle name="MySyles 2" pivot="0" count="7" xr9:uid="{721692EB-599B-4C5B-852A-C16FF1DA08CD}">
      <tableStyleElement type="wholeTable" dxfId="19"/>
      <tableStyleElement type="headerRow" dxfId="18"/>
      <tableStyleElement type="totalRow" dxfId="17"/>
      <tableStyleElement type="firstColumn" dxfId="16"/>
      <tableStyleElement type="lastColumn" dxfId="15"/>
      <tableStyleElement type="firstColumnStripe" dxfId="14"/>
      <tableStyleElement type="secondColumnStripe" dxfId="13"/>
    </tableStyle>
    <tableStyle name="PivotStyleMedium6 2" table="0" count="13" xr9:uid="{F4D1AB14-3C3C-4AF6-83A5-6D232B341DE7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pisit/AppData/Local/Microsoft/Windows/Temporary%20Internet%20Files/Content.Outlook/IZDZMBPO/ANS-Audit/Documents%20and%20Settings/user/Desktop/Lead%20Sheet%20Energy%20Max_Q1'12-&#3594;&#3640;&#3604;&#3585;&#3619;&#3632;&#3607;&#3610;&#3618;&#3629;&#3604;.xl%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Users/apisit/AppData/Local/Microsoft/Windows/Temporary%20Internet%20Files/Content.Outlook/IZDZMBPO/data/Client/Company/Far%20East/FS2008/FAR%20EAST/YE'08/WP_FE'8/WP_FE%20Y'08_white/WP_FE'07_white/current%20invest.xls?7D5D49BF" TargetMode="External"/><Relationship Id="rId1" Type="http://schemas.openxmlformats.org/officeDocument/2006/relationships/externalLinkPath" Target="file:///\\7D5D49BF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GTB/2020/Q1%202020/FS/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pisit/AppData/Local/Microsoft/Windows/Temporary%20Internet%20Files/Content.Outlook/IZDZMBPO/data/Documents%20and%20Settings/tkanangnat/Desktop/slc/2007/Y'2007/working%20Paper/Wp-pook/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APR"/>
      <sheetName val="Settings"/>
      <sheetName val="10-1 Media"/>
      <sheetName val="10-cut"/>
      <sheetName val="bblยังไม่จ่าย"/>
      <sheetName val="Write off"/>
      <sheetName val="Newspaper"/>
      <sheetName val="method"/>
      <sheetName val="9"/>
      <sheetName val="ชื่อหุ้น"/>
      <sheetName val="B&amp;S 1999"/>
      <sheetName val="dep12"/>
      <sheetName val="to _ sp"/>
      <sheetName val="to - sp"/>
      <sheetName val="เงินกู้_MGC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Rate"/>
      <sheetName val="IncidentsEAP"/>
      <sheetName val="Jun 06"/>
      <sheetName val="Mkt Dev 1291 ONL 1290 - 1010"/>
      <sheetName val="part-import"/>
      <sheetName val="Detail-Sep"/>
      <sheetName val="REVENU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ompare"/>
      <sheetName val="TB Worksheet"/>
      <sheetName val="DealerData"/>
      <sheetName val="ELEC45-01"/>
      <sheetName val="ADJ - RATE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Selling and Admins (DONE)"/>
      <sheetName val="Unrecorded Misstatement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BS-Thai"/>
      <sheetName val="CST1198"/>
      <sheetName val="03?"/>
      <sheetName val="TB"/>
      <sheetName val=" Direct load "/>
      <sheetName val="ProductData"/>
      <sheetName val="Cover2"/>
      <sheetName val="สมมติฐาน"/>
      <sheetName val="TB SAP"/>
      <sheetName val="130709"/>
      <sheetName val="Detail_เงินให้กู้"/>
      <sheetName val="Op_Produccion"/>
      <sheetName val="ops tb"/>
      <sheetName val="43"/>
      <sheetName val="Sale 0502"/>
      <sheetName val="DLD Query Query Query"/>
      <sheetName val="หักกลบ-ลบหนี้"/>
      <sheetName val="FA"/>
      <sheetName val="RANK"/>
      <sheetName val="CRITERIA1"/>
      <sheetName val="S33"/>
      <sheetName val="Nonmove"/>
      <sheetName val="Main"/>
      <sheetName val="INV(未作成)"/>
      <sheetName val="[BANK.XLS뉮׾_x0003_㌏Joint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REC GROUP"/>
      <sheetName val="Write off"/>
      <sheetName val="JV"/>
      <sheetName val="Clientes"/>
      <sheetName val="Details"/>
      <sheetName val="IBASE"/>
      <sheetName val="List"/>
      <sheetName val="N-2"/>
      <sheetName val="MMRR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TB12-42"/>
      <sheetName val="PLL"/>
      <sheetName val="PP"/>
      <sheetName val="Lead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Menu"/>
      <sheetName val="Parameters"/>
      <sheetName val=""/>
      <sheetName val="BANESCO"/>
      <sheetName val="C2C"/>
      <sheetName val="_BANK.XLS뉮׾_x005f_x0003_㌏Joint"/>
      <sheetName val="pa_group1"/>
      <sheetName val="F1_Log_On1"/>
      <sheetName val="Write_off1"/>
      <sheetName val="ctTBA"/>
      <sheetName val="gVL"/>
      <sheetName val="IE UPS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AM_COST"/>
      <sheetName val="Drop down list"/>
      <sheetName val="Newspaper"/>
      <sheetName val="RA-Grouping"/>
      <sheetName val="LOOSECHKLIST"/>
      <sheetName val="רכוש קבוע "/>
      <sheetName val="PRɉCE_LIST4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LRA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S"/>
      <sheetName val="BS&amp;PL"/>
      <sheetName val="SAN REDUCED 1"/>
      <sheetName val="page1"/>
      <sheetName val="Gen Info"/>
      <sheetName val="1"/>
      <sheetName val="MISC"/>
      <sheetName val="411and431sum"/>
      <sheetName val="sum_amt_mount"/>
      <sheetName val="Oct"/>
      <sheetName val="InvPlan_NI and WIN 2017"/>
      <sheetName val="GiaVL"/>
      <sheetName val="ตารางลูกหนี้สัญญาเช่า. 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Quarterly 4"/>
      <sheetName val="YSS31"/>
      <sheetName val="pl"/>
      <sheetName val="EAS"/>
      <sheetName val="P&amp;LFINAL - 44"/>
      <sheetName val="Pd01_vsl_sked"/>
      <sheetName val="B131 "/>
      <sheetName val="[BANK.XLS뉮׾_x005f_x0003_㌏Joint"/>
      <sheetName val="SCB_1___Current9"/>
      <sheetName val="SCB_2___Current9"/>
      <sheetName val="SCB_1_-_Current9"/>
      <sheetName val="SCB_2_-_Current9"/>
      <sheetName val="Bill_No__2_-_Carpark"/>
      <sheetName val="SAN_REDUCED_1"/>
      <sheetName val="B1"/>
      <sheetName val="Trial Balance"/>
      <sheetName val="Estimation - 2018"/>
      <sheetName val="F9 Parameters "/>
      <sheetName val="P'ต่าย"/>
      <sheetName val="db"/>
      <sheetName val="REPORT"/>
      <sheetName val="สัญญาบริการอื่น"/>
      <sheetName val="ค่าที่ปรึกษา"/>
      <sheetName val="สัญญาเช่าสนง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dongia (2)"/>
      <sheetName val="JV Entry"/>
      <sheetName val="Nature of Expense"/>
      <sheetName val="mapping"/>
      <sheetName val="START"/>
      <sheetName val="tb Q3'08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RECEFECBAILEYS"/>
      <sheetName val="F8.1 Slw mving stck"/>
      <sheetName val="F 5.7 Value red"/>
      <sheetName val="F6.4 Slow Moving SP 2004"/>
      <sheetName val="名簿データ"/>
      <sheetName val="Gen_Info"/>
      <sheetName val="alamat"/>
      <sheetName val="CON_infrai"/>
      <sheetName val="ลูกค้า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L12M"/>
      <sheetName val="SFFee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_BANK.XLS뉮׾_x005f_x005f_x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conso"/>
      <sheetName val="SAN_REDUCED_12"/>
      <sheetName val="Gen_Info2"/>
      <sheetName val="OMC_April_02"/>
      <sheetName val="RF_April_02"/>
      <sheetName val="Unit rate Architecture"/>
      <sheetName val="品情"/>
      <sheetName val="免驗"/>
      <sheetName val="WM"/>
      <sheetName val="warehouse fixed v var. (calcs)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FF_4"/>
      <sheetName val="C 1"/>
      <sheetName val="Nature_of_Expens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????-??"/>
      <sheetName val="Life &amp; Health"/>
      <sheetName val="CA_Sheet"/>
      <sheetName val="ตารางลูกหนี้สัญญาเช่า__"/>
      <sheetName val="_IBPL0001"/>
      <sheetName val="_IB-PL-YTD"/>
      <sheetName val="Drop Down"/>
      <sheetName val="P&amp;LFINAL_-_44"/>
      <sheetName val="Estimation_-_2018"/>
      <sheetName val="[BANK_XLS뉮׾_x005f_x0003_㌏Joint"/>
      <sheetName val="P&amp;LFINAL_-_443"/>
      <sheetName val="P&amp;LFINAL_-_441"/>
      <sheetName val="P&amp;LFINAL_-_442"/>
      <sheetName val="bs is"/>
      <sheetName val="KPI F1.3 พรทิพย์ 2559"/>
      <sheetName val="By  Customer"/>
      <sheetName val="SCB_2_-_Curren2็"/>
      <sheetName val="Manual"/>
      <sheetName val="DATABASE -sumifTB"/>
      <sheetName val="สมุดรายวัน"/>
      <sheetName val="OthCode"/>
      <sheetName val="Summary Adjustment"/>
      <sheetName val="Age311299TAS"/>
      <sheetName val="TASintDec00"/>
      <sheetName val="P4DDBFTAS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ddition_AUC"/>
      <sheetName val="Office Improve"/>
      <sheetName val="Tickmarks"/>
      <sheetName val="Quarterly_4"/>
      <sheetName val="F9_Parameters_"/>
      <sheetName val="FSSummary"/>
      <sheetName val="original"/>
      <sheetName val="Co info"/>
      <sheetName val="F-5"/>
      <sheetName val="gold แลกทอง"/>
      <sheetName val="Sale0309"/>
      <sheetName val="feature"/>
      <sheetName val="_BANK_XLS뉮׾_x0003_㌏Joint"/>
      <sheetName val="_BANK_XLS뉮׾_x0003_㌏Joint1"/>
      <sheetName val="GLTRIAL0704"/>
      <sheetName val="GLTRIAL0708"/>
      <sheetName val="9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_BANK_XLS뉮׾㌏Joint2"/>
      <sheetName val="공사비_내역_(가)"/>
      <sheetName val="SAN_REDUCED_13"/>
      <sheetName val="Gen_Info3"/>
      <sheetName val="OMC_April_021"/>
      <sheetName val="RF_April_021"/>
      <sheetName val="Balance_Sheet"/>
      <sheetName val="Unit_rate_Architecture"/>
      <sheetName val="MD_-_Bank"/>
      <sheetName val="Bank_Country"/>
      <sheetName val="warehouse_fixed_v_var__(calcs)"/>
      <sheetName val="tb_Q3'08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㌏Joint1"/>
      <sheetName val="JV_Entry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Worksheet12"/>
      <sheetName val="2_DL_14"/>
      <sheetName val="2_2_IDL14"/>
      <sheetName val="TrialBalance_Q3-200214"/>
      <sheetName val="FP_Friends_Other14"/>
      <sheetName val="N-4_Patent_right14"/>
      <sheetName val="B&amp;S_199914"/>
      <sheetName val="คชจ_ดำเนินงาน6-4314"/>
      <sheetName val="ACS_Revenue14"/>
      <sheetName val="10-1_Media12"/>
      <sheetName val="P&amp;L_Rates14"/>
      <sheetName val="PRICE_LIST14"/>
      <sheetName val="Item_Code_-_Machine12"/>
      <sheetName val="Jun_0614"/>
      <sheetName val="Mkt_Dev_1291_ONL_1290_-_101012"/>
      <sheetName val="B053_(990701)공정실적PP%계산12"/>
      <sheetName val="ADJ_-_RATE12"/>
      <sheetName val="TB_SAP14"/>
      <sheetName val="cc_Nov0812"/>
      <sheetName val="2003_Growth12"/>
      <sheetName val="MPT_07_Sale_Forecast12"/>
      <sheetName val="MPT_08_Sale_Forecast12"/>
      <sheetName val="TL_Scrap_rate12"/>
      <sheetName val="ops_tb12"/>
      <sheetName val="Selling_and_Admins_(DONE)12"/>
      <sheetName val="Standing_Data12"/>
      <sheetName val="Write_off12"/>
      <sheetName val="pa_group12"/>
      <sheetName val="F1_Log_On12"/>
      <sheetName val="DLD_Query_Query_Query11"/>
      <sheetName val="Unrecorded_Misstatement11"/>
      <sheetName val="REC_GROUP11"/>
      <sheetName val="Sale_050211"/>
      <sheetName val="Spa_Sales10"/>
      <sheetName val="U-5_28"/>
      <sheetName val="Seagate__share_in_units8"/>
      <sheetName val="IE_UPS8"/>
      <sheetName val="_BANK_XLS뉮׾_x005f_x0003_㌏Joint8"/>
      <sheetName val="Pd01_vsl_sked6"/>
      <sheetName val="Drop_down_list6"/>
      <sheetName val="공사비_내역_(가)1"/>
      <sheetName val="Bill_No__2_-_Carpark6"/>
      <sheetName val="Quarterly_41"/>
      <sheetName val="Trial_Balance6"/>
      <sheetName val="רכוש_קבוע_6"/>
      <sheetName val="InvPlan_NI_and_WIN_20176"/>
      <sheetName val="ตารางลูกหนี้สัญญาเช่า__1"/>
      <sheetName val="SAN_REDUCED_14"/>
      <sheetName val="Gen_Info4"/>
      <sheetName val="OMC_April_022"/>
      <sheetName val="RF_April_022"/>
      <sheetName val="B131_6"/>
      <sheetName val="Estimation_-_20181"/>
      <sheetName val="F9_Parameters_1"/>
      <sheetName val="_IBPL00011"/>
      <sheetName val="_IB-PL-YTD1"/>
      <sheetName val="Balance_Sheet1"/>
      <sheetName val="[BANK_XLS뉮׾_x005f_x0003_㌏Joint1"/>
      <sheetName val="CA_Sheet1"/>
      <sheetName val="Unit_rate_Architecture1"/>
      <sheetName val="MD_-_Bank1"/>
      <sheetName val="Bank_Country1"/>
      <sheetName val="warehouse_fixed_v_var__(calcs)1"/>
      <sheetName val="dongia_(2)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1"/>
      <sheetName val="Nature_of_Expense1"/>
      <sheetName val="F8_1_Slw_mving_stck"/>
      <sheetName val="F_5_7_Value_red"/>
      <sheetName val="F6_4_Slow_Moving_SP_2004"/>
      <sheetName val="tb_Q3'081"/>
      <sheetName val="Workbook_Inputs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_BANK_XLS뉮׾_x005f_x005f_x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Review_wording"/>
      <sheetName val="Summary_of_documents"/>
      <sheetName val="Life_&amp;_Health"/>
      <sheetName val="By__Customer"/>
      <sheetName val="KPI_F1_3_พรทิพย์_2559"/>
      <sheetName val="GL_CB"/>
      <sheetName val="GL_M"/>
      <sheetName val="Summary_Adjustment"/>
      <sheetName val="____-__"/>
      <sheetName val="UA120"/>
      <sheetName val="PL_16"/>
      <sheetName val="PL_15"/>
      <sheetName val="PR4"/>
      <sheetName val="Reckitt"/>
      <sheetName val="P&amp;LFINAL_-_444"/>
      <sheetName val="interest_tree_generation1"/>
      <sheetName val="Weighted_Ave_Cost"/>
      <sheetName val="Inventory_Master_List"/>
      <sheetName val="default_values"/>
      <sheetName val="ave_6_months_del_qty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6A_CA"/>
      <sheetName val="[BANK_XLS뉮׾_x"/>
      <sheetName val="_BANK_XLS뉮׾_x005f_x005f_x005f_x005f_x"/>
      <sheetName val="Drop_Down"/>
      <sheetName val="bs_is"/>
      <sheetName val="Co_info"/>
      <sheetName val="gold_แลกทอง"/>
      <sheetName val="Overview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B131_7"/>
      <sheetName val="InvPlan_NI_and_WIN_20177"/>
      <sheetName val="Trial_Balance7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dongia_(2)7"/>
      <sheetName val="Life_&amp;_Health1"/>
      <sheetName val="F8_1_Slw_mving_stck1"/>
      <sheetName val="F_5_7_Value_red1"/>
      <sheetName val="F6_4_Slow_Moving_SP_20041"/>
      <sheetName val="bs_is1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DATABASE_-sumifTB"/>
      <sheetName val="_BANK_XLS뉮׾_x005f_x005f_x1"/>
      <sheetName val="Workbook_Inputs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By__Customer1"/>
      <sheetName val="Summary_Adjustment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Vol_Rev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MCT2003"/>
      <sheetName val="dec'04"/>
      <sheetName val="group"/>
      <sheetName val="R544"/>
      <sheetName val="RW6"/>
      <sheetName val="Work sheet FB"/>
      <sheetName val="BudgetInput"/>
      <sheetName val="U120_Asse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1"/>
      <sheetName val="รายงาน Promotion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CA"/>
      <sheetName val="SAME"/>
      <sheetName val="TB1207"/>
      <sheetName val="Employee"/>
      <sheetName val="JobOrder"/>
      <sheetName val="TW_銷售分析_200909"/>
      <sheetName val="營業中"/>
      <sheetName val="TW_銷售分析_200906"/>
      <sheetName val="day end stock"/>
      <sheetName val="당초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eview"/>
      <sheetName val="KPI Score"/>
      <sheetName val="P'Tai(ห้ามลบ)"/>
      <sheetName val="0100"/>
      <sheetName val="FS"/>
      <sheetName val="PortSTDSave"/>
      <sheetName val="LE1(act3mth)"/>
      <sheetName val="11922"/>
      <sheetName val="Sheet1 (2)"/>
      <sheetName val="ROOMS_ST"/>
      <sheetName val="SCH_B13"/>
      <sheetName val="N-4.4"/>
      <sheetName val="[BANK_XLS뉮׾_x0003_㌏Joint"/>
      <sheetName val="Date"/>
      <sheetName val="Datasheet"/>
      <sheetName val="_BANK_XLS뉮׾_x005f_x005f_1"/>
      <sheetName val="Map"/>
      <sheetName val="Index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CA Lab Equp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Cashflow(Scenario)"/>
      <sheetName val="TB1112"/>
      <sheetName val="安全服务"/>
      <sheetName val="ENGG_VAL"/>
      <sheetName val="BF2003"/>
      <sheetName val="SGXLHIDDENSHEET"/>
      <sheetName val="2003 Forecast"/>
      <sheetName val="2004 Risk Adjusted AOP"/>
      <sheetName val="FR"/>
      <sheetName val="pl_cps_"/>
      <sheetName val="detail_bs"/>
      <sheetName val="Country"/>
      <sheetName val="Sheet1_(2)"/>
      <sheetName val="capacity"/>
      <sheetName val="Man power"/>
      <sheetName val="STO"/>
      <sheetName val="Work_sheet_FB1"/>
      <sheetName val="Office_Improve1"/>
      <sheetName val="รายงาน_Promotion1"/>
      <sheetName val="SCB_1_-_Current28"/>
      <sheetName val="SCB_2_-_Current28"/>
      <sheetName val="SCB_1___Current28"/>
      <sheetName val="SCB_2___Current28"/>
      <sheetName val="Seal_1-07-0428"/>
      <sheetName val="BALANCE_SHEET_28"/>
      <sheetName val="2_DL_27"/>
      <sheetName val="2_2_IDL27"/>
      <sheetName val="TrialBalance_Q3-200227"/>
      <sheetName val="เงินกู้_MGC28"/>
      <sheetName val="ข้อมูล_PM28"/>
      <sheetName val="FP_Friends_Other27"/>
      <sheetName val="ACS_Revenue27"/>
      <sheetName val="P&amp;L_Rates27"/>
      <sheetName val="PRICE_LIST27"/>
      <sheetName val="N-4_Patent_right27"/>
      <sheetName val="B&amp;S_199927"/>
      <sheetName val="คชจ_ดำเนินงาน6-4327"/>
      <sheetName val="FG_Joint28"/>
      <sheetName val="Non_Movement28"/>
      <sheetName val="Jun_06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DLD_Query_Query_Query24"/>
      <sheetName val="Unrecorded_Misstatement24"/>
      <sheetName val="pa_group25"/>
      <sheetName val="F1_Log_On25"/>
      <sheetName val="REC_GROUP24"/>
      <sheetName val="Write_off25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P&amp;LFINAL_-_4417"/>
      <sheetName val="Quarterly_413"/>
      <sheetName val="CA_Sheet13"/>
      <sheetName val="_BANK_XLS뉮׾_x005f_x005f_x005f_x0003_㌏Join13"/>
      <sheetName val="[BANK_XLS뉮׾_x005f_x0003_㌏Joint13"/>
      <sheetName val="Asset_&amp;_Liability13"/>
      <sheetName val="Net_asset_value13"/>
      <sheetName val="_BANK_XLS뉮׾_x005f_x005f_x005f_x005f_x005f13"/>
      <sheetName val="[BANK_XLS뉮׾_x005f_x005f_x005f_x0003_㌏Join13"/>
      <sheetName val="B131_19"/>
      <sheetName val="interest_tree_generation13"/>
      <sheetName val="InvPlan_NI_and_WIN_201719"/>
      <sheetName val="ตารางลูกหนี้สัญญาเช่า__13"/>
      <sheetName val="SAN_REDUCED_114"/>
      <sheetName val="Gen_Info13"/>
      <sheetName val="Estimation_-_201813"/>
      <sheetName val="Trial_Balance19"/>
      <sheetName val="_IBPL000113"/>
      <sheetName val="_IB-PL-YTD13"/>
      <sheetName val="Balance_Sheet13"/>
      <sheetName val="F9_Parameters_13"/>
      <sheetName val="dongia_(2)19"/>
      <sheetName val="JV_Entry13"/>
      <sheetName val="Nature_of_Expense13"/>
      <sheetName val="tb_Q3'0813"/>
      <sheetName val="F8_1_Slw_mving_stck13"/>
      <sheetName val="F_5_7_Value_red13"/>
      <sheetName val="F6_4_Slow_Moving_SP_2004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Work_sheet_FB4"/>
      <sheetName val="Office_Improve4"/>
      <sheetName val="รายงาน_Promotion4"/>
      <sheetName val="Work_sheet_FB2"/>
      <sheetName val="Office_Improve2"/>
      <sheetName val="รายงาน_Promotion2"/>
      <sheetName val="SCB_2_-_Current27"/>
      <sheetName val="SCB_1___Current27"/>
      <sheetName val="SCB_2___Current27"/>
      <sheetName val="Seal_1-07-0427"/>
      <sheetName val="BALANCE_SHEET_27"/>
      <sheetName val="2_DL_26"/>
      <sheetName val="2_2_IDL26"/>
      <sheetName val="TrialBalance_Q3-200226"/>
      <sheetName val="เงินกู้_MGC27"/>
      <sheetName val="ข้อมูล_PM27"/>
      <sheetName val="FP_Friends_Other26"/>
      <sheetName val="ACS_Revenue26"/>
      <sheetName val="P&amp;L_Rates26"/>
      <sheetName val="PRICE_LIST26"/>
      <sheetName val="N-4_Patent_right26"/>
      <sheetName val="B&amp;S_199926"/>
      <sheetName val="คชจ_ดำเนินงาน6-4326"/>
      <sheetName val="FG_Joint27"/>
      <sheetName val="Non_Movement27"/>
      <sheetName val="Jun_06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DLD_Query_Query_Query23"/>
      <sheetName val="Unrecorded_Misstatement23"/>
      <sheetName val="pa_group24"/>
      <sheetName val="F1_Log_On24"/>
      <sheetName val="REC_GROUP23"/>
      <sheetName val="Write_off24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רכוש_קבוע_18"/>
      <sheetName val="Bill_No__2_-_Carpark18"/>
      <sheetName val="P&amp;LFINAL_-_4416"/>
      <sheetName val="Quarterly_412"/>
      <sheetName val="CA_Sheet12"/>
      <sheetName val="_BANK_XLS뉮׾_x005f_x005f_x005f_x0003_㌏Join12"/>
      <sheetName val="[BANK_XLS뉮׾_x005f_x0003_㌏Joint12"/>
      <sheetName val="Asset_&amp;_Liability12"/>
      <sheetName val="Net_asset_value12"/>
      <sheetName val="_BANK_XLS뉮׾_x005f_x005f_x005f_x005f_x005f12"/>
      <sheetName val="[BANK_XLS뉮׾_x005f_x005f_x005f_x0003_㌏Join12"/>
      <sheetName val="B131_18"/>
      <sheetName val="interest_tree_generation12"/>
      <sheetName val="InvPlan_NI_and_WIN_201718"/>
      <sheetName val="ตารางลูกหนี้สัญญาเช่า__12"/>
      <sheetName val="SAN_REDUCED_113"/>
      <sheetName val="Estimation_-_201812"/>
      <sheetName val="Trial_Balance18"/>
      <sheetName val="_IBPL000112"/>
      <sheetName val="_IB-PL-YTD12"/>
      <sheetName val="Balance_Sheet12"/>
      <sheetName val="F9_Parameters_12"/>
      <sheetName val="dongia_(2)18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Work_sheet_FB3"/>
      <sheetName val="Office_Improve3"/>
      <sheetName val="รายงาน_Promotion3"/>
      <sheetName val="SCB_1_-_Current29"/>
      <sheetName val="SCB_2_-_Current29"/>
      <sheetName val="SCB_1___Current29"/>
      <sheetName val="SCB_2___Current29"/>
      <sheetName val="Seal_1-07-0429"/>
      <sheetName val="BALANCE_SHEET_29"/>
      <sheetName val="2_DL_28"/>
      <sheetName val="2_2_IDL28"/>
      <sheetName val="TrialBalance_Q3-200228"/>
      <sheetName val="เงินกู้_MGC29"/>
      <sheetName val="ข้อมูล_PM29"/>
      <sheetName val="FP_Friends_Other28"/>
      <sheetName val="ACS_Revenue28"/>
      <sheetName val="P&amp;L_Rates28"/>
      <sheetName val="PRICE_LIST28"/>
      <sheetName val="N-4_Patent_right28"/>
      <sheetName val="B&amp;S_199928"/>
      <sheetName val="คชจ_ดำเนินงาน6-4328"/>
      <sheetName val="FG_Joint29"/>
      <sheetName val="Non_Movement29"/>
      <sheetName val="Jun_06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DLD_Query_Query_Query25"/>
      <sheetName val="Unrecorded_Misstatement25"/>
      <sheetName val="pa_group26"/>
      <sheetName val="F1_Log_On26"/>
      <sheetName val="REC_GROUP25"/>
      <sheetName val="Write_off26"/>
      <sheetName val="Spa_Sales24"/>
      <sheetName val="Sale_050225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P&amp;LFINAL_-_4418"/>
      <sheetName val="Quarterly_414"/>
      <sheetName val="CA_Sheet14"/>
      <sheetName val="_BANK_XLS뉮׾_x005f_x005f_x005f_x0003_㌏Join14"/>
      <sheetName val="[BANK_XLS뉮׾_x005f_x0003_㌏Joint14"/>
      <sheetName val="Asset_&amp;_Liability14"/>
      <sheetName val="Net_asset_value14"/>
      <sheetName val="_BANK_XLS뉮׾_x005f_x005f_x005f_x005f_x005f14"/>
      <sheetName val="[BANK_XLS뉮׾_x005f_x005f_x005f_x0003_㌏Join14"/>
      <sheetName val="B131_20"/>
      <sheetName val="interest_tree_generation14"/>
      <sheetName val="InvPlan_NI_and_WIN_201720"/>
      <sheetName val="ตารางลูกหนี้สัญญาเช่า__14"/>
      <sheetName val="SAN_REDUCED_115"/>
      <sheetName val="Gen_Info14"/>
      <sheetName val="Estimation_-_201814"/>
      <sheetName val="Trial_Balance20"/>
      <sheetName val="_IBPL000114"/>
      <sheetName val="_IB-PL-YTD14"/>
      <sheetName val="Balance_Sheet14"/>
      <sheetName val="F9_Parameters_14"/>
      <sheetName val="dongia_(2)20"/>
      <sheetName val="JV_Entry14"/>
      <sheetName val="Nature_of_Expense14"/>
      <sheetName val="tb_Q3'0814"/>
      <sheetName val="F8_1_Slw_mving_stck14"/>
      <sheetName val="F_5_7_Value_red14"/>
      <sheetName val="F6_4_Slow_Moving_SP_2004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Work_sheet_FB5"/>
      <sheetName val="Office_Improve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Market Insights and Opportuniti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Order_Oct_w40"/>
      <sheetName val="Order_Oct_w41"/>
      <sheetName val="Factor"/>
      <sheetName val="[BANK.XLS]10-1 Media:10-cut"/>
      <sheetName val="マクロバランス表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ลูกหนี้(เก่า)"/>
      <sheetName val="10K4"/>
      <sheetName val="addl cost"/>
      <sheetName val="accumdeprn"/>
      <sheetName val="description"/>
      <sheetName val="Cum.91-93"/>
      <sheetName val="Dec 94"/>
      <sheetName val="BAL42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212"/>
      <sheetName val="個品ﾘｽﾄ"/>
      <sheetName val="ifs"/>
      <sheetName val="uf"/>
      <sheetName val="Code1"/>
      <sheetName val="Val_Ind"/>
      <sheetName val="part-local"/>
      <sheetName val="Compงบต้นทุนผลิตAct&amp;Bud(จริง)"/>
      <sheetName val="New Item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8"/>
      <sheetName val="[BANK.XLS][BANK.XLS]10_1_Medi_6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Totaloversikt"/>
      <sheetName val="현금및현금등가물"/>
      <sheetName val="PBC Template"/>
      <sheetName val="현금흐름표"/>
      <sheetName val="入力"/>
      <sheetName val="_Bal Int Acp"/>
      <sheetName val="AILC004"/>
      <sheetName val="[BANK_XLS뉮׾_x005f_x005f_9"/>
      <sheetName val="ใบรับที่เคยบัญชีบัญชีแล้ว"/>
      <sheetName val="manreq"/>
      <sheetName val="smfix"/>
      <sheetName val="extra"/>
      <sheetName val="prf"/>
      <sheetName val="Submit"/>
      <sheetName val="accure"/>
      <sheetName val="Boq(1)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รายละเอียดเสาเข็มที่ใช้แต่ละแบบ"/>
      <sheetName val="[BANK_XLS뉮׾_x005f_x005f_x005f_x005F_x1"/>
      <sheetName val="INCTAX"/>
      <sheetName val="Prft&amp;Loss"/>
      <sheetName val="FIN TB_SI"/>
      <sheetName val="39.0OK"/>
      <sheetName val="02.1OK"/>
      <sheetName val="02.2OK"/>
      <sheetName val="_Bal_Int_Acp1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heetNO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donnee lct"/>
      <sheetName val="Entity Data"/>
      <sheetName val="bod"/>
      <sheetName val="Basics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98"/>
      <sheetName val="daily 12.57"/>
      <sheetName val="TB MAY'09"/>
      <sheetName val="수정시산표"/>
      <sheetName val="Supplier Master IF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0">
          <cell r="F10">
            <v>1746.43</v>
          </cell>
        </row>
      </sheetData>
      <sheetData sheetId="135" refreshError="1"/>
      <sheetData sheetId="136">
        <row r="10">
          <cell r="F10">
            <v>1746.43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 refreshError="1"/>
      <sheetData sheetId="157" refreshError="1"/>
      <sheetData sheetId="158" refreshError="1"/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0">
          <cell r="F10">
            <v>1746.43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>
        <row r="4">
          <cell r="B4">
            <v>111874</v>
          </cell>
        </row>
      </sheetData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 refreshError="1"/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4">
          <cell r="B4">
            <v>111874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>
        <row r="4">
          <cell r="B4">
            <v>111874</v>
          </cell>
        </row>
      </sheetData>
      <sheetData sheetId="1035">
        <row r="4">
          <cell r="B4">
            <v>111874</v>
          </cell>
        </row>
      </sheetData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4">
          <cell r="B4">
            <v>111874</v>
          </cell>
        </row>
      </sheetData>
      <sheetData sheetId="1106" refreshError="1"/>
      <sheetData sheetId="1107" refreshError="1"/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>
        <row r="4">
          <cell r="B4">
            <v>111874</v>
          </cell>
        </row>
      </sheetData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 refreshError="1"/>
      <sheetData sheetId="1164" refreshError="1"/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 refreshError="1"/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 refreshError="1"/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>
        <row r="4">
          <cell r="B4">
            <v>111874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 refreshError="1"/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 refreshError="1"/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 refreshError="1"/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>
        <row r="4">
          <cell r="B4">
            <v>111874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>
        <row r="4">
          <cell r="B4">
            <v>111874</v>
          </cell>
        </row>
      </sheetData>
      <sheetData sheetId="2555" refreshError="1"/>
      <sheetData sheetId="2556" refreshError="1"/>
      <sheetData sheetId="2557">
        <row r="4">
          <cell r="B4">
            <v>111874</v>
          </cell>
        </row>
      </sheetData>
      <sheetData sheetId="2558" refreshError="1"/>
      <sheetData sheetId="2559" refreshError="1"/>
      <sheetData sheetId="2560" refreshError="1"/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>
        <row r="4">
          <cell r="B4">
            <v>111874</v>
          </cell>
        </row>
      </sheetData>
      <sheetData sheetId="2567">
        <row r="4">
          <cell r="B4">
            <v>111874</v>
          </cell>
        </row>
      </sheetData>
      <sheetData sheetId="2568">
        <row r="4">
          <cell r="B4">
            <v>111874</v>
          </cell>
        </row>
      </sheetData>
      <sheetData sheetId="2569">
        <row r="4">
          <cell r="B4">
            <v>111874</v>
          </cell>
        </row>
      </sheetData>
      <sheetData sheetId="2570">
        <row r="4">
          <cell r="B4">
            <v>111874</v>
          </cell>
        </row>
      </sheetData>
      <sheetData sheetId="2571">
        <row r="4">
          <cell r="B4">
            <v>111874</v>
          </cell>
        </row>
      </sheetData>
      <sheetData sheetId="2572">
        <row r="4">
          <cell r="B4">
            <v>111874</v>
          </cell>
        </row>
      </sheetData>
      <sheetData sheetId="2573">
        <row r="4">
          <cell r="B4">
            <v>111874</v>
          </cell>
        </row>
      </sheetData>
      <sheetData sheetId="2574">
        <row r="4">
          <cell r="B4">
            <v>111874</v>
          </cell>
        </row>
      </sheetData>
      <sheetData sheetId="2575">
        <row r="4">
          <cell r="B4">
            <v>111874</v>
          </cell>
        </row>
      </sheetData>
      <sheetData sheetId="2576">
        <row r="4">
          <cell r="B4">
            <v>111874</v>
          </cell>
        </row>
      </sheetData>
      <sheetData sheetId="2577">
        <row r="4">
          <cell r="B4">
            <v>111874</v>
          </cell>
        </row>
      </sheetData>
      <sheetData sheetId="2578">
        <row r="4">
          <cell r="B4">
            <v>111874</v>
          </cell>
        </row>
      </sheetData>
      <sheetData sheetId="2579">
        <row r="4">
          <cell r="B4">
            <v>111874</v>
          </cell>
        </row>
      </sheetData>
      <sheetData sheetId="2580">
        <row r="4">
          <cell r="B4">
            <v>111874</v>
          </cell>
        </row>
      </sheetData>
      <sheetData sheetId="2581">
        <row r="4">
          <cell r="B4">
            <v>111874</v>
          </cell>
        </row>
      </sheetData>
      <sheetData sheetId="2582">
        <row r="4">
          <cell r="B4">
            <v>111874</v>
          </cell>
        </row>
      </sheetData>
      <sheetData sheetId="2583">
        <row r="4">
          <cell r="B4">
            <v>111874</v>
          </cell>
        </row>
      </sheetData>
      <sheetData sheetId="2584">
        <row r="4">
          <cell r="B4">
            <v>111874</v>
          </cell>
        </row>
      </sheetData>
      <sheetData sheetId="2585">
        <row r="4">
          <cell r="B4">
            <v>111874</v>
          </cell>
        </row>
      </sheetData>
      <sheetData sheetId="2586">
        <row r="4">
          <cell r="B4">
            <v>111874</v>
          </cell>
        </row>
      </sheetData>
      <sheetData sheetId="2587">
        <row r="4">
          <cell r="B4">
            <v>111874</v>
          </cell>
        </row>
      </sheetData>
      <sheetData sheetId="2588">
        <row r="4">
          <cell r="B4">
            <v>111874</v>
          </cell>
        </row>
      </sheetData>
      <sheetData sheetId="2589">
        <row r="4">
          <cell r="B4">
            <v>111874</v>
          </cell>
        </row>
      </sheetData>
      <sheetData sheetId="2590">
        <row r="4">
          <cell r="B4">
            <v>111874</v>
          </cell>
        </row>
      </sheetData>
      <sheetData sheetId="2591">
        <row r="4">
          <cell r="B4">
            <v>111874</v>
          </cell>
        </row>
      </sheetData>
      <sheetData sheetId="2592">
        <row r="4">
          <cell r="B4">
            <v>111874</v>
          </cell>
        </row>
      </sheetData>
      <sheetData sheetId="2593">
        <row r="4">
          <cell r="B4">
            <v>111874</v>
          </cell>
        </row>
      </sheetData>
      <sheetData sheetId="2594">
        <row r="4">
          <cell r="B4">
            <v>111874</v>
          </cell>
        </row>
      </sheetData>
      <sheetData sheetId="2595">
        <row r="4">
          <cell r="B4">
            <v>111874</v>
          </cell>
        </row>
      </sheetData>
      <sheetData sheetId="2596">
        <row r="4">
          <cell r="B4">
            <v>111874</v>
          </cell>
        </row>
      </sheetData>
      <sheetData sheetId="2597">
        <row r="4">
          <cell r="B4">
            <v>111874</v>
          </cell>
        </row>
      </sheetData>
      <sheetData sheetId="2598">
        <row r="4">
          <cell r="B4">
            <v>111874</v>
          </cell>
        </row>
      </sheetData>
      <sheetData sheetId="2599">
        <row r="4">
          <cell r="B4">
            <v>111874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>
        <row r="10">
          <cell r="F10">
            <v>1746.43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>
        <row r="10">
          <cell r="F10">
            <v>1746.43</v>
          </cell>
        </row>
      </sheetData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4">
          <cell r="B4">
            <v>111874</v>
          </cell>
        </row>
      </sheetData>
      <sheetData sheetId="2756">
        <row r="10">
          <cell r="F10">
            <v>1746.43</v>
          </cell>
        </row>
      </sheetData>
      <sheetData sheetId="2757">
        <row r="4">
          <cell r="B4">
            <v>111874</v>
          </cell>
        </row>
      </sheetData>
      <sheetData sheetId="2758">
        <row r="10">
          <cell r="F10">
            <v>1746.43</v>
          </cell>
        </row>
      </sheetData>
      <sheetData sheetId="2759">
        <row r="4">
          <cell r="B4">
            <v>111874</v>
          </cell>
        </row>
      </sheetData>
      <sheetData sheetId="2760">
        <row r="4">
          <cell r="B4">
            <v>111874</v>
          </cell>
        </row>
      </sheetData>
      <sheetData sheetId="2761">
        <row r="10">
          <cell r="F10">
            <v>1746.43</v>
          </cell>
        </row>
      </sheetData>
      <sheetData sheetId="2762">
        <row r="4">
          <cell r="B4">
            <v>111874</v>
          </cell>
        </row>
      </sheetData>
      <sheetData sheetId="2763">
        <row r="4">
          <cell r="B4">
            <v>111874</v>
          </cell>
        </row>
      </sheetData>
      <sheetData sheetId="2764">
        <row r="10">
          <cell r="F10">
            <v>1746.43</v>
          </cell>
        </row>
      </sheetData>
      <sheetData sheetId="2765">
        <row r="4">
          <cell r="B4">
            <v>111874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4">
          <cell r="B4">
            <v>111874</v>
          </cell>
        </row>
      </sheetData>
      <sheetData sheetId="2769">
        <row r="10">
          <cell r="F10">
            <v>1746.43</v>
          </cell>
        </row>
      </sheetData>
      <sheetData sheetId="2770">
        <row r="4">
          <cell r="B4">
            <v>111874</v>
          </cell>
        </row>
      </sheetData>
      <sheetData sheetId="2771">
        <row r="4">
          <cell r="B4">
            <v>111874</v>
          </cell>
        </row>
      </sheetData>
      <sheetData sheetId="2772">
        <row r="10">
          <cell r="F10">
            <v>1746.43</v>
          </cell>
        </row>
      </sheetData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>
        <row r="10">
          <cell r="F10">
            <v>1746.43</v>
          </cell>
        </row>
      </sheetData>
      <sheetData sheetId="2913">
        <row r="4">
          <cell r="B4">
            <v>111874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 refreshError="1"/>
      <sheetData sheetId="2917">
        <row r="10">
          <cell r="F10">
            <v>1746.43</v>
          </cell>
        </row>
      </sheetData>
      <sheetData sheetId="2918">
        <row r="10">
          <cell r="F10">
            <v>1746.43</v>
          </cell>
        </row>
      </sheetData>
      <sheetData sheetId="2919">
        <row r="10">
          <cell r="F10">
            <v>1746.43</v>
          </cell>
        </row>
      </sheetData>
      <sheetData sheetId="2920">
        <row r="10">
          <cell r="F10">
            <v>1746.43</v>
          </cell>
        </row>
      </sheetData>
      <sheetData sheetId="2921">
        <row r="10">
          <cell r="F10">
            <v>1746.43</v>
          </cell>
        </row>
      </sheetData>
      <sheetData sheetId="2922">
        <row r="10">
          <cell r="F10">
            <v>1746.43</v>
          </cell>
        </row>
      </sheetData>
      <sheetData sheetId="2923">
        <row r="10">
          <cell r="F10">
            <v>1746.43</v>
          </cell>
        </row>
      </sheetData>
      <sheetData sheetId="2924">
        <row r="10">
          <cell r="F10">
            <v>6.3812059999999997</v>
          </cell>
        </row>
      </sheetData>
      <sheetData sheetId="2925"/>
      <sheetData sheetId="2926">
        <row r="10">
          <cell r="F10">
            <v>1746.43</v>
          </cell>
        </row>
      </sheetData>
      <sheetData sheetId="2927"/>
      <sheetData sheetId="2928"/>
      <sheetData sheetId="2929"/>
      <sheetData sheetId="2930"/>
      <sheetData sheetId="2931">
        <row r="10">
          <cell r="F10">
            <v>1746.43</v>
          </cell>
        </row>
      </sheetData>
      <sheetData sheetId="2932">
        <row r="10">
          <cell r="F10">
            <v>1746.43</v>
          </cell>
        </row>
      </sheetData>
      <sheetData sheetId="2933">
        <row r="10">
          <cell r="F10">
            <v>1746.43</v>
          </cell>
        </row>
      </sheetData>
      <sheetData sheetId="2934">
        <row r="10">
          <cell r="F10">
            <v>1746.43</v>
          </cell>
        </row>
      </sheetData>
      <sheetData sheetId="2935">
        <row r="10">
          <cell r="F10">
            <v>1746.43</v>
          </cell>
        </row>
      </sheetData>
      <sheetData sheetId="2936">
        <row r="10">
          <cell r="F10">
            <v>1746.43</v>
          </cell>
        </row>
      </sheetData>
      <sheetData sheetId="2937">
        <row r="10">
          <cell r="F10">
            <v>1746.43</v>
          </cell>
        </row>
      </sheetData>
      <sheetData sheetId="2938">
        <row r="10">
          <cell r="F10">
            <v>6.3812059999999997</v>
          </cell>
        </row>
      </sheetData>
      <sheetData sheetId="2939">
        <row r="10">
          <cell r="F10">
            <v>1746.43</v>
          </cell>
        </row>
      </sheetData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>
        <row r="4">
          <cell r="B4">
            <v>111874</v>
          </cell>
        </row>
      </sheetData>
      <sheetData sheetId="2965">
        <row r="4">
          <cell r="B4">
            <v>111874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4">
          <cell r="B4">
            <v>111874</v>
          </cell>
        </row>
      </sheetData>
      <sheetData sheetId="2969">
        <row r="4">
          <cell r="B4">
            <v>111874</v>
          </cell>
        </row>
      </sheetData>
      <sheetData sheetId="2970">
        <row r="4">
          <cell r="B4">
            <v>111874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4">
          <cell r="B4">
            <v>111874</v>
          </cell>
        </row>
      </sheetData>
      <sheetData sheetId="2974">
        <row r="4">
          <cell r="B4">
            <v>111874</v>
          </cell>
        </row>
      </sheetData>
      <sheetData sheetId="2975">
        <row r="4">
          <cell r="B4">
            <v>111874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>
        <row r="4">
          <cell r="B4">
            <v>111874</v>
          </cell>
        </row>
      </sheetData>
      <sheetData sheetId="2979">
        <row r="4">
          <cell r="B4">
            <v>111874</v>
          </cell>
        </row>
      </sheetData>
      <sheetData sheetId="2980">
        <row r="4">
          <cell r="B4">
            <v>111874</v>
          </cell>
        </row>
      </sheetData>
      <sheetData sheetId="2981">
        <row r="4">
          <cell r="B4">
            <v>111874</v>
          </cell>
        </row>
      </sheetData>
      <sheetData sheetId="2982">
        <row r="4">
          <cell r="B4">
            <v>111874</v>
          </cell>
        </row>
      </sheetData>
      <sheetData sheetId="2983">
        <row r="4">
          <cell r="B4">
            <v>111874</v>
          </cell>
        </row>
      </sheetData>
      <sheetData sheetId="2984">
        <row r="4">
          <cell r="B4">
            <v>111874</v>
          </cell>
        </row>
      </sheetData>
      <sheetData sheetId="2985">
        <row r="4">
          <cell r="B4">
            <v>111874</v>
          </cell>
        </row>
      </sheetData>
      <sheetData sheetId="2986">
        <row r="4">
          <cell r="B4">
            <v>111874</v>
          </cell>
        </row>
      </sheetData>
      <sheetData sheetId="2987">
        <row r="4">
          <cell r="B4">
            <v>111874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4">
          <cell r="B4">
            <v>111874</v>
          </cell>
        </row>
      </sheetData>
      <sheetData sheetId="2992">
        <row r="4">
          <cell r="B4">
            <v>111874</v>
          </cell>
        </row>
      </sheetData>
      <sheetData sheetId="2993">
        <row r="10">
          <cell r="F10">
            <v>1746.43</v>
          </cell>
        </row>
      </sheetData>
      <sheetData sheetId="2994">
        <row r="4">
          <cell r="B4">
            <v>111874</v>
          </cell>
        </row>
      </sheetData>
      <sheetData sheetId="2995">
        <row r="10">
          <cell r="F10">
            <v>1746.43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4">
          <cell r="B4">
            <v>111874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10">
          <cell r="F10">
            <v>1746.43</v>
          </cell>
        </row>
      </sheetData>
      <sheetData sheetId="3004">
        <row r="4">
          <cell r="B4">
            <v>111874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10">
          <cell r="F10">
            <v>1746.43</v>
          </cell>
        </row>
      </sheetData>
      <sheetData sheetId="3014">
        <row r="4">
          <cell r="B4">
            <v>111874</v>
          </cell>
        </row>
      </sheetData>
      <sheetData sheetId="3015">
        <row r="10">
          <cell r="F10">
            <v>1746.43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>
        <row r="10">
          <cell r="F10">
            <v>1746.43</v>
          </cell>
        </row>
      </sheetData>
      <sheetData sheetId="3021">
        <row r="4">
          <cell r="B4">
            <v>111874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4">
          <cell r="B4">
            <v>111874</v>
          </cell>
        </row>
      </sheetData>
      <sheetData sheetId="3025">
        <row r="10">
          <cell r="F10">
            <v>1746.43</v>
          </cell>
        </row>
      </sheetData>
      <sheetData sheetId="3026">
        <row r="4">
          <cell r="B4">
            <v>111874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>
        <row r="10">
          <cell r="F10">
            <v>1746.43</v>
          </cell>
        </row>
      </sheetData>
      <sheetData sheetId="3031">
        <row r="4">
          <cell r="B4">
            <v>111874</v>
          </cell>
        </row>
      </sheetData>
      <sheetData sheetId="3032">
        <row r="4">
          <cell r="B4">
            <v>111874</v>
          </cell>
        </row>
      </sheetData>
      <sheetData sheetId="3033">
        <row r="4">
          <cell r="B4">
            <v>111874</v>
          </cell>
        </row>
      </sheetData>
      <sheetData sheetId="3034">
        <row r="4">
          <cell r="B4">
            <v>111874</v>
          </cell>
        </row>
      </sheetData>
      <sheetData sheetId="3035">
        <row r="10">
          <cell r="F10">
            <v>1746.43</v>
          </cell>
        </row>
      </sheetData>
      <sheetData sheetId="3036">
        <row r="4">
          <cell r="B4">
            <v>111874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4">
          <cell r="B4">
            <v>111874</v>
          </cell>
        </row>
      </sheetData>
      <sheetData sheetId="3040">
        <row r="10">
          <cell r="F10">
            <v>1746.43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10">
          <cell r="F10">
            <v>1746.43</v>
          </cell>
        </row>
      </sheetData>
      <sheetData sheetId="3044">
        <row r="4">
          <cell r="B4">
            <v>111874</v>
          </cell>
        </row>
      </sheetData>
      <sheetData sheetId="3045">
        <row r="10">
          <cell r="F10">
            <v>1746.43</v>
          </cell>
        </row>
      </sheetData>
      <sheetData sheetId="3046">
        <row r="4">
          <cell r="B4">
            <v>111874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 refreshError="1"/>
      <sheetData sheetId="3050">
        <row r="10">
          <cell r="F10">
            <v>1746.43</v>
          </cell>
        </row>
      </sheetData>
      <sheetData sheetId="3051">
        <row r="4">
          <cell r="B4">
            <v>111874</v>
          </cell>
        </row>
      </sheetData>
      <sheetData sheetId="3052" refreshError="1"/>
      <sheetData sheetId="3053" refreshError="1"/>
      <sheetData sheetId="3054" refreshError="1"/>
      <sheetData sheetId="3055" refreshError="1"/>
      <sheetData sheetId="3056">
        <row r="4">
          <cell r="B4">
            <v>111874</v>
          </cell>
        </row>
      </sheetData>
      <sheetData sheetId="3057">
        <row r="4">
          <cell r="B4">
            <v>111874</v>
          </cell>
        </row>
      </sheetData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>
        <row r="10">
          <cell r="F10">
            <v>1746.43</v>
          </cell>
        </row>
      </sheetData>
      <sheetData sheetId="3062">
        <row r="10">
          <cell r="F10">
            <v>1746.43</v>
          </cell>
        </row>
      </sheetData>
      <sheetData sheetId="3063">
        <row r="4">
          <cell r="B4">
            <v>111874</v>
          </cell>
        </row>
      </sheetData>
      <sheetData sheetId="3064">
        <row r="10">
          <cell r="F10">
            <v>1746.43</v>
          </cell>
        </row>
      </sheetData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10">
          <cell r="F10">
            <v>1746.43</v>
          </cell>
        </row>
      </sheetData>
      <sheetData sheetId="3068">
        <row r="10">
          <cell r="F10">
            <v>1746.43</v>
          </cell>
        </row>
      </sheetData>
      <sheetData sheetId="3069">
        <row r="10">
          <cell r="F10">
            <v>1746.43</v>
          </cell>
        </row>
      </sheetData>
      <sheetData sheetId="3070">
        <row r="4">
          <cell r="B4">
            <v>111874</v>
          </cell>
        </row>
      </sheetData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/>
      <sheetData sheetId="3094"/>
      <sheetData sheetId="3095" refreshError="1"/>
      <sheetData sheetId="3096">
        <row r="4">
          <cell r="B4">
            <v>111874</v>
          </cell>
        </row>
      </sheetData>
      <sheetData sheetId="3097" refreshError="1"/>
      <sheetData sheetId="3098" refreshError="1"/>
      <sheetData sheetId="3099" refreshError="1"/>
      <sheetData sheetId="3100">
        <row r="10">
          <cell r="F10">
            <v>1746.43</v>
          </cell>
        </row>
      </sheetData>
      <sheetData sheetId="3101">
        <row r="10">
          <cell r="F10">
            <v>1746.43</v>
          </cell>
        </row>
      </sheetData>
      <sheetData sheetId="3102">
        <row r="10">
          <cell r="F10">
            <v>1746.43</v>
          </cell>
        </row>
      </sheetData>
      <sheetData sheetId="3103">
        <row r="10">
          <cell r="F10">
            <v>1746.43</v>
          </cell>
        </row>
      </sheetData>
      <sheetData sheetId="3104">
        <row r="4">
          <cell r="B4">
            <v>111874</v>
          </cell>
        </row>
      </sheetData>
      <sheetData sheetId="3105">
        <row r="10">
          <cell r="F10">
            <v>1746.43</v>
          </cell>
        </row>
      </sheetData>
      <sheetData sheetId="3106">
        <row r="10">
          <cell r="F10">
            <v>1746.43</v>
          </cell>
        </row>
      </sheetData>
      <sheetData sheetId="3107">
        <row r="4">
          <cell r="B4">
            <v>111874</v>
          </cell>
        </row>
      </sheetData>
      <sheetData sheetId="3108">
        <row r="4">
          <cell r="B4">
            <v>111874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4">
          <cell r="B4">
            <v>111874</v>
          </cell>
        </row>
      </sheetData>
      <sheetData sheetId="3114">
        <row r="10">
          <cell r="F10">
            <v>1746.43</v>
          </cell>
        </row>
      </sheetData>
      <sheetData sheetId="3115">
        <row r="4">
          <cell r="B4">
            <v>111874</v>
          </cell>
        </row>
      </sheetData>
      <sheetData sheetId="3116">
        <row r="10">
          <cell r="F10">
            <v>1746.43</v>
          </cell>
        </row>
      </sheetData>
      <sheetData sheetId="3117">
        <row r="4">
          <cell r="B4">
            <v>111874</v>
          </cell>
        </row>
      </sheetData>
      <sheetData sheetId="3118">
        <row r="10">
          <cell r="F10">
            <v>1746.43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4">
          <cell r="B4">
            <v>111874</v>
          </cell>
        </row>
      </sheetData>
      <sheetData sheetId="3126">
        <row r="10">
          <cell r="F10">
            <v>1746.43</v>
          </cell>
        </row>
      </sheetData>
      <sheetData sheetId="3127">
        <row r="4">
          <cell r="B4">
            <v>111874</v>
          </cell>
        </row>
      </sheetData>
      <sheetData sheetId="3128">
        <row r="10">
          <cell r="F10">
            <v>1746.43</v>
          </cell>
        </row>
      </sheetData>
      <sheetData sheetId="3129">
        <row r="10">
          <cell r="F10">
            <v>1746.43</v>
          </cell>
        </row>
      </sheetData>
      <sheetData sheetId="3130">
        <row r="10">
          <cell r="F10">
            <v>1746.43</v>
          </cell>
        </row>
      </sheetData>
      <sheetData sheetId="3131">
        <row r="4">
          <cell r="B4">
            <v>111874</v>
          </cell>
        </row>
      </sheetData>
      <sheetData sheetId="3132">
        <row r="10">
          <cell r="F10">
            <v>1746.43</v>
          </cell>
        </row>
      </sheetData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10">
          <cell r="F10">
            <v>1746.43</v>
          </cell>
        </row>
      </sheetData>
      <sheetData sheetId="3138">
        <row r="10">
          <cell r="F10">
            <v>1746.43</v>
          </cell>
        </row>
      </sheetData>
      <sheetData sheetId="3139">
        <row r="10">
          <cell r="F10">
            <v>1746.43</v>
          </cell>
        </row>
      </sheetData>
      <sheetData sheetId="3140">
        <row r="10">
          <cell r="F10">
            <v>1746.43</v>
          </cell>
        </row>
      </sheetData>
      <sheetData sheetId="3141">
        <row r="10">
          <cell r="F10">
            <v>1746.43</v>
          </cell>
        </row>
      </sheetData>
      <sheetData sheetId="3142">
        <row r="10">
          <cell r="F10">
            <v>1746.43</v>
          </cell>
        </row>
      </sheetData>
      <sheetData sheetId="3143">
        <row r="10">
          <cell r="F10">
            <v>1746.43</v>
          </cell>
        </row>
      </sheetData>
      <sheetData sheetId="3144">
        <row r="10">
          <cell r="F10">
            <v>1746.43</v>
          </cell>
        </row>
      </sheetData>
      <sheetData sheetId="3145">
        <row r="10">
          <cell r="F10">
            <v>1746.43</v>
          </cell>
        </row>
      </sheetData>
      <sheetData sheetId="3146">
        <row r="10">
          <cell r="F10">
            <v>1746.43</v>
          </cell>
        </row>
      </sheetData>
      <sheetData sheetId="3147">
        <row r="10">
          <cell r="F10">
            <v>1746.43</v>
          </cell>
        </row>
      </sheetData>
      <sheetData sheetId="3148">
        <row r="10">
          <cell r="F10">
            <v>1746.43</v>
          </cell>
        </row>
      </sheetData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>
        <row r="10">
          <cell r="F10">
            <v>1746.43</v>
          </cell>
        </row>
      </sheetData>
      <sheetData sheetId="3199"/>
      <sheetData sheetId="3200">
        <row r="10">
          <cell r="F10">
            <v>1746.43</v>
          </cell>
        </row>
      </sheetData>
      <sheetData sheetId="3201">
        <row r="4">
          <cell r="B4">
            <v>111874</v>
          </cell>
        </row>
      </sheetData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>
        <row r="10">
          <cell r="F10">
            <v>1746.43</v>
          </cell>
        </row>
      </sheetData>
      <sheetData sheetId="3212"/>
      <sheetData sheetId="3213" refreshError="1"/>
      <sheetData sheetId="3214"/>
      <sheetData sheetId="3215" refreshError="1"/>
      <sheetData sheetId="3216">
        <row r="4">
          <cell r="B4">
            <v>111874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>
        <row r="4">
          <cell r="B4">
            <v>111874</v>
          </cell>
        </row>
      </sheetData>
      <sheetData sheetId="3220">
        <row r="10">
          <cell r="F10">
            <v>1746.43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10">
          <cell r="F10">
            <v>1746.43</v>
          </cell>
        </row>
      </sheetData>
      <sheetData sheetId="3224">
        <row r="10">
          <cell r="F10">
            <v>1746.43</v>
          </cell>
        </row>
      </sheetData>
      <sheetData sheetId="3225">
        <row r="10">
          <cell r="F10">
            <v>1746.43</v>
          </cell>
        </row>
      </sheetData>
      <sheetData sheetId="3226">
        <row r="10">
          <cell r="F10">
            <v>1746.43</v>
          </cell>
        </row>
      </sheetData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>
        <row r="4">
          <cell r="B4">
            <v>111874</v>
          </cell>
        </row>
      </sheetData>
      <sheetData sheetId="3259"/>
      <sheetData sheetId="3260"/>
      <sheetData sheetId="3261"/>
      <sheetData sheetId="3262"/>
      <sheetData sheetId="3263"/>
      <sheetData sheetId="3264"/>
      <sheetData sheetId="3265">
        <row r="10">
          <cell r="F10">
            <v>1746.43</v>
          </cell>
        </row>
      </sheetData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4">
          <cell r="B4">
            <v>111874</v>
          </cell>
        </row>
      </sheetData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>
        <row r="4">
          <cell r="B4">
            <v>111874</v>
          </cell>
        </row>
      </sheetData>
      <sheetData sheetId="3285"/>
      <sheetData sheetId="3286"/>
      <sheetData sheetId="3287">
        <row r="4">
          <cell r="B4">
            <v>111874</v>
          </cell>
        </row>
      </sheetData>
      <sheetData sheetId="3288">
        <row r="10">
          <cell r="F10">
            <v>1746.43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>
        <row r="4">
          <cell r="B4">
            <v>111874</v>
          </cell>
        </row>
      </sheetData>
      <sheetData sheetId="3300">
        <row r="4">
          <cell r="B4">
            <v>111874</v>
          </cell>
        </row>
      </sheetData>
      <sheetData sheetId="3301">
        <row r="4">
          <cell r="B4">
            <v>111874</v>
          </cell>
        </row>
      </sheetData>
      <sheetData sheetId="3302">
        <row r="10">
          <cell r="F10">
            <v>1746.43</v>
          </cell>
        </row>
      </sheetData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/>
      <sheetData sheetId="3310"/>
      <sheetData sheetId="3311"/>
      <sheetData sheetId="3312"/>
      <sheetData sheetId="3313">
        <row r="10">
          <cell r="F10">
            <v>1746.43</v>
          </cell>
        </row>
      </sheetData>
      <sheetData sheetId="3314">
        <row r="10">
          <cell r="F10">
            <v>1746.43</v>
          </cell>
        </row>
      </sheetData>
      <sheetData sheetId="3315">
        <row r="10">
          <cell r="F10">
            <v>1746.43</v>
          </cell>
        </row>
      </sheetData>
      <sheetData sheetId="3316">
        <row r="10">
          <cell r="F10">
            <v>1746.43</v>
          </cell>
        </row>
      </sheetData>
      <sheetData sheetId="3317">
        <row r="10">
          <cell r="F10">
            <v>1746.43</v>
          </cell>
        </row>
      </sheetData>
      <sheetData sheetId="3318">
        <row r="10">
          <cell r="F10">
            <v>1746.43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/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/>
      <sheetData sheetId="3333"/>
      <sheetData sheetId="3334"/>
      <sheetData sheetId="3335"/>
      <sheetData sheetId="3336"/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/>
      <sheetData sheetId="3340"/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4">
          <cell r="B4">
            <v>111874</v>
          </cell>
        </row>
      </sheetData>
      <sheetData sheetId="3359">
        <row r="4">
          <cell r="B4">
            <v>111874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/>
      <sheetData sheetId="3432" refreshError="1"/>
      <sheetData sheetId="3433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>
        <row r="4">
          <cell r="B4">
            <v>111874</v>
          </cell>
        </row>
      </sheetData>
      <sheetData sheetId="3442">
        <row r="4">
          <cell r="B4">
            <v>111874</v>
          </cell>
        </row>
      </sheetData>
      <sheetData sheetId="3443">
        <row r="4">
          <cell r="B4">
            <v>111874</v>
          </cell>
        </row>
      </sheetData>
      <sheetData sheetId="3444"/>
      <sheetData sheetId="3445"/>
      <sheetData sheetId="3446"/>
      <sheetData sheetId="3447">
        <row r="4">
          <cell r="B4">
            <v>111874</v>
          </cell>
        </row>
      </sheetData>
      <sheetData sheetId="3448">
        <row r="4">
          <cell r="B4">
            <v>111874</v>
          </cell>
        </row>
      </sheetData>
      <sheetData sheetId="3449"/>
      <sheetData sheetId="3450"/>
      <sheetData sheetId="3451"/>
      <sheetData sheetId="3452">
        <row r="4">
          <cell r="B4">
            <v>111874</v>
          </cell>
        </row>
      </sheetData>
      <sheetData sheetId="3453">
        <row r="4">
          <cell r="B4">
            <v>111874</v>
          </cell>
        </row>
      </sheetData>
      <sheetData sheetId="3454">
        <row r="4">
          <cell r="B4">
            <v>111874</v>
          </cell>
        </row>
      </sheetData>
      <sheetData sheetId="3455">
        <row r="4">
          <cell r="B4">
            <v>111874</v>
          </cell>
        </row>
      </sheetData>
      <sheetData sheetId="3456">
        <row r="4">
          <cell r="B4">
            <v>111874</v>
          </cell>
        </row>
      </sheetData>
      <sheetData sheetId="3457">
        <row r="4">
          <cell r="B4">
            <v>111874</v>
          </cell>
        </row>
      </sheetData>
      <sheetData sheetId="3458">
        <row r="4">
          <cell r="B4">
            <v>111874</v>
          </cell>
        </row>
      </sheetData>
      <sheetData sheetId="3459">
        <row r="4">
          <cell r="B4">
            <v>111874</v>
          </cell>
        </row>
      </sheetData>
      <sheetData sheetId="3460">
        <row r="4">
          <cell r="B4">
            <v>111874</v>
          </cell>
        </row>
      </sheetData>
      <sheetData sheetId="3461">
        <row r="4">
          <cell r="B4">
            <v>111874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>
        <row r="4">
          <cell r="B4">
            <v>111874</v>
          </cell>
        </row>
      </sheetData>
      <sheetData sheetId="3465">
        <row r="4">
          <cell r="B4">
            <v>111874</v>
          </cell>
        </row>
      </sheetData>
      <sheetData sheetId="3466">
        <row r="4">
          <cell r="B4">
            <v>111874</v>
          </cell>
        </row>
      </sheetData>
      <sheetData sheetId="3467">
        <row r="10">
          <cell r="F10">
            <v>1746.43</v>
          </cell>
        </row>
      </sheetData>
      <sheetData sheetId="3468">
        <row r="4">
          <cell r="B4">
            <v>111874</v>
          </cell>
        </row>
      </sheetData>
      <sheetData sheetId="3469">
        <row r="4">
          <cell r="B4">
            <v>111874</v>
          </cell>
        </row>
      </sheetData>
      <sheetData sheetId="3470">
        <row r="4">
          <cell r="B4">
            <v>111874</v>
          </cell>
        </row>
      </sheetData>
      <sheetData sheetId="3471">
        <row r="4">
          <cell r="B4">
            <v>111874</v>
          </cell>
        </row>
      </sheetData>
      <sheetData sheetId="3472">
        <row r="4">
          <cell r="B4">
            <v>111874</v>
          </cell>
        </row>
      </sheetData>
      <sheetData sheetId="3473">
        <row r="4">
          <cell r="B4">
            <v>111874</v>
          </cell>
        </row>
      </sheetData>
      <sheetData sheetId="3474">
        <row r="4">
          <cell r="B4">
            <v>111874</v>
          </cell>
        </row>
      </sheetData>
      <sheetData sheetId="3475">
        <row r="4">
          <cell r="B4">
            <v>111874</v>
          </cell>
        </row>
      </sheetData>
      <sheetData sheetId="3476">
        <row r="4">
          <cell r="B4">
            <v>111874</v>
          </cell>
        </row>
      </sheetData>
      <sheetData sheetId="3477">
        <row r="4">
          <cell r="B4">
            <v>111874</v>
          </cell>
        </row>
      </sheetData>
      <sheetData sheetId="3478">
        <row r="4">
          <cell r="B4">
            <v>111874</v>
          </cell>
        </row>
      </sheetData>
      <sheetData sheetId="3479">
        <row r="4">
          <cell r="B4">
            <v>111874</v>
          </cell>
        </row>
      </sheetData>
      <sheetData sheetId="3480">
        <row r="4">
          <cell r="B4">
            <v>111874</v>
          </cell>
        </row>
      </sheetData>
      <sheetData sheetId="3481">
        <row r="4">
          <cell r="B4">
            <v>111874</v>
          </cell>
        </row>
      </sheetData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4">
          <cell r="B4">
            <v>111874</v>
          </cell>
        </row>
      </sheetData>
      <sheetData sheetId="3494">
        <row r="4">
          <cell r="B4">
            <v>111874</v>
          </cell>
        </row>
      </sheetData>
      <sheetData sheetId="3495"/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>
        <row r="4">
          <cell r="B4">
            <v>111874</v>
          </cell>
        </row>
      </sheetData>
      <sheetData sheetId="3499"/>
      <sheetData sheetId="3500">
        <row r="10">
          <cell r="F10">
            <v>1746.43</v>
          </cell>
        </row>
      </sheetData>
      <sheetData sheetId="3501"/>
      <sheetData sheetId="3502">
        <row r="4">
          <cell r="B4">
            <v>111874</v>
          </cell>
        </row>
      </sheetData>
      <sheetData sheetId="3503">
        <row r="4">
          <cell r="B4">
            <v>111874</v>
          </cell>
        </row>
      </sheetData>
      <sheetData sheetId="3504"/>
      <sheetData sheetId="3505"/>
      <sheetData sheetId="3506">
        <row r="10">
          <cell r="F10">
            <v>1746.43</v>
          </cell>
        </row>
      </sheetData>
      <sheetData sheetId="3507">
        <row r="10">
          <cell r="F10">
            <v>1746.43</v>
          </cell>
        </row>
      </sheetData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>
        <row r="10">
          <cell r="F10">
            <v>1746.43</v>
          </cell>
        </row>
      </sheetData>
      <sheetData sheetId="3520">
        <row r="10">
          <cell r="F10">
            <v>1746.43</v>
          </cell>
        </row>
      </sheetData>
      <sheetData sheetId="3521">
        <row r="10">
          <cell r="F10">
            <v>1746.43</v>
          </cell>
        </row>
      </sheetData>
      <sheetData sheetId="3522">
        <row r="10">
          <cell r="F10">
            <v>1746.43</v>
          </cell>
        </row>
      </sheetData>
      <sheetData sheetId="3523">
        <row r="10">
          <cell r="F10">
            <v>1746.43</v>
          </cell>
        </row>
      </sheetData>
      <sheetData sheetId="3524">
        <row r="10">
          <cell r="F10">
            <v>1746.43</v>
          </cell>
        </row>
      </sheetData>
      <sheetData sheetId="3525"/>
      <sheetData sheetId="3526"/>
      <sheetData sheetId="3527"/>
      <sheetData sheetId="3528"/>
      <sheetData sheetId="3529"/>
      <sheetData sheetId="3530"/>
      <sheetData sheetId="3531"/>
      <sheetData sheetId="3532">
        <row r="10">
          <cell r="F10">
            <v>1746.43</v>
          </cell>
        </row>
      </sheetData>
      <sheetData sheetId="3533">
        <row r="10">
          <cell r="F10">
            <v>1746.43</v>
          </cell>
        </row>
      </sheetData>
      <sheetData sheetId="3534">
        <row r="10">
          <cell r="F10">
            <v>1746.43</v>
          </cell>
        </row>
      </sheetData>
      <sheetData sheetId="3535">
        <row r="10">
          <cell r="F10">
            <v>1746.43</v>
          </cell>
        </row>
      </sheetData>
      <sheetData sheetId="3536">
        <row r="10">
          <cell r="F10">
            <v>1746.43</v>
          </cell>
        </row>
      </sheetData>
      <sheetData sheetId="3537">
        <row r="10">
          <cell r="F10">
            <v>1746.43</v>
          </cell>
        </row>
      </sheetData>
      <sheetData sheetId="3538">
        <row r="10">
          <cell r="F10">
            <v>1746.43</v>
          </cell>
        </row>
      </sheetData>
      <sheetData sheetId="3539">
        <row r="10">
          <cell r="F10">
            <v>1746.43</v>
          </cell>
        </row>
      </sheetData>
      <sheetData sheetId="3540">
        <row r="10">
          <cell r="F10">
            <v>1746.43</v>
          </cell>
        </row>
      </sheetData>
      <sheetData sheetId="3541">
        <row r="4">
          <cell r="B4">
            <v>111874</v>
          </cell>
        </row>
      </sheetData>
      <sheetData sheetId="3542">
        <row r="10">
          <cell r="F10">
            <v>1746.43</v>
          </cell>
        </row>
      </sheetData>
      <sheetData sheetId="3543">
        <row r="10">
          <cell r="F10">
            <v>1746.43</v>
          </cell>
        </row>
      </sheetData>
      <sheetData sheetId="3544">
        <row r="10">
          <cell r="F10">
            <v>1746.43</v>
          </cell>
        </row>
      </sheetData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>
        <row r="10">
          <cell r="F10">
            <v>1746.43</v>
          </cell>
        </row>
      </sheetData>
      <sheetData sheetId="3616"/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/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10">
          <cell r="F10">
            <v>1746.43</v>
          </cell>
        </row>
      </sheetData>
      <sheetData sheetId="3678"/>
      <sheetData sheetId="3679"/>
      <sheetData sheetId="3680"/>
      <sheetData sheetId="3681"/>
      <sheetData sheetId="3682"/>
      <sheetData sheetId="3683">
        <row r="10">
          <cell r="F10">
            <v>1746.43</v>
          </cell>
        </row>
      </sheetData>
      <sheetData sheetId="3684">
        <row r="10">
          <cell r="F10">
            <v>1746.43</v>
          </cell>
        </row>
      </sheetData>
      <sheetData sheetId="3685"/>
      <sheetData sheetId="3686"/>
      <sheetData sheetId="3687">
        <row r="10">
          <cell r="F10">
            <v>1746.43</v>
          </cell>
        </row>
      </sheetData>
      <sheetData sheetId="3688"/>
      <sheetData sheetId="3689">
        <row r="10">
          <cell r="F10">
            <v>1746.43</v>
          </cell>
        </row>
      </sheetData>
      <sheetData sheetId="3690">
        <row r="10">
          <cell r="F10">
            <v>1746.43</v>
          </cell>
        </row>
      </sheetData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/>
      <sheetData sheetId="3798" refreshError="1"/>
      <sheetData sheetId="3799"/>
      <sheetData sheetId="3800" refreshError="1"/>
      <sheetData sheetId="3801" refreshError="1"/>
      <sheetData sheetId="3802"/>
      <sheetData sheetId="3803" refreshError="1"/>
      <sheetData sheetId="3804"/>
      <sheetData sheetId="3805" refreshError="1"/>
      <sheetData sheetId="3806"/>
      <sheetData sheetId="3807" refreshError="1"/>
      <sheetData sheetId="3808"/>
      <sheetData sheetId="3809" refreshError="1"/>
      <sheetData sheetId="3810">
        <row r="10">
          <cell r="F10">
            <v>1746.43</v>
          </cell>
        </row>
      </sheetData>
      <sheetData sheetId="3811">
        <row r="10">
          <cell r="F10">
            <v>1746.43</v>
          </cell>
        </row>
      </sheetData>
      <sheetData sheetId="3812">
        <row r="10">
          <cell r="F10">
            <v>1746.43</v>
          </cell>
        </row>
      </sheetData>
      <sheetData sheetId="3813">
        <row r="10">
          <cell r="F10">
            <v>1746.43</v>
          </cell>
        </row>
      </sheetData>
      <sheetData sheetId="3814">
        <row r="4">
          <cell r="B4">
            <v>111874</v>
          </cell>
        </row>
      </sheetData>
      <sheetData sheetId="3815">
        <row r="4">
          <cell r="B4">
            <v>111874</v>
          </cell>
        </row>
      </sheetData>
      <sheetData sheetId="3816">
        <row r="10">
          <cell r="F10">
            <v>1746.43</v>
          </cell>
        </row>
      </sheetData>
      <sheetData sheetId="3817">
        <row r="10">
          <cell r="F10">
            <v>1746.43</v>
          </cell>
        </row>
      </sheetData>
      <sheetData sheetId="3818">
        <row r="10">
          <cell r="F10">
            <v>1746.43</v>
          </cell>
        </row>
      </sheetData>
      <sheetData sheetId="3819">
        <row r="4">
          <cell r="B4">
            <v>111874</v>
          </cell>
        </row>
      </sheetData>
      <sheetData sheetId="3820">
        <row r="4">
          <cell r="B4">
            <v>111874</v>
          </cell>
        </row>
      </sheetData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>
        <row r="4">
          <cell r="B4">
            <v>111874</v>
          </cell>
        </row>
      </sheetData>
      <sheetData sheetId="3835"/>
      <sheetData sheetId="3836"/>
      <sheetData sheetId="3837"/>
      <sheetData sheetId="3838"/>
      <sheetData sheetId="3839">
        <row r="10">
          <cell r="F10">
            <v>1746.43</v>
          </cell>
        </row>
      </sheetData>
      <sheetData sheetId="3840">
        <row r="10">
          <cell r="F10">
            <v>1746.43</v>
          </cell>
        </row>
      </sheetData>
      <sheetData sheetId="3841">
        <row r="10">
          <cell r="F10">
            <v>1746.43</v>
          </cell>
        </row>
      </sheetData>
      <sheetData sheetId="3842">
        <row r="10">
          <cell r="F10">
            <v>1746.43</v>
          </cell>
        </row>
      </sheetData>
      <sheetData sheetId="3843">
        <row r="4">
          <cell r="B4">
            <v>111874</v>
          </cell>
        </row>
      </sheetData>
      <sheetData sheetId="3844">
        <row r="4">
          <cell r="B4">
            <v>111874</v>
          </cell>
        </row>
      </sheetData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>
        <row r="4">
          <cell r="B4">
            <v>111874</v>
          </cell>
        </row>
      </sheetData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/>
      <sheetData sheetId="3863">
        <row r="4">
          <cell r="B4">
            <v>111874</v>
          </cell>
        </row>
      </sheetData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>
        <row r="4">
          <cell r="B4">
            <v>111874</v>
          </cell>
        </row>
      </sheetData>
      <sheetData sheetId="3877">
        <row r="4">
          <cell r="B4">
            <v>111874</v>
          </cell>
        </row>
      </sheetData>
      <sheetData sheetId="3878">
        <row r="4">
          <cell r="B4">
            <v>111874</v>
          </cell>
        </row>
      </sheetData>
      <sheetData sheetId="3879">
        <row r="4">
          <cell r="B4">
            <v>111874</v>
          </cell>
        </row>
      </sheetData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/>
      <sheetData sheetId="3892">
        <row r="4">
          <cell r="B4">
            <v>111874</v>
          </cell>
        </row>
      </sheetData>
      <sheetData sheetId="3893"/>
      <sheetData sheetId="3894"/>
      <sheetData sheetId="3895"/>
      <sheetData sheetId="3896"/>
      <sheetData sheetId="3897">
        <row r="4">
          <cell r="B4">
            <v>111874</v>
          </cell>
        </row>
      </sheetData>
      <sheetData sheetId="3898"/>
      <sheetData sheetId="3899">
        <row r="4">
          <cell r="B4">
            <v>111874</v>
          </cell>
        </row>
      </sheetData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>
        <row r="4">
          <cell r="B4">
            <v>111874</v>
          </cell>
        </row>
      </sheetData>
      <sheetData sheetId="3903">
        <row r="4">
          <cell r="B4">
            <v>111874</v>
          </cell>
        </row>
      </sheetData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>
        <row r="4">
          <cell r="B4">
            <v>111874</v>
          </cell>
        </row>
      </sheetData>
      <sheetData sheetId="3911">
        <row r="4">
          <cell r="B4">
            <v>111874</v>
          </cell>
        </row>
      </sheetData>
      <sheetData sheetId="3912">
        <row r="4">
          <cell r="B4">
            <v>111874</v>
          </cell>
        </row>
      </sheetData>
      <sheetData sheetId="3913">
        <row r="4">
          <cell r="B4">
            <v>111874</v>
          </cell>
        </row>
      </sheetData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>
        <row r="4">
          <cell r="B4">
            <v>111874</v>
          </cell>
        </row>
      </sheetData>
      <sheetData sheetId="3917">
        <row r="4">
          <cell r="B4">
            <v>111874</v>
          </cell>
        </row>
      </sheetData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>
        <row r="4">
          <cell r="B4">
            <v>111874</v>
          </cell>
        </row>
      </sheetData>
      <sheetData sheetId="3936">
        <row r="4">
          <cell r="B4">
            <v>111874</v>
          </cell>
        </row>
      </sheetData>
      <sheetData sheetId="3937"/>
      <sheetData sheetId="3938"/>
      <sheetData sheetId="3939"/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/>
      <sheetData sheetId="3950"/>
      <sheetData sheetId="3951"/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/>
      <sheetData sheetId="3955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/>
      <sheetData sheetId="4041"/>
      <sheetData sheetId="4042"/>
      <sheetData sheetId="4043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/>
      <sheetData sheetId="4110" refreshError="1"/>
      <sheetData sheetId="4111" refreshError="1"/>
      <sheetData sheetId="4112"/>
      <sheetData sheetId="4113"/>
      <sheetData sheetId="4114"/>
      <sheetData sheetId="4115"/>
      <sheetData sheetId="4116"/>
      <sheetData sheetId="4117"/>
      <sheetData sheetId="4118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/>
      <sheetData sheetId="4136"/>
      <sheetData sheetId="4137"/>
      <sheetData sheetId="4138"/>
      <sheetData sheetId="4139"/>
      <sheetData sheetId="4140"/>
      <sheetData sheetId="4141">
        <row r="10">
          <cell r="F10">
            <v>1746.43</v>
          </cell>
        </row>
      </sheetData>
      <sheetData sheetId="4142">
        <row r="10">
          <cell r="F10">
            <v>1746.43</v>
          </cell>
        </row>
      </sheetData>
      <sheetData sheetId="4143">
        <row r="10">
          <cell r="F10">
            <v>1746.43</v>
          </cell>
        </row>
      </sheetData>
      <sheetData sheetId="4144">
        <row r="10">
          <cell r="F10">
            <v>1746.43</v>
          </cell>
        </row>
      </sheetData>
      <sheetData sheetId="4145">
        <row r="10">
          <cell r="F10">
            <v>1746.43</v>
          </cell>
        </row>
      </sheetData>
      <sheetData sheetId="4146">
        <row r="10">
          <cell r="F10">
            <v>1746.43</v>
          </cell>
        </row>
      </sheetData>
      <sheetData sheetId="4147"/>
      <sheetData sheetId="4148">
        <row r="10">
          <cell r="F10">
            <v>1746.43</v>
          </cell>
        </row>
      </sheetData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>
        <row r="10">
          <cell r="F10">
            <v>1746.43</v>
          </cell>
        </row>
      </sheetData>
      <sheetData sheetId="4250">
        <row r="10">
          <cell r="F10">
            <v>1746.43</v>
          </cell>
        </row>
      </sheetData>
      <sheetData sheetId="4251">
        <row r="10">
          <cell r="F10">
            <v>1746.43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>
        <row r="4">
          <cell r="B4">
            <v>111874</v>
          </cell>
        </row>
      </sheetData>
      <sheetData sheetId="4335">
        <row r="4">
          <cell r="B4">
            <v>111874</v>
          </cell>
        </row>
      </sheetData>
      <sheetData sheetId="4336">
        <row r="4">
          <cell r="B4">
            <v>111874</v>
          </cell>
        </row>
      </sheetData>
      <sheetData sheetId="4337">
        <row r="4">
          <cell r="B4">
            <v>111874</v>
          </cell>
        </row>
      </sheetData>
      <sheetData sheetId="4338">
        <row r="4">
          <cell r="B4">
            <v>111874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>
        <row r="4">
          <cell r="B4">
            <v>111874</v>
          </cell>
        </row>
      </sheetData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>
        <row r="4">
          <cell r="B4">
            <v>111874</v>
          </cell>
        </row>
      </sheetData>
      <sheetData sheetId="4376">
        <row r="4">
          <cell r="B4">
            <v>111874</v>
          </cell>
        </row>
      </sheetData>
      <sheetData sheetId="4377">
        <row r="4">
          <cell r="B4">
            <v>111874</v>
          </cell>
        </row>
      </sheetData>
      <sheetData sheetId="4378">
        <row r="4">
          <cell r="B4">
            <v>111874</v>
          </cell>
        </row>
      </sheetData>
      <sheetData sheetId="4379">
        <row r="4">
          <cell r="B4">
            <v>111874</v>
          </cell>
        </row>
      </sheetData>
      <sheetData sheetId="4380">
        <row r="4">
          <cell r="B4">
            <v>111874</v>
          </cell>
        </row>
      </sheetData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>
        <row r="4">
          <cell r="B4">
            <v>111874</v>
          </cell>
        </row>
      </sheetData>
      <sheetData sheetId="4410">
        <row r="4">
          <cell r="B4">
            <v>111874</v>
          </cell>
        </row>
      </sheetData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>
        <row r="10">
          <cell r="F10">
            <v>1746.43</v>
          </cell>
        </row>
      </sheetData>
      <sheetData sheetId="4615">
        <row r="10">
          <cell r="F10">
            <v>1746.43</v>
          </cell>
        </row>
      </sheetData>
      <sheetData sheetId="4616">
        <row r="10">
          <cell r="F10">
            <v>1746.43</v>
          </cell>
        </row>
      </sheetData>
      <sheetData sheetId="4617">
        <row r="10">
          <cell r="F10">
            <v>1746.43</v>
          </cell>
        </row>
      </sheetData>
      <sheetData sheetId="4618"/>
      <sheetData sheetId="4619">
        <row r="10">
          <cell r="F10">
            <v>1746.43</v>
          </cell>
        </row>
      </sheetData>
      <sheetData sheetId="4620">
        <row r="10">
          <cell r="F10">
            <v>1746.43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>
        <row r="4">
          <cell r="B4">
            <v>111874</v>
          </cell>
        </row>
      </sheetData>
      <sheetData sheetId="4667">
        <row r="4">
          <cell r="B4">
            <v>111874</v>
          </cell>
        </row>
      </sheetData>
      <sheetData sheetId="4668">
        <row r="4">
          <cell r="B4">
            <v>111874</v>
          </cell>
        </row>
      </sheetData>
      <sheetData sheetId="4669">
        <row r="4">
          <cell r="B4">
            <v>111874</v>
          </cell>
        </row>
      </sheetData>
      <sheetData sheetId="4670">
        <row r="4">
          <cell r="B4">
            <v>111874</v>
          </cell>
        </row>
      </sheetData>
      <sheetData sheetId="4671">
        <row r="4">
          <cell r="B4">
            <v>111874</v>
          </cell>
        </row>
      </sheetData>
      <sheetData sheetId="4672">
        <row r="4">
          <cell r="B4">
            <v>111874</v>
          </cell>
        </row>
      </sheetData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>
        <row r="10">
          <cell r="F10">
            <v>1746.43</v>
          </cell>
        </row>
      </sheetData>
      <sheetData sheetId="4708">
        <row r="4">
          <cell r="B4">
            <v>111874</v>
          </cell>
        </row>
      </sheetData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>
        <row r="4">
          <cell r="B4">
            <v>111874</v>
          </cell>
        </row>
      </sheetData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4">
          <cell r="B4">
            <v>111874</v>
          </cell>
        </row>
      </sheetData>
      <sheetData sheetId="4744">
        <row r="10">
          <cell r="F10">
            <v>1746.43</v>
          </cell>
        </row>
      </sheetData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>
        <row r="10">
          <cell r="F10">
            <v>1746.43</v>
          </cell>
        </row>
      </sheetData>
      <sheetData sheetId="4766"/>
      <sheetData sheetId="4767">
        <row r="10">
          <cell r="F10">
            <v>1746.43</v>
          </cell>
        </row>
      </sheetData>
      <sheetData sheetId="4768">
        <row r="10">
          <cell r="F10">
            <v>1746.43</v>
          </cell>
        </row>
      </sheetData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>
        <row r="10">
          <cell r="F10">
            <v>1746.43</v>
          </cell>
        </row>
      </sheetData>
      <sheetData sheetId="4872">
        <row r="4">
          <cell r="B4">
            <v>111874</v>
          </cell>
        </row>
      </sheetData>
      <sheetData sheetId="4873">
        <row r="4">
          <cell r="B4">
            <v>111874</v>
          </cell>
        </row>
      </sheetData>
      <sheetData sheetId="4874">
        <row r="4">
          <cell r="B4">
            <v>111874</v>
          </cell>
        </row>
      </sheetData>
      <sheetData sheetId="4875">
        <row r="4">
          <cell r="B4">
            <v>111874</v>
          </cell>
        </row>
      </sheetData>
      <sheetData sheetId="4876">
        <row r="4">
          <cell r="B4">
            <v>111874</v>
          </cell>
        </row>
      </sheetData>
      <sheetData sheetId="4877">
        <row r="4">
          <cell r="B4">
            <v>111874</v>
          </cell>
        </row>
      </sheetData>
      <sheetData sheetId="4878">
        <row r="4">
          <cell r="B4">
            <v>111874</v>
          </cell>
        </row>
      </sheetData>
      <sheetData sheetId="4879"/>
      <sheetData sheetId="4880"/>
      <sheetData sheetId="4881"/>
      <sheetData sheetId="4882"/>
      <sheetData sheetId="4883"/>
      <sheetData sheetId="4884"/>
      <sheetData sheetId="4885">
        <row r="10">
          <cell r="F10">
            <v>1746.43</v>
          </cell>
        </row>
      </sheetData>
      <sheetData sheetId="4886">
        <row r="4">
          <cell r="B4">
            <v>111874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>
        <row r="4">
          <cell r="B4">
            <v>111874</v>
          </cell>
        </row>
      </sheetData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>
        <row r="4">
          <cell r="B4">
            <v>111874</v>
          </cell>
        </row>
      </sheetData>
      <sheetData sheetId="4921">
        <row r="10">
          <cell r="F10">
            <v>1746.43</v>
          </cell>
        </row>
      </sheetData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>
        <row r="10">
          <cell r="F10">
            <v>1746.43</v>
          </cell>
        </row>
      </sheetData>
      <sheetData sheetId="4984">
        <row r="10">
          <cell r="F10">
            <v>1746.43</v>
          </cell>
        </row>
      </sheetData>
      <sheetData sheetId="4985">
        <row r="10">
          <cell r="F10">
            <v>1746.43</v>
          </cell>
        </row>
      </sheetData>
      <sheetData sheetId="4986">
        <row r="10">
          <cell r="F10">
            <v>1746.43</v>
          </cell>
        </row>
      </sheetData>
      <sheetData sheetId="4987"/>
      <sheetData sheetId="4988">
        <row r="10">
          <cell r="F10">
            <v>1746.43</v>
          </cell>
        </row>
      </sheetData>
      <sheetData sheetId="4989">
        <row r="10">
          <cell r="F10">
            <v>1746.43</v>
          </cell>
        </row>
      </sheetData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>
        <row r="4">
          <cell r="B4">
            <v>111874</v>
          </cell>
        </row>
      </sheetData>
      <sheetData sheetId="5036">
        <row r="4">
          <cell r="B4">
            <v>111874</v>
          </cell>
        </row>
      </sheetData>
      <sheetData sheetId="5037">
        <row r="4">
          <cell r="B4">
            <v>111874</v>
          </cell>
        </row>
      </sheetData>
      <sheetData sheetId="5038">
        <row r="4">
          <cell r="B4">
            <v>111874</v>
          </cell>
        </row>
      </sheetData>
      <sheetData sheetId="5039">
        <row r="4">
          <cell r="B4">
            <v>111874</v>
          </cell>
        </row>
      </sheetData>
      <sheetData sheetId="5040">
        <row r="4">
          <cell r="B4">
            <v>111874</v>
          </cell>
        </row>
      </sheetData>
      <sheetData sheetId="5041">
        <row r="4">
          <cell r="B4">
            <v>111874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>
        <row r="10">
          <cell r="F10">
            <v>1746.43</v>
          </cell>
        </row>
      </sheetData>
      <sheetData sheetId="5077">
        <row r="4">
          <cell r="B4">
            <v>111874</v>
          </cell>
        </row>
      </sheetData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>
        <row r="4">
          <cell r="B4">
            <v>111874</v>
          </cell>
        </row>
      </sheetData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>
        <row r="4">
          <cell r="B4">
            <v>111874</v>
          </cell>
        </row>
      </sheetData>
      <sheetData sheetId="5113">
        <row r="10">
          <cell r="F10">
            <v>1746.43</v>
          </cell>
        </row>
      </sheetData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>
        <row r="10">
          <cell r="F10">
            <v>1746.43</v>
          </cell>
        </row>
      </sheetData>
      <sheetData sheetId="5178">
        <row r="10">
          <cell r="F10">
            <v>1746.43</v>
          </cell>
        </row>
      </sheetData>
      <sheetData sheetId="5179">
        <row r="10">
          <cell r="F10">
            <v>1746.43</v>
          </cell>
        </row>
      </sheetData>
      <sheetData sheetId="5180">
        <row r="10">
          <cell r="F10">
            <v>1746.43</v>
          </cell>
        </row>
      </sheetData>
      <sheetData sheetId="5181"/>
      <sheetData sheetId="5182">
        <row r="10">
          <cell r="F10">
            <v>1746.43</v>
          </cell>
        </row>
      </sheetData>
      <sheetData sheetId="5183">
        <row r="10">
          <cell r="F10">
            <v>1746.43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>
        <row r="10">
          <cell r="F10">
            <v>1746.43</v>
          </cell>
        </row>
      </sheetData>
      <sheetData sheetId="5396">
        <row r="10">
          <cell r="F10">
            <v>1746.43</v>
          </cell>
        </row>
      </sheetData>
      <sheetData sheetId="5397">
        <row r="10">
          <cell r="F10">
            <v>1746.43</v>
          </cell>
        </row>
      </sheetData>
      <sheetData sheetId="5398">
        <row r="10">
          <cell r="F10">
            <v>1746.43</v>
          </cell>
        </row>
      </sheetData>
      <sheetData sheetId="5399"/>
      <sheetData sheetId="5400">
        <row r="10">
          <cell r="F10">
            <v>1746.43</v>
          </cell>
        </row>
      </sheetData>
      <sheetData sheetId="5401">
        <row r="10">
          <cell r="F10">
            <v>1746.43</v>
          </cell>
        </row>
      </sheetData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>
        <row r="4">
          <cell r="B4">
            <v>111874</v>
          </cell>
        </row>
      </sheetData>
      <sheetData sheetId="5448">
        <row r="4">
          <cell r="B4">
            <v>111874</v>
          </cell>
        </row>
      </sheetData>
      <sheetData sheetId="5449">
        <row r="4">
          <cell r="B4">
            <v>111874</v>
          </cell>
        </row>
      </sheetData>
      <sheetData sheetId="5450">
        <row r="4">
          <cell r="B4">
            <v>111874</v>
          </cell>
        </row>
      </sheetData>
      <sheetData sheetId="5451">
        <row r="4">
          <cell r="B4">
            <v>111874</v>
          </cell>
        </row>
      </sheetData>
      <sheetData sheetId="5452">
        <row r="4">
          <cell r="B4">
            <v>111874</v>
          </cell>
        </row>
      </sheetData>
      <sheetData sheetId="5453">
        <row r="4">
          <cell r="B4">
            <v>111874</v>
          </cell>
        </row>
      </sheetData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>
        <row r="10">
          <cell r="F10">
            <v>1746.43</v>
          </cell>
        </row>
      </sheetData>
      <sheetData sheetId="5489">
        <row r="4">
          <cell r="B4">
            <v>111874</v>
          </cell>
        </row>
      </sheetData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>
        <row r="4">
          <cell r="B4">
            <v>111874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>
        <row r="4">
          <cell r="B4">
            <v>111874</v>
          </cell>
        </row>
      </sheetData>
      <sheetData sheetId="5525">
        <row r="10">
          <cell r="F10">
            <v>1746.43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>
        <row r="10">
          <cell r="F10">
            <v>1746.43</v>
          </cell>
        </row>
      </sheetData>
      <sheetData sheetId="5548"/>
      <sheetData sheetId="5549">
        <row r="10">
          <cell r="F10">
            <v>1746.43</v>
          </cell>
        </row>
      </sheetData>
      <sheetData sheetId="5550">
        <row r="10">
          <cell r="F10">
            <v>1746.43</v>
          </cell>
        </row>
      </sheetData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>
        <row r="10">
          <cell r="F10">
            <v>1746.43</v>
          </cell>
        </row>
      </sheetData>
      <sheetData sheetId="5614">
        <row r="10">
          <cell r="F10">
            <v>1746.43</v>
          </cell>
        </row>
      </sheetData>
      <sheetData sheetId="5615">
        <row r="10">
          <cell r="F10">
            <v>1746.43</v>
          </cell>
        </row>
      </sheetData>
      <sheetData sheetId="5616">
        <row r="10">
          <cell r="F10">
            <v>1746.43</v>
          </cell>
        </row>
      </sheetData>
      <sheetData sheetId="5617"/>
      <sheetData sheetId="5618">
        <row r="10">
          <cell r="F10">
            <v>1746.43</v>
          </cell>
        </row>
      </sheetData>
      <sheetData sheetId="5619">
        <row r="10">
          <cell r="F10">
            <v>1746.43</v>
          </cell>
        </row>
      </sheetData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>
        <row r="4">
          <cell r="B4">
            <v>111874</v>
          </cell>
        </row>
      </sheetData>
      <sheetData sheetId="5666">
        <row r="4">
          <cell r="B4">
            <v>111874</v>
          </cell>
        </row>
      </sheetData>
      <sheetData sheetId="5667">
        <row r="4">
          <cell r="B4">
            <v>111874</v>
          </cell>
        </row>
      </sheetData>
      <sheetData sheetId="5668">
        <row r="4">
          <cell r="B4">
            <v>111874</v>
          </cell>
        </row>
      </sheetData>
      <sheetData sheetId="5669">
        <row r="4">
          <cell r="B4">
            <v>111874</v>
          </cell>
        </row>
      </sheetData>
      <sheetData sheetId="5670">
        <row r="4">
          <cell r="B4">
            <v>111874</v>
          </cell>
        </row>
      </sheetData>
      <sheetData sheetId="5671">
        <row r="4">
          <cell r="B4">
            <v>111874</v>
          </cell>
        </row>
      </sheetData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>
        <row r="10">
          <cell r="F10">
            <v>1746.43</v>
          </cell>
        </row>
      </sheetData>
      <sheetData sheetId="5707">
        <row r="4">
          <cell r="B4">
            <v>111874</v>
          </cell>
        </row>
      </sheetData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>
        <row r="4">
          <cell r="B4">
            <v>111874</v>
          </cell>
        </row>
      </sheetData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>
        <row r="4">
          <cell r="B4">
            <v>111874</v>
          </cell>
        </row>
      </sheetData>
      <sheetData sheetId="5743">
        <row r="10">
          <cell r="F10">
            <v>1746.43</v>
          </cell>
        </row>
      </sheetData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>
        <row r="10">
          <cell r="F10">
            <v>1746.43</v>
          </cell>
        </row>
      </sheetData>
      <sheetData sheetId="5766"/>
      <sheetData sheetId="5767">
        <row r="10">
          <cell r="F10">
            <v>1746.43</v>
          </cell>
        </row>
      </sheetData>
      <sheetData sheetId="5768">
        <row r="10">
          <cell r="F10">
            <v>1746.43</v>
          </cell>
        </row>
      </sheetData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>
        <row r="10">
          <cell r="F10">
            <v>1746.43</v>
          </cell>
        </row>
      </sheetData>
      <sheetData sheetId="5832">
        <row r="10">
          <cell r="F10">
            <v>1746.43</v>
          </cell>
        </row>
      </sheetData>
      <sheetData sheetId="5833">
        <row r="10">
          <cell r="F10">
            <v>1746.43</v>
          </cell>
        </row>
      </sheetData>
      <sheetData sheetId="5834">
        <row r="10">
          <cell r="F10">
            <v>1746.43</v>
          </cell>
        </row>
      </sheetData>
      <sheetData sheetId="5835"/>
      <sheetData sheetId="5836">
        <row r="10">
          <cell r="F10">
            <v>1746.43</v>
          </cell>
        </row>
      </sheetData>
      <sheetData sheetId="5837">
        <row r="10">
          <cell r="F10">
            <v>1746.43</v>
          </cell>
        </row>
      </sheetData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>
        <row r="4">
          <cell r="B4">
            <v>111874</v>
          </cell>
        </row>
      </sheetData>
      <sheetData sheetId="5884">
        <row r="4">
          <cell r="B4">
            <v>111874</v>
          </cell>
        </row>
      </sheetData>
      <sheetData sheetId="5885">
        <row r="4">
          <cell r="B4">
            <v>111874</v>
          </cell>
        </row>
      </sheetData>
      <sheetData sheetId="5886">
        <row r="4">
          <cell r="B4">
            <v>111874</v>
          </cell>
        </row>
      </sheetData>
      <sheetData sheetId="5887">
        <row r="4">
          <cell r="B4">
            <v>111874</v>
          </cell>
        </row>
      </sheetData>
      <sheetData sheetId="5888">
        <row r="4">
          <cell r="B4">
            <v>111874</v>
          </cell>
        </row>
      </sheetData>
      <sheetData sheetId="5889">
        <row r="4">
          <cell r="B4">
            <v>111874</v>
          </cell>
        </row>
      </sheetData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>
        <row r="10">
          <cell r="F10">
            <v>1746.43</v>
          </cell>
        </row>
      </sheetData>
      <sheetData sheetId="5925">
        <row r="4">
          <cell r="B4">
            <v>111874</v>
          </cell>
        </row>
      </sheetData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>
        <row r="4">
          <cell r="B4">
            <v>111874</v>
          </cell>
        </row>
      </sheetData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>
        <row r="4">
          <cell r="B4">
            <v>111874</v>
          </cell>
        </row>
      </sheetData>
      <sheetData sheetId="5961">
        <row r="10">
          <cell r="F10">
            <v>1746.43</v>
          </cell>
        </row>
      </sheetData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>
        <row r="10">
          <cell r="F10">
            <v>1746.43</v>
          </cell>
        </row>
      </sheetData>
      <sheetData sheetId="5984"/>
      <sheetData sheetId="5985">
        <row r="10">
          <cell r="F10">
            <v>1746.43</v>
          </cell>
        </row>
      </sheetData>
      <sheetData sheetId="5986">
        <row r="10">
          <cell r="F10">
            <v>1746.43</v>
          </cell>
        </row>
      </sheetData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>
        <row r="10">
          <cell r="F10">
            <v>1746.43</v>
          </cell>
        </row>
      </sheetData>
      <sheetData sheetId="6050">
        <row r="10">
          <cell r="F10">
            <v>1746.43</v>
          </cell>
        </row>
      </sheetData>
      <sheetData sheetId="6051">
        <row r="10">
          <cell r="F10">
            <v>1746.43</v>
          </cell>
        </row>
      </sheetData>
      <sheetData sheetId="6052">
        <row r="10">
          <cell r="F10">
            <v>1746.43</v>
          </cell>
        </row>
      </sheetData>
      <sheetData sheetId="6053"/>
      <sheetData sheetId="6054">
        <row r="10">
          <cell r="F10">
            <v>1746.43</v>
          </cell>
        </row>
      </sheetData>
      <sheetData sheetId="6055">
        <row r="10">
          <cell r="F10">
            <v>1746.43</v>
          </cell>
        </row>
      </sheetData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>
        <row r="10">
          <cell r="F10">
            <v>1746.43</v>
          </cell>
        </row>
      </sheetData>
      <sheetData sheetId="6269">
        <row r="10">
          <cell r="F10">
            <v>1746.43</v>
          </cell>
        </row>
      </sheetData>
      <sheetData sheetId="6270">
        <row r="10">
          <cell r="F10">
            <v>1746.43</v>
          </cell>
        </row>
      </sheetData>
      <sheetData sheetId="6271">
        <row r="10">
          <cell r="F10">
            <v>1746.43</v>
          </cell>
        </row>
      </sheetData>
      <sheetData sheetId="6272"/>
      <sheetData sheetId="6273">
        <row r="10">
          <cell r="F10">
            <v>1746.43</v>
          </cell>
        </row>
      </sheetData>
      <sheetData sheetId="6274">
        <row r="10">
          <cell r="F10">
            <v>1746.43</v>
          </cell>
        </row>
      </sheetData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>
        <row r="4">
          <cell r="B4">
            <v>111874</v>
          </cell>
        </row>
      </sheetData>
      <sheetData sheetId="6321">
        <row r="4">
          <cell r="B4">
            <v>111874</v>
          </cell>
        </row>
      </sheetData>
      <sheetData sheetId="6322">
        <row r="4">
          <cell r="B4">
            <v>111874</v>
          </cell>
        </row>
      </sheetData>
      <sheetData sheetId="6323">
        <row r="4">
          <cell r="B4">
            <v>111874</v>
          </cell>
        </row>
      </sheetData>
      <sheetData sheetId="6324">
        <row r="4">
          <cell r="B4">
            <v>111874</v>
          </cell>
        </row>
      </sheetData>
      <sheetData sheetId="6325">
        <row r="4">
          <cell r="B4">
            <v>111874</v>
          </cell>
        </row>
      </sheetData>
      <sheetData sheetId="6326">
        <row r="4">
          <cell r="B4">
            <v>111874</v>
          </cell>
        </row>
      </sheetData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>
        <row r="10">
          <cell r="F10">
            <v>1746.43</v>
          </cell>
        </row>
      </sheetData>
      <sheetData sheetId="6362">
        <row r="4">
          <cell r="B4">
            <v>111874</v>
          </cell>
        </row>
      </sheetData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>
        <row r="4">
          <cell r="B4">
            <v>111874</v>
          </cell>
        </row>
      </sheetData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>
        <row r="4">
          <cell r="B4">
            <v>111874</v>
          </cell>
        </row>
      </sheetData>
      <sheetData sheetId="6398">
        <row r="10">
          <cell r="F10">
            <v>1746.43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>
        <row r="10">
          <cell r="F10">
            <v>1746.43</v>
          </cell>
        </row>
      </sheetData>
      <sheetData sheetId="6422"/>
      <sheetData sheetId="6423">
        <row r="10">
          <cell r="F10">
            <v>1746.43</v>
          </cell>
        </row>
      </sheetData>
      <sheetData sheetId="6424">
        <row r="10">
          <cell r="F10">
            <v>1746.43</v>
          </cell>
        </row>
      </sheetData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>
        <row r="10">
          <cell r="F10">
            <v>1746.43</v>
          </cell>
        </row>
      </sheetData>
      <sheetData sheetId="6488">
        <row r="10">
          <cell r="F10">
            <v>1746.43</v>
          </cell>
        </row>
      </sheetData>
      <sheetData sheetId="6489">
        <row r="10">
          <cell r="F10">
            <v>1746.43</v>
          </cell>
        </row>
      </sheetData>
      <sheetData sheetId="6490">
        <row r="10">
          <cell r="F10">
            <v>1746.43</v>
          </cell>
        </row>
      </sheetData>
      <sheetData sheetId="6491"/>
      <sheetData sheetId="6492">
        <row r="10">
          <cell r="F10">
            <v>1746.43</v>
          </cell>
        </row>
      </sheetData>
      <sheetData sheetId="6493">
        <row r="10">
          <cell r="F10">
            <v>1746.43</v>
          </cell>
        </row>
      </sheetData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>
        <row r="10">
          <cell r="F10">
            <v>1746.43</v>
          </cell>
        </row>
      </sheetData>
      <sheetData sheetId="6707">
        <row r="10">
          <cell r="F10">
            <v>1746.43</v>
          </cell>
        </row>
      </sheetData>
      <sheetData sheetId="6708">
        <row r="10">
          <cell r="F10">
            <v>1746.43</v>
          </cell>
        </row>
      </sheetData>
      <sheetData sheetId="6709">
        <row r="10">
          <cell r="F10">
            <v>1746.43</v>
          </cell>
        </row>
      </sheetData>
      <sheetData sheetId="6710"/>
      <sheetData sheetId="6711">
        <row r="10">
          <cell r="F10">
            <v>1746.43</v>
          </cell>
        </row>
      </sheetData>
      <sheetData sheetId="6712">
        <row r="10">
          <cell r="F10">
            <v>1746.43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>
        <row r="4">
          <cell r="B4">
            <v>111874</v>
          </cell>
        </row>
      </sheetData>
      <sheetData sheetId="6759">
        <row r="4">
          <cell r="B4">
            <v>111874</v>
          </cell>
        </row>
      </sheetData>
      <sheetData sheetId="6760">
        <row r="4">
          <cell r="B4">
            <v>111874</v>
          </cell>
        </row>
      </sheetData>
      <sheetData sheetId="6761">
        <row r="4">
          <cell r="B4">
            <v>111874</v>
          </cell>
        </row>
      </sheetData>
      <sheetData sheetId="6762">
        <row r="4">
          <cell r="B4">
            <v>111874</v>
          </cell>
        </row>
      </sheetData>
      <sheetData sheetId="6763">
        <row r="4">
          <cell r="B4">
            <v>111874</v>
          </cell>
        </row>
      </sheetData>
      <sheetData sheetId="6764">
        <row r="4">
          <cell r="B4">
            <v>111874</v>
          </cell>
        </row>
      </sheetData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>
        <row r="10">
          <cell r="F10">
            <v>1746.43</v>
          </cell>
        </row>
      </sheetData>
      <sheetData sheetId="6800">
        <row r="4">
          <cell r="B4">
            <v>111874</v>
          </cell>
        </row>
      </sheetData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>
        <row r="4">
          <cell r="B4">
            <v>111874</v>
          </cell>
        </row>
      </sheetData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>
        <row r="4">
          <cell r="B4">
            <v>111874</v>
          </cell>
        </row>
      </sheetData>
      <sheetData sheetId="6836">
        <row r="10">
          <cell r="F10">
            <v>1746.43</v>
          </cell>
        </row>
      </sheetData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>
        <row r="10">
          <cell r="F10">
            <v>1746.43</v>
          </cell>
        </row>
      </sheetData>
      <sheetData sheetId="6860"/>
      <sheetData sheetId="6861">
        <row r="10">
          <cell r="F10">
            <v>1746.43</v>
          </cell>
        </row>
      </sheetData>
      <sheetData sheetId="6862">
        <row r="10">
          <cell r="F10">
            <v>1746.43</v>
          </cell>
        </row>
      </sheetData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>
        <row r="10">
          <cell r="F10">
            <v>1746.43</v>
          </cell>
        </row>
      </sheetData>
      <sheetData sheetId="6926">
        <row r="10">
          <cell r="F10">
            <v>1746.43</v>
          </cell>
        </row>
      </sheetData>
      <sheetData sheetId="6927">
        <row r="10">
          <cell r="F10">
            <v>1746.43</v>
          </cell>
        </row>
      </sheetData>
      <sheetData sheetId="6928">
        <row r="10">
          <cell r="F10">
            <v>1746.43</v>
          </cell>
        </row>
      </sheetData>
      <sheetData sheetId="6929">
        <row r="10">
          <cell r="F10">
            <v>1746.43</v>
          </cell>
        </row>
      </sheetData>
      <sheetData sheetId="6930">
        <row r="10">
          <cell r="F10">
            <v>1746.43</v>
          </cell>
        </row>
      </sheetData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>
        <row r="10">
          <cell r="F10">
            <v>1746.43</v>
          </cell>
        </row>
      </sheetData>
      <sheetData sheetId="7145">
        <row r="10">
          <cell r="F10">
            <v>1746.43</v>
          </cell>
        </row>
      </sheetData>
      <sheetData sheetId="7146">
        <row r="10">
          <cell r="F10">
            <v>1746.43</v>
          </cell>
        </row>
      </sheetData>
      <sheetData sheetId="7147">
        <row r="10">
          <cell r="F10">
            <v>1746.43</v>
          </cell>
        </row>
      </sheetData>
      <sheetData sheetId="7148"/>
      <sheetData sheetId="7149">
        <row r="10">
          <cell r="F10">
            <v>1746.43</v>
          </cell>
        </row>
      </sheetData>
      <sheetData sheetId="7150">
        <row r="10">
          <cell r="F10">
            <v>1746.43</v>
          </cell>
        </row>
      </sheetData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>
        <row r="10">
          <cell r="F10">
            <v>1746.43</v>
          </cell>
        </row>
      </sheetData>
      <sheetData sheetId="7364">
        <row r="10">
          <cell r="F10">
            <v>1746.43</v>
          </cell>
        </row>
      </sheetData>
      <sheetData sheetId="7365">
        <row r="10">
          <cell r="F10">
            <v>1746.43</v>
          </cell>
        </row>
      </sheetData>
      <sheetData sheetId="7366">
        <row r="10">
          <cell r="F10">
            <v>1746.43</v>
          </cell>
        </row>
      </sheetData>
      <sheetData sheetId="7367"/>
      <sheetData sheetId="7368">
        <row r="10">
          <cell r="F10">
            <v>1746.43</v>
          </cell>
        </row>
      </sheetData>
      <sheetData sheetId="7369">
        <row r="10">
          <cell r="F10">
            <v>1746.43</v>
          </cell>
        </row>
      </sheetData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>
        <row r="4">
          <cell r="B4">
            <v>111874</v>
          </cell>
        </row>
      </sheetData>
      <sheetData sheetId="7416">
        <row r="4">
          <cell r="B4">
            <v>111874</v>
          </cell>
        </row>
      </sheetData>
      <sheetData sheetId="7417">
        <row r="4">
          <cell r="B4">
            <v>111874</v>
          </cell>
        </row>
      </sheetData>
      <sheetData sheetId="7418">
        <row r="4">
          <cell r="B4">
            <v>111874</v>
          </cell>
        </row>
      </sheetData>
      <sheetData sheetId="7419">
        <row r="4">
          <cell r="B4">
            <v>111874</v>
          </cell>
        </row>
      </sheetData>
      <sheetData sheetId="7420">
        <row r="4">
          <cell r="B4">
            <v>111874</v>
          </cell>
        </row>
      </sheetData>
      <sheetData sheetId="7421">
        <row r="4">
          <cell r="B4">
            <v>111874</v>
          </cell>
        </row>
      </sheetData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>
        <row r="10">
          <cell r="F10">
            <v>1746.43</v>
          </cell>
        </row>
      </sheetData>
      <sheetData sheetId="7457">
        <row r="4">
          <cell r="B4">
            <v>111874</v>
          </cell>
        </row>
      </sheetData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>
        <row r="4">
          <cell r="B4">
            <v>111874</v>
          </cell>
        </row>
      </sheetData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>
        <row r="4">
          <cell r="B4">
            <v>111874</v>
          </cell>
        </row>
      </sheetData>
      <sheetData sheetId="7493">
        <row r="10">
          <cell r="F10">
            <v>1746.43</v>
          </cell>
        </row>
      </sheetData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>
        <row r="10">
          <cell r="F10">
            <v>1746.43</v>
          </cell>
        </row>
      </sheetData>
      <sheetData sheetId="7517"/>
      <sheetData sheetId="7518">
        <row r="10">
          <cell r="F10">
            <v>1746.43</v>
          </cell>
        </row>
      </sheetData>
      <sheetData sheetId="7519">
        <row r="10">
          <cell r="F10">
            <v>1746.43</v>
          </cell>
        </row>
      </sheetData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 refreshError="1"/>
      <sheetData sheetId="7583" refreshError="1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>
        <row r="10">
          <cell r="F10">
            <v>1746.43</v>
          </cell>
        </row>
      </sheetData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>
        <row r="10">
          <cell r="F10">
            <v>1746.43</v>
          </cell>
        </row>
      </sheetData>
      <sheetData sheetId="7608"/>
      <sheetData sheetId="7609">
        <row r="10">
          <cell r="F10">
            <v>1746.43</v>
          </cell>
        </row>
      </sheetData>
      <sheetData sheetId="7610">
        <row r="10">
          <cell r="F10">
            <v>1746.43</v>
          </cell>
        </row>
      </sheetData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>
        <row r="4">
          <cell r="B4">
            <v>111874</v>
          </cell>
        </row>
      </sheetData>
      <sheetData sheetId="7657">
        <row r="4">
          <cell r="B4">
            <v>111874</v>
          </cell>
        </row>
      </sheetData>
      <sheetData sheetId="7658">
        <row r="4">
          <cell r="B4">
            <v>111874</v>
          </cell>
        </row>
      </sheetData>
      <sheetData sheetId="7659">
        <row r="4">
          <cell r="B4">
            <v>111874</v>
          </cell>
        </row>
      </sheetData>
      <sheetData sheetId="7660">
        <row r="4">
          <cell r="B4">
            <v>111874</v>
          </cell>
        </row>
      </sheetData>
      <sheetData sheetId="7661">
        <row r="4">
          <cell r="B4">
            <v>111874</v>
          </cell>
        </row>
      </sheetData>
      <sheetData sheetId="7662">
        <row r="4">
          <cell r="B4">
            <v>111874</v>
          </cell>
        </row>
      </sheetData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>
        <row r="10">
          <cell r="F10">
            <v>1746.43</v>
          </cell>
        </row>
      </sheetData>
      <sheetData sheetId="7698">
        <row r="4">
          <cell r="B4">
            <v>111874</v>
          </cell>
        </row>
      </sheetData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>
        <row r="4">
          <cell r="B4">
            <v>111874</v>
          </cell>
        </row>
      </sheetData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>
        <row r="4">
          <cell r="B4">
            <v>111874</v>
          </cell>
        </row>
      </sheetData>
      <sheetData sheetId="7734">
        <row r="10">
          <cell r="F10">
            <v>1746.43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>
        <row r="10">
          <cell r="F10">
            <v>1746.43</v>
          </cell>
        </row>
      </sheetData>
      <sheetData sheetId="7758"/>
      <sheetData sheetId="7759">
        <row r="10">
          <cell r="F10">
            <v>1746.43</v>
          </cell>
        </row>
      </sheetData>
      <sheetData sheetId="7760">
        <row r="10">
          <cell r="F10">
            <v>1746.43</v>
          </cell>
        </row>
      </sheetData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>
        <row r="10">
          <cell r="F10">
            <v>1746.43</v>
          </cell>
        </row>
      </sheetData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>
        <row r="10">
          <cell r="F10">
            <v>1746.43</v>
          </cell>
        </row>
      </sheetData>
      <sheetData sheetId="7827"/>
      <sheetData sheetId="7828">
        <row r="10">
          <cell r="F10">
            <v>1746.43</v>
          </cell>
        </row>
      </sheetData>
      <sheetData sheetId="7829">
        <row r="10">
          <cell r="F10">
            <v>1746.43</v>
          </cell>
        </row>
      </sheetData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4">
          <cell r="B4">
            <v>111874</v>
          </cell>
        </row>
      </sheetData>
      <sheetData sheetId="7876">
        <row r="4">
          <cell r="B4">
            <v>111874</v>
          </cell>
        </row>
      </sheetData>
      <sheetData sheetId="7877">
        <row r="4">
          <cell r="B4">
            <v>111874</v>
          </cell>
        </row>
      </sheetData>
      <sheetData sheetId="7878">
        <row r="4">
          <cell r="B4">
            <v>111874</v>
          </cell>
        </row>
      </sheetData>
      <sheetData sheetId="7879">
        <row r="4">
          <cell r="B4">
            <v>111874</v>
          </cell>
        </row>
      </sheetData>
      <sheetData sheetId="7880">
        <row r="4">
          <cell r="B4">
            <v>111874</v>
          </cell>
        </row>
      </sheetData>
      <sheetData sheetId="7881">
        <row r="4">
          <cell r="B4">
            <v>111874</v>
          </cell>
        </row>
      </sheetData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10">
          <cell r="F10">
            <v>1746.43</v>
          </cell>
        </row>
      </sheetData>
      <sheetData sheetId="7917">
        <row r="4">
          <cell r="B4">
            <v>111874</v>
          </cell>
        </row>
      </sheetData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>
        <row r="4">
          <cell r="B4">
            <v>111874</v>
          </cell>
        </row>
      </sheetData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>
        <row r="4">
          <cell r="B4">
            <v>111874</v>
          </cell>
        </row>
      </sheetData>
      <sheetData sheetId="7953">
        <row r="10">
          <cell r="F10">
            <v>1746.43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>
        <row r="10">
          <cell r="F10">
            <v>1746.43</v>
          </cell>
        </row>
      </sheetData>
      <sheetData sheetId="7977"/>
      <sheetData sheetId="7978">
        <row r="10">
          <cell r="F10">
            <v>1746.43</v>
          </cell>
        </row>
      </sheetData>
      <sheetData sheetId="7979">
        <row r="10">
          <cell r="F10">
            <v>1746.43</v>
          </cell>
        </row>
      </sheetData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>
        <row r="10">
          <cell r="F10">
            <v>1746.43</v>
          </cell>
        </row>
      </sheetData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>
        <row r="10">
          <cell r="F10">
            <v>1746.43</v>
          </cell>
        </row>
      </sheetData>
      <sheetData sheetId="8046"/>
      <sheetData sheetId="8047">
        <row r="10">
          <cell r="F10">
            <v>1746.43</v>
          </cell>
        </row>
      </sheetData>
      <sheetData sheetId="8048">
        <row r="10">
          <cell r="F10">
            <v>1746.43</v>
          </cell>
        </row>
      </sheetData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>
        <row r="4">
          <cell r="B4">
            <v>111874</v>
          </cell>
        </row>
      </sheetData>
      <sheetData sheetId="8095">
        <row r="4">
          <cell r="B4">
            <v>111874</v>
          </cell>
        </row>
      </sheetData>
      <sheetData sheetId="8096">
        <row r="4">
          <cell r="B4">
            <v>111874</v>
          </cell>
        </row>
      </sheetData>
      <sheetData sheetId="8097">
        <row r="4">
          <cell r="B4">
            <v>111874</v>
          </cell>
        </row>
      </sheetData>
      <sheetData sheetId="8098">
        <row r="4">
          <cell r="B4">
            <v>111874</v>
          </cell>
        </row>
      </sheetData>
      <sheetData sheetId="8099">
        <row r="4">
          <cell r="B4">
            <v>111874</v>
          </cell>
        </row>
      </sheetData>
      <sheetData sheetId="8100">
        <row r="4">
          <cell r="B4">
            <v>111874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>
        <row r="10">
          <cell r="F10">
            <v>1746.43</v>
          </cell>
        </row>
      </sheetData>
      <sheetData sheetId="8136">
        <row r="4">
          <cell r="B4">
            <v>111874</v>
          </cell>
        </row>
      </sheetData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>
        <row r="4">
          <cell r="B4">
            <v>111874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>
        <row r="4">
          <cell r="B4">
            <v>111874</v>
          </cell>
        </row>
      </sheetData>
      <sheetData sheetId="8172">
        <row r="10">
          <cell r="F10">
            <v>1746.43</v>
          </cell>
        </row>
      </sheetData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>
        <row r="10">
          <cell r="F10">
            <v>1746.43</v>
          </cell>
        </row>
      </sheetData>
      <sheetData sheetId="8196"/>
      <sheetData sheetId="8197">
        <row r="10">
          <cell r="F10">
            <v>1746.43</v>
          </cell>
        </row>
      </sheetData>
      <sheetData sheetId="8198">
        <row r="10">
          <cell r="F10">
            <v>1746.43</v>
          </cell>
        </row>
      </sheetData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/>
      <sheetData sheetId="8270" refreshError="1"/>
      <sheetData sheetId="8271"/>
      <sheetData sheetId="8272" refreshError="1"/>
      <sheetData sheetId="8273"/>
      <sheetData sheetId="8274" refreshError="1"/>
      <sheetData sheetId="8275"/>
      <sheetData sheetId="8276" refreshError="1"/>
      <sheetData sheetId="8277"/>
      <sheetData sheetId="8278" refreshError="1"/>
      <sheetData sheetId="8279"/>
      <sheetData sheetId="8280" refreshError="1"/>
      <sheetData sheetId="8281"/>
      <sheetData sheetId="8282" refreshError="1"/>
      <sheetData sheetId="8283"/>
      <sheetData sheetId="8284"/>
      <sheetData sheetId="8285" refreshError="1"/>
      <sheetData sheetId="8286"/>
      <sheetData sheetId="8287" refreshError="1"/>
      <sheetData sheetId="8288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/>
      <sheetData sheetId="8295"/>
      <sheetData sheetId="8296"/>
      <sheetData sheetId="8297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ap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Company Info"/>
      <sheetName val="CA Comp"/>
      <sheetName val="TBA"/>
      <sheetName val="FF_3"/>
      <sheetName val="CF;E Q"/>
      <sheetName val="FF-3"/>
      <sheetName val="M_Maincomp"/>
      <sheetName val="งบต้นทุนผลิต48"/>
      <sheetName val="PL _ ผลงานใหม่รวม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1489"/>
      <sheetName val="Info"/>
      <sheetName val="P810-TB"/>
      <sheetName val="A100"/>
      <sheetName val="A200"/>
      <sheetName val="Parameter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BN Grinding Stone"/>
      <sheetName val="Jun summury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ฐาน"/>
      <sheetName val="FF_4"/>
      <sheetName val="#Lookup"/>
      <sheetName val="InventTableModule_1-1"/>
      <sheetName val="COSUB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Fagor04-A3112e"/>
      <sheetName val="ยานพาหนะ"/>
      <sheetName val="เครื่องมือ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SEA"/>
      <sheetName val="MA"/>
      <sheetName val="ค่าวัสดุ"/>
      <sheetName val="MFA"/>
      <sheetName val="TB0807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M101 Creditors lead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DAT"/>
      <sheetName val="M_Maincomp"/>
      <sheetName val="Locations"/>
      <sheetName val="K-5"/>
      <sheetName val="Update_041110"/>
      <sheetName val="sub-mat2011"/>
      <sheetName val="Sheet1"/>
      <sheetName val="Sheet2"/>
      <sheetName val="Sheet3"/>
      <sheetName val="DataInput1"/>
      <sheetName val="Summary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resumen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PPR50"/>
      <sheetName val="CA Sheet"/>
      <sheetName val="TrialBalance Q3-2002"/>
      <sheetName val="Workbook Inputs"/>
      <sheetName val="D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table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Customize Your Loan Manager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テーブル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Demand"/>
      <sheetName val="Sal07"/>
      <sheetName val="_____________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UDGET"/>
      <sheetName val="NOV"/>
      <sheetName val="Record CR"/>
      <sheetName val="LOOSECHKLIST"/>
      <sheetName val="Bloomberg"/>
      <sheetName val="Co. Code"/>
      <sheetName val="Drop List"/>
      <sheetName val="Incident  NP 2017"/>
      <sheetName val="Note"/>
      <sheetName val="ELEC45-01"/>
      <sheetName val="Asset41_42"/>
      <sheetName val="0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Parameter"/>
      <sheetName val="detail"/>
      <sheetName val="MAT"/>
      <sheetName val="Input_TB"/>
      <sheetName val="Input_MV"/>
      <sheetName val="CAN DOI - KET QUA"/>
      <sheetName val="manreq"/>
      <sheetName val="COVER"/>
      <sheetName val="Month v YTD"/>
      <sheetName val=" IB-PL-YTD"/>
      <sheetName val="datalist"/>
      <sheetName val="F1771-2"/>
      <sheetName val="load"/>
      <sheetName val="A"/>
      <sheetName val="PG7"/>
      <sheetName val="PG8"/>
      <sheetName val="Database"/>
      <sheetName val="Setup"/>
      <sheetName val="Manual"/>
      <sheetName val="Combine"/>
      <sheetName val="DAY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FF_3"/>
      <sheetName val="Sales"/>
      <sheetName val="คีย์ข้อมูลรายละเอียดต่างๆ"/>
      <sheetName val="งบดุล"/>
      <sheetName val="Lead"/>
      <sheetName val="Links"/>
      <sheetName val="P&amp;L"/>
      <sheetName val="Delta"/>
      <sheetName val="Manpower"/>
      <sheetName val="Tabelas"/>
      <sheetName val="Sheet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สัญญาบริการอื่น"/>
      <sheetName val="ค่าที่ปรึกษา"/>
      <sheetName val="สัญญาเช่าสนง"/>
      <sheetName val="選酋表"/>
      <sheetName val="FF_4"/>
      <sheetName val="___________"/>
      <sheetName val="liste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10"/>
      <sheetName val="Balance Shee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forecast-sgd"/>
      <sheetName val="unitcostรวม"/>
      <sheetName val="ค่าขนส่ง"/>
      <sheetName val="CAN_DOI_-_KET_QUA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MJFT"/>
      <sheetName val="FS-YTD"/>
      <sheetName val="Ass"/>
      <sheetName val="BudgetInput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แบบฟอร์มที่ 7 original"/>
      <sheetName val="แบบฟอร์มที่ 7 Project Base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Instruction"/>
      <sheetName val="Tables"/>
      <sheetName val="Disposition"/>
      <sheetName val="Customer(Farm)"/>
      <sheetName val="Standing_Data"/>
      <sheetName val="Asset_&amp;_Liability"/>
      <sheetName val="Net_asset_value"/>
      <sheetName val="Drop_List"/>
      <sheetName val="9109"/>
      <sheetName val="Jul.02"/>
      <sheetName val="Group"/>
      <sheetName val="Run"/>
      <sheetName val="16jun12"/>
      <sheetName val="9jun12"/>
      <sheetName val="12jun12"/>
      <sheetName val="15jun12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Month_v_YTD"/>
      <sheetName val="_IB-PL-YTD"/>
      <sheetName val="Non Movement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2.Conso"/>
      <sheetName val="bod"/>
      <sheetName val="Summary by Machine Type MAR"/>
      <sheetName val="AccpacTB"/>
      <sheetName val="stat local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Retire_2015-2017"/>
      <sheetName val="New_Item"/>
      <sheetName val="Register_Cal_Mar_04_July_05_"/>
      <sheetName val="B131_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10-1_Media12"/>
      <sheetName val="Cost_Centers12"/>
      <sheetName val="CA_Sheet12"/>
      <sheetName val="_IB-PL-00-01_SUMMARY12"/>
      <sheetName val="Customize_Your_Purchase_Order12"/>
      <sheetName val="ALL_KSFC_RIGS_EXCEPT_R-512"/>
      <sheetName val="FP_Friends_Other12"/>
      <sheetName val="163040_LC_TR12"/>
      <sheetName val="Trial_Balance11"/>
      <sheetName val="_IBPL000111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Incident__NP_20176"/>
      <sheetName val="ng_126"/>
      <sheetName val="Record_CR6"/>
      <sheetName val="TO_-_SP1"/>
      <sheetName val="Company_Info1"/>
      <sheetName val="CA_Comp1"/>
      <sheetName val="Co__Code6"/>
      <sheetName val="Standing_Data1"/>
      <sheetName val="Asset_&amp;_Liability1"/>
      <sheetName val="Net_asset_value1"/>
      <sheetName val="Drop_List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Non_Movement"/>
      <sheetName val="Cost_center5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T_Util_99_LE1"/>
      <sheetName val="PTA_P&amp;S1"/>
      <sheetName val="Waste_Treatment_Variable_1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แบบฟอร์มที่_7_original"/>
      <sheetName val="แบบฟอร์มที่_7_Project_Base"/>
      <sheetName val="n-4_4"/>
      <sheetName val="Balance_Sheet"/>
      <sheetName val="DISCOUNT_(2)"/>
      <sheetName val="Retire_2015-20171"/>
      <sheetName val="New_Item1"/>
      <sheetName val="Register_Cal_Mar_04_July_05_1"/>
      <sheetName val="B131_1"/>
      <sheetName val="All_employee1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Capital"/>
      <sheetName val="CAN_DOI_-_KET_QUA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QR_4_1"/>
      <sheetName val="คชจ_ดำเนินงาน6-43"/>
      <sheetName val="Norms_SP"/>
      <sheetName val="Seagate__share_in_units"/>
      <sheetName val="3_P&amp;L_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A1"/>
      <sheetName val="Standing_Data2"/>
      <sheetName val="Asset_&amp;_Liability2"/>
      <sheetName val="Net_asset_value2"/>
      <sheetName val="Drop_List2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Arch"/>
      <sheetName val="2_Conso"/>
      <sheetName val="Summary_by_Machine_Type_MAR"/>
      <sheetName val="stat_local"/>
      <sheetName val="Jul_0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Seagate__share_in_units1"/>
      <sheetName val="3_P&amp;L_1"/>
      <sheetName val="แบบประเมิน"/>
      <sheetName val="Configuration"/>
      <sheetName val="SoKTMay"/>
      <sheetName val="Rawdata"/>
      <sheetName val="master plan "/>
      <sheetName val="PR4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conso46"/>
      <sheetName val="Lenders_Ratios juneseptnov"/>
      <sheetName val="JB"/>
      <sheetName val="COA"/>
      <sheetName val="A5 Code"/>
      <sheetName val="CMM-AU_Validation-Dom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AV Base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February Export"/>
      <sheetName val="Intercom"/>
      <sheetName val="Intercom _2_"/>
      <sheetName val="Export Sale"/>
      <sheetName val="Vat7% ภายในเดือน_Junต้นฉบับ"/>
      <sheetName val="TBA"/>
      <sheetName val="Rates"/>
      <sheetName val="Report"/>
      <sheetName val="ProductName"/>
      <sheetName val="評價底稿"/>
      <sheetName val="customm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ซื้อขาย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AC"/>
      <sheetName val="BUILD95"/>
      <sheetName val="master_plan_"/>
      <sheetName val="ValuationInput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BASE"/>
      <sheetName val="DEMANDA"/>
      <sheetName val="PA"/>
      <sheetName val="COM-HARDWARE"/>
      <sheetName val="EQUIPMENT"/>
      <sheetName val="เงินกู้MGC"/>
      <sheetName val="Indices"/>
      <sheetName val="Division"/>
      <sheetName val="Binderies"/>
      <sheetName val="DMD Office"/>
      <sheetName val="ADMIN OFFICE (2)"/>
      <sheetName val="DropDown"/>
      <sheetName val="FIN"/>
      <sheetName val="COMMON"/>
      <sheetName val="Nominal Accounts"/>
      <sheetName val="COSUB"/>
      <sheetName val="中行汇率表"/>
      <sheetName val="Account List"/>
      <sheetName val="emp benefit-SN"/>
      <sheetName val="GeneralInfo"/>
      <sheetName val="53061"/>
      <sheetName val="53062"/>
      <sheetName val="A5_Code1"/>
      <sheetName val="ytd_fty_(DG)_oh_12-20161"/>
      <sheetName val="A5_Code2"/>
      <sheetName val="ytd_fty_(DG)_oh_12-20162"/>
      <sheetName val="Seagate__share_in_units5"/>
      <sheetName val="3_P&amp;L_5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A5_Code3"/>
      <sheetName val="Lenders_Ratios_juneseptnov3"/>
      <sheetName val="ytd_fty_(DG)_oh_12-20163"/>
      <sheetName val="Details_20021"/>
      <sheetName val="Sale_Expectation_(2)1"/>
      <sheetName val="SALES RECEIPTS"/>
      <sheetName val="Office Improve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UNIT"/>
      <sheetName val="基本情報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ata Sheet"/>
      <sheetName val="CONSTRUCTION"/>
      <sheetName val="PM-TE"/>
      <sheetName val="NEW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agor04-A3112e"/>
      <sheetName val="TRIAL Balance &amp; %"/>
      <sheetName val="Purchase Order"/>
      <sheetName val="CustSub"/>
      <sheetName val="Profit &amp; loss"/>
      <sheetName val="KS CONSO"/>
      <sheetName val="65 FINANCE"/>
      <sheetName val="Valuation"/>
      <sheetName val="ytd_fty_(DG)_oh_12-20164"/>
      <sheetName val="WC analytics (+data pages)"/>
      <sheetName val="Summary Trade AP Apr15"/>
      <sheetName val="DIRECT SELLING"/>
      <sheetName val="DISCOUNT"/>
      <sheetName val="GROSS SALES"/>
      <sheetName val="RESERVE"/>
      <sheetName val="WEIGHT"/>
      <sheetName val="VC"/>
      <sheetName val="Sch5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Financial Highlights"/>
      <sheetName val="Order_Oct_w40"/>
      <sheetName val="Order_Oct_w41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New Std. "/>
      <sheetName val="Old Cost Report"/>
      <sheetName val="ELEC"/>
      <sheetName val="DAILY_REPOR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N-11.3"/>
      <sheetName val="Loss"/>
      <sheetName val="Blending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PGMMNG"/>
      <sheetName val="Mol_Interest"/>
      <sheetName val="Opname"/>
      <sheetName val="Purchase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detail "/>
      <sheetName val="am_cost"/>
      <sheetName val="Hot-Piping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Model-Monthly 2016_2017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Product List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2">
          <cell r="B2">
            <v>1.9678000000000001E-2</v>
          </cell>
        </row>
      </sheetData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 refreshError="1"/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0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0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0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0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0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0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 refreshError="1"/>
      <sheetData sheetId="766" refreshError="1"/>
      <sheetData sheetId="767" refreshError="1"/>
      <sheetData sheetId="768" refreshError="1"/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2">
          <cell r="B2">
            <v>1.9678000000000001E-2</v>
          </cell>
        </row>
      </sheetData>
      <sheetData sheetId="950">
        <row r="2">
          <cell r="B2">
            <v>0</v>
          </cell>
        </row>
      </sheetData>
      <sheetData sheetId="951" refreshError="1"/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0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2">
          <cell r="B2">
            <v>1.9678000000000001E-2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1.9678000000000001E-2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>
        <row r="2">
          <cell r="B2">
            <v>0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0</v>
          </cell>
        </row>
      </sheetData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0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0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0</v>
          </cell>
        </row>
      </sheetData>
      <sheetData sheetId="1179">
        <row r="2">
          <cell r="B2">
            <v>0</v>
          </cell>
        </row>
      </sheetData>
      <sheetData sheetId="1180">
        <row r="2">
          <cell r="B2">
            <v>0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0</v>
          </cell>
        </row>
      </sheetData>
      <sheetData sheetId="1201" refreshError="1"/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 refreshError="1"/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>
        <row r="2">
          <cell r="B2">
            <v>0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0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0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 refreshError="1"/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0</v>
          </cell>
        </row>
      </sheetData>
      <sheetData sheetId="1531">
        <row r="2">
          <cell r="B2">
            <v>0</v>
          </cell>
        </row>
      </sheetData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0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0</v>
          </cell>
        </row>
      </sheetData>
      <sheetData sheetId="1621">
        <row r="2">
          <cell r="B2">
            <v>0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0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0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0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>
        <row r="2">
          <cell r="B2">
            <v>0</v>
          </cell>
        </row>
      </sheetData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0</v>
          </cell>
        </row>
      </sheetData>
      <sheetData sheetId="1777">
        <row r="2">
          <cell r="B2">
            <v>0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 refreshError="1"/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0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0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0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0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0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0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0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0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0</v>
          </cell>
        </row>
      </sheetData>
      <sheetData sheetId="2477" refreshError="1"/>
      <sheetData sheetId="2478" refreshError="1"/>
      <sheetData sheetId="2479">
        <row r="2">
          <cell r="B2">
            <v>1.9678000000000001E-2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0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>
        <row r="2">
          <cell r="B2">
            <v>1.9678000000000001E-2</v>
          </cell>
        </row>
      </sheetData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0</v>
          </cell>
        </row>
      </sheetData>
      <sheetData sheetId="2734" refreshError="1"/>
      <sheetData sheetId="2735" refreshError="1"/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>
        <row r="2">
          <cell r="B2">
            <v>1.9678000000000001E-2</v>
          </cell>
        </row>
      </sheetData>
      <sheetData sheetId="2792" refreshError="1"/>
      <sheetData sheetId="2793" refreshError="1"/>
      <sheetData sheetId="2794" refreshError="1"/>
      <sheetData sheetId="2795" refreshError="1"/>
      <sheetData sheetId="2796">
        <row r="2">
          <cell r="B2">
            <v>0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0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0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0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0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0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0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0</v>
          </cell>
        </row>
      </sheetData>
      <sheetData sheetId="4757">
        <row r="2">
          <cell r="B2">
            <v>0</v>
          </cell>
        </row>
      </sheetData>
      <sheetData sheetId="4758">
        <row r="2">
          <cell r="B2">
            <v>0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0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0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0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0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0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0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0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0</v>
          </cell>
        </row>
      </sheetData>
      <sheetData sheetId="4949">
        <row r="2">
          <cell r="B2">
            <v>0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0</v>
          </cell>
        </row>
      </sheetData>
      <sheetData sheetId="4952">
        <row r="2">
          <cell r="B2">
            <v>0</v>
          </cell>
        </row>
      </sheetData>
      <sheetData sheetId="4953">
        <row r="2">
          <cell r="B2">
            <v>0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0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0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0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0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0</v>
          </cell>
        </row>
      </sheetData>
      <sheetData sheetId="5091">
        <row r="2">
          <cell r="B2">
            <v>0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0</v>
          </cell>
        </row>
      </sheetData>
      <sheetData sheetId="5094">
        <row r="2">
          <cell r="B2">
            <v>0</v>
          </cell>
        </row>
      </sheetData>
      <sheetData sheetId="5095">
        <row r="2">
          <cell r="B2">
            <v>0</v>
          </cell>
        </row>
      </sheetData>
      <sheetData sheetId="5096">
        <row r="2">
          <cell r="B2">
            <v>0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0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0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0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0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0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0</v>
          </cell>
        </row>
      </sheetData>
      <sheetData sheetId="5307">
        <row r="2">
          <cell r="B2">
            <v>0</v>
          </cell>
        </row>
      </sheetData>
      <sheetData sheetId="5308">
        <row r="2">
          <cell r="B2">
            <v>0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0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0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0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0</v>
          </cell>
        </row>
      </sheetData>
      <sheetData sheetId="5498">
        <row r="2">
          <cell r="B2">
            <v>1.9677996635437012E-2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0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1.9677996635437012E-2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1.9677996635437012E-2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1.9677996635437012E-2</v>
          </cell>
        </row>
      </sheetData>
      <sheetData sheetId="5511">
        <row r="2">
          <cell r="B2">
            <v>1.9677996635437012E-2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1.9677996635437012E-2</v>
          </cell>
        </row>
      </sheetData>
      <sheetData sheetId="5517">
        <row r="2">
          <cell r="B2">
            <v>1.9677996635437012E-2</v>
          </cell>
        </row>
      </sheetData>
      <sheetData sheetId="5518">
        <row r="2">
          <cell r="B2">
            <v>1.9677996635437012E-2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1.9677996635437012E-2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1.9677996635437012E-2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1.9677996635437012E-2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1.9677996635437012E-2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1.9677996635437012E-2</v>
          </cell>
        </row>
      </sheetData>
      <sheetData sheetId="5538">
        <row r="2">
          <cell r="B2">
            <v>1.9677996635437012E-2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1.9677996635437012E-2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1.9677996635437012E-2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1.9677996635437012E-2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>
        <row r="2">
          <cell r="B2">
            <v>0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0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0</v>
          </cell>
        </row>
      </sheetData>
      <sheetData sheetId="5616">
        <row r="2">
          <cell r="B2">
            <v>0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0</v>
          </cell>
        </row>
      </sheetData>
      <sheetData sheetId="5619">
        <row r="2">
          <cell r="B2">
            <v>0</v>
          </cell>
        </row>
      </sheetData>
      <sheetData sheetId="5620">
        <row r="2">
          <cell r="B2">
            <v>0</v>
          </cell>
        </row>
      </sheetData>
      <sheetData sheetId="5621">
        <row r="2">
          <cell r="B2">
            <v>0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0</v>
          </cell>
        </row>
      </sheetData>
      <sheetData sheetId="5625">
        <row r="2">
          <cell r="B2">
            <v>0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0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1.9677996635437012E-2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1.9677996635437012E-2</v>
          </cell>
        </row>
      </sheetData>
      <sheetData sheetId="5694">
        <row r="2">
          <cell r="B2">
            <v>1.9677996635437012E-2</v>
          </cell>
        </row>
      </sheetData>
      <sheetData sheetId="5695">
        <row r="2">
          <cell r="B2">
            <v>1.9677996635437012E-2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1.9677996635437012E-2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1.9677996635437012E-2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1.9677996635437012E-2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1.9677996635437012E-2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1.9677996635437012E-2</v>
          </cell>
        </row>
      </sheetData>
      <sheetData sheetId="5715">
        <row r="2">
          <cell r="B2">
            <v>1.9677996635437012E-2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1.9677996635437012E-2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1.9677996635437012E-2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1.9677996635437012E-2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0</v>
          </cell>
        </row>
      </sheetData>
      <sheetData sheetId="5780">
        <row r="2">
          <cell r="B2">
            <v>0</v>
          </cell>
        </row>
      </sheetData>
      <sheetData sheetId="5781">
        <row r="2">
          <cell r="B2">
            <v>0</v>
          </cell>
        </row>
      </sheetData>
      <sheetData sheetId="5782">
        <row r="2">
          <cell r="B2">
            <v>0</v>
          </cell>
        </row>
      </sheetData>
      <sheetData sheetId="5783">
        <row r="2">
          <cell r="B2">
            <v>0</v>
          </cell>
        </row>
      </sheetData>
      <sheetData sheetId="5784">
        <row r="2">
          <cell r="B2">
            <v>0</v>
          </cell>
        </row>
      </sheetData>
      <sheetData sheetId="5785">
        <row r="2">
          <cell r="B2">
            <v>0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0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0</v>
          </cell>
        </row>
      </sheetData>
      <sheetData sheetId="5801">
        <row r="2">
          <cell r="B2">
            <v>0</v>
          </cell>
        </row>
      </sheetData>
      <sheetData sheetId="5802">
        <row r="2">
          <cell r="B2">
            <v>0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1.9677996635437012E-2</v>
          </cell>
        </row>
      </sheetData>
      <sheetData sheetId="5871">
        <row r="2">
          <cell r="B2">
            <v>1.9677996635437012E-2</v>
          </cell>
        </row>
      </sheetData>
      <sheetData sheetId="5872">
        <row r="2">
          <cell r="B2">
            <v>1.9677996635437012E-2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1.9677996635437012E-2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1.9677996635437012E-2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1.9677996635437012E-2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1.9677996635437012E-2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1.9677996635437012E-2</v>
          </cell>
        </row>
      </sheetData>
      <sheetData sheetId="5892">
        <row r="2">
          <cell r="B2">
            <v>1.9677996635437012E-2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1.9677996635437012E-2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1.9677996635437012E-2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1.9677996635437012E-2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0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0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0</v>
          </cell>
        </row>
      </sheetData>
      <sheetData sheetId="5978">
        <row r="2">
          <cell r="B2">
            <v>0</v>
          </cell>
        </row>
      </sheetData>
      <sheetData sheetId="5979">
        <row r="2">
          <cell r="B2">
            <v>0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0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0</v>
          </cell>
        </row>
      </sheetData>
      <sheetData sheetId="5985">
        <row r="2">
          <cell r="B2">
            <v>0</v>
          </cell>
        </row>
      </sheetData>
      <sheetData sheetId="5986">
        <row r="2">
          <cell r="B2">
            <v>0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0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0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0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1.9677996635437012E-2</v>
          </cell>
        </row>
      </sheetData>
      <sheetData sheetId="5999">
        <row r="2">
          <cell r="B2">
            <v>0</v>
          </cell>
        </row>
      </sheetData>
      <sheetData sheetId="6000">
        <row r="2">
          <cell r="B2">
            <v>0</v>
          </cell>
        </row>
      </sheetData>
      <sheetData sheetId="6001">
        <row r="2">
          <cell r="B2">
            <v>0</v>
          </cell>
        </row>
      </sheetData>
      <sheetData sheetId="6002">
        <row r="2">
          <cell r="B2">
            <v>1.9677996635437012E-2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0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1.9677996635437012E-2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1.9677996635437012E-2</v>
          </cell>
        </row>
      </sheetData>
      <sheetData sheetId="6011">
        <row r="2">
          <cell r="B2">
            <v>0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1.9677996635437012E-2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1.9677996635437012E-2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1.9677996635437012E-2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1.9677996635437012E-2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1.9677996635437012E-2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1.9677996635437012E-2</v>
          </cell>
        </row>
      </sheetData>
      <sheetData sheetId="6032">
        <row r="2">
          <cell r="B2">
            <v>1.9677996635437012E-2</v>
          </cell>
        </row>
      </sheetData>
      <sheetData sheetId="6033">
        <row r="2">
          <cell r="B2">
            <v>1.9677996635437012E-2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1.9677996635437012E-2</v>
          </cell>
        </row>
      </sheetData>
      <sheetData sheetId="6040">
        <row r="2">
          <cell r="B2">
            <v>1.9677996635437012E-2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1.9677996635437012E-2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1.9677996635437012E-2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1.9677996635437012E-2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1.9677996635437012E-2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1.9677996635437012E-2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1.9677996635437012E-2</v>
          </cell>
        </row>
      </sheetData>
      <sheetData sheetId="6072">
        <row r="2">
          <cell r="B2">
            <v>1.9677996635437012E-2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1.9677996635437012E-2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1.9677996635437012E-2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1.9677996635437012E-2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1.9677996635437012E-2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0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1.9677996635437012E-2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1.9677996635437012E-2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>
        <row r="2">
          <cell r="B2">
            <v>1.9677996635437012E-2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1.9677996635437012E-2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1.9677996635437012E-2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1.9677996635437012E-2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0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0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1.9677996635437012E-2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1.9677996635437012E-2</v>
          </cell>
        </row>
      </sheetData>
      <sheetData sheetId="6220">
        <row r="2">
          <cell r="B2">
            <v>1.9677996635437012E-2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1.9677996635437012E-2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1.9677996635437012E-2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1.9677996635437012E-2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1.9677996635437012E-2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1.9677996635437012E-2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1.9677996635437012E-2</v>
          </cell>
        </row>
      </sheetData>
      <sheetData sheetId="6252">
        <row r="2">
          <cell r="B2">
            <v>1.9677996635437012E-2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1.9677996635437012E-2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1.9677996635437012E-2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1.9677996635437012E-2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1.9677996635437012E-2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0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0</v>
          </cell>
        </row>
      </sheetData>
      <sheetData sheetId="6358">
        <row r="2">
          <cell r="B2">
            <v>1.9677996635437012E-2</v>
          </cell>
        </row>
      </sheetData>
      <sheetData sheetId="6359">
        <row r="2">
          <cell r="B2">
            <v>0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>
        <row r="2">
          <cell r="B2">
            <v>1.9677996635437012E-2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1.9677996635437012E-2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1.9677996635437012E-2</v>
          </cell>
        </row>
      </sheetData>
      <sheetData sheetId="6375">
        <row r="2">
          <cell r="B2">
            <v>0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1.9677996635437012E-2</v>
          </cell>
        </row>
      </sheetData>
      <sheetData sheetId="6378">
        <row r="2">
          <cell r="B2">
            <v>0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1.9677996635437012E-2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1.9677996635437012E-2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1.9677996635437012E-2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1.9677996635437012E-2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1.9677996635437012E-2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1.9677996635437012E-2</v>
          </cell>
        </row>
      </sheetData>
      <sheetData sheetId="6400">
        <row r="2">
          <cell r="B2">
            <v>1.9677996635437012E-2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1.9677996635437012E-2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1.9677996635437012E-2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1.9677996635437012E-2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1.9677996635437012E-2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1.9677996635437012E-2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1.9677996635437012E-2</v>
          </cell>
        </row>
      </sheetData>
      <sheetData sheetId="6432">
        <row r="2">
          <cell r="B2">
            <v>1.9677996635437012E-2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1.9677996635437012E-2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1.9677996635437012E-2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1.9677996635437012E-2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1.9677996635437012E-2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>
        <row r="2">
          <cell r="B2">
            <v>1.9677996635437012E-2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>
        <row r="2">
          <cell r="B2">
            <v>1.9677996635437012E-2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1.9677996635437012E-2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1.9677996635437012E-2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1.9677996635437012E-2</v>
          </cell>
        </row>
      </sheetData>
      <sheetData sheetId="6555">
        <row r="2">
          <cell r="B2">
            <v>0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1.9677996635437012E-2</v>
          </cell>
        </row>
      </sheetData>
      <sheetData sheetId="6558">
        <row r="2">
          <cell r="B2">
            <v>0</v>
          </cell>
        </row>
      </sheetData>
      <sheetData sheetId="6559">
        <row r="2">
          <cell r="B2">
            <v>1.9677996635437012E-2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1.9677996635437012E-2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1.9677996635437012E-2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1.9677996635437012E-2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1.9677996635437012E-2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0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0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0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0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0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1.9678000000000001E-2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1.9678000000000001E-2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0</v>
          </cell>
        </row>
      </sheetData>
      <sheetData sheetId="7053">
        <row r="2">
          <cell r="B2">
            <v>0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0</v>
          </cell>
        </row>
      </sheetData>
      <sheetData sheetId="7081">
        <row r="2">
          <cell r="B2">
            <v>0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0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0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0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0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0</v>
          </cell>
        </row>
      </sheetData>
      <sheetData sheetId="7098"/>
      <sheetData sheetId="7099"/>
      <sheetData sheetId="7100"/>
      <sheetData sheetId="7101"/>
      <sheetData sheetId="7102"/>
      <sheetData sheetId="7103">
        <row r="2">
          <cell r="B2">
            <v>0</v>
          </cell>
        </row>
      </sheetData>
      <sheetData sheetId="7104">
        <row r="2">
          <cell r="B2">
            <v>0</v>
          </cell>
        </row>
      </sheetData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>
        <row r="2">
          <cell r="B2">
            <v>1.9678000000000001E-2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>
        <row r="2">
          <cell r="B2">
            <v>1.9678000000000001E-2</v>
          </cell>
        </row>
      </sheetData>
      <sheetData sheetId="7290">
        <row r="2">
          <cell r="B2">
            <v>1.9678000000000001E-2</v>
          </cell>
        </row>
      </sheetData>
      <sheetData sheetId="7291"/>
      <sheetData sheetId="7292"/>
      <sheetData sheetId="7293"/>
      <sheetData sheetId="7294"/>
      <sheetData sheetId="7295"/>
      <sheetData sheetId="7296">
        <row r="2">
          <cell r="B2">
            <v>1.9678000000000001E-2</v>
          </cell>
        </row>
      </sheetData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>
        <row r="2">
          <cell r="B2">
            <v>1.9678000000000001E-2</v>
          </cell>
        </row>
      </sheetData>
      <sheetData sheetId="7309">
        <row r="2">
          <cell r="B2">
            <v>0</v>
          </cell>
        </row>
      </sheetData>
      <sheetData sheetId="7310"/>
      <sheetData sheetId="7311">
        <row r="2">
          <cell r="B2">
            <v>1.9678000000000001E-2</v>
          </cell>
        </row>
      </sheetData>
      <sheetData sheetId="7312">
        <row r="2">
          <cell r="B2">
            <v>1.9678000000000001E-2</v>
          </cell>
        </row>
      </sheetData>
      <sheetData sheetId="7313"/>
      <sheetData sheetId="7314"/>
      <sheetData sheetId="7315"/>
      <sheetData sheetId="7316">
        <row r="2">
          <cell r="B2">
            <v>1.9678000000000001E-2</v>
          </cell>
        </row>
      </sheetData>
      <sheetData sheetId="7317"/>
      <sheetData sheetId="7318"/>
      <sheetData sheetId="7319" refreshError="1"/>
      <sheetData sheetId="7320" refreshError="1"/>
      <sheetData sheetId="7321">
        <row r="2">
          <cell r="B2">
            <v>0</v>
          </cell>
        </row>
      </sheetData>
      <sheetData sheetId="7322">
        <row r="2">
          <cell r="B2">
            <v>1.9678000000000001E-2</v>
          </cell>
        </row>
      </sheetData>
      <sheetData sheetId="7323">
        <row r="2">
          <cell r="B2">
            <v>1.9678000000000001E-2</v>
          </cell>
        </row>
      </sheetData>
      <sheetData sheetId="7324">
        <row r="2">
          <cell r="B2">
            <v>1.9678000000000001E-2</v>
          </cell>
        </row>
      </sheetData>
      <sheetData sheetId="7325">
        <row r="2">
          <cell r="B2">
            <v>1.9678000000000001E-2</v>
          </cell>
        </row>
      </sheetData>
      <sheetData sheetId="7326">
        <row r="2">
          <cell r="B2">
            <v>1.9678000000000001E-2</v>
          </cell>
        </row>
      </sheetData>
      <sheetData sheetId="7327">
        <row r="2">
          <cell r="B2">
            <v>1.9678000000000001E-2</v>
          </cell>
        </row>
      </sheetData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>
        <row r="2">
          <cell r="B2">
            <v>1.9678000000000001E-2</v>
          </cell>
        </row>
      </sheetData>
      <sheetData sheetId="7372">
        <row r="2">
          <cell r="B2">
            <v>0</v>
          </cell>
        </row>
      </sheetData>
      <sheetData sheetId="7373">
        <row r="2">
          <cell r="B2">
            <v>0</v>
          </cell>
        </row>
      </sheetData>
      <sheetData sheetId="7374">
        <row r="2">
          <cell r="B2">
            <v>1.9678000000000001E-2</v>
          </cell>
        </row>
      </sheetData>
      <sheetData sheetId="7375">
        <row r="2">
          <cell r="B2">
            <v>0</v>
          </cell>
        </row>
      </sheetData>
      <sheetData sheetId="7376">
        <row r="2">
          <cell r="B2">
            <v>1.9678000000000001E-2</v>
          </cell>
        </row>
      </sheetData>
      <sheetData sheetId="7377">
        <row r="2">
          <cell r="B2">
            <v>0</v>
          </cell>
        </row>
      </sheetData>
      <sheetData sheetId="7378">
        <row r="2">
          <cell r="B2">
            <v>0</v>
          </cell>
        </row>
      </sheetData>
      <sheetData sheetId="7379">
        <row r="2">
          <cell r="B2">
            <v>0</v>
          </cell>
        </row>
      </sheetData>
      <sheetData sheetId="7380">
        <row r="2">
          <cell r="B2">
            <v>0</v>
          </cell>
        </row>
      </sheetData>
      <sheetData sheetId="7381">
        <row r="2">
          <cell r="B2">
            <v>0</v>
          </cell>
        </row>
      </sheetData>
      <sheetData sheetId="7382">
        <row r="2">
          <cell r="B2">
            <v>0</v>
          </cell>
        </row>
      </sheetData>
      <sheetData sheetId="7383">
        <row r="2">
          <cell r="B2">
            <v>1.9678000000000001E-2</v>
          </cell>
        </row>
      </sheetData>
      <sheetData sheetId="7384">
        <row r="2">
          <cell r="B2">
            <v>0</v>
          </cell>
        </row>
      </sheetData>
      <sheetData sheetId="7385">
        <row r="2">
          <cell r="B2">
            <v>1.9678000000000001E-2</v>
          </cell>
        </row>
      </sheetData>
      <sheetData sheetId="7386">
        <row r="2">
          <cell r="B2">
            <v>1.9678000000000001E-2</v>
          </cell>
        </row>
      </sheetData>
      <sheetData sheetId="7387">
        <row r="2">
          <cell r="B2">
            <v>0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>
        <row r="2">
          <cell r="B2">
            <v>1.9678000000000001E-2</v>
          </cell>
        </row>
      </sheetData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>
        <row r="2">
          <cell r="B2">
            <v>1.9678000000000001E-2</v>
          </cell>
        </row>
      </sheetData>
      <sheetData sheetId="7418">
        <row r="2">
          <cell r="B2">
            <v>1.9678000000000001E-2</v>
          </cell>
        </row>
      </sheetData>
      <sheetData sheetId="7419">
        <row r="2">
          <cell r="B2">
            <v>1.9678000000000001E-2</v>
          </cell>
        </row>
      </sheetData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>
        <row r="2">
          <cell r="B2">
            <v>1.9678000000000001E-2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1.9678000000000001E-2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1.9678000000000001E-2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1.9678000000000001E-2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1.9678000000000001E-2</v>
          </cell>
        </row>
      </sheetData>
      <sheetData sheetId="7472">
        <row r="2">
          <cell r="B2">
            <v>1.9678000000000001E-2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1.9678000000000001E-2</v>
          </cell>
        </row>
      </sheetData>
      <sheetData sheetId="7475"/>
      <sheetData sheetId="7476"/>
      <sheetData sheetId="7477"/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/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1.9678000000000001E-2</v>
          </cell>
        </row>
      </sheetData>
      <sheetData sheetId="7526">
        <row r="2">
          <cell r="B2">
            <v>1.9678000000000001E-2</v>
          </cell>
        </row>
      </sheetData>
      <sheetData sheetId="7527"/>
      <sheetData sheetId="7528">
        <row r="2">
          <cell r="B2">
            <v>0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1.9678000000000001E-2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0</v>
          </cell>
        </row>
      </sheetData>
      <sheetData sheetId="7549"/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1.9678000000000001E-2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1.9678000000000001E-2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1.9678000000000001E-2</v>
          </cell>
        </row>
      </sheetData>
      <sheetData sheetId="7576">
        <row r="2">
          <cell r="B2">
            <v>1.9678000000000001E-2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1.9678000000000001E-2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1.9678000000000001E-2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1.9678000000000001E-2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1.9678000000000001E-2</v>
          </cell>
        </row>
      </sheetData>
      <sheetData sheetId="7680">
        <row r="2">
          <cell r="B2">
            <v>1.9678000000000001E-2</v>
          </cell>
        </row>
      </sheetData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>
        <row r="2">
          <cell r="B2">
            <v>1.9678000000000001E-2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/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/>
      <sheetData sheetId="7690"/>
      <sheetData sheetId="7691"/>
      <sheetData sheetId="7692"/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/>
      <sheetData sheetId="7697">
        <row r="2">
          <cell r="B2">
            <v>0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0</v>
          </cell>
        </row>
      </sheetData>
      <sheetData sheetId="7716">
        <row r="2">
          <cell r="B2">
            <v>0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1.9678000000000001E-2</v>
          </cell>
        </row>
      </sheetData>
      <sheetData sheetId="7830">
        <row r="2">
          <cell r="B2">
            <v>1.9678000000000001E-2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1.9678000000000001E-2</v>
          </cell>
        </row>
      </sheetData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1.9678000000000001E-2</v>
          </cell>
        </row>
      </sheetData>
      <sheetData sheetId="7887">
        <row r="2">
          <cell r="B2">
            <v>1.9678000000000001E-2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1.9678000000000001E-2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/>
      <sheetData sheetId="7915">
        <row r="2">
          <cell r="B2">
            <v>1.9678000000000001E-2</v>
          </cell>
        </row>
      </sheetData>
      <sheetData sheetId="7916">
        <row r="2">
          <cell r="B2">
            <v>1.9678000000000001E-2</v>
          </cell>
        </row>
      </sheetData>
      <sheetData sheetId="7917">
        <row r="2">
          <cell r="B2">
            <v>1.9678000000000001E-2</v>
          </cell>
        </row>
      </sheetData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>
        <row r="2">
          <cell r="B2">
            <v>1.9678000000000001E-2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1.9678000000000001E-2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1.9678000000000001E-2</v>
          </cell>
        </row>
      </sheetData>
      <sheetData sheetId="7970"/>
      <sheetData sheetId="7971">
        <row r="2">
          <cell r="B2">
            <v>0</v>
          </cell>
        </row>
      </sheetData>
      <sheetData sheetId="7972">
        <row r="2">
          <cell r="B2">
            <v>1.9678000000000001E-2</v>
          </cell>
        </row>
      </sheetData>
      <sheetData sheetId="7973"/>
      <sheetData sheetId="7974"/>
      <sheetData sheetId="7975"/>
      <sheetData sheetId="7976">
        <row r="2">
          <cell r="B2">
            <v>1.9678000000000001E-2</v>
          </cell>
        </row>
      </sheetData>
      <sheetData sheetId="7977">
        <row r="2">
          <cell r="B2">
            <v>1.9678000000000001E-2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1.9678000000000001E-2</v>
          </cell>
        </row>
      </sheetData>
      <sheetData sheetId="7984">
        <row r="2">
          <cell r="B2">
            <v>1.9678000000000001E-2</v>
          </cell>
        </row>
      </sheetData>
      <sheetData sheetId="7985"/>
      <sheetData sheetId="7986">
        <row r="2">
          <cell r="B2">
            <v>0</v>
          </cell>
        </row>
      </sheetData>
      <sheetData sheetId="7987">
        <row r="2">
          <cell r="B2">
            <v>0</v>
          </cell>
        </row>
      </sheetData>
      <sheetData sheetId="7988"/>
      <sheetData sheetId="7989">
        <row r="2">
          <cell r="B2">
            <v>1.9678000000000001E-2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1.9678000000000001E-2</v>
          </cell>
        </row>
      </sheetData>
      <sheetData sheetId="7995"/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/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/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1.9678000000000001E-2</v>
          </cell>
        </row>
      </sheetData>
      <sheetData sheetId="8043"/>
      <sheetData sheetId="8044"/>
      <sheetData sheetId="8045"/>
      <sheetData sheetId="8046"/>
      <sheetData sheetId="8047">
        <row r="2">
          <cell r="B2">
            <v>1.9678000000000001E-2</v>
          </cell>
        </row>
      </sheetData>
      <sheetData sheetId="8048"/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1.9678000000000001E-2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1.9678000000000001E-2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1.9678000000000001E-2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1.9678000000000001E-2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1.9678000000000001E-2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1.9678000000000001E-2</v>
          </cell>
        </row>
      </sheetData>
      <sheetData sheetId="8192">
        <row r="2">
          <cell r="B2">
            <v>1.9678000000000001E-2</v>
          </cell>
        </row>
      </sheetData>
      <sheetData sheetId="8193">
        <row r="2">
          <cell r="B2">
            <v>1.9678000000000001E-2</v>
          </cell>
        </row>
      </sheetData>
      <sheetData sheetId="8194">
        <row r="2">
          <cell r="B2">
            <v>1.9678000000000001E-2</v>
          </cell>
        </row>
      </sheetData>
      <sheetData sheetId="8195">
        <row r="2">
          <cell r="B2">
            <v>1.9678000000000001E-2</v>
          </cell>
        </row>
      </sheetData>
      <sheetData sheetId="8196">
        <row r="2">
          <cell r="B2">
            <v>1.9678000000000001E-2</v>
          </cell>
        </row>
      </sheetData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>
        <row r="2">
          <cell r="B2">
            <v>1.9678000000000001E-2</v>
          </cell>
        </row>
      </sheetData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>
        <row r="2">
          <cell r="B2">
            <v>1.9678000000000001E-2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1.9678000000000001E-2</v>
          </cell>
        </row>
      </sheetData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>
        <row r="2">
          <cell r="B2">
            <v>1.9678000000000001E-2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1.9678000000000001E-2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1.9678000000000001E-2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1.9678000000000001E-2</v>
          </cell>
        </row>
      </sheetData>
      <sheetData sheetId="8278"/>
      <sheetData sheetId="8279">
        <row r="2">
          <cell r="B2">
            <v>0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0</v>
          </cell>
        </row>
      </sheetData>
      <sheetData sheetId="8282"/>
      <sheetData sheetId="8283"/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1.9678000000000001E-2</v>
          </cell>
        </row>
      </sheetData>
      <sheetData sheetId="8288">
        <row r="2">
          <cell r="B2">
            <v>1.9678000000000001E-2</v>
          </cell>
        </row>
      </sheetData>
      <sheetData sheetId="8289">
        <row r="2">
          <cell r="B2">
            <v>1.9678000000000001E-2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1.9678000000000001E-2</v>
          </cell>
        </row>
      </sheetData>
      <sheetData sheetId="8292">
        <row r="2">
          <cell r="B2">
            <v>1.9678000000000001E-2</v>
          </cell>
        </row>
      </sheetData>
      <sheetData sheetId="8293">
        <row r="2">
          <cell r="B2">
            <v>0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/>
      <sheetData sheetId="8297">
        <row r="2">
          <cell r="B2">
            <v>0</v>
          </cell>
        </row>
      </sheetData>
      <sheetData sheetId="8298">
        <row r="2">
          <cell r="B2">
            <v>1.9678000000000001E-2</v>
          </cell>
        </row>
      </sheetData>
      <sheetData sheetId="8299">
        <row r="2">
          <cell r="B2">
            <v>1.9678000000000001E-2</v>
          </cell>
        </row>
      </sheetData>
      <sheetData sheetId="8300">
        <row r="2">
          <cell r="B2">
            <v>1.9678000000000001E-2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1.9678000000000001E-2</v>
          </cell>
        </row>
      </sheetData>
      <sheetData sheetId="8303"/>
      <sheetData sheetId="8304">
        <row r="2">
          <cell r="B2">
            <v>1.9678000000000001E-2</v>
          </cell>
        </row>
      </sheetData>
      <sheetData sheetId="8305"/>
      <sheetData sheetId="8306">
        <row r="2">
          <cell r="B2">
            <v>1.9678000000000001E-2</v>
          </cell>
        </row>
      </sheetData>
      <sheetData sheetId="8307"/>
      <sheetData sheetId="8308">
        <row r="2">
          <cell r="B2">
            <v>1.9678000000000001E-2</v>
          </cell>
        </row>
      </sheetData>
      <sheetData sheetId="8309">
        <row r="2">
          <cell r="B2">
            <v>1.9678000000000001E-2</v>
          </cell>
        </row>
      </sheetData>
      <sheetData sheetId="8310"/>
      <sheetData sheetId="8311">
        <row r="2">
          <cell r="B2">
            <v>1.9678000000000001E-2</v>
          </cell>
        </row>
      </sheetData>
      <sheetData sheetId="8312"/>
      <sheetData sheetId="8313">
        <row r="2">
          <cell r="B2">
            <v>1.9678000000000001E-2</v>
          </cell>
        </row>
      </sheetData>
      <sheetData sheetId="8314">
        <row r="2">
          <cell r="B2">
            <v>1.9678000000000001E-2</v>
          </cell>
        </row>
      </sheetData>
      <sheetData sheetId="8315"/>
      <sheetData sheetId="8316"/>
      <sheetData sheetId="8317"/>
      <sheetData sheetId="8318">
        <row r="2">
          <cell r="B2">
            <v>0</v>
          </cell>
        </row>
      </sheetData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>
        <row r="2">
          <cell r="B2">
            <v>1.9678000000000001E-2</v>
          </cell>
        </row>
      </sheetData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>
        <row r="2">
          <cell r="B2">
            <v>1.9678000000000001E-2</v>
          </cell>
        </row>
      </sheetData>
      <sheetData sheetId="8396">
        <row r="2">
          <cell r="B2">
            <v>1.9678000000000001E-2</v>
          </cell>
        </row>
      </sheetData>
      <sheetData sheetId="8397"/>
      <sheetData sheetId="8398"/>
      <sheetData sheetId="8399"/>
      <sheetData sheetId="8400"/>
      <sheetData sheetId="8401">
        <row r="2">
          <cell r="B2">
            <v>1.9678000000000001E-2</v>
          </cell>
        </row>
      </sheetData>
      <sheetData sheetId="8402">
        <row r="2">
          <cell r="B2">
            <v>1.9678000000000001E-2</v>
          </cell>
        </row>
      </sheetData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/>
      <sheetData sheetId="8406"/>
      <sheetData sheetId="8407"/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/>
      <sheetData sheetId="8411"/>
      <sheetData sheetId="8412"/>
      <sheetData sheetId="8413"/>
      <sheetData sheetId="8414"/>
      <sheetData sheetId="8415"/>
      <sheetData sheetId="8416">
        <row r="2">
          <cell r="B2">
            <v>1.9678000000000001E-2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>
        <row r="2">
          <cell r="B2">
            <v>1.9678000000000001E-2</v>
          </cell>
        </row>
      </sheetData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1.9678000000000001E-2</v>
          </cell>
        </row>
      </sheetData>
      <sheetData sheetId="8428">
        <row r="2">
          <cell r="B2">
            <v>1.9678000000000001E-2</v>
          </cell>
        </row>
      </sheetData>
      <sheetData sheetId="8429">
        <row r="2">
          <cell r="B2">
            <v>1.9678000000000001E-2</v>
          </cell>
        </row>
      </sheetData>
      <sheetData sheetId="8430">
        <row r="2">
          <cell r="B2">
            <v>1.9678000000000001E-2</v>
          </cell>
        </row>
      </sheetData>
      <sheetData sheetId="8431">
        <row r="2">
          <cell r="B2">
            <v>1.9678000000000001E-2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/>
      <sheetData sheetId="8439">
        <row r="2">
          <cell r="B2">
            <v>0</v>
          </cell>
        </row>
      </sheetData>
      <sheetData sheetId="8440">
        <row r="2">
          <cell r="B2">
            <v>1.9678000000000001E-2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1.9678000000000001E-2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/>
      <sheetData sheetId="8458"/>
      <sheetData sheetId="8459"/>
      <sheetData sheetId="8460">
        <row r="2">
          <cell r="B2">
            <v>1.9678000000000001E-2</v>
          </cell>
        </row>
      </sheetData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1.9678000000000001E-2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1.9678000000000001E-2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1.9678000000000001E-2</v>
          </cell>
        </row>
      </sheetData>
      <sheetData sheetId="8580">
        <row r="2">
          <cell r="B2">
            <v>1.9678000000000001E-2</v>
          </cell>
        </row>
      </sheetData>
      <sheetData sheetId="8581">
        <row r="2">
          <cell r="B2">
            <v>1.9678000000000001E-2</v>
          </cell>
        </row>
      </sheetData>
      <sheetData sheetId="8582">
        <row r="2">
          <cell r="B2">
            <v>1.9678000000000001E-2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1.9678000000000001E-2</v>
          </cell>
        </row>
      </sheetData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>
        <row r="2">
          <cell r="B2">
            <v>1.9678000000000001E-2</v>
          </cell>
        </row>
      </sheetData>
      <sheetData sheetId="8601">
        <row r="2">
          <cell r="B2">
            <v>1.9678000000000001E-2</v>
          </cell>
        </row>
      </sheetData>
      <sheetData sheetId="8602">
        <row r="2">
          <cell r="B2">
            <v>1.9678000000000001E-2</v>
          </cell>
        </row>
      </sheetData>
      <sheetData sheetId="8603">
        <row r="2">
          <cell r="B2">
            <v>1.9678000000000001E-2</v>
          </cell>
        </row>
      </sheetData>
      <sheetData sheetId="8604"/>
      <sheetData sheetId="8605"/>
      <sheetData sheetId="8606"/>
      <sheetData sheetId="8607"/>
      <sheetData sheetId="8608"/>
      <sheetData sheetId="8609"/>
      <sheetData sheetId="8610"/>
      <sheetData sheetId="8611">
        <row r="2">
          <cell r="B2">
            <v>1.9678000000000001E-2</v>
          </cell>
        </row>
      </sheetData>
      <sheetData sheetId="8612">
        <row r="2">
          <cell r="B2">
            <v>1.9678000000000001E-2</v>
          </cell>
        </row>
      </sheetData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>
        <row r="2">
          <cell r="B2">
            <v>1.9678000000000001E-2</v>
          </cell>
        </row>
      </sheetData>
      <sheetData sheetId="8633">
        <row r="2">
          <cell r="B2">
            <v>1.9678000000000001E-2</v>
          </cell>
        </row>
      </sheetData>
      <sheetData sheetId="8634"/>
      <sheetData sheetId="8635"/>
      <sheetData sheetId="8636"/>
      <sheetData sheetId="8637"/>
      <sheetData sheetId="8638"/>
      <sheetData sheetId="8639"/>
      <sheetData sheetId="8640"/>
      <sheetData sheetId="8641">
        <row r="2">
          <cell r="B2">
            <v>0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>
        <row r="2">
          <cell r="B2">
            <v>1.9678000000000001E-2</v>
          </cell>
        </row>
      </sheetData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/>
      <sheetData sheetId="8653">
        <row r="2">
          <cell r="B2">
            <v>1.9678000000000001E-2</v>
          </cell>
        </row>
      </sheetData>
      <sheetData sheetId="8654">
        <row r="2">
          <cell r="B2">
            <v>1.9678000000000001E-2</v>
          </cell>
        </row>
      </sheetData>
      <sheetData sheetId="8655">
        <row r="2">
          <cell r="B2">
            <v>1.9678000000000001E-2</v>
          </cell>
        </row>
      </sheetData>
      <sheetData sheetId="8656"/>
      <sheetData sheetId="8657"/>
      <sheetData sheetId="8658"/>
      <sheetData sheetId="8659">
        <row r="2">
          <cell r="B2">
            <v>1.9678000000000001E-2</v>
          </cell>
        </row>
      </sheetData>
      <sheetData sheetId="8660">
        <row r="2">
          <cell r="B2">
            <v>1.9678000000000001E-2</v>
          </cell>
        </row>
      </sheetData>
      <sheetData sheetId="8661"/>
      <sheetData sheetId="8662">
        <row r="2">
          <cell r="B2">
            <v>0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/>
      <sheetData sheetId="8678"/>
      <sheetData sheetId="8679"/>
      <sheetData sheetId="8680"/>
      <sheetData sheetId="8681"/>
      <sheetData sheetId="8682"/>
      <sheetData sheetId="8683">
        <row r="2">
          <cell r="B2">
            <v>0</v>
          </cell>
        </row>
      </sheetData>
      <sheetData sheetId="8684"/>
      <sheetData sheetId="8685"/>
      <sheetData sheetId="8686">
        <row r="2">
          <cell r="B2">
            <v>1.9678000000000001E-2</v>
          </cell>
        </row>
      </sheetData>
      <sheetData sheetId="8687">
        <row r="2">
          <cell r="B2">
            <v>1.9678000000000001E-2</v>
          </cell>
        </row>
      </sheetData>
      <sheetData sheetId="8688">
        <row r="2">
          <cell r="B2">
            <v>1.9678000000000001E-2</v>
          </cell>
        </row>
      </sheetData>
      <sheetData sheetId="8689">
        <row r="2">
          <cell r="B2">
            <v>0</v>
          </cell>
        </row>
      </sheetData>
      <sheetData sheetId="8690">
        <row r="2">
          <cell r="B2">
            <v>0</v>
          </cell>
        </row>
      </sheetData>
      <sheetData sheetId="8691"/>
      <sheetData sheetId="8692"/>
      <sheetData sheetId="8693"/>
      <sheetData sheetId="8694"/>
      <sheetData sheetId="8695"/>
      <sheetData sheetId="8696"/>
      <sheetData sheetId="8697">
        <row r="2">
          <cell r="B2">
            <v>1.9678000000000001E-2</v>
          </cell>
        </row>
      </sheetData>
      <sheetData sheetId="8698"/>
      <sheetData sheetId="8699">
        <row r="2">
          <cell r="B2">
            <v>0</v>
          </cell>
        </row>
      </sheetData>
      <sheetData sheetId="8700"/>
      <sheetData sheetId="8701"/>
      <sheetData sheetId="8702"/>
      <sheetData sheetId="8703">
        <row r="2">
          <cell r="B2">
            <v>1.9678000000000001E-2</v>
          </cell>
        </row>
      </sheetData>
      <sheetData sheetId="8704">
        <row r="2">
          <cell r="B2">
            <v>0</v>
          </cell>
        </row>
      </sheetData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>
        <row r="2">
          <cell r="B2">
            <v>1.9678000000000001E-2</v>
          </cell>
        </row>
      </sheetData>
      <sheetData sheetId="8719"/>
      <sheetData sheetId="8720"/>
      <sheetData sheetId="8721"/>
      <sheetData sheetId="8722"/>
      <sheetData sheetId="8723"/>
      <sheetData sheetId="8724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>
        <row r="2">
          <cell r="B2">
            <v>0</v>
          </cell>
        </row>
      </sheetData>
      <sheetData sheetId="8780">
        <row r="2">
          <cell r="B2">
            <v>1.9678000000000001E-2</v>
          </cell>
        </row>
      </sheetData>
      <sheetData sheetId="8781">
        <row r="2">
          <cell r="B2">
            <v>1.9678000000000001E-2</v>
          </cell>
        </row>
      </sheetData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>
        <row r="2">
          <cell r="B2">
            <v>0</v>
          </cell>
        </row>
      </sheetData>
      <sheetData sheetId="8794">
        <row r="2">
          <cell r="B2">
            <v>0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>
        <row r="2">
          <cell r="B2">
            <v>0</v>
          </cell>
        </row>
      </sheetData>
      <sheetData sheetId="8806">
        <row r="2">
          <cell r="B2">
            <v>0</v>
          </cell>
        </row>
      </sheetData>
      <sheetData sheetId="8807"/>
      <sheetData sheetId="8808"/>
      <sheetData sheetId="8809">
        <row r="2">
          <cell r="B2">
            <v>1.9678000000000001E-2</v>
          </cell>
        </row>
      </sheetData>
      <sheetData sheetId="8810">
        <row r="2">
          <cell r="B2">
            <v>1.9678000000000001E-2</v>
          </cell>
        </row>
      </sheetData>
      <sheetData sheetId="8811">
        <row r="2">
          <cell r="B2">
            <v>1.9678000000000001E-2</v>
          </cell>
        </row>
      </sheetData>
      <sheetData sheetId="8812">
        <row r="2">
          <cell r="B2">
            <v>0</v>
          </cell>
        </row>
      </sheetData>
      <sheetData sheetId="8813"/>
      <sheetData sheetId="8814"/>
      <sheetData sheetId="8815"/>
      <sheetData sheetId="8816"/>
      <sheetData sheetId="8817"/>
      <sheetData sheetId="8818"/>
      <sheetData sheetId="8819">
        <row r="2">
          <cell r="B2">
            <v>1.9678000000000001E-2</v>
          </cell>
        </row>
      </sheetData>
      <sheetData sheetId="8820">
        <row r="2">
          <cell r="B2">
            <v>1.9678000000000001E-2</v>
          </cell>
        </row>
      </sheetData>
      <sheetData sheetId="8821"/>
      <sheetData sheetId="8822"/>
      <sheetData sheetId="8823"/>
      <sheetData sheetId="8824">
        <row r="2">
          <cell r="B2">
            <v>0</v>
          </cell>
        </row>
      </sheetData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>
        <row r="2">
          <cell r="B2">
            <v>1.9678000000000001E-2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1.9678000000000001E-2</v>
          </cell>
        </row>
      </sheetData>
      <sheetData sheetId="8845">
        <row r="2">
          <cell r="B2">
            <v>1.9678000000000001E-2</v>
          </cell>
        </row>
      </sheetData>
      <sheetData sheetId="8846">
        <row r="2">
          <cell r="B2">
            <v>0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/>
      <sheetData sheetId="8850"/>
      <sheetData sheetId="8851"/>
      <sheetData sheetId="8852"/>
      <sheetData sheetId="8853"/>
      <sheetData sheetId="8854"/>
      <sheetData sheetId="8855">
        <row r="2">
          <cell r="B2">
            <v>1.9678000000000001E-2</v>
          </cell>
        </row>
      </sheetData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1.9678000000000001E-2</v>
          </cell>
        </row>
      </sheetData>
      <sheetData sheetId="8868"/>
      <sheetData sheetId="8869"/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/>
      <sheetData sheetId="8915"/>
      <sheetData sheetId="8916"/>
      <sheetData sheetId="8917"/>
      <sheetData sheetId="8918"/>
      <sheetData sheetId="8919"/>
      <sheetData sheetId="8920">
        <row r="2">
          <cell r="B2">
            <v>1.9678000000000001E-2</v>
          </cell>
        </row>
      </sheetData>
      <sheetData sheetId="8921">
        <row r="2">
          <cell r="B2">
            <v>0</v>
          </cell>
        </row>
      </sheetData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>
        <row r="2">
          <cell r="B2">
            <v>0</v>
          </cell>
        </row>
      </sheetData>
      <sheetData sheetId="8933">
        <row r="2">
          <cell r="B2">
            <v>0</v>
          </cell>
        </row>
      </sheetData>
      <sheetData sheetId="8934"/>
      <sheetData sheetId="8935"/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0</v>
          </cell>
        </row>
      </sheetData>
      <sheetData sheetId="8940"/>
      <sheetData sheetId="8941"/>
      <sheetData sheetId="8942"/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1.9678000000000001E-2</v>
          </cell>
        </row>
      </sheetData>
      <sheetData sheetId="8961">
        <row r="2">
          <cell r="B2">
            <v>1.9678000000000001E-2</v>
          </cell>
        </row>
      </sheetData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>
        <row r="2">
          <cell r="B2">
            <v>0</v>
          </cell>
        </row>
      </sheetData>
      <sheetData sheetId="8974">
        <row r="2">
          <cell r="B2">
            <v>0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>
        <row r="2">
          <cell r="B2">
            <v>0</v>
          </cell>
        </row>
      </sheetData>
      <sheetData sheetId="8986">
        <row r="2">
          <cell r="B2">
            <v>0</v>
          </cell>
        </row>
      </sheetData>
      <sheetData sheetId="8987"/>
      <sheetData sheetId="8988"/>
      <sheetData sheetId="8989">
        <row r="2">
          <cell r="B2">
            <v>1.9678000000000001E-2</v>
          </cell>
        </row>
      </sheetData>
      <sheetData sheetId="8990">
        <row r="2">
          <cell r="B2">
            <v>1.9678000000000001E-2</v>
          </cell>
        </row>
      </sheetData>
      <sheetData sheetId="8991">
        <row r="2">
          <cell r="B2">
            <v>1.9678000000000001E-2</v>
          </cell>
        </row>
      </sheetData>
      <sheetData sheetId="8992">
        <row r="2">
          <cell r="B2">
            <v>0</v>
          </cell>
        </row>
      </sheetData>
      <sheetData sheetId="8993"/>
      <sheetData sheetId="8994"/>
      <sheetData sheetId="8995"/>
      <sheetData sheetId="8996"/>
      <sheetData sheetId="8997"/>
      <sheetData sheetId="8998"/>
      <sheetData sheetId="8999">
        <row r="2">
          <cell r="B2">
            <v>1.9678000000000001E-2</v>
          </cell>
        </row>
      </sheetData>
      <sheetData sheetId="9000">
        <row r="2">
          <cell r="B2">
            <v>1.9678000000000001E-2</v>
          </cell>
        </row>
      </sheetData>
      <sheetData sheetId="9001"/>
      <sheetData sheetId="9002"/>
      <sheetData sheetId="9003"/>
      <sheetData sheetId="9004">
        <row r="2">
          <cell r="B2">
            <v>0</v>
          </cell>
        </row>
      </sheetData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>
        <row r="2">
          <cell r="B2">
            <v>1.9678000000000001E-2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1.9678000000000001E-2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0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/>
      <sheetData sheetId="9030"/>
      <sheetData sheetId="9031"/>
      <sheetData sheetId="9032"/>
      <sheetData sheetId="9033"/>
      <sheetData sheetId="9034"/>
      <sheetData sheetId="9035">
        <row r="2">
          <cell r="B2">
            <v>1.9678000000000001E-2</v>
          </cell>
        </row>
      </sheetData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>
        <row r="2">
          <cell r="B2">
            <v>0</v>
          </cell>
        </row>
      </sheetData>
      <sheetData sheetId="9046">
        <row r="2">
          <cell r="B2">
            <v>0</v>
          </cell>
        </row>
      </sheetData>
      <sheetData sheetId="9047">
        <row r="2">
          <cell r="B2">
            <v>1.9678000000000001E-2</v>
          </cell>
        </row>
      </sheetData>
      <sheetData sheetId="9048"/>
      <sheetData sheetId="9049"/>
      <sheetData sheetId="9050">
        <row r="2">
          <cell r="B2">
            <v>1.9678000000000001E-2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0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0</v>
          </cell>
        </row>
      </sheetData>
      <sheetData sheetId="9091">
        <row r="2">
          <cell r="B2">
            <v>0</v>
          </cell>
        </row>
      </sheetData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>
        <row r="2">
          <cell r="B2">
            <v>1.9678000000000001E-2</v>
          </cell>
        </row>
      </sheetData>
      <sheetData sheetId="9101">
        <row r="2">
          <cell r="B2">
            <v>0</v>
          </cell>
        </row>
      </sheetData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>
        <row r="2">
          <cell r="B2">
            <v>0</v>
          </cell>
        </row>
      </sheetData>
      <sheetData sheetId="9113">
        <row r="2">
          <cell r="B2">
            <v>0</v>
          </cell>
        </row>
      </sheetData>
      <sheetData sheetId="9114"/>
      <sheetData sheetId="9115"/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0</v>
          </cell>
        </row>
      </sheetData>
      <sheetData sheetId="9120"/>
      <sheetData sheetId="9121"/>
      <sheetData sheetId="9122"/>
      <sheetData sheetId="9123">
        <row r="2">
          <cell r="B2">
            <v>1.9677996635437012E-2</v>
          </cell>
        </row>
      </sheetData>
      <sheetData sheetId="9124">
        <row r="3">
          <cell r="B3" t="str">
            <v>Total</v>
          </cell>
        </row>
      </sheetData>
      <sheetData sheetId="9125"/>
      <sheetData sheetId="9126">
        <row r="2">
          <cell r="B2">
            <v>0</v>
          </cell>
        </row>
      </sheetData>
      <sheetData sheetId="9127">
        <row r="2">
          <cell r="B2">
            <v>0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0</v>
          </cell>
        </row>
      </sheetData>
      <sheetData sheetId="9132">
        <row r="3">
          <cell r="B3" t="str">
            <v>Total</v>
          </cell>
        </row>
      </sheetData>
      <sheetData sheetId="9133">
        <row r="2">
          <cell r="B2">
            <v>0</v>
          </cell>
        </row>
      </sheetData>
      <sheetData sheetId="9134">
        <row r="2">
          <cell r="B2">
            <v>0</v>
          </cell>
        </row>
      </sheetData>
      <sheetData sheetId="9135">
        <row r="2">
          <cell r="B2">
            <v>0</v>
          </cell>
        </row>
      </sheetData>
      <sheetData sheetId="9136">
        <row r="3">
          <cell r="B3" t="str">
            <v>Total</v>
          </cell>
        </row>
      </sheetData>
      <sheetData sheetId="9137">
        <row r="2">
          <cell r="B2">
            <v>0</v>
          </cell>
        </row>
      </sheetData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1.9678000000000001E-2</v>
          </cell>
        </row>
      </sheetData>
      <sheetData sheetId="9141">
        <row r="2">
          <cell r="B2">
            <v>1.9678000000000001E-2</v>
          </cell>
        </row>
      </sheetData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>
        <row r="2">
          <cell r="B2">
            <v>0</v>
          </cell>
        </row>
      </sheetData>
      <sheetData sheetId="9154">
        <row r="2">
          <cell r="B2">
            <v>0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>
        <row r="2">
          <cell r="B2">
            <v>0</v>
          </cell>
        </row>
      </sheetData>
      <sheetData sheetId="9166">
        <row r="2">
          <cell r="B2">
            <v>0</v>
          </cell>
        </row>
      </sheetData>
      <sheetData sheetId="9167"/>
      <sheetData sheetId="9168"/>
      <sheetData sheetId="9169">
        <row r="2">
          <cell r="B2">
            <v>1.9678000000000001E-2</v>
          </cell>
        </row>
      </sheetData>
      <sheetData sheetId="9170">
        <row r="2">
          <cell r="B2">
            <v>1.9678000000000001E-2</v>
          </cell>
        </row>
      </sheetData>
      <sheetData sheetId="9171">
        <row r="2">
          <cell r="B2">
            <v>1.9678000000000001E-2</v>
          </cell>
        </row>
      </sheetData>
      <sheetData sheetId="9172">
        <row r="2">
          <cell r="B2">
            <v>0</v>
          </cell>
        </row>
      </sheetData>
      <sheetData sheetId="9173"/>
      <sheetData sheetId="9174"/>
      <sheetData sheetId="9175"/>
      <sheetData sheetId="9176"/>
      <sheetData sheetId="9177"/>
      <sheetData sheetId="9178"/>
      <sheetData sheetId="9179">
        <row r="2">
          <cell r="B2">
            <v>1.9678000000000001E-2</v>
          </cell>
        </row>
      </sheetData>
      <sheetData sheetId="9180">
        <row r="2">
          <cell r="B2">
            <v>1.9678000000000001E-2</v>
          </cell>
        </row>
      </sheetData>
      <sheetData sheetId="9181"/>
      <sheetData sheetId="9182"/>
      <sheetData sheetId="9183"/>
      <sheetData sheetId="9184">
        <row r="2">
          <cell r="B2">
            <v>0</v>
          </cell>
        </row>
      </sheetData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0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0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1.9678000000000001E-2</v>
          </cell>
        </row>
      </sheetData>
      <sheetData sheetId="9204">
        <row r="2">
          <cell r="B2">
            <v>1.9678000000000001E-2</v>
          </cell>
        </row>
      </sheetData>
      <sheetData sheetId="9205">
        <row r="2">
          <cell r="B2">
            <v>1.9678000000000001E-2</v>
          </cell>
        </row>
      </sheetData>
      <sheetData sheetId="9206">
        <row r="2">
          <cell r="B2">
            <v>0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/>
      <sheetData sheetId="9210"/>
      <sheetData sheetId="9211"/>
      <sheetData sheetId="9212"/>
      <sheetData sheetId="9213"/>
      <sheetData sheetId="9214"/>
      <sheetData sheetId="9215">
        <row r="2">
          <cell r="B2">
            <v>1.9678000000000001E-2</v>
          </cell>
        </row>
      </sheetData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>
        <row r="2">
          <cell r="B2">
            <v>0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1.9678000000000001E-2</v>
          </cell>
        </row>
      </sheetData>
      <sheetData sheetId="9228"/>
      <sheetData sheetId="9229"/>
      <sheetData sheetId="9230">
        <row r="2">
          <cell r="B2">
            <v>1.9678000000000001E-2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0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0</v>
          </cell>
        </row>
      </sheetData>
      <sheetData sheetId="9270">
        <row r="2">
          <cell r="B2">
            <v>0</v>
          </cell>
        </row>
      </sheetData>
      <sheetData sheetId="9271">
        <row r="2">
          <cell r="B2">
            <v>0</v>
          </cell>
        </row>
      </sheetData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>
        <row r="2">
          <cell r="B2">
            <v>1.9678000000000001E-2</v>
          </cell>
        </row>
      </sheetData>
      <sheetData sheetId="9281">
        <row r="2">
          <cell r="B2">
            <v>0</v>
          </cell>
        </row>
      </sheetData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>
        <row r="2">
          <cell r="B2">
            <v>0</v>
          </cell>
        </row>
      </sheetData>
      <sheetData sheetId="9293">
        <row r="2">
          <cell r="B2">
            <v>0</v>
          </cell>
        </row>
      </sheetData>
      <sheetData sheetId="9294"/>
      <sheetData sheetId="9295"/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0</v>
          </cell>
        </row>
      </sheetData>
      <sheetData sheetId="9300"/>
      <sheetData sheetId="9301"/>
      <sheetData sheetId="9302"/>
      <sheetData sheetId="9303">
        <row r="2">
          <cell r="B2">
            <v>1.9677996635437012E-2</v>
          </cell>
        </row>
      </sheetData>
      <sheetData sheetId="9304">
        <row r="3">
          <cell r="B3" t="str">
            <v>Total</v>
          </cell>
        </row>
      </sheetData>
      <sheetData sheetId="9305"/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0</v>
          </cell>
        </row>
      </sheetData>
      <sheetData sheetId="9312">
        <row r="3">
          <cell r="B3" t="str">
            <v>Total</v>
          </cell>
        </row>
      </sheetData>
      <sheetData sheetId="9313">
        <row r="2">
          <cell r="B2">
            <v>0</v>
          </cell>
        </row>
      </sheetData>
      <sheetData sheetId="9314">
        <row r="2">
          <cell r="B2">
            <v>0</v>
          </cell>
        </row>
      </sheetData>
      <sheetData sheetId="9315">
        <row r="2">
          <cell r="B2">
            <v>0</v>
          </cell>
        </row>
      </sheetData>
      <sheetData sheetId="9316">
        <row r="3">
          <cell r="B3" t="str">
            <v>Total</v>
          </cell>
        </row>
      </sheetData>
      <sheetData sheetId="9317">
        <row r="2">
          <cell r="B2">
            <v>0</v>
          </cell>
        </row>
      </sheetData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>
        <row r="2">
          <cell r="B2">
            <v>0</v>
          </cell>
        </row>
      </sheetData>
      <sheetData sheetId="9334">
        <row r="2">
          <cell r="B2">
            <v>0</v>
          </cell>
        </row>
      </sheetData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>
        <row r="2">
          <cell r="B2">
            <v>0</v>
          </cell>
        </row>
      </sheetData>
      <sheetData sheetId="9346">
        <row r="2">
          <cell r="B2">
            <v>0</v>
          </cell>
        </row>
      </sheetData>
      <sheetData sheetId="9347"/>
      <sheetData sheetId="9348"/>
      <sheetData sheetId="9349">
        <row r="2">
          <cell r="B2">
            <v>1.9678000000000001E-2</v>
          </cell>
        </row>
      </sheetData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0</v>
          </cell>
        </row>
      </sheetData>
      <sheetData sheetId="9353"/>
      <sheetData sheetId="9354"/>
      <sheetData sheetId="9355"/>
      <sheetData sheetId="9356"/>
      <sheetData sheetId="9357"/>
      <sheetData sheetId="9358"/>
      <sheetData sheetId="9359">
        <row r="2">
          <cell r="B2">
            <v>1.9678000000000001E-2</v>
          </cell>
        </row>
      </sheetData>
      <sheetData sheetId="9360">
        <row r="2">
          <cell r="B2">
            <v>1.9678000000000001E-2</v>
          </cell>
        </row>
      </sheetData>
      <sheetData sheetId="9361"/>
      <sheetData sheetId="9362"/>
      <sheetData sheetId="9363"/>
      <sheetData sheetId="9364">
        <row r="2">
          <cell r="B2">
            <v>0</v>
          </cell>
        </row>
      </sheetData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0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0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0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/>
      <sheetData sheetId="9390"/>
      <sheetData sheetId="9391"/>
      <sheetData sheetId="9392"/>
      <sheetData sheetId="9393"/>
      <sheetData sheetId="9394"/>
      <sheetData sheetId="9395">
        <row r="2">
          <cell r="B2">
            <v>1.9678000000000001E-2</v>
          </cell>
        </row>
      </sheetData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>
        <row r="2">
          <cell r="B2">
            <v>0</v>
          </cell>
        </row>
      </sheetData>
      <sheetData sheetId="9406">
        <row r="2">
          <cell r="B2">
            <v>0</v>
          </cell>
        </row>
      </sheetData>
      <sheetData sheetId="9407">
        <row r="2">
          <cell r="B2">
            <v>1.9678000000000001E-2</v>
          </cell>
        </row>
      </sheetData>
      <sheetData sheetId="9408"/>
      <sheetData sheetId="9409"/>
      <sheetData sheetId="9410">
        <row r="2">
          <cell r="B2">
            <v>1.9678000000000001E-2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0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0</v>
          </cell>
        </row>
      </sheetData>
      <sheetData sheetId="9452">
        <row r="2">
          <cell r="B2">
            <v>0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0</v>
          </cell>
        </row>
      </sheetData>
      <sheetData sheetId="9457">
        <row r="2">
          <cell r="B2">
            <v>0</v>
          </cell>
        </row>
      </sheetData>
      <sheetData sheetId="9458">
        <row r="2">
          <cell r="B2">
            <v>0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0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0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0</v>
          </cell>
        </row>
      </sheetData>
      <sheetData sheetId="9475"/>
      <sheetData sheetId="9476">
        <row r="2">
          <cell r="B2">
            <v>1.9678000000000001E-2</v>
          </cell>
        </row>
      </sheetData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0</v>
          </cell>
        </row>
      </sheetData>
      <sheetData sheetId="9480">
        <row r="2">
          <cell r="B2">
            <v>1.9678000000000001E-2</v>
          </cell>
        </row>
      </sheetData>
      <sheetData sheetId="9481"/>
      <sheetData sheetId="9482"/>
      <sheetData sheetId="9483">
        <row r="2">
          <cell r="B2">
            <v>1.9677996635437012E-2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0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0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0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0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0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1.9678000000000001E-2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1.9678000000000001E-2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0</v>
          </cell>
        </row>
      </sheetData>
      <sheetData sheetId="9655"/>
      <sheetData sheetId="9656">
        <row r="2">
          <cell r="B2">
            <v>1.9678000000000001E-2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0</v>
          </cell>
        </row>
      </sheetData>
      <sheetData sheetId="9660">
        <row r="2">
          <cell r="B2">
            <v>1.9678000000000001E-2</v>
          </cell>
        </row>
      </sheetData>
      <sheetData sheetId="9661"/>
      <sheetData sheetId="9662"/>
      <sheetData sheetId="9663">
        <row r="2">
          <cell r="B2">
            <v>0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0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1.9678000000000001E-2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1.9678000000000001E-2</v>
          </cell>
        </row>
      </sheetData>
      <sheetData sheetId="9680">
        <row r="2">
          <cell r="B2">
            <v>0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1.9678000000000001E-2</v>
          </cell>
        </row>
      </sheetData>
      <sheetData sheetId="9688">
        <row r="2">
          <cell r="B2">
            <v>1.9678000000000001E-2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1.9678000000000001E-2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1.9678000000000001E-2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0</v>
          </cell>
        </row>
      </sheetData>
      <sheetData sheetId="9703">
        <row r="2">
          <cell r="B2">
            <v>0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0</v>
          </cell>
        </row>
      </sheetData>
      <sheetData sheetId="9707">
        <row r="2">
          <cell r="B2">
            <v>0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0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0</v>
          </cell>
        </row>
      </sheetData>
      <sheetData sheetId="9721">
        <row r="2">
          <cell r="B2">
            <v>1.9678000000000001E-2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1.9678000000000001E-2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1.9678000000000001E-2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1.9678000000000001E-2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1.9678000000000001E-2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>
        <row r="2">
          <cell r="B2">
            <v>0</v>
          </cell>
        </row>
      </sheetData>
      <sheetData sheetId="9743">
        <row r="2">
          <cell r="B2">
            <v>0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0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0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0</v>
          </cell>
        </row>
      </sheetData>
      <sheetData sheetId="9758">
        <row r="2">
          <cell r="B2">
            <v>1.9678000000000001E-2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>
        <row r="2">
          <cell r="B2">
            <v>0</v>
          </cell>
        </row>
      </sheetData>
      <sheetData sheetId="9844">
        <row r="3">
          <cell r="B3" t="str">
            <v>Total</v>
          </cell>
        </row>
      </sheetData>
      <sheetData sheetId="9845"/>
      <sheetData sheetId="9846">
        <row r="2">
          <cell r="B2">
            <v>0</v>
          </cell>
        </row>
      </sheetData>
      <sheetData sheetId="9847">
        <row r="2">
          <cell r="B2">
            <v>0</v>
          </cell>
        </row>
      </sheetData>
      <sheetData sheetId="9848">
        <row r="3">
          <cell r="B3" t="str">
            <v>Total</v>
          </cell>
        </row>
      </sheetData>
      <sheetData sheetId="9849"/>
      <sheetData sheetId="9850">
        <row r="2">
          <cell r="B2">
            <v>0</v>
          </cell>
        </row>
      </sheetData>
      <sheetData sheetId="9851">
        <row r="2">
          <cell r="B2">
            <v>0</v>
          </cell>
        </row>
      </sheetData>
      <sheetData sheetId="9852">
        <row r="3">
          <cell r="B3" t="str">
            <v>Total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0</v>
          </cell>
        </row>
      </sheetData>
      <sheetData sheetId="9856">
        <row r="3">
          <cell r="B3" t="str">
            <v>Total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/>
      <sheetData sheetId="9875"/>
      <sheetData sheetId="9876">
        <row r="2">
          <cell r="B2">
            <v>1.9678000000000001E-2</v>
          </cell>
        </row>
      </sheetData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>
        <row r="2">
          <cell r="B2">
            <v>1.9678000000000001E-2</v>
          </cell>
        </row>
      </sheetData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>
        <row r="2">
          <cell r="B2">
            <v>1.9678000000000001E-2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>
        <row r="2">
          <cell r="B2">
            <v>1.9678000000000001E-2</v>
          </cell>
        </row>
      </sheetData>
      <sheetData sheetId="9917">
        <row r="2">
          <cell r="B2">
            <v>1.9678000000000001E-2</v>
          </cell>
        </row>
      </sheetData>
      <sheetData sheetId="9918">
        <row r="2">
          <cell r="B2">
            <v>1.9678000000000001E-2</v>
          </cell>
        </row>
      </sheetData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>
        <row r="2">
          <cell r="B2">
            <v>1.9678000000000001E-2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0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1.9678000000000001E-2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/>
      <sheetData sheetId="9960">
        <row r="2">
          <cell r="B2">
            <v>0</v>
          </cell>
        </row>
      </sheetData>
      <sheetData sheetId="9961">
        <row r="2">
          <cell r="B2">
            <v>1.9678000000000001E-2</v>
          </cell>
        </row>
      </sheetData>
      <sheetData sheetId="9962"/>
      <sheetData sheetId="9963"/>
      <sheetData sheetId="9964"/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0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0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0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0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0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/>
      <sheetData sheetId="10138">
        <row r="2">
          <cell r="B2">
            <v>0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0</v>
          </cell>
        </row>
      </sheetData>
      <sheetData sheetId="10141">
        <row r="3">
          <cell r="B3" t="str">
            <v>Total</v>
          </cell>
        </row>
      </sheetData>
      <sheetData sheetId="10142"/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0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0</v>
          </cell>
        </row>
      </sheetData>
      <sheetData sheetId="10289">
        <row r="2">
          <cell r="B2">
            <v>0</v>
          </cell>
        </row>
      </sheetData>
      <sheetData sheetId="10290">
        <row r="2">
          <cell r="B2">
            <v>0</v>
          </cell>
        </row>
      </sheetData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>
        <row r="2">
          <cell r="B2">
            <v>0</v>
          </cell>
        </row>
      </sheetData>
      <sheetData sheetId="10321">
        <row r="3">
          <cell r="B3" t="str">
            <v>Total</v>
          </cell>
        </row>
      </sheetData>
      <sheetData sheetId="10322"/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3">
          <cell r="B3" t="str">
            <v>Total</v>
          </cell>
        </row>
      </sheetData>
      <sheetData sheetId="10326"/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3">
          <cell r="B3" t="str">
            <v>Total</v>
          </cell>
        </row>
      </sheetData>
      <sheetData sheetId="10330">
        <row r="2">
          <cell r="B2">
            <v>0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0</v>
          </cell>
        </row>
      </sheetData>
      <sheetData sheetId="10333">
        <row r="3">
          <cell r="B3" t="str">
            <v>Total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1.9678000000000001E-2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0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0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0</v>
          </cell>
        </row>
      </sheetData>
      <sheetData sheetId="10504">
        <row r="2">
          <cell r="B2">
            <v>0</v>
          </cell>
        </row>
      </sheetData>
      <sheetData sheetId="10505">
        <row r="3">
          <cell r="B3" t="str">
            <v>Total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0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0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0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0</v>
          </cell>
        </row>
      </sheetData>
      <sheetData sheetId="10649">
        <row r="2">
          <cell r="B2">
            <v>0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0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0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0</v>
          </cell>
        </row>
      </sheetData>
      <sheetData sheetId="10669">
        <row r="2">
          <cell r="B2">
            <v>1.9678000000000001E-2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0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0</v>
          </cell>
        </row>
      </sheetData>
      <sheetData sheetId="10677">
        <row r="2">
          <cell r="B2">
            <v>0</v>
          </cell>
        </row>
      </sheetData>
      <sheetData sheetId="10678">
        <row r="2">
          <cell r="B2">
            <v>0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0</v>
          </cell>
        </row>
      </sheetData>
      <sheetData sheetId="10681">
        <row r="2">
          <cell r="B2">
            <v>1.9678000000000001E-2</v>
          </cell>
        </row>
      </sheetData>
      <sheetData sheetId="10682"/>
      <sheetData sheetId="10683">
        <row r="2">
          <cell r="B2">
            <v>0</v>
          </cell>
        </row>
      </sheetData>
      <sheetData sheetId="10684">
        <row r="2">
          <cell r="B2">
            <v>1.9678000000000001E-2</v>
          </cell>
        </row>
      </sheetData>
      <sheetData sheetId="10685">
        <row r="3">
          <cell r="B3" t="str">
            <v>Total</v>
          </cell>
        </row>
      </sheetData>
      <sheetData sheetId="10686"/>
      <sheetData sheetId="10687">
        <row r="2">
          <cell r="B2">
            <v>0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0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1.9678000000000001E-2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1.9678000000000001E-2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0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0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0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0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>
        <row r="2">
          <cell r="B2">
            <v>0</v>
          </cell>
        </row>
      </sheetData>
      <sheetData sheetId="10861">
        <row r="3">
          <cell r="B3" t="str">
            <v>Total</v>
          </cell>
        </row>
      </sheetData>
      <sheetData sheetId="10862"/>
      <sheetData sheetId="10863">
        <row r="2">
          <cell r="B2">
            <v>0</v>
          </cell>
        </row>
      </sheetData>
      <sheetData sheetId="10864">
        <row r="2">
          <cell r="B2">
            <v>0</v>
          </cell>
        </row>
      </sheetData>
      <sheetData sheetId="10865">
        <row r="3">
          <cell r="B3" t="str">
            <v>Total</v>
          </cell>
        </row>
      </sheetData>
      <sheetData sheetId="10866"/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>
        <row r="3">
          <cell r="B3" t="str">
            <v>Total</v>
          </cell>
        </row>
      </sheetData>
      <sheetData sheetId="10870">
        <row r="2">
          <cell r="B2">
            <v>0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3">
          <cell r="B3" t="str">
            <v>Total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0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0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0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1.9678000000000001E-2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1.9678000000000001E-2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0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0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0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0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0</v>
          </cell>
        </row>
      </sheetData>
      <sheetData sheetId="11010">
        <row r="2">
          <cell r="B2">
            <v>0</v>
          </cell>
        </row>
      </sheetData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>
        <row r="2">
          <cell r="B2">
            <v>0</v>
          </cell>
        </row>
      </sheetData>
      <sheetData sheetId="11041">
        <row r="3">
          <cell r="B3" t="str">
            <v>Total</v>
          </cell>
        </row>
      </sheetData>
      <sheetData sheetId="11042"/>
      <sheetData sheetId="11043">
        <row r="2">
          <cell r="B2">
            <v>0</v>
          </cell>
        </row>
      </sheetData>
      <sheetData sheetId="11044">
        <row r="2">
          <cell r="B2">
            <v>0</v>
          </cell>
        </row>
      </sheetData>
      <sheetData sheetId="11045">
        <row r="3">
          <cell r="B3" t="str">
            <v>Total</v>
          </cell>
        </row>
      </sheetData>
      <sheetData sheetId="11046"/>
      <sheetData sheetId="11047">
        <row r="2">
          <cell r="B2">
            <v>0</v>
          </cell>
        </row>
      </sheetData>
      <sheetData sheetId="11048">
        <row r="2">
          <cell r="B2">
            <v>0</v>
          </cell>
        </row>
      </sheetData>
      <sheetData sheetId="11049">
        <row r="3">
          <cell r="B3" t="str">
            <v>Total</v>
          </cell>
        </row>
      </sheetData>
      <sheetData sheetId="11050">
        <row r="2">
          <cell r="B2">
            <v>0</v>
          </cell>
        </row>
      </sheetData>
      <sheetData sheetId="11051">
        <row r="2">
          <cell r="B2">
            <v>0</v>
          </cell>
        </row>
      </sheetData>
      <sheetData sheetId="11052">
        <row r="2">
          <cell r="B2">
            <v>0</v>
          </cell>
        </row>
      </sheetData>
      <sheetData sheetId="11053">
        <row r="3">
          <cell r="B3" t="str">
            <v>Total</v>
          </cell>
        </row>
      </sheetData>
      <sheetData sheetId="11054">
        <row r="2">
          <cell r="B2">
            <v>0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/>
      <sheetData sheetId="11058"/>
      <sheetData sheetId="11059">
        <row r="2">
          <cell r="B2">
            <v>0</v>
          </cell>
        </row>
      </sheetData>
      <sheetData sheetId="11060">
        <row r="2">
          <cell r="B2">
            <v>1.9678000000000001E-2</v>
          </cell>
        </row>
      </sheetData>
      <sheetData sheetId="11061">
        <row r="2">
          <cell r="B2">
            <v>0</v>
          </cell>
        </row>
      </sheetData>
      <sheetData sheetId="11062">
        <row r="2">
          <cell r="B2">
            <v>0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0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1.9678000000000001E-2</v>
          </cell>
        </row>
      </sheetData>
      <sheetData sheetId="11070">
        <row r="2">
          <cell r="B2">
            <v>1.9678000000000001E-2</v>
          </cell>
        </row>
      </sheetData>
      <sheetData sheetId="11071">
        <row r="2">
          <cell r="B2">
            <v>1.9678000000000001E-2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1.9678000000000001E-2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0</v>
          </cell>
        </row>
      </sheetData>
      <sheetData sheetId="11080">
        <row r="2">
          <cell r="B2">
            <v>0</v>
          </cell>
        </row>
      </sheetData>
      <sheetData sheetId="11081">
        <row r="2">
          <cell r="B2">
            <v>1.9678000000000001E-2</v>
          </cell>
        </row>
      </sheetData>
      <sheetData sheetId="11082">
        <row r="2">
          <cell r="B2">
            <v>1.9678000000000001E-2</v>
          </cell>
        </row>
      </sheetData>
      <sheetData sheetId="11083">
        <row r="2">
          <cell r="B2">
            <v>1.9678000000000001E-2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1.9678000000000001E-2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0</v>
          </cell>
        </row>
      </sheetData>
      <sheetData sheetId="11090">
        <row r="2">
          <cell r="B2">
            <v>0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1.9678000000000001E-2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0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0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1.9678000000000001E-2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1.9678000000000001E-2</v>
          </cell>
        </row>
      </sheetData>
      <sheetData sheetId="11106">
        <row r="2">
          <cell r="B2">
            <v>0</v>
          </cell>
        </row>
      </sheetData>
      <sheetData sheetId="11107">
        <row r="2">
          <cell r="B2">
            <v>1.9678000000000001E-2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1.9678000000000001E-2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0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1.9678000000000001E-2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1.9678000000000001E-2</v>
          </cell>
        </row>
      </sheetData>
      <sheetData sheetId="11122">
        <row r="2">
          <cell r="B2">
            <v>1.9678000000000001E-2</v>
          </cell>
        </row>
      </sheetData>
      <sheetData sheetId="11123">
        <row r="2">
          <cell r="B2">
            <v>1.9678000000000001E-2</v>
          </cell>
        </row>
      </sheetData>
      <sheetData sheetId="11124">
        <row r="2">
          <cell r="B2">
            <v>0</v>
          </cell>
        </row>
      </sheetData>
      <sheetData sheetId="11125">
        <row r="2">
          <cell r="B2">
            <v>0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0</v>
          </cell>
        </row>
      </sheetData>
      <sheetData sheetId="11129">
        <row r="2">
          <cell r="B2">
            <v>0</v>
          </cell>
        </row>
      </sheetData>
      <sheetData sheetId="11130">
        <row r="2">
          <cell r="B2">
            <v>0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1.9678000000000001E-2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0</v>
          </cell>
        </row>
      </sheetData>
      <sheetData sheetId="11140">
        <row r="2">
          <cell r="B2">
            <v>1.9678000000000001E-2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0</v>
          </cell>
        </row>
      </sheetData>
      <sheetData sheetId="11144">
        <row r="2">
          <cell r="B2">
            <v>1.9678000000000001E-2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0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1.9678000000000001E-2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0</v>
          </cell>
        </row>
      </sheetData>
      <sheetData sheetId="11155">
        <row r="2">
          <cell r="B2">
            <v>1.9678000000000001E-2</v>
          </cell>
        </row>
      </sheetData>
      <sheetData sheetId="11156">
        <row r="2">
          <cell r="B2">
            <v>0</v>
          </cell>
        </row>
      </sheetData>
      <sheetData sheetId="11157">
        <row r="2">
          <cell r="B2">
            <v>1.9678000000000001E-2</v>
          </cell>
        </row>
      </sheetData>
      <sheetData sheetId="11158">
        <row r="2">
          <cell r="B2">
            <v>0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0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0</v>
          </cell>
        </row>
      </sheetData>
      <sheetData sheetId="11166">
        <row r="2">
          <cell r="B2">
            <v>0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0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0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0</v>
          </cell>
        </row>
      </sheetData>
      <sheetData sheetId="11194">
        <row r="2">
          <cell r="B2">
            <v>0</v>
          </cell>
        </row>
      </sheetData>
      <sheetData sheetId="11195">
        <row r="2">
          <cell r="B2">
            <v>0</v>
          </cell>
        </row>
      </sheetData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>
        <row r="2">
          <cell r="B2">
            <v>0</v>
          </cell>
        </row>
      </sheetData>
      <sheetData sheetId="11226">
        <row r="3">
          <cell r="B3" t="str">
            <v>Total</v>
          </cell>
        </row>
      </sheetData>
      <sheetData sheetId="11227"/>
      <sheetData sheetId="11228">
        <row r="2">
          <cell r="B2">
            <v>0</v>
          </cell>
        </row>
      </sheetData>
      <sheetData sheetId="11229">
        <row r="2">
          <cell r="B2">
            <v>0</v>
          </cell>
        </row>
      </sheetData>
      <sheetData sheetId="11230">
        <row r="3">
          <cell r="B3" t="str">
            <v>Total</v>
          </cell>
        </row>
      </sheetData>
      <sheetData sheetId="11231"/>
      <sheetData sheetId="11232">
        <row r="2">
          <cell r="B2">
            <v>0</v>
          </cell>
        </row>
      </sheetData>
      <sheetData sheetId="11233">
        <row r="2">
          <cell r="B2">
            <v>0</v>
          </cell>
        </row>
      </sheetData>
      <sheetData sheetId="11234">
        <row r="3">
          <cell r="B3" t="str">
            <v>Total</v>
          </cell>
        </row>
      </sheetData>
      <sheetData sheetId="11235">
        <row r="2">
          <cell r="B2">
            <v>0</v>
          </cell>
        </row>
      </sheetData>
      <sheetData sheetId="11236">
        <row r="2">
          <cell r="B2">
            <v>0</v>
          </cell>
        </row>
      </sheetData>
      <sheetData sheetId="11237">
        <row r="2">
          <cell r="B2">
            <v>0</v>
          </cell>
        </row>
      </sheetData>
      <sheetData sheetId="11238">
        <row r="3">
          <cell r="B3" t="str">
            <v>Total</v>
          </cell>
        </row>
      </sheetData>
      <sheetData sheetId="11239">
        <row r="2">
          <cell r="B2">
            <v>0</v>
          </cell>
        </row>
      </sheetData>
      <sheetData sheetId="11240">
        <row r="2">
          <cell r="B2">
            <v>0</v>
          </cell>
        </row>
      </sheetData>
      <sheetData sheetId="11241">
        <row r="2">
          <cell r="B2">
            <v>0</v>
          </cell>
        </row>
      </sheetData>
      <sheetData sheetId="11242"/>
      <sheetData sheetId="11243"/>
      <sheetData sheetId="11244"/>
      <sheetData sheetId="11245"/>
      <sheetData sheetId="11246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>
        <row r="2">
          <cell r="B2">
            <v>1.9678000000000001E-2</v>
          </cell>
        </row>
      </sheetData>
      <sheetData sheetId="11261">
        <row r="2">
          <cell r="B2">
            <v>1.9678000000000001E-2</v>
          </cell>
        </row>
      </sheetData>
      <sheetData sheetId="11262">
        <row r="2">
          <cell r="B2">
            <v>1.9678000000000001E-2</v>
          </cell>
        </row>
      </sheetData>
      <sheetData sheetId="11263">
        <row r="2">
          <cell r="B2">
            <v>1.9678000000000001E-2</v>
          </cell>
        </row>
      </sheetData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>
        <row r="2">
          <cell r="B2">
            <v>1.9678000000000001E-2</v>
          </cell>
        </row>
      </sheetData>
      <sheetData sheetId="11335">
        <row r="2">
          <cell r="B2">
            <v>1.9678000000000001E-2</v>
          </cell>
        </row>
      </sheetData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 refreshError="1"/>
      <sheetData sheetId="11366" refreshError="1"/>
      <sheetData sheetId="11367" refreshError="1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 refreshError="1"/>
      <sheetData sheetId="11401"/>
      <sheetData sheetId="11402"/>
      <sheetData sheetId="11403"/>
      <sheetData sheetId="11404"/>
      <sheetData sheetId="11405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>
        <row r="2">
          <cell r="B2">
            <v>1.9678000000000001E-2</v>
          </cell>
        </row>
      </sheetData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/>
      <sheetData sheetId="11486"/>
      <sheetData sheetId="11487"/>
      <sheetData sheetId="11488"/>
      <sheetData sheetId="11489"/>
      <sheetData sheetId="11490"/>
      <sheetData sheetId="11491">
        <row r="2">
          <cell r="B2">
            <v>1.9678000000000001E-2</v>
          </cell>
        </row>
      </sheetData>
      <sheetData sheetId="11492">
        <row r="2">
          <cell r="B2">
            <v>1.9678000000000001E-2</v>
          </cell>
        </row>
      </sheetData>
      <sheetData sheetId="11493">
        <row r="2">
          <cell r="B2">
            <v>1.9678000000000001E-2</v>
          </cell>
        </row>
      </sheetData>
      <sheetData sheetId="11494">
        <row r="2">
          <cell r="B2">
            <v>1.9678000000000001E-2</v>
          </cell>
        </row>
      </sheetData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>
        <row r="2">
          <cell r="B2">
            <v>1.9678000000000001E-2</v>
          </cell>
        </row>
      </sheetData>
      <sheetData sheetId="11567">
        <row r="2">
          <cell r="B2">
            <v>1.9678000000000001E-2</v>
          </cell>
        </row>
      </sheetData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>
        <row r="2">
          <cell r="B2">
            <v>1.9678000000000001E-2</v>
          </cell>
        </row>
      </sheetData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>
        <row r="2">
          <cell r="B2">
            <v>1.9678000000000001E-2</v>
          </cell>
        </row>
      </sheetData>
      <sheetData sheetId="11630">
        <row r="2">
          <cell r="B2">
            <v>1.9678000000000001E-2</v>
          </cell>
        </row>
      </sheetData>
      <sheetData sheetId="11631">
        <row r="2">
          <cell r="B2">
            <v>1.9678000000000001E-2</v>
          </cell>
        </row>
      </sheetData>
      <sheetData sheetId="11632">
        <row r="2">
          <cell r="B2">
            <v>1.9678000000000001E-2</v>
          </cell>
        </row>
      </sheetData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>
        <row r="2">
          <cell r="B2">
            <v>1.9678000000000001E-2</v>
          </cell>
        </row>
      </sheetData>
      <sheetData sheetId="11705">
        <row r="2">
          <cell r="B2">
            <v>1.9678000000000001E-2</v>
          </cell>
        </row>
      </sheetData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>
        <row r="2">
          <cell r="B2">
            <v>1.9678000000000001E-2</v>
          </cell>
        </row>
      </sheetData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>
        <row r="2">
          <cell r="B2">
            <v>1.9678000000000001E-2</v>
          </cell>
        </row>
      </sheetData>
      <sheetData sheetId="11757">
        <row r="2">
          <cell r="B2">
            <v>1.9678000000000001E-2</v>
          </cell>
        </row>
      </sheetData>
      <sheetData sheetId="11758">
        <row r="2">
          <cell r="B2">
            <v>1.9678000000000001E-2</v>
          </cell>
        </row>
      </sheetData>
      <sheetData sheetId="11759">
        <row r="2">
          <cell r="B2">
            <v>1.9678000000000001E-2</v>
          </cell>
        </row>
      </sheetData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>
        <row r="2">
          <cell r="B2">
            <v>1.9678000000000001E-2</v>
          </cell>
        </row>
      </sheetData>
      <sheetData sheetId="11832">
        <row r="2">
          <cell r="B2">
            <v>1.9678000000000001E-2</v>
          </cell>
        </row>
      </sheetData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>
        <row r="2">
          <cell r="B2">
            <v>1.9678000000000001E-2</v>
          </cell>
        </row>
      </sheetData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>
        <row r="2">
          <cell r="B2">
            <v>1.9678000000000001E-2</v>
          </cell>
        </row>
      </sheetData>
      <sheetData sheetId="11886">
        <row r="2">
          <cell r="B2">
            <v>1.9678000000000001E-2</v>
          </cell>
        </row>
      </sheetData>
      <sheetData sheetId="11887">
        <row r="2">
          <cell r="B2">
            <v>1.9678000000000001E-2</v>
          </cell>
        </row>
      </sheetData>
      <sheetData sheetId="11888">
        <row r="2">
          <cell r="B2">
            <v>1.9678000000000001E-2</v>
          </cell>
        </row>
      </sheetData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>
        <row r="2">
          <cell r="B2">
            <v>1.9678000000000001E-2</v>
          </cell>
        </row>
      </sheetData>
      <sheetData sheetId="11961">
        <row r="2">
          <cell r="B2">
            <v>1.9678000000000001E-2</v>
          </cell>
        </row>
      </sheetData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>
        <row r="2">
          <cell r="B2">
            <v>1.9678000000000001E-2</v>
          </cell>
        </row>
      </sheetData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>
        <row r="2">
          <cell r="B2">
            <v>1.9678000000000001E-2</v>
          </cell>
        </row>
      </sheetData>
      <sheetData sheetId="12018">
        <row r="2">
          <cell r="B2">
            <v>1.9678000000000001E-2</v>
          </cell>
        </row>
      </sheetData>
      <sheetData sheetId="12019">
        <row r="2">
          <cell r="B2">
            <v>1.9678000000000001E-2</v>
          </cell>
        </row>
      </sheetData>
      <sheetData sheetId="12020">
        <row r="2">
          <cell r="B2">
            <v>1.9678000000000001E-2</v>
          </cell>
        </row>
      </sheetData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>
        <row r="2">
          <cell r="B2">
            <v>1.9678000000000001E-2</v>
          </cell>
        </row>
      </sheetData>
      <sheetData sheetId="12093">
        <row r="2">
          <cell r="B2">
            <v>1.9678000000000001E-2</v>
          </cell>
        </row>
      </sheetData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>
        <row r="2">
          <cell r="B2">
            <v>1.9678000000000001E-2</v>
          </cell>
        </row>
      </sheetData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>
        <row r="2">
          <cell r="B2">
            <v>1.9678000000000001E-2</v>
          </cell>
        </row>
      </sheetData>
      <sheetData sheetId="12150">
        <row r="2">
          <cell r="B2">
            <v>1.9678000000000001E-2</v>
          </cell>
        </row>
      </sheetData>
      <sheetData sheetId="12151">
        <row r="2">
          <cell r="B2">
            <v>1.9678000000000001E-2</v>
          </cell>
        </row>
      </sheetData>
      <sheetData sheetId="12152">
        <row r="2">
          <cell r="B2">
            <v>1.9678000000000001E-2</v>
          </cell>
        </row>
      </sheetData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>
        <row r="2">
          <cell r="B2">
            <v>1.9678000000000001E-2</v>
          </cell>
        </row>
      </sheetData>
      <sheetData sheetId="12225">
        <row r="2">
          <cell r="B2">
            <v>1.9678000000000001E-2</v>
          </cell>
        </row>
      </sheetData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>
        <row r="2">
          <cell r="B2">
            <v>1.9678000000000001E-2</v>
          </cell>
        </row>
      </sheetData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>
        <row r="2">
          <cell r="B2">
            <v>1.9678000000000001E-2</v>
          </cell>
        </row>
      </sheetData>
      <sheetData sheetId="12282">
        <row r="2">
          <cell r="B2">
            <v>1.9678000000000001E-2</v>
          </cell>
        </row>
      </sheetData>
      <sheetData sheetId="12283">
        <row r="2">
          <cell r="B2">
            <v>1.9678000000000001E-2</v>
          </cell>
        </row>
      </sheetData>
      <sheetData sheetId="12284">
        <row r="2">
          <cell r="B2">
            <v>1.9678000000000001E-2</v>
          </cell>
        </row>
      </sheetData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>
        <row r="2">
          <cell r="B2">
            <v>1.9678000000000001E-2</v>
          </cell>
        </row>
      </sheetData>
      <sheetData sheetId="12357">
        <row r="2">
          <cell r="B2">
            <v>1.9678000000000001E-2</v>
          </cell>
        </row>
      </sheetData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>
        <row r="2">
          <cell r="B2">
            <v>1.9678000000000001E-2</v>
          </cell>
        </row>
      </sheetData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>
        <row r="2">
          <cell r="B2">
            <v>1.9678000000000001E-2</v>
          </cell>
        </row>
      </sheetData>
      <sheetData sheetId="12414">
        <row r="2">
          <cell r="B2">
            <v>1.9678000000000001E-2</v>
          </cell>
        </row>
      </sheetData>
      <sheetData sheetId="12415">
        <row r="2">
          <cell r="B2">
            <v>1.9678000000000001E-2</v>
          </cell>
        </row>
      </sheetData>
      <sheetData sheetId="12416">
        <row r="2">
          <cell r="B2">
            <v>1.9678000000000001E-2</v>
          </cell>
        </row>
      </sheetData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>
        <row r="2">
          <cell r="B2">
            <v>1.9678000000000001E-2</v>
          </cell>
        </row>
      </sheetData>
      <sheetData sheetId="12489">
        <row r="2">
          <cell r="B2">
            <v>1.9678000000000001E-2</v>
          </cell>
        </row>
      </sheetData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>
        <row r="2">
          <cell r="B2">
            <v>1.9678000000000001E-2</v>
          </cell>
        </row>
      </sheetData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>
        <row r="2">
          <cell r="B2">
            <v>1.9678000000000001E-2</v>
          </cell>
        </row>
      </sheetData>
      <sheetData sheetId="12546">
        <row r="2">
          <cell r="B2">
            <v>1.9678000000000001E-2</v>
          </cell>
        </row>
      </sheetData>
      <sheetData sheetId="12547">
        <row r="2">
          <cell r="B2">
            <v>1.9678000000000001E-2</v>
          </cell>
        </row>
      </sheetData>
      <sheetData sheetId="12548">
        <row r="2">
          <cell r="B2">
            <v>1.9678000000000001E-2</v>
          </cell>
        </row>
      </sheetData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>
        <row r="2">
          <cell r="B2">
            <v>1.9678000000000001E-2</v>
          </cell>
        </row>
      </sheetData>
      <sheetData sheetId="12621">
        <row r="2">
          <cell r="B2">
            <v>1.9678000000000001E-2</v>
          </cell>
        </row>
      </sheetData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>
        <row r="2">
          <cell r="B2">
            <v>1.9678000000000001E-2</v>
          </cell>
        </row>
      </sheetData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>
        <row r="2">
          <cell r="B2">
            <v>1.9678000000000001E-2</v>
          </cell>
        </row>
      </sheetData>
      <sheetData sheetId="12678">
        <row r="2">
          <cell r="B2">
            <v>1.9678000000000001E-2</v>
          </cell>
        </row>
      </sheetData>
      <sheetData sheetId="12679">
        <row r="2">
          <cell r="B2">
            <v>1.9678000000000001E-2</v>
          </cell>
        </row>
      </sheetData>
      <sheetData sheetId="12680">
        <row r="2">
          <cell r="B2">
            <v>1.9678000000000001E-2</v>
          </cell>
        </row>
      </sheetData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>
        <row r="2">
          <cell r="B2">
            <v>1.9678000000000001E-2</v>
          </cell>
        </row>
      </sheetData>
      <sheetData sheetId="12753">
        <row r="2">
          <cell r="B2">
            <v>1.9678000000000001E-2</v>
          </cell>
        </row>
      </sheetData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>
        <row r="2">
          <cell r="B2">
            <v>1.9678000000000001E-2</v>
          </cell>
        </row>
      </sheetData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>
        <row r="2">
          <cell r="B2">
            <v>1.9678000000000001E-2</v>
          </cell>
        </row>
      </sheetData>
      <sheetData sheetId="12810">
        <row r="2">
          <cell r="B2">
            <v>1.9678000000000001E-2</v>
          </cell>
        </row>
      </sheetData>
      <sheetData sheetId="12811">
        <row r="2">
          <cell r="B2">
            <v>1.9678000000000001E-2</v>
          </cell>
        </row>
      </sheetData>
      <sheetData sheetId="12812">
        <row r="2">
          <cell r="B2">
            <v>1.9678000000000001E-2</v>
          </cell>
        </row>
      </sheetData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>
        <row r="2">
          <cell r="B2">
            <v>1.9678000000000001E-2</v>
          </cell>
        </row>
      </sheetData>
      <sheetData sheetId="12885">
        <row r="2">
          <cell r="B2">
            <v>1.9678000000000001E-2</v>
          </cell>
        </row>
      </sheetData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>
        <row r="2">
          <cell r="B2">
            <v>1.9678000000000001E-2</v>
          </cell>
        </row>
      </sheetData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>
        <row r="2">
          <cell r="B2">
            <v>1.9678000000000001E-2</v>
          </cell>
        </row>
      </sheetData>
      <sheetData sheetId="12942">
        <row r="2">
          <cell r="B2">
            <v>1.9678000000000001E-2</v>
          </cell>
        </row>
      </sheetData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>
        <row r="2">
          <cell r="B2">
            <v>1.9678000000000001E-2</v>
          </cell>
        </row>
      </sheetData>
      <sheetData sheetId="12980">
        <row r="2">
          <cell r="B2">
            <v>1.9678000000000001E-2</v>
          </cell>
        </row>
      </sheetData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>
        <row r="2">
          <cell r="B2">
            <v>1.9678000000000001E-2</v>
          </cell>
        </row>
      </sheetData>
      <sheetData sheetId="12995">
        <row r="2">
          <cell r="B2">
            <v>0</v>
          </cell>
        </row>
      </sheetData>
      <sheetData sheetId="12996">
        <row r="2">
          <cell r="B2">
            <v>0</v>
          </cell>
        </row>
      </sheetData>
      <sheetData sheetId="12997">
        <row r="2">
          <cell r="B2">
            <v>0</v>
          </cell>
        </row>
      </sheetData>
      <sheetData sheetId="12998"/>
      <sheetData sheetId="12999"/>
      <sheetData sheetId="13000"/>
      <sheetData sheetId="13001"/>
      <sheetData sheetId="13002"/>
      <sheetData sheetId="13003">
        <row r="2">
          <cell r="B2">
            <v>1.9678000000000001E-2</v>
          </cell>
        </row>
      </sheetData>
      <sheetData sheetId="13004">
        <row r="2">
          <cell r="B2">
            <v>1.9678000000000001E-2</v>
          </cell>
        </row>
      </sheetData>
      <sheetData sheetId="13005">
        <row r="2">
          <cell r="B2">
            <v>0</v>
          </cell>
        </row>
      </sheetData>
      <sheetData sheetId="13006">
        <row r="2">
          <cell r="B2">
            <v>0</v>
          </cell>
        </row>
      </sheetData>
      <sheetData sheetId="13007">
        <row r="2">
          <cell r="B2">
            <v>0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1.9678000000000001E-2</v>
          </cell>
        </row>
      </sheetData>
      <sheetData sheetId="13011">
        <row r="2">
          <cell r="B2">
            <v>1.9678000000000001E-2</v>
          </cell>
        </row>
      </sheetData>
      <sheetData sheetId="13012">
        <row r="2">
          <cell r="B2">
            <v>1.9678000000000001E-2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0</v>
          </cell>
        </row>
      </sheetData>
      <sheetData sheetId="13017">
        <row r="2">
          <cell r="B2">
            <v>0</v>
          </cell>
        </row>
      </sheetData>
      <sheetData sheetId="13018">
        <row r="2">
          <cell r="B2">
            <v>0</v>
          </cell>
        </row>
      </sheetData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>
        <row r="2">
          <cell r="B2">
            <v>1.9678000000000001E-2</v>
          </cell>
        </row>
      </sheetData>
      <sheetData sheetId="13038">
        <row r="2">
          <cell r="B2">
            <v>1.9678000000000001E-2</v>
          </cell>
        </row>
      </sheetData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>
        <row r="2">
          <cell r="B2">
            <v>1.9678000000000001E-2</v>
          </cell>
        </row>
      </sheetData>
      <sheetData sheetId="13114">
        <row r="2">
          <cell r="B2">
            <v>1.9678000000000001E-2</v>
          </cell>
        </row>
      </sheetData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>
        <row r="2">
          <cell r="B2">
            <v>0</v>
          </cell>
        </row>
      </sheetData>
      <sheetData sheetId="13144">
        <row r="2">
          <cell r="B2">
            <v>0</v>
          </cell>
        </row>
      </sheetData>
      <sheetData sheetId="13145"/>
      <sheetData sheetId="13146"/>
      <sheetData sheetId="13147">
        <row r="2">
          <cell r="B2">
            <v>1.9678000000000001E-2</v>
          </cell>
        </row>
      </sheetData>
      <sheetData sheetId="13148">
        <row r="2">
          <cell r="B2">
            <v>1.9678000000000001E-2</v>
          </cell>
        </row>
      </sheetData>
      <sheetData sheetId="13149">
        <row r="2">
          <cell r="B2">
            <v>1.9678000000000001E-2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0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>
        <row r="2">
          <cell r="B2">
            <v>1.9677996635437012E-2</v>
          </cell>
        </row>
      </sheetData>
      <sheetData sheetId="13200">
        <row r="3">
          <cell r="B3" t="str">
            <v>Total</v>
          </cell>
        </row>
      </sheetData>
      <sheetData sheetId="13201"/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3">
          <cell r="B3" t="str">
            <v>Total</v>
          </cell>
        </row>
      </sheetData>
      <sheetData sheetId="13205"/>
      <sheetData sheetId="13206">
        <row r="2">
          <cell r="B2">
            <v>0</v>
          </cell>
        </row>
      </sheetData>
      <sheetData sheetId="13207">
        <row r="2">
          <cell r="B2">
            <v>0</v>
          </cell>
        </row>
      </sheetData>
      <sheetData sheetId="13208">
        <row r="3">
          <cell r="B3" t="str">
            <v>Total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>
        <row r="3">
          <cell r="B3" t="str">
            <v>Total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2">
          <cell r="B2">
            <v>0</v>
          </cell>
        </row>
      </sheetData>
      <sheetData sheetId="13216"/>
      <sheetData sheetId="13217"/>
      <sheetData sheetId="13218"/>
      <sheetData sheetId="13219"/>
      <sheetData sheetId="13220"/>
      <sheetData sheetId="13221">
        <row r="2">
          <cell r="B2">
            <v>1.9678000000000001E-2</v>
          </cell>
        </row>
      </sheetData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>
        <row r="2">
          <cell r="B2">
            <v>1.9678000000000001E-2</v>
          </cell>
        </row>
      </sheetData>
      <sheetData sheetId="13254">
        <row r="2">
          <cell r="B2">
            <v>1.9678000000000001E-2</v>
          </cell>
        </row>
      </sheetData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>
        <row r="2">
          <cell r="B2">
            <v>1.9678000000000001E-2</v>
          </cell>
        </row>
      </sheetData>
      <sheetData sheetId="13292">
        <row r="2">
          <cell r="B2">
            <v>1.9678000000000001E-2</v>
          </cell>
        </row>
      </sheetData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>
        <row r="2">
          <cell r="B2">
            <v>1.9678000000000001E-2</v>
          </cell>
        </row>
      </sheetData>
      <sheetData sheetId="13307">
        <row r="2">
          <cell r="B2">
            <v>0</v>
          </cell>
        </row>
      </sheetData>
      <sheetData sheetId="13308">
        <row r="2">
          <cell r="B2">
            <v>0</v>
          </cell>
        </row>
      </sheetData>
      <sheetData sheetId="13309">
        <row r="2">
          <cell r="B2">
            <v>0</v>
          </cell>
        </row>
      </sheetData>
      <sheetData sheetId="13310"/>
      <sheetData sheetId="13311"/>
      <sheetData sheetId="13312"/>
      <sheetData sheetId="13313"/>
      <sheetData sheetId="13314"/>
      <sheetData sheetId="13315">
        <row r="2">
          <cell r="B2">
            <v>1.9678000000000001E-2</v>
          </cell>
        </row>
      </sheetData>
      <sheetData sheetId="13316">
        <row r="2">
          <cell r="B2">
            <v>1.9678000000000001E-2</v>
          </cell>
        </row>
      </sheetData>
      <sheetData sheetId="13317">
        <row r="2">
          <cell r="B2">
            <v>0</v>
          </cell>
        </row>
      </sheetData>
      <sheetData sheetId="13318">
        <row r="2">
          <cell r="B2">
            <v>0</v>
          </cell>
        </row>
      </sheetData>
      <sheetData sheetId="13319">
        <row r="2">
          <cell r="B2">
            <v>0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1.9678000000000001E-2</v>
          </cell>
        </row>
      </sheetData>
      <sheetData sheetId="13323">
        <row r="2">
          <cell r="B2">
            <v>1.9678000000000001E-2</v>
          </cell>
        </row>
      </sheetData>
      <sheetData sheetId="13324">
        <row r="2">
          <cell r="B2">
            <v>1.9678000000000001E-2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0</v>
          </cell>
        </row>
      </sheetData>
      <sheetData sheetId="13329">
        <row r="2">
          <cell r="B2">
            <v>0</v>
          </cell>
        </row>
      </sheetData>
      <sheetData sheetId="13330">
        <row r="2">
          <cell r="B2">
            <v>0</v>
          </cell>
        </row>
      </sheetData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>
        <row r="2">
          <cell r="B2">
            <v>1.9678000000000001E-2</v>
          </cell>
        </row>
      </sheetData>
      <sheetData sheetId="13350">
        <row r="2">
          <cell r="B2">
            <v>1.9678000000000001E-2</v>
          </cell>
        </row>
      </sheetData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>
        <row r="2">
          <cell r="B2">
            <v>1.9678000000000001E-2</v>
          </cell>
        </row>
      </sheetData>
      <sheetData sheetId="13426">
        <row r="2">
          <cell r="B2">
            <v>1.9678000000000001E-2</v>
          </cell>
        </row>
      </sheetData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>
        <row r="2">
          <cell r="B2">
            <v>0</v>
          </cell>
        </row>
      </sheetData>
      <sheetData sheetId="13456">
        <row r="2">
          <cell r="B2">
            <v>0</v>
          </cell>
        </row>
      </sheetData>
      <sheetData sheetId="13457"/>
      <sheetData sheetId="13458"/>
      <sheetData sheetId="13459">
        <row r="2">
          <cell r="B2">
            <v>1.9678000000000001E-2</v>
          </cell>
        </row>
      </sheetData>
      <sheetData sheetId="13460">
        <row r="2">
          <cell r="B2">
            <v>1.9678000000000001E-2</v>
          </cell>
        </row>
      </sheetData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0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>
        <row r="2">
          <cell r="B2">
            <v>1.9677996635437012E-2</v>
          </cell>
        </row>
      </sheetData>
      <sheetData sheetId="13512">
        <row r="3">
          <cell r="B3" t="str">
            <v>Total</v>
          </cell>
        </row>
      </sheetData>
      <sheetData sheetId="13513"/>
      <sheetData sheetId="13514">
        <row r="2">
          <cell r="B2">
            <v>0</v>
          </cell>
        </row>
      </sheetData>
      <sheetData sheetId="13515">
        <row r="2">
          <cell r="B2">
            <v>0</v>
          </cell>
        </row>
      </sheetData>
      <sheetData sheetId="13516">
        <row r="3">
          <cell r="B3" t="str">
            <v>Total</v>
          </cell>
        </row>
      </sheetData>
      <sheetData sheetId="13517"/>
      <sheetData sheetId="13518">
        <row r="2">
          <cell r="B2">
            <v>0</v>
          </cell>
        </row>
      </sheetData>
      <sheetData sheetId="13519">
        <row r="2">
          <cell r="B2">
            <v>0</v>
          </cell>
        </row>
      </sheetData>
      <sheetData sheetId="13520">
        <row r="3">
          <cell r="B3" t="str">
            <v>Total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>
        <row r="3">
          <cell r="B3" t="str">
            <v>Total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2">
          <cell r="B2">
            <v>0</v>
          </cell>
        </row>
      </sheetData>
      <sheetData sheetId="13528"/>
      <sheetData sheetId="13529"/>
      <sheetData sheetId="13530"/>
      <sheetData sheetId="13531"/>
      <sheetData sheetId="13532"/>
      <sheetData sheetId="13533">
        <row r="2">
          <cell r="B2">
            <v>1.9678000000000001E-2</v>
          </cell>
        </row>
      </sheetData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>
        <row r="2">
          <cell r="B2">
            <v>1.9678000000000001E-2</v>
          </cell>
        </row>
      </sheetData>
      <sheetData sheetId="13566">
        <row r="2">
          <cell r="B2">
            <v>1.9678000000000001E-2</v>
          </cell>
        </row>
      </sheetData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>
        <row r="2">
          <cell r="B2">
            <v>1.9678000000000001E-2</v>
          </cell>
        </row>
      </sheetData>
      <sheetData sheetId="13604">
        <row r="2">
          <cell r="B2">
            <v>1.9678000000000001E-2</v>
          </cell>
        </row>
      </sheetData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>
        <row r="2">
          <cell r="B2">
            <v>1.9678000000000001E-2</v>
          </cell>
        </row>
      </sheetData>
      <sheetData sheetId="13619">
        <row r="2">
          <cell r="B2">
            <v>0</v>
          </cell>
        </row>
      </sheetData>
      <sheetData sheetId="13620">
        <row r="2">
          <cell r="B2">
            <v>0</v>
          </cell>
        </row>
      </sheetData>
      <sheetData sheetId="13621">
        <row r="2">
          <cell r="B2">
            <v>0</v>
          </cell>
        </row>
      </sheetData>
      <sheetData sheetId="13622"/>
      <sheetData sheetId="13623"/>
      <sheetData sheetId="13624"/>
      <sheetData sheetId="13625"/>
      <sheetData sheetId="13626"/>
      <sheetData sheetId="13627">
        <row r="2">
          <cell r="B2">
            <v>1.9678000000000001E-2</v>
          </cell>
        </row>
      </sheetData>
      <sheetData sheetId="13628">
        <row r="2">
          <cell r="B2">
            <v>1.9678000000000001E-2</v>
          </cell>
        </row>
      </sheetData>
      <sheetData sheetId="13629">
        <row r="2">
          <cell r="B2">
            <v>0</v>
          </cell>
        </row>
      </sheetData>
      <sheetData sheetId="13630">
        <row r="2">
          <cell r="B2">
            <v>0</v>
          </cell>
        </row>
      </sheetData>
      <sheetData sheetId="13631">
        <row r="2">
          <cell r="B2">
            <v>0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1.9678000000000001E-2</v>
          </cell>
        </row>
      </sheetData>
      <sheetData sheetId="13635">
        <row r="2">
          <cell r="B2">
            <v>1.9678000000000001E-2</v>
          </cell>
        </row>
      </sheetData>
      <sheetData sheetId="13636">
        <row r="2">
          <cell r="B2">
            <v>1.9678000000000001E-2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0</v>
          </cell>
        </row>
      </sheetData>
      <sheetData sheetId="13641">
        <row r="2">
          <cell r="B2">
            <v>0</v>
          </cell>
        </row>
      </sheetData>
      <sheetData sheetId="13642">
        <row r="2">
          <cell r="B2">
            <v>0</v>
          </cell>
        </row>
      </sheetData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>
        <row r="2">
          <cell r="B2">
            <v>1.9678000000000001E-2</v>
          </cell>
        </row>
      </sheetData>
      <sheetData sheetId="13662">
        <row r="2">
          <cell r="B2">
            <v>1.9678000000000001E-2</v>
          </cell>
        </row>
      </sheetData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>
        <row r="2">
          <cell r="B2">
            <v>1.9678000000000001E-2</v>
          </cell>
        </row>
      </sheetData>
      <sheetData sheetId="13738">
        <row r="2">
          <cell r="B2">
            <v>1.9678000000000001E-2</v>
          </cell>
        </row>
      </sheetData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>
        <row r="2">
          <cell r="B2">
            <v>0</v>
          </cell>
        </row>
      </sheetData>
      <sheetData sheetId="13768">
        <row r="2">
          <cell r="B2">
            <v>0</v>
          </cell>
        </row>
      </sheetData>
      <sheetData sheetId="13769"/>
      <sheetData sheetId="13770"/>
      <sheetData sheetId="13771">
        <row r="2">
          <cell r="B2">
            <v>1.9678000000000001E-2</v>
          </cell>
        </row>
      </sheetData>
      <sheetData sheetId="13772">
        <row r="2">
          <cell r="B2">
            <v>1.9678000000000001E-2</v>
          </cell>
        </row>
      </sheetData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0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>
        <row r="2">
          <cell r="B2">
            <v>1.9677996635437012E-2</v>
          </cell>
        </row>
      </sheetData>
      <sheetData sheetId="13824">
        <row r="3">
          <cell r="B3" t="str">
            <v>Total</v>
          </cell>
        </row>
      </sheetData>
      <sheetData sheetId="13825"/>
      <sheetData sheetId="13826">
        <row r="2">
          <cell r="B2">
            <v>0</v>
          </cell>
        </row>
      </sheetData>
      <sheetData sheetId="13827">
        <row r="2">
          <cell r="B2">
            <v>0</v>
          </cell>
        </row>
      </sheetData>
      <sheetData sheetId="13828">
        <row r="3">
          <cell r="B3" t="str">
            <v>Total</v>
          </cell>
        </row>
      </sheetData>
      <sheetData sheetId="13829"/>
      <sheetData sheetId="13830">
        <row r="2">
          <cell r="B2">
            <v>0</v>
          </cell>
        </row>
      </sheetData>
      <sheetData sheetId="13831">
        <row r="2">
          <cell r="B2">
            <v>0</v>
          </cell>
        </row>
      </sheetData>
      <sheetData sheetId="13832">
        <row r="3">
          <cell r="B3" t="str">
            <v>Total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>
        <row r="3">
          <cell r="B3" t="str">
            <v>Total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2">
          <cell r="B2">
            <v>0</v>
          </cell>
        </row>
      </sheetData>
      <sheetData sheetId="13840"/>
      <sheetData sheetId="13841"/>
      <sheetData sheetId="13842"/>
      <sheetData sheetId="13843"/>
      <sheetData sheetId="13844"/>
      <sheetData sheetId="13845">
        <row r="2">
          <cell r="B2">
            <v>1.9678000000000001E-2</v>
          </cell>
        </row>
      </sheetData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>
        <row r="2">
          <cell r="B2">
            <v>1.9678000000000001E-2</v>
          </cell>
        </row>
      </sheetData>
      <sheetData sheetId="13890">
        <row r="2">
          <cell r="B2">
            <v>1.9678000000000001E-2</v>
          </cell>
        </row>
      </sheetData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>
        <row r="2">
          <cell r="B2">
            <v>1.9678000000000001E-2</v>
          </cell>
        </row>
      </sheetData>
      <sheetData sheetId="13928">
        <row r="2">
          <cell r="B2">
            <v>1.9678000000000001E-2</v>
          </cell>
        </row>
      </sheetData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>
        <row r="2">
          <cell r="B2">
            <v>1.9678000000000001E-2</v>
          </cell>
        </row>
      </sheetData>
      <sheetData sheetId="13943">
        <row r="2">
          <cell r="B2">
            <v>0</v>
          </cell>
        </row>
      </sheetData>
      <sheetData sheetId="13944">
        <row r="2">
          <cell r="B2">
            <v>0</v>
          </cell>
        </row>
      </sheetData>
      <sheetData sheetId="13945">
        <row r="2">
          <cell r="B2">
            <v>0</v>
          </cell>
        </row>
      </sheetData>
      <sheetData sheetId="13946"/>
      <sheetData sheetId="13947"/>
      <sheetData sheetId="13948"/>
      <sheetData sheetId="13949"/>
      <sheetData sheetId="13950"/>
      <sheetData sheetId="13951">
        <row r="2">
          <cell r="B2">
            <v>1.9678000000000001E-2</v>
          </cell>
        </row>
      </sheetData>
      <sheetData sheetId="13952">
        <row r="2">
          <cell r="B2">
            <v>1.9678000000000001E-2</v>
          </cell>
        </row>
      </sheetData>
      <sheetData sheetId="13953">
        <row r="2">
          <cell r="B2">
            <v>0</v>
          </cell>
        </row>
      </sheetData>
      <sheetData sheetId="13954">
        <row r="2">
          <cell r="B2">
            <v>0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1.9678000000000001E-2</v>
          </cell>
        </row>
      </sheetData>
      <sheetData sheetId="13959">
        <row r="2">
          <cell r="B2">
            <v>1.9678000000000001E-2</v>
          </cell>
        </row>
      </sheetData>
      <sheetData sheetId="13960">
        <row r="2">
          <cell r="B2">
            <v>1.9678000000000001E-2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0</v>
          </cell>
        </row>
      </sheetData>
      <sheetData sheetId="13965">
        <row r="2">
          <cell r="B2">
            <v>0</v>
          </cell>
        </row>
      </sheetData>
      <sheetData sheetId="13966">
        <row r="2">
          <cell r="B2">
            <v>0</v>
          </cell>
        </row>
      </sheetData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>
        <row r="2">
          <cell r="B2">
            <v>1.9678000000000001E-2</v>
          </cell>
        </row>
      </sheetData>
      <sheetData sheetId="13986">
        <row r="2">
          <cell r="B2">
            <v>1.9678000000000001E-2</v>
          </cell>
        </row>
      </sheetData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>
        <row r="2">
          <cell r="B2">
            <v>1.9678000000000001E-2</v>
          </cell>
        </row>
      </sheetData>
      <sheetData sheetId="14062">
        <row r="2">
          <cell r="B2">
            <v>1.9678000000000001E-2</v>
          </cell>
        </row>
      </sheetData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>
        <row r="2">
          <cell r="B2">
            <v>0</v>
          </cell>
        </row>
      </sheetData>
      <sheetData sheetId="14092">
        <row r="2">
          <cell r="B2">
            <v>0</v>
          </cell>
        </row>
      </sheetData>
      <sheetData sheetId="14093"/>
      <sheetData sheetId="14094"/>
      <sheetData sheetId="14095">
        <row r="2">
          <cell r="B2">
            <v>1.9678000000000001E-2</v>
          </cell>
        </row>
      </sheetData>
      <sheetData sheetId="14096">
        <row r="2">
          <cell r="B2">
            <v>1.9678000000000001E-2</v>
          </cell>
        </row>
      </sheetData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0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>
        <row r="2">
          <cell r="B2">
            <v>1.9677996635437012E-2</v>
          </cell>
        </row>
      </sheetData>
      <sheetData sheetId="14148">
        <row r="3">
          <cell r="B3" t="str">
            <v>Total</v>
          </cell>
        </row>
      </sheetData>
      <sheetData sheetId="14149"/>
      <sheetData sheetId="14150">
        <row r="2">
          <cell r="B2">
            <v>0</v>
          </cell>
        </row>
      </sheetData>
      <sheetData sheetId="14151">
        <row r="2">
          <cell r="B2">
            <v>0</v>
          </cell>
        </row>
      </sheetData>
      <sheetData sheetId="14152">
        <row r="3">
          <cell r="B3" t="str">
            <v>Total</v>
          </cell>
        </row>
      </sheetData>
      <sheetData sheetId="14153"/>
      <sheetData sheetId="14154">
        <row r="2">
          <cell r="B2">
            <v>0</v>
          </cell>
        </row>
      </sheetData>
      <sheetData sheetId="14155">
        <row r="2">
          <cell r="B2">
            <v>0</v>
          </cell>
        </row>
      </sheetData>
      <sheetData sheetId="14156">
        <row r="3">
          <cell r="B3" t="str">
            <v>Total</v>
          </cell>
        </row>
      </sheetData>
      <sheetData sheetId="14157">
        <row r="2">
          <cell r="B2">
            <v>0</v>
          </cell>
        </row>
      </sheetData>
      <sheetData sheetId="14158">
        <row r="2">
          <cell r="B2">
            <v>0</v>
          </cell>
        </row>
      </sheetData>
      <sheetData sheetId="14159">
        <row r="2">
          <cell r="B2">
            <v>0</v>
          </cell>
        </row>
      </sheetData>
      <sheetData sheetId="14160">
        <row r="3">
          <cell r="B3" t="str">
            <v>Total</v>
          </cell>
        </row>
      </sheetData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2">
          <cell r="B2">
            <v>0</v>
          </cell>
        </row>
      </sheetData>
      <sheetData sheetId="14164"/>
      <sheetData sheetId="14165"/>
      <sheetData sheetId="14166"/>
      <sheetData sheetId="14167"/>
      <sheetData sheetId="14168"/>
      <sheetData sheetId="14169">
        <row r="2">
          <cell r="B2">
            <v>1.9678000000000001E-2</v>
          </cell>
        </row>
      </sheetData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>
        <row r="2">
          <cell r="B2">
            <v>1.9678000000000001E-2</v>
          </cell>
        </row>
      </sheetData>
      <sheetData sheetId="14202">
        <row r="2">
          <cell r="B2">
            <v>1.9678000000000001E-2</v>
          </cell>
        </row>
      </sheetData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>
        <row r="2">
          <cell r="B2">
            <v>1.9678000000000001E-2</v>
          </cell>
        </row>
      </sheetData>
      <sheetData sheetId="14240">
        <row r="2">
          <cell r="B2">
            <v>1.9678000000000001E-2</v>
          </cell>
        </row>
      </sheetData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>
        <row r="2">
          <cell r="B2">
            <v>1.9678000000000001E-2</v>
          </cell>
        </row>
      </sheetData>
      <sheetData sheetId="14255">
        <row r="2">
          <cell r="B2">
            <v>0</v>
          </cell>
        </row>
      </sheetData>
      <sheetData sheetId="14256">
        <row r="2">
          <cell r="B2">
            <v>0</v>
          </cell>
        </row>
      </sheetData>
      <sheetData sheetId="14257">
        <row r="2">
          <cell r="B2">
            <v>0</v>
          </cell>
        </row>
      </sheetData>
      <sheetData sheetId="14258"/>
      <sheetData sheetId="14259"/>
      <sheetData sheetId="14260"/>
      <sheetData sheetId="14261"/>
      <sheetData sheetId="14262"/>
      <sheetData sheetId="14263">
        <row r="2">
          <cell r="B2">
            <v>1.9678000000000001E-2</v>
          </cell>
        </row>
      </sheetData>
      <sheetData sheetId="14264">
        <row r="2">
          <cell r="B2">
            <v>1.9678000000000001E-2</v>
          </cell>
        </row>
      </sheetData>
      <sheetData sheetId="14265">
        <row r="2">
          <cell r="B2">
            <v>0</v>
          </cell>
        </row>
      </sheetData>
      <sheetData sheetId="14266">
        <row r="2">
          <cell r="B2">
            <v>0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1.9678000000000001E-2</v>
          </cell>
        </row>
      </sheetData>
      <sheetData sheetId="14271">
        <row r="2">
          <cell r="B2">
            <v>1.9678000000000001E-2</v>
          </cell>
        </row>
      </sheetData>
      <sheetData sheetId="14272">
        <row r="2">
          <cell r="B2">
            <v>1.9678000000000001E-2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0</v>
          </cell>
        </row>
      </sheetData>
      <sheetData sheetId="14277">
        <row r="2">
          <cell r="B2">
            <v>0</v>
          </cell>
        </row>
      </sheetData>
      <sheetData sheetId="14278">
        <row r="2">
          <cell r="B2">
            <v>0</v>
          </cell>
        </row>
      </sheetData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>
        <row r="2">
          <cell r="B2">
            <v>1.9678000000000001E-2</v>
          </cell>
        </row>
      </sheetData>
      <sheetData sheetId="14298">
        <row r="2">
          <cell r="B2">
            <v>1.9678000000000001E-2</v>
          </cell>
        </row>
      </sheetData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>
        <row r="2">
          <cell r="B2">
            <v>1.9678000000000001E-2</v>
          </cell>
        </row>
      </sheetData>
      <sheetData sheetId="14374">
        <row r="2">
          <cell r="B2">
            <v>1.9678000000000001E-2</v>
          </cell>
        </row>
      </sheetData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>
        <row r="2">
          <cell r="B2">
            <v>0</v>
          </cell>
        </row>
      </sheetData>
      <sheetData sheetId="14404">
        <row r="2">
          <cell r="B2">
            <v>0</v>
          </cell>
        </row>
      </sheetData>
      <sheetData sheetId="14405"/>
      <sheetData sheetId="14406"/>
      <sheetData sheetId="14407">
        <row r="2">
          <cell r="B2">
            <v>1.9678000000000001E-2</v>
          </cell>
        </row>
      </sheetData>
      <sheetData sheetId="14408">
        <row r="2">
          <cell r="B2">
            <v>1.9678000000000001E-2</v>
          </cell>
        </row>
      </sheetData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0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>
        <row r="2">
          <cell r="B2">
            <v>1.9677996635437012E-2</v>
          </cell>
        </row>
      </sheetData>
      <sheetData sheetId="14460">
        <row r="3">
          <cell r="B3" t="str">
            <v>Total</v>
          </cell>
        </row>
      </sheetData>
      <sheetData sheetId="14461"/>
      <sheetData sheetId="14462">
        <row r="2">
          <cell r="B2">
            <v>0</v>
          </cell>
        </row>
      </sheetData>
      <sheetData sheetId="14463">
        <row r="2">
          <cell r="B2">
            <v>0</v>
          </cell>
        </row>
      </sheetData>
      <sheetData sheetId="14464">
        <row r="3">
          <cell r="B3" t="str">
            <v>Total</v>
          </cell>
        </row>
      </sheetData>
      <sheetData sheetId="14465"/>
      <sheetData sheetId="14466">
        <row r="2">
          <cell r="B2">
            <v>0</v>
          </cell>
        </row>
      </sheetData>
      <sheetData sheetId="14467">
        <row r="2">
          <cell r="B2">
            <v>0</v>
          </cell>
        </row>
      </sheetData>
      <sheetData sheetId="14468">
        <row r="3">
          <cell r="B3" t="str">
            <v>Total</v>
          </cell>
        </row>
      </sheetData>
      <sheetData sheetId="14469">
        <row r="2">
          <cell r="B2">
            <v>0</v>
          </cell>
        </row>
      </sheetData>
      <sheetData sheetId="14470">
        <row r="2">
          <cell r="B2">
            <v>0</v>
          </cell>
        </row>
      </sheetData>
      <sheetData sheetId="14471">
        <row r="2">
          <cell r="B2">
            <v>0</v>
          </cell>
        </row>
      </sheetData>
      <sheetData sheetId="14472">
        <row r="3">
          <cell r="B3" t="str">
            <v>Total</v>
          </cell>
        </row>
      </sheetData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2">
          <cell r="B2">
            <v>0</v>
          </cell>
        </row>
      </sheetData>
      <sheetData sheetId="14476"/>
      <sheetData sheetId="14477"/>
      <sheetData sheetId="14478"/>
      <sheetData sheetId="14479"/>
      <sheetData sheetId="14480"/>
      <sheetData sheetId="14481">
        <row r="2">
          <cell r="B2">
            <v>1.9678000000000001E-2</v>
          </cell>
        </row>
      </sheetData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>
        <row r="2">
          <cell r="B2">
            <v>1.9678000000000001E-2</v>
          </cell>
        </row>
      </sheetData>
      <sheetData sheetId="14514">
        <row r="2">
          <cell r="B2">
            <v>1.9678000000000001E-2</v>
          </cell>
        </row>
      </sheetData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>
        <row r="2">
          <cell r="B2">
            <v>1.9678000000000001E-2</v>
          </cell>
        </row>
      </sheetData>
      <sheetData sheetId="14552">
        <row r="2">
          <cell r="B2">
            <v>1.9678000000000001E-2</v>
          </cell>
        </row>
      </sheetData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>
        <row r="2">
          <cell r="B2">
            <v>1.9678000000000001E-2</v>
          </cell>
        </row>
      </sheetData>
      <sheetData sheetId="14567">
        <row r="2">
          <cell r="B2">
            <v>0</v>
          </cell>
        </row>
      </sheetData>
      <sheetData sheetId="14568">
        <row r="2">
          <cell r="B2">
            <v>0</v>
          </cell>
        </row>
      </sheetData>
      <sheetData sheetId="14569">
        <row r="2">
          <cell r="B2">
            <v>0</v>
          </cell>
        </row>
      </sheetData>
      <sheetData sheetId="14570"/>
      <sheetData sheetId="14571"/>
      <sheetData sheetId="14572"/>
      <sheetData sheetId="14573"/>
      <sheetData sheetId="14574"/>
      <sheetData sheetId="14575">
        <row r="2">
          <cell r="B2">
            <v>1.9678000000000001E-2</v>
          </cell>
        </row>
      </sheetData>
      <sheetData sheetId="14576">
        <row r="2">
          <cell r="B2">
            <v>1.9678000000000001E-2</v>
          </cell>
        </row>
      </sheetData>
      <sheetData sheetId="14577">
        <row r="2">
          <cell r="B2">
            <v>0</v>
          </cell>
        </row>
      </sheetData>
      <sheetData sheetId="14578">
        <row r="2">
          <cell r="B2">
            <v>0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1.9678000000000001E-2</v>
          </cell>
        </row>
      </sheetData>
      <sheetData sheetId="14583">
        <row r="2">
          <cell r="B2">
            <v>1.9678000000000001E-2</v>
          </cell>
        </row>
      </sheetData>
      <sheetData sheetId="14584">
        <row r="2">
          <cell r="B2">
            <v>1.9678000000000001E-2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0</v>
          </cell>
        </row>
      </sheetData>
      <sheetData sheetId="14589">
        <row r="2">
          <cell r="B2">
            <v>0</v>
          </cell>
        </row>
      </sheetData>
      <sheetData sheetId="14590">
        <row r="2">
          <cell r="B2">
            <v>0</v>
          </cell>
        </row>
      </sheetData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>
        <row r="2">
          <cell r="B2">
            <v>1.9678000000000001E-2</v>
          </cell>
        </row>
      </sheetData>
      <sheetData sheetId="14610">
        <row r="2">
          <cell r="B2">
            <v>1.9678000000000001E-2</v>
          </cell>
        </row>
      </sheetData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>
        <row r="2">
          <cell r="B2">
            <v>1.9678000000000001E-2</v>
          </cell>
        </row>
      </sheetData>
      <sheetData sheetId="14686">
        <row r="2">
          <cell r="B2">
            <v>1.9678000000000001E-2</v>
          </cell>
        </row>
      </sheetData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>
        <row r="2">
          <cell r="B2">
            <v>0</v>
          </cell>
        </row>
      </sheetData>
      <sheetData sheetId="14716">
        <row r="2">
          <cell r="B2">
            <v>0</v>
          </cell>
        </row>
      </sheetData>
      <sheetData sheetId="14717"/>
      <sheetData sheetId="14718"/>
      <sheetData sheetId="14719">
        <row r="2">
          <cell r="B2">
            <v>1.9678000000000001E-2</v>
          </cell>
        </row>
      </sheetData>
      <sheetData sheetId="14720">
        <row r="2">
          <cell r="B2">
            <v>1.9678000000000001E-2</v>
          </cell>
        </row>
      </sheetData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0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>
        <row r="2">
          <cell r="B2">
            <v>1.9677996635437012E-2</v>
          </cell>
        </row>
      </sheetData>
      <sheetData sheetId="14772">
        <row r="3">
          <cell r="B3" t="str">
            <v>Total</v>
          </cell>
        </row>
      </sheetData>
      <sheetData sheetId="14773"/>
      <sheetData sheetId="14774">
        <row r="2">
          <cell r="B2">
            <v>0</v>
          </cell>
        </row>
      </sheetData>
      <sheetData sheetId="14775">
        <row r="2">
          <cell r="B2">
            <v>0</v>
          </cell>
        </row>
      </sheetData>
      <sheetData sheetId="14776">
        <row r="3">
          <cell r="B3" t="str">
            <v>Total</v>
          </cell>
        </row>
      </sheetData>
      <sheetData sheetId="14777"/>
      <sheetData sheetId="14778">
        <row r="2">
          <cell r="B2">
            <v>0</v>
          </cell>
        </row>
      </sheetData>
      <sheetData sheetId="14779">
        <row r="2">
          <cell r="B2">
            <v>0</v>
          </cell>
        </row>
      </sheetData>
      <sheetData sheetId="14780">
        <row r="3">
          <cell r="B3" t="str">
            <v>Total</v>
          </cell>
        </row>
      </sheetData>
      <sheetData sheetId="14781">
        <row r="2">
          <cell r="B2">
            <v>0</v>
          </cell>
        </row>
      </sheetData>
      <sheetData sheetId="14782">
        <row r="2">
          <cell r="B2">
            <v>0</v>
          </cell>
        </row>
      </sheetData>
      <sheetData sheetId="14783">
        <row r="2">
          <cell r="B2">
            <v>0</v>
          </cell>
        </row>
      </sheetData>
      <sheetData sheetId="14784">
        <row r="3">
          <cell r="B3" t="str">
            <v>Total</v>
          </cell>
        </row>
      </sheetData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2">
          <cell r="B2">
            <v>0</v>
          </cell>
        </row>
      </sheetData>
      <sheetData sheetId="14788"/>
      <sheetData sheetId="14789"/>
      <sheetData sheetId="14790"/>
      <sheetData sheetId="14791"/>
      <sheetData sheetId="14792"/>
      <sheetData sheetId="14793">
        <row r="2">
          <cell r="B2">
            <v>1.9678000000000001E-2</v>
          </cell>
        </row>
      </sheetData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/>
      <sheetData sheetId="14846"/>
      <sheetData sheetId="14847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/>
      <sheetData sheetId="14860"/>
      <sheetData sheetId="1486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Purchase VA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Exp-Q1'07"/>
      <sheetName val="TrialBalance Q3-2002"/>
      <sheetName val="คชจ.ดำเนินงาน6-43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H110"/>
      <sheetName val="H130"/>
      <sheetName val="D212"/>
      <sheetName val="exp"/>
      <sheetName val="conso46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  <sheetName val="A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CIPA"/>
      <sheetName val="ELEC45-01"/>
      <sheetName val="TB-2001-Apr'01"/>
      <sheetName val="ana u5"/>
      <sheetName val="BS-Q1'04"/>
      <sheetName val="TB010307..310307"/>
      <sheetName val="TB-MAR07(NET)"/>
      <sheetName val="TrialBalance Q3_2002"/>
      <sheetName val="key"/>
      <sheetName val="BS"/>
      <sheetName val="Hypothesis"/>
      <sheetName val="SCB 1 - Current"/>
      <sheetName val="SCB 2 - Current"/>
      <sheetName val="เงินกู้ธนชาติ"/>
      <sheetName val="COVER"/>
      <sheetName val="03中"/>
      <sheetName val="NQSO_07 22 05"/>
      <sheetName val="Id"/>
      <sheetName val="เงินกู้ MGC"/>
      <sheetName val="Intro2"/>
      <sheetName val="CRITERIA1"/>
      <sheetName val="conso46"/>
      <sheetName val="Header"/>
      <sheetName val="19"/>
      <sheetName val="Format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Trial Balance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1"/>
  <sheetViews>
    <sheetView showGridLines="0" view="pageBreakPreview" topLeftCell="A91" zoomScaleNormal="100" zoomScaleSheetLayoutView="100" workbookViewId="0">
      <selection activeCell="E30" sqref="E30"/>
    </sheetView>
  </sheetViews>
  <sheetFormatPr defaultColWidth="9" defaultRowHeight="24" customHeight="1"/>
  <cols>
    <col min="1" max="1" width="2.42578125" style="38" customWidth="1"/>
    <col min="2" max="3" width="3.42578125" style="38" customWidth="1"/>
    <col min="4" max="4" width="9.42578125" style="38" customWidth="1"/>
    <col min="5" max="5" width="31.42578125" style="38" customWidth="1"/>
    <col min="6" max="6" width="1.5703125" style="38" customWidth="1"/>
    <col min="7" max="7" width="8.85546875" style="38" customWidth="1"/>
    <col min="8" max="8" width="1.5703125" style="38" customWidth="1"/>
    <col min="9" max="9" width="15.140625" style="63" customWidth="1"/>
    <col min="10" max="10" width="1.42578125" style="38" customWidth="1"/>
    <col min="11" max="11" width="15.140625" style="63" customWidth="1"/>
    <col min="12" max="12" width="1.42578125" style="38" customWidth="1"/>
    <col min="13" max="13" width="15.140625" style="38" customWidth="1"/>
    <col min="14" max="14" width="1.42578125" style="38" customWidth="1"/>
    <col min="15" max="15" width="15.140625" style="38" customWidth="1"/>
    <col min="16" max="16" width="9" style="38"/>
    <col min="17" max="17" width="12.42578125" style="38" customWidth="1"/>
    <col min="18" max="18" width="13.5703125" style="38" bestFit="1" customWidth="1"/>
    <col min="19" max="19" width="10.140625" style="38" bestFit="1" customWidth="1"/>
    <col min="20" max="16384" width="9" style="38"/>
  </cols>
  <sheetData>
    <row r="1" spans="1:19" s="39" customFormat="1" ht="24" customHeight="1">
      <c r="A1" s="39" t="s">
        <v>0</v>
      </c>
      <c r="Q1" s="72"/>
    </row>
    <row r="2" spans="1:19" s="39" customFormat="1" ht="24" customHeight="1">
      <c r="A2" s="39" t="s">
        <v>1</v>
      </c>
    </row>
    <row r="3" spans="1:19" s="39" customFormat="1" ht="24" customHeight="1">
      <c r="A3" s="39" t="s">
        <v>191</v>
      </c>
    </row>
    <row r="4" spans="1:19" ht="24" customHeight="1">
      <c r="I4" s="41"/>
      <c r="J4" s="41"/>
      <c r="K4" s="41"/>
      <c r="L4" s="41"/>
      <c r="M4" s="41"/>
      <c r="N4" s="41"/>
      <c r="O4" s="42" t="s">
        <v>194</v>
      </c>
    </row>
    <row r="5" spans="1:19" ht="24" customHeight="1">
      <c r="I5" s="95" t="s">
        <v>2</v>
      </c>
      <c r="J5" s="95"/>
      <c r="K5" s="95"/>
      <c r="L5" s="56"/>
      <c r="M5" s="95" t="s">
        <v>3</v>
      </c>
      <c r="N5" s="95"/>
      <c r="O5" s="95"/>
    </row>
    <row r="6" spans="1:19" ht="24" customHeight="1">
      <c r="G6" s="68" t="s">
        <v>4</v>
      </c>
      <c r="I6" s="73">
        <v>2568</v>
      </c>
      <c r="J6" s="41"/>
      <c r="K6" s="73">
        <v>2567</v>
      </c>
      <c r="L6" s="41"/>
      <c r="M6" s="73">
        <v>2568</v>
      </c>
      <c r="N6" s="41"/>
      <c r="O6" s="73">
        <v>2567</v>
      </c>
    </row>
    <row r="7" spans="1:19" ht="24" customHeight="1">
      <c r="A7" s="39" t="s">
        <v>5</v>
      </c>
      <c r="G7" s="65"/>
      <c r="I7" s="59"/>
      <c r="J7" s="74"/>
      <c r="K7" s="58"/>
      <c r="L7" s="74"/>
      <c r="M7" s="59"/>
      <c r="N7" s="74"/>
      <c r="O7" s="59"/>
    </row>
    <row r="8" spans="1:19" ht="24" customHeight="1">
      <c r="A8" s="39" t="s">
        <v>6</v>
      </c>
      <c r="G8" s="65"/>
      <c r="I8" s="58"/>
      <c r="J8" s="59"/>
      <c r="K8" s="58"/>
      <c r="L8" s="59"/>
      <c r="M8" s="59"/>
      <c r="N8" s="59"/>
      <c r="O8" s="59"/>
    </row>
    <row r="9" spans="1:19" ht="24" customHeight="1">
      <c r="A9" s="38" t="s">
        <v>7</v>
      </c>
      <c r="G9" s="65">
        <v>7</v>
      </c>
      <c r="I9" s="58">
        <v>290612621</v>
      </c>
      <c r="J9" s="59"/>
      <c r="K9" s="58">
        <v>434423771</v>
      </c>
      <c r="L9" s="59"/>
      <c r="M9" s="58">
        <v>12288466</v>
      </c>
      <c r="N9" s="59"/>
      <c r="O9" s="59">
        <v>91027931</v>
      </c>
      <c r="Q9" s="55"/>
    </row>
    <row r="10" spans="1:19" ht="24" customHeight="1">
      <c r="A10" s="38" t="s">
        <v>8</v>
      </c>
      <c r="G10" s="65">
        <v>8</v>
      </c>
      <c r="I10" s="58">
        <v>1461991311</v>
      </c>
      <c r="J10" s="59"/>
      <c r="K10" s="58">
        <v>1262028546</v>
      </c>
      <c r="L10" s="59"/>
      <c r="M10" s="58">
        <v>41715651</v>
      </c>
      <c r="N10" s="59"/>
      <c r="O10" s="59">
        <v>35159556</v>
      </c>
    </row>
    <row r="11" spans="1:19" ht="24" customHeight="1">
      <c r="A11" s="38" t="s">
        <v>9</v>
      </c>
      <c r="G11" s="65">
        <v>6</v>
      </c>
      <c r="I11" s="58">
        <v>0</v>
      </c>
      <c r="J11" s="59"/>
      <c r="K11" s="58">
        <v>0</v>
      </c>
      <c r="L11" s="59"/>
      <c r="M11" s="58">
        <v>200141888</v>
      </c>
      <c r="N11" s="59"/>
      <c r="O11" s="59">
        <v>415464322</v>
      </c>
    </row>
    <row r="12" spans="1:19" ht="24" customHeight="1">
      <c r="A12" s="38" t="s">
        <v>223</v>
      </c>
      <c r="G12" s="65">
        <v>6</v>
      </c>
      <c r="I12" s="58">
        <v>0</v>
      </c>
      <c r="J12" s="59"/>
      <c r="K12" s="58">
        <v>0</v>
      </c>
      <c r="L12" s="59"/>
      <c r="M12" s="58">
        <f>2225828356</f>
        <v>2225828356</v>
      </c>
      <c r="N12" s="59"/>
      <c r="O12" s="59">
        <f>2094460075</f>
        <v>2094460075</v>
      </c>
    </row>
    <row r="13" spans="1:19" ht="24" customHeight="1">
      <c r="A13" s="38" t="s">
        <v>10</v>
      </c>
      <c r="G13" s="65">
        <v>9</v>
      </c>
      <c r="I13" s="58">
        <v>888350796</v>
      </c>
      <c r="J13" s="59"/>
      <c r="K13" s="58">
        <v>2005590515</v>
      </c>
      <c r="L13" s="59"/>
      <c r="M13" s="58">
        <v>0</v>
      </c>
      <c r="N13" s="59"/>
      <c r="O13" s="59">
        <v>0</v>
      </c>
      <c r="R13" s="74"/>
    </row>
    <row r="14" spans="1:19" ht="24" customHeight="1">
      <c r="A14" s="38" t="s">
        <v>11</v>
      </c>
      <c r="G14" s="65"/>
      <c r="I14" s="58">
        <v>1097062</v>
      </c>
      <c r="J14" s="59"/>
      <c r="K14" s="71">
        <v>7352545</v>
      </c>
      <c r="L14" s="59"/>
      <c r="M14" s="58">
        <v>0</v>
      </c>
      <c r="N14" s="59"/>
      <c r="O14" s="59">
        <v>1828510</v>
      </c>
      <c r="Q14" s="75"/>
      <c r="R14" s="74"/>
      <c r="S14" s="74"/>
    </row>
    <row r="15" spans="1:19" ht="24" customHeight="1">
      <c r="A15" s="38" t="s">
        <v>12</v>
      </c>
      <c r="G15" s="65">
        <v>31.1</v>
      </c>
      <c r="I15" s="58">
        <v>10295557</v>
      </c>
      <c r="J15" s="59"/>
      <c r="K15" s="71">
        <v>2956686</v>
      </c>
      <c r="L15" s="59"/>
      <c r="M15" s="58">
        <v>0</v>
      </c>
      <c r="N15" s="59"/>
      <c r="O15" s="59">
        <v>0</v>
      </c>
      <c r="Q15" s="74"/>
      <c r="R15" s="46"/>
    </row>
    <row r="16" spans="1:19" ht="24" customHeight="1">
      <c r="A16" s="38" t="s">
        <v>13</v>
      </c>
      <c r="G16" s="65"/>
      <c r="I16" s="58">
        <v>10125219</v>
      </c>
      <c r="J16" s="59"/>
      <c r="K16" s="71">
        <v>18236297</v>
      </c>
      <c r="L16" s="59"/>
      <c r="M16" s="58">
        <v>541894</v>
      </c>
      <c r="N16" s="59"/>
      <c r="O16" s="59">
        <v>2642082</v>
      </c>
      <c r="Q16" s="74"/>
      <c r="R16" s="74"/>
    </row>
    <row r="17" spans="1:17" ht="24" customHeight="1">
      <c r="A17" s="39" t="s">
        <v>14</v>
      </c>
      <c r="G17" s="65"/>
      <c r="I17" s="76">
        <f>SUM(I9:I16)</f>
        <v>2662472566</v>
      </c>
      <c r="J17" s="74"/>
      <c r="K17" s="76">
        <f>SUM(K9:K16)</f>
        <v>3730588360</v>
      </c>
      <c r="L17" s="74"/>
      <c r="M17" s="76">
        <f>SUM(M9:M16)</f>
        <v>2480516255</v>
      </c>
      <c r="N17" s="74"/>
      <c r="O17" s="76">
        <f>SUM(O9:O16)</f>
        <v>2640582476</v>
      </c>
    </row>
    <row r="18" spans="1:17" ht="24" customHeight="1">
      <c r="A18" s="39" t="s">
        <v>15</v>
      </c>
      <c r="G18" s="65"/>
      <c r="I18" s="77"/>
      <c r="J18" s="74"/>
      <c r="K18" s="77"/>
      <c r="L18" s="74"/>
      <c r="M18" s="74"/>
      <c r="N18" s="74"/>
      <c r="O18" s="74"/>
    </row>
    <row r="19" spans="1:17" ht="24" customHeight="1">
      <c r="A19" s="38" t="s">
        <v>213</v>
      </c>
      <c r="G19" s="65">
        <v>6</v>
      </c>
      <c r="I19" s="58">
        <v>0</v>
      </c>
      <c r="J19" s="59"/>
      <c r="K19" s="58">
        <v>0</v>
      </c>
      <c r="L19" s="59"/>
      <c r="M19" s="58">
        <v>107093234</v>
      </c>
      <c r="N19" s="59"/>
      <c r="O19" s="59">
        <v>163356100</v>
      </c>
    </row>
    <row r="20" spans="1:17" ht="24" customHeight="1">
      <c r="A20" s="38" t="s">
        <v>16</v>
      </c>
      <c r="G20" s="65">
        <v>10</v>
      </c>
      <c r="I20" s="58">
        <v>431501230</v>
      </c>
      <c r="J20" s="59"/>
      <c r="K20" s="58">
        <v>480272945</v>
      </c>
      <c r="L20" s="59"/>
      <c r="M20" s="58">
        <v>146530616</v>
      </c>
      <c r="N20" s="59"/>
      <c r="O20" s="59">
        <v>168262983</v>
      </c>
    </row>
    <row r="21" spans="1:17" ht="24" customHeight="1">
      <c r="A21" s="38" t="s">
        <v>17</v>
      </c>
      <c r="G21" s="65">
        <v>11</v>
      </c>
      <c r="I21" s="58">
        <v>0</v>
      </c>
      <c r="J21" s="59"/>
      <c r="K21" s="58">
        <v>0</v>
      </c>
      <c r="L21" s="59"/>
      <c r="M21" s="58">
        <v>1357320267</v>
      </c>
      <c r="N21" s="59"/>
      <c r="O21" s="59">
        <v>1326289579</v>
      </c>
      <c r="Q21" s="55"/>
    </row>
    <row r="22" spans="1:17" ht="24" customHeight="1">
      <c r="A22" s="38" t="s">
        <v>172</v>
      </c>
      <c r="G22" s="65">
        <v>12</v>
      </c>
      <c r="I22" s="58">
        <v>29402510</v>
      </c>
      <c r="J22" s="59"/>
      <c r="K22" s="58">
        <v>0</v>
      </c>
      <c r="L22" s="59"/>
      <c r="M22" s="58">
        <v>30000000</v>
      </c>
      <c r="N22" s="59"/>
      <c r="O22" s="59">
        <v>0</v>
      </c>
    </row>
    <row r="23" spans="1:17" ht="24" customHeight="1">
      <c r="A23" s="38" t="s">
        <v>207</v>
      </c>
      <c r="G23" s="65">
        <v>13</v>
      </c>
      <c r="I23" s="58">
        <v>127736592</v>
      </c>
      <c r="J23" s="59"/>
      <c r="K23" s="58">
        <v>127736592</v>
      </c>
      <c r="L23" s="59"/>
      <c r="M23" s="58">
        <v>0</v>
      </c>
      <c r="N23" s="59"/>
      <c r="O23" s="59">
        <v>0</v>
      </c>
    </row>
    <row r="24" spans="1:17" ht="24" customHeight="1">
      <c r="A24" s="38" t="s">
        <v>18</v>
      </c>
      <c r="G24" s="65">
        <v>14</v>
      </c>
      <c r="I24" s="58">
        <v>2496309312</v>
      </c>
      <c r="J24" s="59"/>
      <c r="K24" s="58">
        <v>2091528799</v>
      </c>
      <c r="L24" s="59"/>
      <c r="M24" s="58">
        <v>20947519</v>
      </c>
      <c r="N24" s="59"/>
      <c r="O24" s="59">
        <v>16957790</v>
      </c>
    </row>
    <row r="25" spans="1:17" ht="24" customHeight="1">
      <c r="A25" s="38" t="s">
        <v>19</v>
      </c>
      <c r="G25" s="65">
        <v>15</v>
      </c>
      <c r="I25" s="58">
        <v>67586083</v>
      </c>
      <c r="J25" s="59"/>
      <c r="K25" s="58">
        <v>82286608</v>
      </c>
      <c r="L25" s="59"/>
      <c r="M25" s="58">
        <v>349201706</v>
      </c>
      <c r="N25" s="59"/>
      <c r="O25" s="59">
        <v>284770040</v>
      </c>
    </row>
    <row r="26" spans="1:17" ht="24" customHeight="1">
      <c r="A26" s="38" t="s">
        <v>20</v>
      </c>
      <c r="G26" s="65">
        <v>16</v>
      </c>
      <c r="I26" s="58">
        <v>15752531</v>
      </c>
      <c r="J26" s="59"/>
      <c r="K26" s="58">
        <v>16716582</v>
      </c>
      <c r="L26" s="59"/>
      <c r="M26" s="58">
        <v>3631578</v>
      </c>
      <c r="N26" s="59"/>
      <c r="O26" s="59">
        <v>3507042</v>
      </c>
    </row>
    <row r="27" spans="1:17" ht="24" customHeight="1">
      <c r="A27" s="38" t="s">
        <v>21</v>
      </c>
      <c r="G27" s="65"/>
      <c r="I27" s="58">
        <v>3929923</v>
      </c>
      <c r="J27" s="59"/>
      <c r="K27" s="58">
        <v>10485952</v>
      </c>
      <c r="L27" s="59"/>
      <c r="M27" s="58">
        <v>0</v>
      </c>
      <c r="N27" s="59"/>
      <c r="O27" s="59">
        <v>5541194</v>
      </c>
      <c r="Q27" s="74"/>
    </row>
    <row r="28" spans="1:17" ht="24" customHeight="1">
      <c r="A28" s="38" t="s">
        <v>22</v>
      </c>
      <c r="G28" s="65">
        <v>23</v>
      </c>
      <c r="I28" s="58">
        <v>38784184</v>
      </c>
      <c r="J28" s="59"/>
      <c r="K28" s="58">
        <v>16085639</v>
      </c>
      <c r="L28" s="59"/>
      <c r="M28" s="58">
        <v>0</v>
      </c>
      <c r="N28" s="59"/>
      <c r="O28" s="59">
        <v>0</v>
      </c>
      <c r="Q28" s="75"/>
    </row>
    <row r="29" spans="1:17" ht="24" customHeight="1">
      <c r="A29" s="38" t="s">
        <v>23</v>
      </c>
      <c r="G29" s="65"/>
      <c r="I29" s="58">
        <v>55676106</v>
      </c>
      <c r="J29" s="59"/>
      <c r="K29" s="58">
        <v>56085085</v>
      </c>
      <c r="L29" s="59"/>
      <c r="M29" s="58">
        <v>1088460</v>
      </c>
      <c r="N29" s="59"/>
      <c r="O29" s="59">
        <v>1297570</v>
      </c>
    </row>
    <row r="30" spans="1:17" ht="24" customHeight="1">
      <c r="A30" s="39" t="s">
        <v>24</v>
      </c>
      <c r="G30" s="65"/>
      <c r="I30" s="78">
        <f>SUM(I19:I29)</f>
        <v>3266678471</v>
      </c>
      <c r="J30" s="74"/>
      <c r="K30" s="78">
        <f>SUM(K19:K29)</f>
        <v>2881198202</v>
      </c>
      <c r="L30" s="74"/>
      <c r="M30" s="78">
        <f>SUM(M19:M29)</f>
        <v>2015813380</v>
      </c>
      <c r="N30" s="74"/>
      <c r="O30" s="78">
        <f>SUM(O19:O29)</f>
        <v>1969982298</v>
      </c>
      <c r="Q30" s="75"/>
    </row>
    <row r="31" spans="1:17" ht="24" customHeight="1" thickBot="1">
      <c r="A31" s="39" t="s">
        <v>25</v>
      </c>
      <c r="G31" s="65"/>
      <c r="I31" s="79">
        <f>SUM(I17,I30)</f>
        <v>5929151037</v>
      </c>
      <c r="J31" s="74"/>
      <c r="K31" s="79">
        <f>SUM(K17,K30)</f>
        <v>6611786562</v>
      </c>
      <c r="L31" s="74"/>
      <c r="M31" s="79">
        <f>SUM(M17,M30)</f>
        <v>4496329635</v>
      </c>
      <c r="N31" s="74"/>
      <c r="O31" s="79">
        <f>SUM(O17,O30)</f>
        <v>4610564774</v>
      </c>
    </row>
    <row r="32" spans="1:17" ht="24" customHeight="1" thickTop="1"/>
    <row r="33" spans="1:17" ht="24" customHeight="1">
      <c r="A33" s="38" t="s">
        <v>208</v>
      </c>
    </row>
    <row r="34" spans="1:17" ht="24" customHeight="1">
      <c r="A34" s="39" t="s">
        <v>0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</row>
    <row r="35" spans="1:17" s="39" customFormat="1" ht="24" customHeight="1">
      <c r="A35" s="39" t="s">
        <v>26</v>
      </c>
    </row>
    <row r="36" spans="1:17" s="39" customFormat="1" ht="24" customHeight="1">
      <c r="A36" s="39" t="s">
        <v>191</v>
      </c>
    </row>
    <row r="37" spans="1:17" ht="24" customHeight="1">
      <c r="I37" s="41"/>
      <c r="J37" s="41"/>
      <c r="K37" s="41"/>
      <c r="L37" s="41"/>
      <c r="M37" s="41"/>
      <c r="N37" s="41"/>
      <c r="O37" s="42" t="s">
        <v>194</v>
      </c>
    </row>
    <row r="38" spans="1:17" ht="24" customHeight="1">
      <c r="I38" s="95" t="s">
        <v>2</v>
      </c>
      <c r="J38" s="95"/>
      <c r="K38" s="95"/>
      <c r="L38" s="41"/>
      <c r="M38" s="95" t="s">
        <v>3</v>
      </c>
      <c r="N38" s="95"/>
      <c r="O38" s="95"/>
    </row>
    <row r="39" spans="1:17" ht="24" customHeight="1">
      <c r="G39" s="68" t="s">
        <v>4</v>
      </c>
      <c r="I39" s="73">
        <v>2568</v>
      </c>
      <c r="J39" s="41"/>
      <c r="K39" s="73">
        <v>2567</v>
      </c>
      <c r="L39" s="41"/>
      <c r="M39" s="73">
        <v>2568</v>
      </c>
      <c r="N39" s="41"/>
      <c r="O39" s="73">
        <v>2567</v>
      </c>
    </row>
    <row r="40" spans="1:17" ht="24" customHeight="1">
      <c r="A40" s="96" t="s">
        <v>27</v>
      </c>
      <c r="B40" s="96"/>
      <c r="C40" s="96"/>
      <c r="D40" s="96"/>
      <c r="E40" s="96"/>
      <c r="G40" s="65"/>
      <c r="I40" s="74"/>
      <c r="J40" s="74"/>
      <c r="K40" s="74"/>
      <c r="L40" s="74"/>
      <c r="M40" s="74"/>
      <c r="N40" s="74"/>
      <c r="O40" s="74"/>
    </row>
    <row r="41" spans="1:17" ht="24" customHeight="1">
      <c r="A41" s="39" t="s">
        <v>28</v>
      </c>
      <c r="G41" s="65"/>
      <c r="I41" s="77"/>
      <c r="J41" s="74"/>
      <c r="K41" s="77"/>
      <c r="L41" s="74"/>
      <c r="M41" s="74"/>
      <c r="N41" s="74"/>
      <c r="O41" s="74"/>
    </row>
    <row r="42" spans="1:17" ht="24" customHeight="1">
      <c r="A42" s="38" t="s">
        <v>29</v>
      </c>
      <c r="G42" s="65">
        <v>17</v>
      </c>
      <c r="I42" s="58">
        <v>560318477</v>
      </c>
      <c r="J42" s="59"/>
      <c r="K42" s="58">
        <v>985808747</v>
      </c>
      <c r="L42" s="59"/>
      <c r="M42" s="58">
        <v>19451447</v>
      </c>
      <c r="N42" s="59"/>
      <c r="O42" s="59">
        <v>22997029</v>
      </c>
    </row>
    <row r="43" spans="1:17" ht="24" customHeight="1">
      <c r="A43" s="38" t="s">
        <v>30</v>
      </c>
      <c r="G43" s="65"/>
      <c r="I43" s="58"/>
      <c r="J43" s="59"/>
      <c r="K43" s="58"/>
      <c r="L43" s="59"/>
      <c r="M43" s="58"/>
      <c r="N43" s="59"/>
      <c r="O43" s="59"/>
    </row>
    <row r="44" spans="1:17" ht="24" customHeight="1">
      <c r="A44" s="38" t="s">
        <v>31</v>
      </c>
      <c r="G44" s="65">
        <v>18</v>
      </c>
      <c r="I44" s="58">
        <v>9336000</v>
      </c>
      <c r="J44" s="59"/>
      <c r="K44" s="58">
        <v>138679605</v>
      </c>
      <c r="L44" s="59"/>
      <c r="M44" s="58">
        <v>0</v>
      </c>
      <c r="N44" s="59"/>
      <c r="O44" s="59">
        <v>0</v>
      </c>
    </row>
    <row r="45" spans="1:17" ht="24" customHeight="1">
      <c r="A45" s="38" t="s">
        <v>32</v>
      </c>
      <c r="G45" s="65">
        <v>15</v>
      </c>
      <c r="I45" s="58">
        <v>9742456</v>
      </c>
      <c r="J45" s="59"/>
      <c r="K45" s="58">
        <v>9253804</v>
      </c>
      <c r="L45" s="59"/>
      <c r="M45" s="58">
        <v>18411263</v>
      </c>
      <c r="N45" s="59"/>
      <c r="O45" s="59">
        <v>12966753</v>
      </c>
    </row>
    <row r="46" spans="1:17" ht="24" customHeight="1">
      <c r="A46" s="38" t="s">
        <v>33</v>
      </c>
      <c r="G46" s="65"/>
      <c r="I46" s="58">
        <v>8421121</v>
      </c>
      <c r="J46" s="59"/>
      <c r="K46" s="58">
        <v>30868898</v>
      </c>
      <c r="L46" s="59"/>
      <c r="M46" s="58">
        <v>2228234</v>
      </c>
      <c r="N46" s="59"/>
      <c r="O46" s="59">
        <v>0</v>
      </c>
    </row>
    <row r="47" spans="1:17" ht="24" customHeight="1">
      <c r="A47" s="38" t="s">
        <v>34</v>
      </c>
      <c r="G47" s="65">
        <v>31.1</v>
      </c>
      <c r="I47" s="58">
        <v>800472</v>
      </c>
      <c r="J47" s="59"/>
      <c r="K47" s="58">
        <v>512498</v>
      </c>
      <c r="L47" s="59"/>
      <c r="M47" s="59">
        <v>0</v>
      </c>
      <c r="N47" s="59"/>
      <c r="O47" s="59">
        <v>0</v>
      </c>
      <c r="Q47" s="74"/>
    </row>
    <row r="48" spans="1:17" ht="24" customHeight="1">
      <c r="A48" s="38" t="s">
        <v>35</v>
      </c>
      <c r="G48" s="65"/>
      <c r="I48" s="58">
        <v>58563118</v>
      </c>
      <c r="J48" s="59"/>
      <c r="K48" s="58">
        <v>54868224</v>
      </c>
      <c r="L48" s="59"/>
      <c r="M48" s="58">
        <v>6546363</v>
      </c>
      <c r="N48" s="59"/>
      <c r="O48" s="59">
        <v>2091680</v>
      </c>
      <c r="P48" s="74"/>
    </row>
    <row r="49" spans="1:18" ht="24" customHeight="1">
      <c r="A49" s="39" t="s">
        <v>36</v>
      </c>
      <c r="G49" s="65"/>
      <c r="I49" s="78">
        <f>SUM(I42:I48)</f>
        <v>647181644</v>
      </c>
      <c r="J49" s="59"/>
      <c r="K49" s="78">
        <f>SUM(K42:K48)</f>
        <v>1219991776</v>
      </c>
      <c r="L49" s="59"/>
      <c r="M49" s="78">
        <f>SUM(M42:M48)</f>
        <v>46637307</v>
      </c>
      <c r="N49" s="59"/>
      <c r="O49" s="78">
        <f>SUM(O42:O48)</f>
        <v>38055462</v>
      </c>
    </row>
    <row r="50" spans="1:18" ht="24" customHeight="1">
      <c r="A50" s="39" t="s">
        <v>37</v>
      </c>
      <c r="G50" s="65"/>
      <c r="I50" s="80"/>
      <c r="J50" s="74"/>
      <c r="K50" s="80"/>
      <c r="L50" s="74"/>
      <c r="M50" s="74"/>
      <c r="N50" s="74"/>
      <c r="O50" s="74"/>
    </row>
    <row r="51" spans="1:18" ht="24" customHeight="1">
      <c r="A51" s="38" t="s">
        <v>164</v>
      </c>
      <c r="G51" s="65"/>
      <c r="I51" s="80"/>
      <c r="J51" s="74"/>
      <c r="K51" s="80"/>
      <c r="L51" s="74"/>
      <c r="M51" s="74"/>
      <c r="N51" s="74"/>
      <c r="O51" s="74"/>
    </row>
    <row r="52" spans="1:18" ht="24" customHeight="1">
      <c r="A52" s="38" t="s">
        <v>165</v>
      </c>
      <c r="G52" s="65">
        <v>18</v>
      </c>
      <c r="I52" s="80">
        <v>33058280</v>
      </c>
      <c r="J52" s="74"/>
      <c r="K52" s="80">
        <v>0</v>
      </c>
      <c r="L52" s="74"/>
      <c r="M52" s="74">
        <v>0</v>
      </c>
      <c r="N52" s="74"/>
      <c r="O52" s="74">
        <v>0</v>
      </c>
    </row>
    <row r="53" spans="1:18" ht="24" customHeight="1">
      <c r="A53" s="38" t="s">
        <v>180</v>
      </c>
      <c r="G53" s="65">
        <v>15</v>
      </c>
      <c r="I53" s="58">
        <v>62353628</v>
      </c>
      <c r="J53" s="59"/>
      <c r="K53" s="58">
        <v>61444124</v>
      </c>
      <c r="L53" s="59"/>
      <c r="M53" s="58">
        <v>351548843</v>
      </c>
      <c r="N53" s="59"/>
      <c r="O53" s="59">
        <v>285866292</v>
      </c>
    </row>
    <row r="54" spans="1:18" ht="24" customHeight="1">
      <c r="A54" s="38" t="s">
        <v>38</v>
      </c>
      <c r="G54" s="65">
        <v>23</v>
      </c>
      <c r="I54" s="58">
        <v>49304289</v>
      </c>
      <c r="J54" s="59"/>
      <c r="K54" s="58">
        <v>45164038</v>
      </c>
      <c r="L54" s="59"/>
      <c r="M54" s="58">
        <v>3408557</v>
      </c>
      <c r="N54" s="59"/>
      <c r="O54" s="59">
        <v>9745971</v>
      </c>
    </row>
    <row r="55" spans="1:18" ht="24" customHeight="1">
      <c r="A55" s="38" t="s">
        <v>176</v>
      </c>
      <c r="G55" s="65">
        <v>19</v>
      </c>
      <c r="I55" s="58">
        <v>48130569</v>
      </c>
      <c r="J55" s="59"/>
      <c r="K55" s="58">
        <v>37615553</v>
      </c>
      <c r="L55" s="59"/>
      <c r="M55" s="58">
        <v>19268273</v>
      </c>
      <c r="N55" s="59"/>
      <c r="O55" s="59">
        <v>11681003</v>
      </c>
      <c r="Q55" s="74"/>
      <c r="R55" s="74"/>
    </row>
    <row r="56" spans="1:18" ht="24" customHeight="1">
      <c r="A56" s="38" t="s">
        <v>179</v>
      </c>
      <c r="G56" s="65"/>
      <c r="I56" s="58">
        <v>1070134</v>
      </c>
      <c r="J56" s="59"/>
      <c r="K56" s="58">
        <f>683260+444189</f>
        <v>1127449</v>
      </c>
      <c r="L56" s="59"/>
      <c r="M56" s="58">
        <v>0</v>
      </c>
      <c r="N56" s="59"/>
      <c r="O56" s="59">
        <v>0</v>
      </c>
      <c r="R56" s="46"/>
    </row>
    <row r="57" spans="1:18" ht="24" customHeight="1">
      <c r="A57" s="39" t="s">
        <v>39</v>
      </c>
      <c r="G57" s="65"/>
      <c r="I57" s="78">
        <f>SUM(I52:I56)</f>
        <v>193916900</v>
      </c>
      <c r="J57" s="59"/>
      <c r="K57" s="78">
        <f>SUM(K52:K56)</f>
        <v>145351164</v>
      </c>
      <c r="L57" s="59"/>
      <c r="M57" s="78">
        <f>SUM(M52:M56)</f>
        <v>374225673</v>
      </c>
      <c r="N57" s="59"/>
      <c r="O57" s="78">
        <f>SUM(O52:O56)</f>
        <v>307293266</v>
      </c>
      <c r="R57" s="8"/>
    </row>
    <row r="58" spans="1:18" ht="24" customHeight="1">
      <c r="A58" s="39" t="s">
        <v>40</v>
      </c>
      <c r="G58" s="65"/>
      <c r="I58" s="78">
        <f>SUM(I49,I57)</f>
        <v>841098544</v>
      </c>
      <c r="J58" s="59"/>
      <c r="K58" s="78">
        <f>SUM(K49,K57)</f>
        <v>1365342940</v>
      </c>
      <c r="L58" s="59"/>
      <c r="M58" s="78">
        <f>SUM(M49,M57)</f>
        <v>420862980</v>
      </c>
      <c r="N58" s="59"/>
      <c r="O58" s="78">
        <f>SUM(O49,O57)</f>
        <v>345348728</v>
      </c>
    </row>
    <row r="59" spans="1:18" ht="24" customHeight="1">
      <c r="R59" s="46"/>
    </row>
    <row r="60" spans="1:18" ht="24" customHeight="1">
      <c r="A60" s="38" t="s">
        <v>208</v>
      </c>
    </row>
    <row r="61" spans="1:18" ht="24" customHeight="1">
      <c r="A61" s="39" t="s">
        <v>0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</row>
    <row r="62" spans="1:18" s="39" customFormat="1" ht="24" customHeight="1">
      <c r="A62" s="39" t="s">
        <v>26</v>
      </c>
    </row>
    <row r="63" spans="1:18" s="39" customFormat="1" ht="24" customHeight="1">
      <c r="A63" s="39" t="s">
        <v>191</v>
      </c>
    </row>
    <row r="64" spans="1:18" ht="24" customHeight="1">
      <c r="I64" s="41"/>
      <c r="J64" s="41"/>
      <c r="K64" s="41"/>
      <c r="L64" s="41"/>
      <c r="M64" s="41"/>
      <c r="N64" s="41"/>
      <c r="O64" s="42" t="s">
        <v>194</v>
      </c>
    </row>
    <row r="65" spans="1:15" ht="24" customHeight="1">
      <c r="I65" s="95" t="s">
        <v>2</v>
      </c>
      <c r="J65" s="95"/>
      <c r="K65" s="95"/>
      <c r="L65" s="41"/>
      <c r="M65" s="95" t="s">
        <v>3</v>
      </c>
      <c r="N65" s="95"/>
      <c r="O65" s="95"/>
    </row>
    <row r="66" spans="1:15" ht="24" customHeight="1">
      <c r="G66" s="68" t="s">
        <v>4</v>
      </c>
      <c r="I66" s="73">
        <v>2568</v>
      </c>
      <c r="J66" s="41"/>
      <c r="K66" s="73">
        <v>2567</v>
      </c>
      <c r="L66" s="41"/>
      <c r="M66" s="73">
        <v>2568</v>
      </c>
      <c r="N66" s="41"/>
      <c r="O66" s="73">
        <v>2567</v>
      </c>
    </row>
    <row r="67" spans="1:15" ht="24" customHeight="1">
      <c r="A67" s="39" t="s">
        <v>41</v>
      </c>
      <c r="G67" s="65"/>
      <c r="I67" s="74"/>
      <c r="J67" s="74"/>
      <c r="K67" s="74"/>
      <c r="L67" s="74"/>
      <c r="M67" s="74"/>
      <c r="N67" s="74"/>
      <c r="O67" s="74"/>
    </row>
    <row r="68" spans="1:15" ht="24" customHeight="1">
      <c r="A68" s="38" t="s">
        <v>42</v>
      </c>
      <c r="G68" s="65"/>
      <c r="I68" s="74"/>
      <c r="J68" s="74"/>
      <c r="K68" s="74"/>
      <c r="L68" s="74"/>
      <c r="M68" s="74"/>
      <c r="N68" s="74"/>
      <c r="O68" s="74"/>
    </row>
    <row r="69" spans="1:15" ht="24" customHeight="1">
      <c r="A69" s="38" t="s">
        <v>43</v>
      </c>
      <c r="G69" s="65"/>
      <c r="I69" s="74"/>
      <c r="J69" s="74"/>
      <c r="K69" s="74"/>
      <c r="L69" s="74"/>
      <c r="M69" s="74"/>
      <c r="N69" s="74"/>
      <c r="O69" s="74"/>
    </row>
    <row r="70" spans="1:15" ht="24" customHeight="1" thickBot="1">
      <c r="A70" s="38" t="s">
        <v>44</v>
      </c>
      <c r="G70" s="65"/>
      <c r="I70" s="79">
        <v>2750000000</v>
      </c>
      <c r="J70" s="59"/>
      <c r="K70" s="79">
        <v>2750000000</v>
      </c>
      <c r="L70" s="59"/>
      <c r="M70" s="79">
        <v>2750000000</v>
      </c>
      <c r="N70" s="59"/>
      <c r="O70" s="79">
        <v>2750000000</v>
      </c>
    </row>
    <row r="71" spans="1:15" ht="24" customHeight="1" thickTop="1">
      <c r="A71" s="38" t="s">
        <v>45</v>
      </c>
      <c r="G71" s="65"/>
      <c r="I71" s="58"/>
      <c r="J71" s="59"/>
      <c r="K71" s="58"/>
      <c r="L71" s="59"/>
      <c r="M71" s="59"/>
      <c r="N71" s="59"/>
      <c r="O71" s="58"/>
    </row>
    <row r="72" spans="1:15" ht="24" customHeight="1">
      <c r="A72" s="38" t="s">
        <v>44</v>
      </c>
      <c r="G72" s="65"/>
      <c r="I72" s="59">
        <f>'CE1'!C30</f>
        <v>2750000000</v>
      </c>
      <c r="J72" s="59"/>
      <c r="K72" s="59">
        <f>'CE1'!C23</f>
        <v>2750000000</v>
      </c>
      <c r="L72" s="59"/>
      <c r="M72" s="59">
        <f>'CE2'!C27</f>
        <v>2750000000</v>
      </c>
      <c r="N72" s="59"/>
      <c r="O72" s="59">
        <f>'CE2'!C21</f>
        <v>2750000000</v>
      </c>
    </row>
    <row r="73" spans="1:15" ht="24" customHeight="1">
      <c r="A73" s="38" t="s">
        <v>46</v>
      </c>
      <c r="G73" s="65"/>
      <c r="I73" s="59">
        <f>'CE1'!E30</f>
        <v>928506768</v>
      </c>
      <c r="J73" s="59"/>
      <c r="K73" s="59">
        <f>'CE1'!E23</f>
        <v>928506768</v>
      </c>
      <c r="L73" s="59"/>
      <c r="M73" s="59">
        <f>'CE2'!E27</f>
        <v>928506768</v>
      </c>
      <c r="N73" s="59"/>
      <c r="O73" s="59">
        <f>'CE2'!E21</f>
        <v>928506768</v>
      </c>
    </row>
    <row r="74" spans="1:15" ht="24" customHeight="1">
      <c r="A74" s="38" t="s">
        <v>47</v>
      </c>
      <c r="G74" s="65"/>
      <c r="I74" s="59">
        <f>'CE1'!G30</f>
        <v>1656400808</v>
      </c>
      <c r="J74" s="59"/>
      <c r="K74" s="59">
        <f>'CE1'!G23</f>
        <v>1656400808</v>
      </c>
      <c r="L74" s="59"/>
      <c r="M74" s="59">
        <v>0</v>
      </c>
      <c r="N74" s="59"/>
      <c r="O74" s="59">
        <v>0</v>
      </c>
    </row>
    <row r="75" spans="1:15" ht="24" customHeight="1">
      <c r="A75" s="38" t="s">
        <v>178</v>
      </c>
      <c r="G75" s="65"/>
      <c r="I75" s="74">
        <f>'CE1'!I30</f>
        <v>-45711054</v>
      </c>
      <c r="J75" s="59"/>
      <c r="K75" s="74">
        <f>'CE1'!I23</f>
        <v>-33654938</v>
      </c>
      <c r="L75" s="59"/>
      <c r="M75" s="59">
        <v>0</v>
      </c>
      <c r="N75" s="59"/>
      <c r="O75" s="59">
        <v>0</v>
      </c>
    </row>
    <row r="76" spans="1:15" ht="24" customHeight="1">
      <c r="A76" s="38" t="s">
        <v>48</v>
      </c>
      <c r="G76" s="65"/>
      <c r="I76" s="58"/>
      <c r="J76" s="59"/>
      <c r="K76" s="58"/>
      <c r="L76" s="59"/>
      <c r="M76" s="59"/>
      <c r="N76" s="59"/>
      <c r="O76" s="59"/>
    </row>
    <row r="77" spans="1:15" ht="24" customHeight="1">
      <c r="A77" s="38" t="s">
        <v>49</v>
      </c>
      <c r="G77" s="65">
        <v>20</v>
      </c>
      <c r="I77" s="58">
        <f>'CE1'!K30</f>
        <v>106000000</v>
      </c>
      <c r="J77" s="59"/>
      <c r="K77" s="58">
        <f>'CE1'!K23</f>
        <v>92000000</v>
      </c>
      <c r="L77" s="59"/>
      <c r="M77" s="59">
        <f>'CE2'!G27</f>
        <v>106000000</v>
      </c>
      <c r="N77" s="59"/>
      <c r="O77" s="59">
        <f>'CE2'!G21</f>
        <v>92000000</v>
      </c>
    </row>
    <row r="78" spans="1:15" ht="24" customHeight="1">
      <c r="A78" s="38" t="s">
        <v>50</v>
      </c>
      <c r="G78" s="65"/>
      <c r="I78" s="74">
        <f>'CE1'!M30</f>
        <v>-404075133</v>
      </c>
      <c r="J78" s="58"/>
      <c r="K78" s="74">
        <f>'CE1'!M23</f>
        <v>-279771393</v>
      </c>
      <c r="L78" s="58"/>
      <c r="M78" s="74">
        <f>'CE2'!I27</f>
        <v>243202845</v>
      </c>
      <c r="N78" s="58"/>
      <c r="O78" s="74">
        <f>'CE2'!I21</f>
        <v>429566342</v>
      </c>
    </row>
    <row r="79" spans="1:15" ht="24" customHeight="1">
      <c r="A79" s="38" t="s">
        <v>51</v>
      </c>
      <c r="G79" s="65"/>
      <c r="I79" s="81">
        <f>'CE1'!O30</f>
        <v>96931104</v>
      </c>
      <c r="J79" s="59"/>
      <c r="K79" s="81">
        <f>'CE1'!O23</f>
        <v>116962535</v>
      </c>
      <c r="L79" s="59"/>
      <c r="M79" s="81">
        <f>'CE2'!K27</f>
        <v>47757042</v>
      </c>
      <c r="N79" s="59"/>
      <c r="O79" s="81">
        <f>'CE2'!K21</f>
        <v>65142936</v>
      </c>
    </row>
    <row r="80" spans="1:15" ht="24" customHeight="1">
      <c r="A80" s="38" t="s">
        <v>52</v>
      </c>
      <c r="G80" s="65"/>
      <c r="I80" s="59">
        <f>SUM(I72:I79)</f>
        <v>5088052493</v>
      </c>
      <c r="J80" s="59"/>
      <c r="K80" s="59">
        <f>SUM(K72:K79)</f>
        <v>5230443780</v>
      </c>
      <c r="L80" s="59"/>
      <c r="M80" s="59">
        <f>SUM(M72:M79)</f>
        <v>4075466655</v>
      </c>
      <c r="N80" s="59"/>
      <c r="O80" s="59">
        <f>SUM(O72:O79)</f>
        <v>4265216046</v>
      </c>
    </row>
    <row r="81" spans="1:15" ht="24" customHeight="1">
      <c r="A81" s="38" t="s">
        <v>53</v>
      </c>
      <c r="G81" s="65"/>
      <c r="I81" s="59">
        <f>'CE1'!S30</f>
        <v>0</v>
      </c>
      <c r="J81" s="59"/>
      <c r="K81" s="59">
        <f>'CE1'!S23</f>
        <v>15999842</v>
      </c>
      <c r="L81" s="59"/>
      <c r="M81" s="58">
        <v>0</v>
      </c>
      <c r="N81" s="59"/>
      <c r="O81" s="58">
        <v>0</v>
      </c>
    </row>
    <row r="82" spans="1:15" ht="24" customHeight="1">
      <c r="A82" s="39" t="s">
        <v>54</v>
      </c>
      <c r="G82" s="65"/>
      <c r="I82" s="78">
        <f>SUM(I80:I81)</f>
        <v>5088052493</v>
      </c>
      <c r="J82" s="59"/>
      <c r="K82" s="78">
        <f>SUM(K80:K81)</f>
        <v>5246443622</v>
      </c>
      <c r="L82" s="78"/>
      <c r="M82" s="78">
        <f>SUM(M80:M81)</f>
        <v>4075466655</v>
      </c>
      <c r="N82" s="59"/>
      <c r="O82" s="78">
        <f>SUM(O80:O81)</f>
        <v>4265216046</v>
      </c>
    </row>
    <row r="83" spans="1:15" ht="24" customHeight="1" thickBot="1">
      <c r="A83" s="39" t="s">
        <v>55</v>
      </c>
      <c r="G83" s="65"/>
      <c r="I83" s="82">
        <f>SUM(I58,I82)</f>
        <v>5929151037</v>
      </c>
      <c r="J83" s="59"/>
      <c r="K83" s="82">
        <f>SUM(K58,K82)</f>
        <v>6611786562</v>
      </c>
      <c r="L83" s="59"/>
      <c r="M83" s="82">
        <f>SUM(M58,M82)</f>
        <v>4496329635</v>
      </c>
      <c r="N83" s="59"/>
      <c r="O83" s="82">
        <f>SUM(O58,O82)</f>
        <v>4610564774</v>
      </c>
    </row>
    <row r="84" spans="1:15" ht="24" customHeight="1" thickTop="1">
      <c r="I84" s="74">
        <f>SUM(I31-I83)</f>
        <v>0</v>
      </c>
      <c r="J84" s="74"/>
      <c r="K84" s="74">
        <f>SUM(K31-K83)</f>
        <v>0</v>
      </c>
      <c r="L84" s="74"/>
      <c r="M84" s="83">
        <f>SUM(M31-M83)</f>
        <v>0</v>
      </c>
      <c r="N84" s="74"/>
      <c r="O84" s="74">
        <f>SUM(O31-O83)</f>
        <v>0</v>
      </c>
    </row>
    <row r="85" spans="1:15" ht="24" customHeight="1">
      <c r="A85" s="38" t="s">
        <v>208</v>
      </c>
      <c r="I85" s="38"/>
      <c r="K85" s="38"/>
    </row>
    <row r="86" spans="1:15" ht="24" customHeight="1">
      <c r="I86" s="38"/>
      <c r="K86" s="38"/>
    </row>
    <row r="87" spans="1:15" ht="24" customHeight="1">
      <c r="A87" s="84"/>
      <c r="B87" s="84"/>
      <c r="C87" s="84"/>
      <c r="D87" s="84"/>
      <c r="E87" s="84"/>
      <c r="I87" s="38"/>
      <c r="K87" s="38"/>
    </row>
    <row r="88" spans="1:15" ht="24" customHeight="1">
      <c r="I88" s="38"/>
      <c r="K88" s="38"/>
    </row>
    <row r="89" spans="1:15" ht="24" customHeight="1">
      <c r="F89" s="38" t="s">
        <v>56</v>
      </c>
      <c r="I89" s="38"/>
      <c r="K89" s="38"/>
    </row>
    <row r="90" spans="1:15" ht="24" customHeight="1">
      <c r="A90" s="84"/>
      <c r="B90" s="84"/>
      <c r="C90" s="84"/>
      <c r="D90" s="84"/>
      <c r="E90" s="84"/>
    </row>
    <row r="91" spans="1:15" ht="24" customHeight="1">
      <c r="I91" s="38"/>
      <c r="K91" s="38"/>
    </row>
  </sheetData>
  <mergeCells count="7">
    <mergeCell ref="I65:K65"/>
    <mergeCell ref="M65:O65"/>
    <mergeCell ref="A40:E40"/>
    <mergeCell ref="I5:K5"/>
    <mergeCell ref="M5:O5"/>
    <mergeCell ref="I38:K38"/>
    <mergeCell ref="M38:O38"/>
  </mergeCells>
  <printOptions horizontalCentered="1"/>
  <pageMargins left="0.7" right="0.37" top="0.78740157480314998" bottom="0.31496062992126" header="0.31496062992126" footer="0.31496062992126"/>
  <pageSetup paperSize="9" scale="71" firstPageNumber="6" fitToHeight="0" orientation="portrait" useFirstPageNumber="1" r:id="rId1"/>
  <headerFooter>
    <oddFooter xml:space="preserve">&amp;C&amp;"Angsana New,Regular"      </oddFooter>
  </headerFooter>
  <rowBreaks count="2" manualBreakCount="2">
    <brk id="33" max="15" man="1"/>
    <brk id="6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61"/>
  <sheetViews>
    <sheetView showGridLines="0" tabSelected="1" view="pageBreakPreview" topLeftCell="A11" zoomScaleNormal="80" zoomScaleSheetLayoutView="100" workbookViewId="0">
      <selection activeCell="A43" sqref="A43"/>
    </sheetView>
  </sheetViews>
  <sheetFormatPr defaultColWidth="9" defaultRowHeight="24" customHeight="1"/>
  <cols>
    <col min="1" max="1" width="61.5703125" style="1" customWidth="1"/>
    <col min="2" max="2" width="3.85546875" style="1" customWidth="1"/>
    <col min="3" max="3" width="2.42578125" style="1" customWidth="1"/>
    <col min="4" max="4" width="9.7109375" style="38" customWidth="1"/>
    <col min="5" max="5" width="1.28515625" style="1" customWidth="1"/>
    <col min="6" max="6" width="15.28515625" style="2" customWidth="1"/>
    <col min="7" max="7" width="1.28515625" style="1" customWidth="1"/>
    <col min="8" max="8" width="15.28515625" style="2" customWidth="1"/>
    <col min="9" max="9" width="1.28515625" style="1" customWidth="1"/>
    <col min="10" max="10" width="15.28515625" style="2" customWidth="1"/>
    <col min="11" max="11" width="1.28515625" style="1" customWidth="1"/>
    <col min="12" max="12" width="15.28515625" style="2" customWidth="1"/>
    <col min="13" max="13" width="1.5703125" style="1" customWidth="1"/>
    <col min="14" max="14" width="12.42578125" style="1" bestFit="1" customWidth="1"/>
    <col min="15" max="15" width="9.42578125" style="1" bestFit="1" customWidth="1"/>
    <col min="16" max="16" width="11.5703125" style="1" bestFit="1" customWidth="1"/>
    <col min="17" max="17" width="12.5703125" style="1" bestFit="1" customWidth="1"/>
    <col min="18" max="18" width="9.42578125" style="1" bestFit="1" customWidth="1"/>
    <col min="19" max="19" width="9" style="1"/>
    <col min="20" max="20" width="7.42578125" style="2" customWidth="1"/>
    <col min="21" max="21" width="1.42578125" style="1" customWidth="1"/>
    <col min="22" max="22" width="15.42578125" style="2" customWidth="1"/>
    <col min="23" max="23" width="1.42578125" style="1" customWidth="1"/>
    <col min="24" max="24" width="9.5703125" style="2" customWidth="1"/>
    <col min="25" max="25" width="1.42578125" style="1" customWidth="1"/>
    <col min="26" max="26" width="15.42578125" style="2" customWidth="1"/>
    <col min="27" max="27" width="2.5703125" style="1" customWidth="1"/>
    <col min="28" max="28" width="15.5703125" style="1" customWidth="1"/>
    <col min="29" max="29" width="4.42578125" style="1" customWidth="1"/>
    <col min="30" max="30" width="15.5703125" style="1" customWidth="1"/>
    <col min="31" max="31" width="6" style="1" customWidth="1"/>
    <col min="32" max="32" width="15.5703125" style="1" customWidth="1"/>
    <col min="33" max="33" width="3.42578125" style="1" customWidth="1"/>
    <col min="34" max="34" width="15.5703125" style="1" customWidth="1"/>
    <col min="35" max="16384" width="9" style="1"/>
  </cols>
  <sheetData>
    <row r="1" spans="1:26" s="2" customFormat="1" ht="24" customHeight="1">
      <c r="A1" s="3" t="s">
        <v>0</v>
      </c>
      <c r="B1" s="3"/>
      <c r="C1" s="3"/>
      <c r="D1" s="39"/>
      <c r="E1" s="3"/>
      <c r="F1" s="3"/>
      <c r="G1" s="3"/>
      <c r="H1" s="3"/>
      <c r="I1" s="3"/>
      <c r="J1" s="3"/>
      <c r="K1" s="3"/>
      <c r="L1" s="3"/>
      <c r="T1" s="3"/>
      <c r="U1" s="3"/>
      <c r="V1" s="3"/>
      <c r="W1" s="3"/>
      <c r="X1" s="3"/>
      <c r="Y1" s="3"/>
      <c r="Z1" s="3"/>
    </row>
    <row r="2" spans="1:26" s="2" customFormat="1" ht="24" customHeight="1">
      <c r="A2" s="3" t="s">
        <v>57</v>
      </c>
      <c r="B2" s="3"/>
      <c r="C2" s="3"/>
      <c r="D2" s="39"/>
      <c r="E2" s="3"/>
      <c r="F2" s="3"/>
      <c r="G2" s="3"/>
      <c r="H2" s="3"/>
      <c r="I2" s="3"/>
      <c r="J2" s="3"/>
      <c r="K2" s="3"/>
      <c r="L2" s="3"/>
      <c r="T2" s="3"/>
      <c r="U2" s="3"/>
      <c r="V2" s="3"/>
      <c r="W2" s="3"/>
      <c r="X2" s="3"/>
      <c r="Y2" s="3"/>
      <c r="Z2" s="3"/>
    </row>
    <row r="3" spans="1:26" s="2" customFormat="1" ht="24" customHeight="1">
      <c r="A3" s="3" t="s">
        <v>193</v>
      </c>
      <c r="B3" s="3"/>
      <c r="C3" s="3"/>
      <c r="D3" s="39"/>
      <c r="E3" s="3"/>
      <c r="F3" s="3"/>
      <c r="G3" s="3"/>
      <c r="H3" s="3"/>
      <c r="I3" s="3"/>
      <c r="J3" s="3"/>
      <c r="K3" s="3"/>
      <c r="L3" s="3"/>
      <c r="T3" s="3"/>
      <c r="U3" s="3"/>
      <c r="V3" s="3"/>
      <c r="W3" s="3"/>
      <c r="X3" s="3"/>
      <c r="Y3" s="3"/>
      <c r="Z3" s="3"/>
    </row>
    <row r="4" spans="1:26" s="4" customFormat="1" ht="24" customHeight="1">
      <c r="A4" s="3"/>
      <c r="B4" s="3"/>
      <c r="C4" s="3"/>
      <c r="D4" s="38"/>
      <c r="E4" s="1"/>
      <c r="L4" s="5" t="s">
        <v>194</v>
      </c>
      <c r="T4" s="3"/>
      <c r="U4" s="3"/>
      <c r="V4" s="3"/>
      <c r="W4" s="3"/>
      <c r="X4" s="3"/>
      <c r="Y4" s="3"/>
      <c r="Z4" s="3"/>
    </row>
    <row r="5" spans="1:26" s="2" customFormat="1" ht="24" customHeight="1">
      <c r="A5" s="1"/>
      <c r="B5" s="1"/>
      <c r="C5" s="1"/>
      <c r="D5" s="63"/>
      <c r="E5" s="1"/>
      <c r="F5" s="97" t="s">
        <v>2</v>
      </c>
      <c r="G5" s="97"/>
      <c r="H5" s="97"/>
      <c r="I5" s="4"/>
      <c r="J5" s="97" t="s">
        <v>3</v>
      </c>
      <c r="K5" s="97"/>
      <c r="L5" s="97"/>
      <c r="T5" s="3"/>
      <c r="U5" s="3"/>
      <c r="V5" s="3"/>
      <c r="W5" s="3"/>
      <c r="X5" s="3"/>
      <c r="Y5" s="3"/>
      <c r="Z5" s="3"/>
    </row>
    <row r="6" spans="1:26" s="4" customFormat="1" ht="24" customHeight="1">
      <c r="A6" s="1"/>
      <c r="B6" s="1"/>
      <c r="C6" s="1"/>
      <c r="D6" s="68" t="s">
        <v>4</v>
      </c>
      <c r="E6" s="1"/>
      <c r="F6" s="6">
        <v>2568</v>
      </c>
      <c r="G6" s="1"/>
      <c r="H6" s="6">
        <v>2567</v>
      </c>
      <c r="I6" s="1"/>
      <c r="J6" s="6">
        <v>2568</v>
      </c>
      <c r="K6" s="1"/>
      <c r="L6" s="6">
        <v>2567</v>
      </c>
      <c r="T6" s="3"/>
      <c r="U6" s="3"/>
      <c r="V6" s="3"/>
      <c r="W6" s="3"/>
      <c r="X6" s="3"/>
      <c r="Y6" s="3"/>
      <c r="Z6" s="3"/>
    </row>
    <row r="7" spans="1:26" s="4" customFormat="1" ht="24" customHeight="1">
      <c r="A7" s="3" t="s">
        <v>203</v>
      </c>
      <c r="B7" s="1"/>
      <c r="C7" s="1"/>
      <c r="D7" s="68"/>
      <c r="E7" s="1"/>
      <c r="F7" s="6"/>
      <c r="G7" s="1"/>
      <c r="H7" s="6"/>
      <c r="I7" s="1"/>
      <c r="J7" s="6"/>
      <c r="K7" s="1"/>
      <c r="L7" s="6"/>
      <c r="T7" s="3"/>
      <c r="U7" s="3"/>
      <c r="V7" s="3"/>
      <c r="W7" s="3"/>
      <c r="X7" s="3"/>
      <c r="Y7" s="3"/>
      <c r="Z7" s="3"/>
    </row>
    <row r="8" spans="1:26" ht="24" customHeight="1">
      <c r="A8" s="3" t="s">
        <v>58</v>
      </c>
      <c r="D8" s="65"/>
      <c r="F8" s="7"/>
      <c r="G8" s="7"/>
      <c r="H8" s="7"/>
      <c r="I8" s="7"/>
      <c r="J8" s="7"/>
      <c r="K8" s="7"/>
      <c r="L8" s="7"/>
      <c r="T8" s="3"/>
      <c r="U8" s="3"/>
      <c r="V8" s="3"/>
      <c r="W8" s="3"/>
      <c r="X8" s="3"/>
      <c r="Y8" s="3"/>
      <c r="Z8" s="3"/>
    </row>
    <row r="9" spans="1:26" ht="24" customHeight="1">
      <c r="A9" s="1" t="s">
        <v>59</v>
      </c>
      <c r="D9" s="65">
        <v>26</v>
      </c>
      <c r="E9" s="38"/>
      <c r="F9" s="59">
        <v>30041895843</v>
      </c>
      <c r="G9" s="8"/>
      <c r="H9" s="8">
        <v>27200659455</v>
      </c>
      <c r="I9" s="8"/>
      <c r="J9" s="8">
        <v>0</v>
      </c>
      <c r="K9" s="8"/>
      <c r="L9" s="8">
        <v>0</v>
      </c>
      <c r="O9" s="9"/>
      <c r="R9" s="9"/>
      <c r="T9" s="10"/>
      <c r="U9" s="3"/>
      <c r="V9" s="3"/>
      <c r="W9" s="3"/>
      <c r="X9" s="3"/>
      <c r="Y9" s="3"/>
      <c r="Z9" s="3"/>
    </row>
    <row r="10" spans="1:26" ht="24" customHeight="1">
      <c r="A10" s="1" t="s">
        <v>60</v>
      </c>
      <c r="D10" s="65">
        <v>26</v>
      </c>
      <c r="E10" s="38"/>
      <c r="F10" s="59">
        <v>274187018</v>
      </c>
      <c r="G10" s="8"/>
      <c r="H10" s="8">
        <v>264785771</v>
      </c>
      <c r="I10" s="8"/>
      <c r="J10" s="8">
        <v>203366935</v>
      </c>
      <c r="K10" s="8"/>
      <c r="L10" s="8">
        <v>187717858</v>
      </c>
      <c r="O10" s="9"/>
      <c r="R10" s="9"/>
      <c r="T10" s="3"/>
      <c r="U10" s="3"/>
      <c r="V10" s="3"/>
      <c r="W10" s="3"/>
      <c r="X10" s="3"/>
      <c r="Y10" s="3"/>
      <c r="Z10" s="3"/>
    </row>
    <row r="11" spans="1:26" ht="24" customHeight="1">
      <c r="A11" s="1" t="s">
        <v>61</v>
      </c>
      <c r="D11" s="65" t="s">
        <v>214</v>
      </c>
      <c r="E11" s="38"/>
      <c r="F11" s="58">
        <v>32805010</v>
      </c>
      <c r="G11" s="8"/>
      <c r="H11" s="11">
        <v>4925097</v>
      </c>
      <c r="I11" s="8"/>
      <c r="J11" s="11">
        <v>207146898</v>
      </c>
      <c r="K11" s="8"/>
      <c r="L11" s="8">
        <v>417389419</v>
      </c>
      <c r="T11" s="3"/>
      <c r="U11" s="3"/>
      <c r="V11" s="3"/>
      <c r="W11" s="3"/>
      <c r="X11" s="3"/>
      <c r="Y11" s="3"/>
      <c r="Z11" s="3"/>
    </row>
    <row r="12" spans="1:26" ht="24" customHeight="1">
      <c r="A12" s="1" t="s">
        <v>62</v>
      </c>
      <c r="D12" s="65"/>
      <c r="E12" s="38"/>
      <c r="F12" s="58">
        <v>1549282</v>
      </c>
      <c r="G12" s="8"/>
      <c r="H12" s="11">
        <v>2472512</v>
      </c>
      <c r="I12" s="8"/>
      <c r="J12" s="11">
        <v>35755072</v>
      </c>
      <c r="K12" s="8"/>
      <c r="L12" s="8">
        <v>39513748</v>
      </c>
      <c r="T12" s="3"/>
      <c r="U12" s="3"/>
      <c r="V12" s="3"/>
      <c r="W12" s="3"/>
      <c r="X12" s="3"/>
      <c r="Y12" s="3"/>
      <c r="Z12" s="3"/>
    </row>
    <row r="13" spans="1:26" ht="24" customHeight="1">
      <c r="A13" s="1" t="s">
        <v>173</v>
      </c>
      <c r="D13" s="65"/>
      <c r="E13" s="38"/>
      <c r="F13" s="59">
        <v>177343455</v>
      </c>
      <c r="G13" s="11"/>
      <c r="H13" s="11">
        <v>72346499</v>
      </c>
      <c r="I13" s="11"/>
      <c r="J13" s="8">
        <v>6602</v>
      </c>
      <c r="K13" s="11"/>
      <c r="L13" s="11">
        <v>0</v>
      </c>
      <c r="T13" s="3"/>
      <c r="U13" s="3"/>
      <c r="V13" s="3"/>
      <c r="W13" s="3"/>
      <c r="X13" s="3"/>
      <c r="Y13" s="3"/>
      <c r="Z13" s="3"/>
    </row>
    <row r="14" spans="1:26" ht="24" customHeight="1">
      <c r="A14" s="1" t="s">
        <v>170</v>
      </c>
      <c r="D14" s="65"/>
      <c r="E14" s="38"/>
      <c r="F14" s="59">
        <v>7050897</v>
      </c>
      <c r="G14" s="11"/>
      <c r="H14" s="11">
        <v>0</v>
      </c>
      <c r="I14" s="11"/>
      <c r="J14" s="8">
        <v>0</v>
      </c>
      <c r="K14" s="11"/>
      <c r="L14" s="11">
        <v>0</v>
      </c>
      <c r="T14" s="3"/>
      <c r="U14" s="3"/>
      <c r="V14" s="3"/>
      <c r="W14" s="3"/>
      <c r="X14" s="3"/>
      <c r="Y14" s="3"/>
      <c r="Z14" s="3"/>
    </row>
    <row r="15" spans="1:26" ht="24" customHeight="1">
      <c r="A15" s="1" t="s">
        <v>63</v>
      </c>
      <c r="D15" s="65"/>
      <c r="F15" s="12">
        <v>15913427</v>
      </c>
      <c r="G15" s="8"/>
      <c r="H15" s="12">
        <v>43514330</v>
      </c>
      <c r="I15" s="8"/>
      <c r="J15" s="12">
        <v>230299</v>
      </c>
      <c r="K15" s="8"/>
      <c r="L15" s="12">
        <v>3363</v>
      </c>
      <c r="T15" s="3"/>
      <c r="U15" s="3"/>
      <c r="V15" s="3"/>
      <c r="W15" s="3"/>
      <c r="X15" s="3"/>
      <c r="Y15" s="3"/>
      <c r="Z15" s="3"/>
    </row>
    <row r="16" spans="1:26" ht="24" customHeight="1">
      <c r="A16" s="3" t="s">
        <v>64</v>
      </c>
      <c r="D16" s="65"/>
      <c r="F16" s="13">
        <f>SUM(F9:F15)</f>
        <v>30550744932</v>
      </c>
      <c r="G16" s="8"/>
      <c r="H16" s="13">
        <f>SUM(H9:H15)</f>
        <v>27588703664</v>
      </c>
      <c r="I16" s="8"/>
      <c r="J16" s="13">
        <f>SUM(J9:J15)</f>
        <v>446505806</v>
      </c>
      <c r="K16" s="8"/>
      <c r="L16" s="13">
        <f>SUM(L9:L15)</f>
        <v>644624388</v>
      </c>
      <c r="T16" s="3"/>
      <c r="U16" s="3"/>
      <c r="V16" s="3"/>
      <c r="W16" s="3"/>
      <c r="X16" s="3"/>
      <c r="Y16" s="3"/>
      <c r="Z16" s="3"/>
    </row>
    <row r="17" spans="1:26" ht="24" customHeight="1">
      <c r="A17" s="3" t="s">
        <v>65</v>
      </c>
      <c r="D17" s="65"/>
      <c r="F17" s="11"/>
      <c r="G17" s="8"/>
      <c r="H17" s="11"/>
      <c r="I17" s="8"/>
      <c r="J17" s="11"/>
      <c r="K17" s="8"/>
      <c r="L17" s="11"/>
      <c r="T17" s="3"/>
      <c r="U17" s="3"/>
      <c r="V17" s="3"/>
      <c r="W17" s="3"/>
      <c r="X17" s="3"/>
      <c r="Y17" s="3"/>
      <c r="Z17" s="3"/>
    </row>
    <row r="18" spans="1:26" ht="24" customHeight="1">
      <c r="A18" s="1" t="s">
        <v>66</v>
      </c>
      <c r="D18" s="65"/>
      <c r="F18" s="8">
        <v>29302693820</v>
      </c>
      <c r="G18" s="8"/>
      <c r="H18" s="8">
        <v>26017696055</v>
      </c>
      <c r="I18" s="8"/>
      <c r="J18" s="8">
        <v>0</v>
      </c>
      <c r="K18" s="8"/>
      <c r="L18" s="8">
        <v>0</v>
      </c>
      <c r="T18" s="3"/>
      <c r="U18" s="3"/>
      <c r="V18" s="3"/>
      <c r="W18" s="3"/>
      <c r="X18" s="3"/>
      <c r="Y18" s="3"/>
      <c r="Z18" s="3"/>
    </row>
    <row r="19" spans="1:26" ht="24" customHeight="1">
      <c r="A19" s="1" t="s">
        <v>67</v>
      </c>
      <c r="D19" s="65"/>
      <c r="F19" s="8">
        <v>174061387</v>
      </c>
      <c r="G19" s="8"/>
      <c r="H19" s="59">
        <v>154909088</v>
      </c>
      <c r="I19" s="8"/>
      <c r="J19" s="8">
        <v>159801765</v>
      </c>
      <c r="K19" s="8"/>
      <c r="L19" s="59">
        <v>154270508</v>
      </c>
      <c r="P19" s="92"/>
      <c r="Q19" s="7"/>
      <c r="T19" s="3"/>
      <c r="U19" s="3"/>
      <c r="V19" s="3"/>
      <c r="W19" s="3"/>
      <c r="X19" s="3"/>
      <c r="Y19" s="3"/>
      <c r="Z19" s="3"/>
    </row>
    <row r="20" spans="1:26" ht="24" customHeight="1">
      <c r="A20" s="1" t="s">
        <v>68</v>
      </c>
      <c r="D20" s="65"/>
      <c r="F20" s="8">
        <v>520593162</v>
      </c>
      <c r="G20" s="11"/>
      <c r="H20" s="8">
        <v>412498228</v>
      </c>
      <c r="I20" s="8"/>
      <c r="J20" s="8">
        <v>0</v>
      </c>
      <c r="K20" s="11"/>
      <c r="L20" s="8">
        <v>0</v>
      </c>
      <c r="T20" s="10"/>
      <c r="U20" s="3"/>
      <c r="V20" s="3"/>
      <c r="W20" s="3"/>
      <c r="X20" s="3"/>
      <c r="Y20" s="3"/>
      <c r="Z20" s="3"/>
    </row>
    <row r="21" spans="1:26" ht="24" customHeight="1">
      <c r="A21" s="1" t="s">
        <v>69</v>
      </c>
      <c r="D21" s="65"/>
      <c r="F21" s="8">
        <v>203051480</v>
      </c>
      <c r="G21" s="11"/>
      <c r="H21" s="59">
        <v>218967081</v>
      </c>
      <c r="I21" s="11"/>
      <c r="J21" s="8">
        <v>14701903</v>
      </c>
      <c r="K21" s="11"/>
      <c r="L21" s="59">
        <v>21652468</v>
      </c>
      <c r="Q21" s="7"/>
      <c r="T21" s="3"/>
      <c r="U21" s="3"/>
      <c r="V21" s="3"/>
      <c r="W21" s="3"/>
      <c r="X21" s="3"/>
      <c r="Y21" s="3"/>
      <c r="Z21" s="3"/>
    </row>
    <row r="22" spans="1:26" ht="24" customHeight="1">
      <c r="A22" s="1" t="s">
        <v>163</v>
      </c>
      <c r="D22" s="65"/>
      <c r="F22" s="59">
        <v>0</v>
      </c>
      <c r="G22" s="11"/>
      <c r="H22" s="11">
        <v>430565</v>
      </c>
      <c r="I22" s="11"/>
      <c r="J22" s="8">
        <v>0</v>
      </c>
      <c r="K22" s="11"/>
      <c r="L22" s="8">
        <v>0</v>
      </c>
      <c r="T22" s="3"/>
      <c r="U22" s="3"/>
      <c r="V22" s="3"/>
      <c r="W22" s="3"/>
      <c r="X22" s="3"/>
      <c r="Y22" s="3"/>
      <c r="Z22" s="3"/>
    </row>
    <row r="23" spans="1:26" ht="24" customHeight="1">
      <c r="A23" s="3" t="s">
        <v>70</v>
      </c>
      <c r="D23" s="65"/>
      <c r="F23" s="13">
        <f>SUM(F18:F22)</f>
        <v>30200399849</v>
      </c>
      <c r="G23" s="8"/>
      <c r="H23" s="13">
        <f>SUM(H18:H22)</f>
        <v>26804501017</v>
      </c>
      <c r="I23" s="8"/>
      <c r="J23" s="13">
        <f>SUM(J18:J22)</f>
        <v>174503668</v>
      </c>
      <c r="K23" s="8"/>
      <c r="L23" s="13">
        <f>SUM(L18:L22)</f>
        <v>175922976</v>
      </c>
      <c r="T23" s="3"/>
      <c r="U23" s="3"/>
      <c r="V23" s="3"/>
      <c r="W23" s="3"/>
      <c r="X23" s="3"/>
      <c r="Y23" s="3"/>
      <c r="Z23" s="3"/>
    </row>
    <row r="24" spans="1:26" ht="24" customHeight="1">
      <c r="A24" s="3" t="s">
        <v>71</v>
      </c>
      <c r="D24" s="65"/>
      <c r="F24" s="11">
        <f>SUM(F16-F23)</f>
        <v>350345083</v>
      </c>
      <c r="G24" s="11"/>
      <c r="H24" s="11">
        <f>SUM(H16-H23)</f>
        <v>784202647</v>
      </c>
      <c r="I24" s="8"/>
      <c r="J24" s="11">
        <f>SUM(J16-J23)</f>
        <v>272002138</v>
      </c>
      <c r="K24" s="11"/>
      <c r="L24" s="11">
        <f>SUM(L16-L23)</f>
        <v>468701412</v>
      </c>
      <c r="T24" s="3"/>
      <c r="U24" s="3"/>
      <c r="V24" s="3"/>
      <c r="W24" s="3"/>
      <c r="X24" s="3"/>
      <c r="Y24" s="3"/>
      <c r="Z24" s="3"/>
    </row>
    <row r="25" spans="1:26" s="38" customFormat="1" ht="24" customHeight="1">
      <c r="A25" s="38" t="s">
        <v>202</v>
      </c>
      <c r="D25" s="65">
        <v>12</v>
      </c>
      <c r="F25" s="58">
        <v>-597490</v>
      </c>
      <c r="G25" s="58"/>
      <c r="H25" s="58">
        <v>1091576</v>
      </c>
      <c r="I25" s="59"/>
      <c r="J25" s="58">
        <v>0</v>
      </c>
      <c r="K25" s="58"/>
      <c r="L25" s="58">
        <v>0</v>
      </c>
      <c r="T25" s="39"/>
      <c r="U25" s="39"/>
      <c r="V25" s="39"/>
      <c r="W25" s="39"/>
      <c r="X25" s="39"/>
      <c r="Y25" s="39"/>
      <c r="Z25" s="39"/>
    </row>
    <row r="26" spans="1:26" ht="24" customHeight="1">
      <c r="A26" s="1" t="s">
        <v>72</v>
      </c>
      <c r="D26" s="65">
        <v>21</v>
      </c>
      <c r="F26" s="12">
        <v>-16914734</v>
      </c>
      <c r="G26" s="11"/>
      <c r="H26" s="81">
        <v>-48745830</v>
      </c>
      <c r="I26" s="11"/>
      <c r="J26" s="12">
        <v>-17983133</v>
      </c>
      <c r="K26" s="11"/>
      <c r="L26" s="81">
        <v>-23101106</v>
      </c>
      <c r="P26" s="7"/>
      <c r="T26" s="3"/>
      <c r="U26" s="3"/>
      <c r="V26" s="3"/>
      <c r="W26" s="3"/>
      <c r="X26" s="3"/>
      <c r="Y26" s="3"/>
      <c r="Z26" s="3"/>
    </row>
    <row r="27" spans="1:26" ht="24" customHeight="1">
      <c r="A27" s="3" t="s">
        <v>73</v>
      </c>
      <c r="D27" s="65"/>
      <c r="F27" s="8">
        <f>SUM(F24:F26)</f>
        <v>332832859</v>
      </c>
      <c r="G27" s="8"/>
      <c r="H27" s="8">
        <f>SUM(H24:H26)</f>
        <v>736548393</v>
      </c>
      <c r="I27" s="8"/>
      <c r="J27" s="8">
        <f>SUM(J24:J26)</f>
        <v>254019005</v>
      </c>
      <c r="K27" s="8"/>
      <c r="L27" s="8">
        <f>SUM(L24:L26)</f>
        <v>445600306</v>
      </c>
      <c r="T27" s="3"/>
      <c r="U27" s="3"/>
      <c r="V27" s="3"/>
      <c r="W27" s="3"/>
      <c r="X27" s="3"/>
      <c r="Y27" s="3"/>
      <c r="Z27" s="3"/>
    </row>
    <row r="28" spans="1:26" ht="24" customHeight="1">
      <c r="A28" s="1" t="s">
        <v>74</v>
      </c>
      <c r="D28" s="65">
        <v>23</v>
      </c>
      <c r="F28" s="12">
        <v>-22541299</v>
      </c>
      <c r="G28" s="8"/>
      <c r="H28" s="11">
        <v>-106133564</v>
      </c>
      <c r="I28" s="8"/>
      <c r="J28" s="12">
        <v>-8713445</v>
      </c>
      <c r="K28" s="8"/>
      <c r="L28" s="11">
        <v>-6141145</v>
      </c>
      <c r="T28" s="3"/>
      <c r="U28" s="3"/>
      <c r="V28" s="3"/>
      <c r="W28" s="3"/>
      <c r="X28" s="3"/>
      <c r="Y28" s="3"/>
      <c r="Z28" s="3"/>
    </row>
    <row r="29" spans="1:26" ht="24" customHeight="1">
      <c r="A29" s="3" t="s">
        <v>195</v>
      </c>
      <c r="D29" s="65"/>
      <c r="F29" s="13">
        <f>SUM(F27:F28)</f>
        <v>310291560</v>
      </c>
      <c r="G29" s="8"/>
      <c r="H29" s="13">
        <f>SUM(H27:H28)</f>
        <v>630414829</v>
      </c>
      <c r="I29" s="8"/>
      <c r="J29" s="13">
        <f>SUM(J27:J28)</f>
        <v>245305560</v>
      </c>
      <c r="K29" s="8"/>
      <c r="L29" s="13">
        <f>SUM(L27:L28)</f>
        <v>439459161</v>
      </c>
      <c r="T29" s="3"/>
      <c r="U29" s="3"/>
      <c r="V29" s="3"/>
      <c r="W29" s="3"/>
      <c r="X29" s="3"/>
      <c r="Y29" s="3"/>
      <c r="Z29" s="3"/>
    </row>
    <row r="30" spans="1:26" ht="24" customHeight="1">
      <c r="A30" s="3"/>
      <c r="D30" s="65"/>
      <c r="F30" s="11"/>
      <c r="G30" s="8"/>
      <c r="H30" s="11"/>
      <c r="I30" s="8"/>
      <c r="J30" s="11"/>
      <c r="K30" s="8"/>
      <c r="L30" s="11"/>
      <c r="T30" s="3"/>
      <c r="U30" s="3"/>
      <c r="V30" s="3"/>
      <c r="W30" s="3"/>
      <c r="X30" s="3"/>
      <c r="Y30" s="3"/>
      <c r="Z30" s="3"/>
    </row>
    <row r="31" spans="1:26" ht="24" customHeight="1">
      <c r="A31" s="1" t="s">
        <v>208</v>
      </c>
      <c r="T31" s="3"/>
      <c r="U31" s="3"/>
      <c r="V31" s="3"/>
      <c r="W31" s="3"/>
      <c r="X31" s="3"/>
      <c r="Y31" s="3"/>
      <c r="Z31" s="3"/>
    </row>
    <row r="32" spans="1:26" ht="24" customHeight="1">
      <c r="A32" s="3" t="s">
        <v>0</v>
      </c>
      <c r="B32" s="3"/>
      <c r="C32" s="3"/>
      <c r="D32" s="39"/>
      <c r="E32" s="3"/>
      <c r="F32" s="3"/>
      <c r="G32" s="3"/>
      <c r="H32" s="3"/>
      <c r="I32" s="3"/>
      <c r="J32" s="3"/>
      <c r="K32" s="3"/>
      <c r="L32" s="3"/>
      <c r="T32" s="3"/>
      <c r="U32" s="3"/>
      <c r="V32" s="3"/>
      <c r="W32" s="3"/>
      <c r="X32" s="3"/>
      <c r="Y32" s="3"/>
      <c r="Z32" s="3"/>
    </row>
    <row r="33" spans="1:26" ht="24" customHeight="1">
      <c r="A33" s="3" t="s">
        <v>201</v>
      </c>
      <c r="B33" s="3"/>
      <c r="C33" s="3"/>
      <c r="D33" s="39"/>
      <c r="E33" s="3"/>
      <c r="F33" s="3"/>
      <c r="G33" s="3"/>
      <c r="H33" s="3"/>
      <c r="I33" s="3"/>
      <c r="J33" s="3"/>
      <c r="K33" s="3"/>
      <c r="L33" s="3"/>
      <c r="T33" s="3"/>
      <c r="U33" s="3"/>
      <c r="V33" s="3"/>
      <c r="W33" s="3"/>
      <c r="X33" s="3"/>
      <c r="Y33" s="3"/>
      <c r="Z33" s="3"/>
    </row>
    <row r="34" spans="1:26" ht="24" customHeight="1">
      <c r="A34" s="3" t="s">
        <v>193</v>
      </c>
      <c r="B34" s="3"/>
      <c r="C34" s="3"/>
      <c r="D34" s="39"/>
      <c r="E34" s="3"/>
      <c r="F34" s="3"/>
      <c r="G34" s="3"/>
      <c r="H34" s="3"/>
      <c r="I34" s="3"/>
      <c r="J34" s="3"/>
      <c r="K34" s="3"/>
      <c r="L34" s="3"/>
      <c r="T34" s="3"/>
      <c r="U34" s="3"/>
      <c r="V34" s="3"/>
      <c r="W34" s="3"/>
      <c r="X34" s="3"/>
      <c r="Y34" s="3"/>
      <c r="Z34" s="3"/>
    </row>
    <row r="35" spans="1:26" ht="24" customHeight="1">
      <c r="A35" s="3"/>
      <c r="B35" s="3"/>
      <c r="C35" s="3"/>
      <c r="F35" s="4"/>
      <c r="G35" s="4"/>
      <c r="H35" s="4"/>
      <c r="I35" s="4"/>
      <c r="J35" s="4"/>
      <c r="K35" s="4"/>
      <c r="L35" s="5" t="s">
        <v>194</v>
      </c>
      <c r="T35" s="3"/>
      <c r="U35" s="3"/>
      <c r="V35" s="3"/>
      <c r="W35" s="3"/>
      <c r="X35" s="3"/>
      <c r="Y35" s="3"/>
      <c r="Z35" s="3"/>
    </row>
    <row r="36" spans="1:26" ht="24" customHeight="1">
      <c r="D36" s="63"/>
      <c r="F36" s="97" t="s">
        <v>2</v>
      </c>
      <c r="G36" s="97"/>
      <c r="H36" s="97"/>
      <c r="I36" s="4"/>
      <c r="J36" s="97" t="s">
        <v>3</v>
      </c>
      <c r="K36" s="97"/>
      <c r="L36" s="97"/>
      <c r="T36" s="3"/>
      <c r="U36" s="3"/>
      <c r="V36" s="3"/>
      <c r="W36" s="3"/>
      <c r="X36" s="3"/>
      <c r="Y36" s="3"/>
      <c r="Z36" s="3"/>
    </row>
    <row r="37" spans="1:26" ht="24" customHeight="1">
      <c r="D37" s="68" t="s">
        <v>4</v>
      </c>
      <c r="F37" s="6">
        <v>2568</v>
      </c>
      <c r="H37" s="6">
        <v>2567</v>
      </c>
      <c r="J37" s="6">
        <v>2568</v>
      </c>
      <c r="L37" s="6">
        <v>2567</v>
      </c>
      <c r="T37" s="3"/>
      <c r="U37" s="3"/>
      <c r="V37" s="3"/>
      <c r="W37" s="3"/>
      <c r="X37" s="3"/>
      <c r="Y37" s="3"/>
      <c r="Z37" s="3"/>
    </row>
    <row r="38" spans="1:26" ht="24" customHeight="1">
      <c r="A38" s="3" t="s">
        <v>75</v>
      </c>
      <c r="D38" s="65"/>
      <c r="F38" s="11"/>
      <c r="G38" s="11"/>
      <c r="H38" s="11"/>
      <c r="I38" s="8"/>
      <c r="J38" s="11"/>
      <c r="K38" s="11"/>
      <c r="L38" s="11"/>
    </row>
    <row r="39" spans="1:26" ht="24" customHeight="1">
      <c r="A39" s="62" t="s">
        <v>76</v>
      </c>
      <c r="D39" s="65"/>
      <c r="F39" s="8"/>
      <c r="G39" s="11"/>
      <c r="H39" s="8"/>
      <c r="I39" s="8"/>
      <c r="J39" s="8"/>
      <c r="K39" s="11"/>
      <c r="L39" s="8"/>
    </row>
    <row r="40" spans="1:26" ht="24" customHeight="1">
      <c r="A40" s="1" t="s">
        <v>211</v>
      </c>
      <c r="D40" s="65">
        <v>19</v>
      </c>
      <c r="F40" s="8">
        <v>-7650713</v>
      </c>
      <c r="G40" s="11"/>
      <c r="H40" s="8">
        <v>0</v>
      </c>
      <c r="I40" s="8"/>
      <c r="J40" s="8">
        <v>-6461321</v>
      </c>
      <c r="K40" s="11"/>
      <c r="L40" s="8">
        <v>0</v>
      </c>
    </row>
    <row r="41" spans="1:26" ht="24" customHeight="1">
      <c r="A41" s="1" t="s">
        <v>212</v>
      </c>
      <c r="D41" s="65"/>
      <c r="F41" s="8"/>
      <c r="G41" s="11"/>
      <c r="H41" s="8"/>
      <c r="I41" s="8"/>
      <c r="J41" s="8"/>
      <c r="K41" s="11"/>
      <c r="L41" s="8"/>
    </row>
    <row r="42" spans="1:26" ht="24" customHeight="1">
      <c r="A42" s="1" t="s">
        <v>77</v>
      </c>
      <c r="D42" s="65"/>
      <c r="F42" s="11">
        <v>-25039289</v>
      </c>
      <c r="G42" s="11"/>
      <c r="H42" s="8">
        <v>84521440</v>
      </c>
      <c r="I42" s="8"/>
      <c r="J42" s="11">
        <v>-21732367</v>
      </c>
      <c r="K42" s="11"/>
      <c r="L42" s="8">
        <v>81428670</v>
      </c>
    </row>
    <row r="43" spans="1:26" ht="24" customHeight="1">
      <c r="A43" s="1" t="s">
        <v>171</v>
      </c>
      <c r="D43" s="65">
        <v>23</v>
      </c>
      <c r="F43" s="11">
        <v>6538000</v>
      </c>
      <c r="G43" s="66"/>
      <c r="H43" s="11">
        <v>-16904288</v>
      </c>
      <c r="I43" s="8"/>
      <c r="J43" s="11">
        <v>5638738</v>
      </c>
      <c r="K43" s="11"/>
      <c r="L43" s="11">
        <v>-16285734</v>
      </c>
    </row>
    <row r="44" spans="1:26" ht="24" customHeight="1">
      <c r="A44" s="3" t="s">
        <v>196</v>
      </c>
      <c r="D44" s="65"/>
      <c r="F44" s="13">
        <f>SUM(F40:F43)</f>
        <v>-26152002</v>
      </c>
      <c r="G44" s="11"/>
      <c r="H44" s="13">
        <f>SUM(H40:H43)</f>
        <v>67617152</v>
      </c>
      <c r="I44" s="8"/>
      <c r="J44" s="13">
        <f>SUM(J40:J43)</f>
        <v>-22554950</v>
      </c>
      <c r="K44" s="11"/>
      <c r="L44" s="13">
        <f>SUM(L40:L43)</f>
        <v>65142936</v>
      </c>
    </row>
    <row r="45" spans="1:26" ht="24" customHeight="1">
      <c r="A45" s="3"/>
      <c r="D45" s="65"/>
      <c r="F45" s="14"/>
      <c r="G45" s="11"/>
      <c r="H45" s="14"/>
      <c r="I45" s="8"/>
      <c r="J45" s="14"/>
      <c r="K45" s="11"/>
      <c r="L45" s="14"/>
    </row>
    <row r="46" spans="1:26" ht="24" customHeight="1" thickBot="1">
      <c r="A46" s="3" t="s">
        <v>197</v>
      </c>
      <c r="D46" s="65"/>
      <c r="F46" s="15">
        <f>SUM(F29,F44)</f>
        <v>284139558</v>
      </c>
      <c r="G46" s="11"/>
      <c r="H46" s="15">
        <f>SUM(H29,H44)</f>
        <v>698031981</v>
      </c>
      <c r="I46" s="8"/>
      <c r="J46" s="15">
        <f>SUM(J29,J44)</f>
        <v>222750610</v>
      </c>
      <c r="K46" s="11"/>
      <c r="L46" s="15">
        <f>SUM(L29,L44)</f>
        <v>504602097</v>
      </c>
    </row>
    <row r="47" spans="1:26" ht="24" customHeight="1" thickTop="1">
      <c r="D47" s="69"/>
      <c r="F47" s="7"/>
      <c r="G47" s="7"/>
      <c r="H47" s="7"/>
      <c r="I47" s="7"/>
      <c r="J47" s="7"/>
      <c r="K47" s="7"/>
      <c r="L47" s="7"/>
    </row>
    <row r="48" spans="1:26" ht="24" customHeight="1">
      <c r="A48" s="61" t="s">
        <v>78</v>
      </c>
      <c r="B48" s="17"/>
      <c r="C48" s="18"/>
      <c r="D48" s="64"/>
      <c r="E48" s="18"/>
      <c r="F48" s="11"/>
      <c r="G48" s="11"/>
      <c r="H48" s="11"/>
      <c r="I48" s="8"/>
      <c r="J48" s="11"/>
      <c r="K48" s="11"/>
      <c r="L48" s="11"/>
    </row>
    <row r="49" spans="1:12" ht="24" customHeight="1" thickBot="1">
      <c r="A49" s="17" t="s">
        <v>79</v>
      </c>
      <c r="B49" s="17"/>
      <c r="C49" s="17"/>
      <c r="D49" s="70"/>
      <c r="E49" s="17"/>
      <c r="F49" s="11">
        <f>SUM(F51-F50)</f>
        <v>308316831</v>
      </c>
      <c r="G49" s="11"/>
      <c r="H49" s="11">
        <f>SUM(H51-H50)</f>
        <v>624550197</v>
      </c>
      <c r="I49" s="8"/>
      <c r="J49" s="15">
        <f>SUM(J29)</f>
        <v>245305560</v>
      </c>
      <c r="K49" s="11"/>
      <c r="L49" s="15">
        <f>SUM(L29)</f>
        <v>439459161</v>
      </c>
    </row>
    <row r="50" spans="1:12" ht="24" customHeight="1" thickTop="1">
      <c r="A50" s="1" t="s">
        <v>80</v>
      </c>
      <c r="B50" s="17"/>
      <c r="C50" s="17"/>
      <c r="D50" s="70"/>
      <c r="E50" s="17"/>
      <c r="F50" s="12">
        <v>1974729</v>
      </c>
      <c r="G50" s="11"/>
      <c r="H50" s="12">
        <v>5864632</v>
      </c>
      <c r="I50" s="8"/>
      <c r="J50" s="11"/>
      <c r="K50" s="11"/>
      <c r="L50" s="11"/>
    </row>
    <row r="51" spans="1:12" ht="24" customHeight="1" thickBot="1">
      <c r="A51" s="17"/>
      <c r="B51" s="17"/>
      <c r="C51" s="17"/>
      <c r="D51" s="70"/>
      <c r="E51" s="17"/>
      <c r="F51" s="19">
        <f>SUM(F29)</f>
        <v>310291560</v>
      </c>
      <c r="G51" s="11"/>
      <c r="H51" s="19">
        <f>SUM(H29)</f>
        <v>630414829</v>
      </c>
      <c r="I51" s="8"/>
      <c r="J51" s="1"/>
      <c r="K51" s="11"/>
      <c r="L51" s="1"/>
    </row>
    <row r="52" spans="1:12" ht="24" customHeight="1" thickTop="1">
      <c r="A52" s="61" t="s">
        <v>81</v>
      </c>
      <c r="B52" s="17"/>
      <c r="C52" s="18"/>
      <c r="D52" s="64"/>
      <c r="E52" s="18"/>
      <c r="F52" s="11"/>
      <c r="G52" s="11"/>
      <c r="H52" s="11"/>
      <c r="I52" s="8"/>
      <c r="J52" s="11"/>
      <c r="K52" s="11"/>
      <c r="L52" s="11"/>
    </row>
    <row r="53" spans="1:12" ht="24" customHeight="1" thickBot="1">
      <c r="A53" s="17" t="s">
        <v>79</v>
      </c>
      <c r="B53" s="17"/>
      <c r="C53" s="17"/>
      <c r="D53" s="70"/>
      <c r="E53" s="17"/>
      <c r="F53" s="11">
        <f>SUM(F55-F54)</f>
        <v>282164829</v>
      </c>
      <c r="G53" s="20"/>
      <c r="H53" s="11">
        <f>SUM(H55-H54)</f>
        <v>692167349</v>
      </c>
      <c r="I53" s="8"/>
      <c r="J53" s="15">
        <f>SUM(J46)</f>
        <v>222750610</v>
      </c>
      <c r="K53" s="20"/>
      <c r="L53" s="15">
        <f>SUM(L46)</f>
        <v>504602097</v>
      </c>
    </row>
    <row r="54" spans="1:12" ht="24" customHeight="1" thickTop="1">
      <c r="A54" s="1" t="s">
        <v>80</v>
      </c>
      <c r="B54" s="17"/>
      <c r="C54" s="17"/>
      <c r="D54" s="70"/>
      <c r="E54" s="17"/>
      <c r="F54" s="12">
        <v>1974729</v>
      </c>
      <c r="G54" s="20"/>
      <c r="H54" s="12">
        <f>H50</f>
        <v>5864632</v>
      </c>
      <c r="I54" s="8"/>
      <c r="J54" s="11"/>
      <c r="K54" s="20"/>
      <c r="L54" s="11"/>
    </row>
    <row r="55" spans="1:12" ht="24" customHeight="1" thickBot="1">
      <c r="A55" s="17"/>
      <c r="B55" s="17"/>
      <c r="C55" s="17"/>
      <c r="D55" s="70"/>
      <c r="E55" s="17"/>
      <c r="F55" s="19">
        <f>SUM(F46)</f>
        <v>284139558</v>
      </c>
      <c r="G55" s="20"/>
      <c r="H55" s="19">
        <f>SUM(H46)</f>
        <v>698031981</v>
      </c>
      <c r="I55" s="8"/>
      <c r="J55" s="1"/>
      <c r="K55" s="20"/>
      <c r="L55" s="1"/>
    </row>
    <row r="56" spans="1:12" ht="24" customHeight="1" thickTop="1">
      <c r="A56" s="17"/>
      <c r="B56" s="17"/>
      <c r="C56" s="17"/>
      <c r="D56" s="70"/>
      <c r="E56" s="17"/>
      <c r="F56" s="11"/>
      <c r="G56" s="20"/>
      <c r="H56" s="11"/>
      <c r="I56" s="8"/>
      <c r="J56" s="1"/>
      <c r="K56" s="20"/>
      <c r="L56" s="1"/>
    </row>
    <row r="57" spans="1:12" ht="24" customHeight="1">
      <c r="A57" s="3" t="s">
        <v>82</v>
      </c>
      <c r="B57" s="17"/>
      <c r="C57" s="17"/>
      <c r="D57" s="65">
        <v>25</v>
      </c>
      <c r="E57" s="17"/>
      <c r="F57" s="21"/>
      <c r="G57" s="22"/>
      <c r="H57" s="21"/>
      <c r="I57" s="22"/>
      <c r="J57" s="21"/>
      <c r="K57" s="22"/>
      <c r="L57" s="21"/>
    </row>
    <row r="58" spans="1:12" ht="24" customHeight="1">
      <c r="A58" s="17" t="s">
        <v>83</v>
      </c>
      <c r="B58" s="23"/>
      <c r="C58" s="17"/>
      <c r="E58" s="17"/>
      <c r="F58" s="24"/>
      <c r="G58" s="7"/>
      <c r="H58" s="24"/>
      <c r="I58" s="22"/>
      <c r="J58" s="24"/>
      <c r="K58" s="7"/>
      <c r="L58" s="24"/>
    </row>
    <row r="59" spans="1:12" ht="24" customHeight="1" thickBot="1">
      <c r="A59" s="23" t="s">
        <v>84</v>
      </c>
      <c r="B59" s="23"/>
      <c r="C59" s="17"/>
      <c r="D59" s="65"/>
      <c r="E59" s="17"/>
      <c r="F59" s="60">
        <f>F49/BS!I70</f>
        <v>0.11211521127272728</v>
      </c>
      <c r="G59" s="21"/>
      <c r="H59" s="60">
        <v>0.28000000000000003</v>
      </c>
      <c r="I59" s="22"/>
      <c r="J59" s="60">
        <f>J49/BS!M70</f>
        <v>8.920202181818182E-2</v>
      </c>
      <c r="K59" s="21"/>
      <c r="L59" s="60">
        <v>0.2</v>
      </c>
    </row>
    <row r="60" spans="1:12" ht="24" customHeight="1" thickTop="1"/>
    <row r="61" spans="1:12" ht="24" customHeight="1">
      <c r="A61" s="1" t="s">
        <v>208</v>
      </c>
    </row>
  </sheetData>
  <mergeCells count="4">
    <mergeCell ref="F5:H5"/>
    <mergeCell ref="J5:L5"/>
    <mergeCell ref="F36:H36"/>
    <mergeCell ref="J36:L36"/>
  </mergeCells>
  <printOptions horizontalCentered="1"/>
  <pageMargins left="0.67" right="0.35" top="0.78" bottom="0.196850393700787" header="0.31496062992126" footer="0.31496062992126"/>
  <pageSetup paperSize="9" scale="65" firstPageNumber="8" fitToHeight="0" orientation="portrait" useFirstPageNumber="1" r:id="rId1"/>
  <headerFooter>
    <oddFooter xml:space="preserve">&amp;C&amp;"Angsana New,Regular"      </oddFooter>
  </headerFooter>
  <rowBreaks count="1" manualBreakCount="1">
    <brk id="3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2"/>
  <sheetViews>
    <sheetView showGridLines="0" view="pageBreakPreview" topLeftCell="A5" zoomScale="85" zoomScaleNormal="50" zoomScaleSheetLayoutView="85" workbookViewId="0">
      <selection activeCell="L13" sqref="L13"/>
    </sheetView>
  </sheetViews>
  <sheetFormatPr defaultColWidth="9" defaultRowHeight="24" customHeight="1"/>
  <cols>
    <col min="1" max="1" width="53.28515625" style="1" customWidth="1"/>
    <col min="2" max="2" width="5.85546875" style="1" customWidth="1"/>
    <col min="3" max="3" width="15.7109375" style="1" customWidth="1"/>
    <col min="4" max="4" width="1.42578125" style="1" customWidth="1"/>
    <col min="5" max="5" width="15.7109375" style="1" customWidth="1"/>
    <col min="6" max="6" width="1.42578125" style="1" customWidth="1"/>
    <col min="7" max="7" width="16.140625" style="1" customWidth="1"/>
    <col min="8" max="8" width="1.42578125" style="1" customWidth="1"/>
    <col min="9" max="9" width="16.140625" style="1" customWidth="1"/>
    <col min="10" max="10" width="1.42578125" style="1" customWidth="1"/>
    <col min="11" max="11" width="15.7109375" style="1" customWidth="1"/>
    <col min="12" max="12" width="1.42578125" style="1" customWidth="1"/>
    <col min="13" max="13" width="15.7109375" style="1" customWidth="1"/>
    <col min="14" max="14" width="1.42578125" style="1" customWidth="1"/>
    <col min="15" max="15" width="19.42578125" style="1" customWidth="1"/>
    <col min="16" max="16" width="1.42578125" style="1" customWidth="1"/>
    <col min="17" max="17" width="15.7109375" style="1" customWidth="1"/>
    <col min="18" max="18" width="1.42578125" style="1" customWidth="1"/>
    <col min="19" max="19" width="15.7109375" style="1" customWidth="1"/>
    <col min="20" max="20" width="1.42578125" style="1" customWidth="1"/>
    <col min="21" max="21" width="15.7109375" style="1" customWidth="1"/>
    <col min="22" max="16384" width="9" style="1"/>
  </cols>
  <sheetData>
    <row r="1" spans="1:21" ht="24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21" ht="24" customHeight="1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21" ht="24" customHeight="1">
      <c r="A3" s="3" t="s">
        <v>193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1" ht="24" customHeight="1">
      <c r="A4" s="3"/>
      <c r="B4" s="3"/>
      <c r="U4" s="25" t="s">
        <v>194</v>
      </c>
    </row>
    <row r="5" spans="1:21" ht="24" customHeight="1">
      <c r="C5" s="100" t="s">
        <v>86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</row>
    <row r="6" spans="1:21" ht="24" customHeight="1">
      <c r="C6" s="99" t="s">
        <v>87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16"/>
      <c r="S6" s="16"/>
      <c r="T6" s="16"/>
      <c r="U6" s="16"/>
    </row>
    <row r="7" spans="1:21" ht="24" customHeight="1">
      <c r="C7" s="16"/>
      <c r="D7" s="16"/>
      <c r="E7" s="16"/>
      <c r="F7" s="16"/>
      <c r="G7" s="16"/>
      <c r="H7" s="16"/>
      <c r="I7" s="16"/>
      <c r="J7" s="16"/>
      <c r="N7" s="16"/>
      <c r="O7" s="26" t="s">
        <v>88</v>
      </c>
      <c r="P7" s="27"/>
      <c r="Q7" s="16"/>
      <c r="R7" s="16"/>
      <c r="S7" s="16"/>
      <c r="T7" s="16"/>
      <c r="U7" s="16"/>
    </row>
    <row r="8" spans="1:21" ht="24" customHeight="1"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28" t="s">
        <v>89</v>
      </c>
      <c r="P8" s="16"/>
      <c r="Q8" s="16"/>
      <c r="R8" s="16"/>
      <c r="S8" s="16"/>
      <c r="T8" s="16"/>
      <c r="U8" s="16"/>
    </row>
    <row r="9" spans="1:21" ht="24" customHeight="1">
      <c r="C9" s="16"/>
      <c r="D9" s="16"/>
      <c r="E9" s="16"/>
      <c r="F9" s="16"/>
      <c r="G9" s="16" t="s">
        <v>90</v>
      </c>
      <c r="H9" s="16"/>
      <c r="I9" s="16" t="s">
        <v>91</v>
      </c>
      <c r="J9" s="16"/>
      <c r="K9" s="98"/>
      <c r="L9" s="98"/>
      <c r="M9" s="98"/>
      <c r="N9" s="16"/>
      <c r="O9" s="29" t="s">
        <v>92</v>
      </c>
      <c r="P9" s="16"/>
      <c r="Q9" s="16"/>
      <c r="R9" s="16"/>
      <c r="S9" s="16"/>
      <c r="T9" s="16"/>
      <c r="U9" s="16"/>
    </row>
    <row r="10" spans="1:21" ht="24" customHeight="1">
      <c r="C10" s="16"/>
      <c r="D10" s="16"/>
      <c r="E10" s="16"/>
      <c r="F10" s="16"/>
      <c r="G10" s="16" t="s">
        <v>93</v>
      </c>
      <c r="H10" s="16"/>
      <c r="I10" s="16" t="s">
        <v>94</v>
      </c>
      <c r="J10" s="16"/>
      <c r="K10" s="101" t="s">
        <v>48</v>
      </c>
      <c r="L10" s="101"/>
      <c r="M10" s="101"/>
      <c r="N10" s="16"/>
      <c r="O10" s="16" t="s">
        <v>95</v>
      </c>
      <c r="P10" s="16"/>
      <c r="Q10" s="16" t="s">
        <v>96</v>
      </c>
      <c r="R10" s="16"/>
      <c r="S10" s="16"/>
      <c r="T10" s="16"/>
      <c r="U10" s="16"/>
    </row>
    <row r="11" spans="1:21" ht="24" customHeight="1">
      <c r="B11" s="30"/>
      <c r="C11" s="16" t="s">
        <v>97</v>
      </c>
      <c r="D11" s="16"/>
      <c r="E11" s="16" t="s">
        <v>98</v>
      </c>
      <c r="F11" s="16"/>
      <c r="G11" s="16" t="s">
        <v>99</v>
      </c>
      <c r="H11" s="16"/>
      <c r="I11" s="16" t="s">
        <v>100</v>
      </c>
      <c r="J11" s="16"/>
      <c r="K11" s="16"/>
      <c r="L11" s="16"/>
      <c r="M11" s="16" t="s">
        <v>101</v>
      </c>
      <c r="N11" s="16"/>
      <c r="O11" s="16" t="s">
        <v>102</v>
      </c>
      <c r="P11" s="16"/>
      <c r="Q11" s="16" t="s">
        <v>41</v>
      </c>
      <c r="R11" s="16"/>
      <c r="S11" s="16" t="s">
        <v>103</v>
      </c>
      <c r="T11" s="16"/>
      <c r="U11" s="16" t="s">
        <v>96</v>
      </c>
    </row>
    <row r="12" spans="1:21" ht="24" customHeight="1">
      <c r="C12" s="28" t="s">
        <v>104</v>
      </c>
      <c r="D12" s="16"/>
      <c r="E12" s="28" t="s">
        <v>105</v>
      </c>
      <c r="F12" s="16"/>
      <c r="G12" s="28" t="s">
        <v>106</v>
      </c>
      <c r="H12" s="16"/>
      <c r="I12" s="28" t="s">
        <v>107</v>
      </c>
      <c r="J12" s="16"/>
      <c r="K12" s="31" t="s">
        <v>108</v>
      </c>
      <c r="L12" s="16"/>
      <c r="M12" s="28" t="s">
        <v>109</v>
      </c>
      <c r="N12" s="16"/>
      <c r="O12" s="28" t="s">
        <v>110</v>
      </c>
      <c r="P12" s="16"/>
      <c r="Q12" s="28" t="s">
        <v>111</v>
      </c>
      <c r="R12" s="16"/>
      <c r="S12" s="28" t="s">
        <v>112</v>
      </c>
      <c r="T12" s="16"/>
      <c r="U12" s="28" t="s">
        <v>41</v>
      </c>
    </row>
    <row r="13" spans="1:21" ht="24" customHeight="1">
      <c r="A13" s="3" t="s">
        <v>113</v>
      </c>
      <c r="C13" s="7">
        <v>2000000000</v>
      </c>
      <c r="D13" s="7"/>
      <c r="E13" s="7">
        <v>0</v>
      </c>
      <c r="F13" s="7"/>
      <c r="G13" s="7">
        <v>1656400808</v>
      </c>
      <c r="H13" s="7"/>
      <c r="I13" s="7">
        <v>-33654938</v>
      </c>
      <c r="J13" s="7"/>
      <c r="K13" s="7">
        <v>69000000</v>
      </c>
      <c r="L13" s="7"/>
      <c r="M13" s="7">
        <v>-801321590</v>
      </c>
      <c r="N13" s="7"/>
      <c r="O13" s="7">
        <v>49345383</v>
      </c>
      <c r="P13" s="7"/>
      <c r="Q13" s="7">
        <f>SUM(C13:O13)</f>
        <v>2939769663</v>
      </c>
      <c r="R13" s="7"/>
      <c r="S13" s="7">
        <v>14683149</v>
      </c>
      <c r="T13" s="7"/>
      <c r="U13" s="7">
        <f>SUM(Q13:S13)</f>
        <v>2954452812</v>
      </c>
    </row>
    <row r="14" spans="1:21" ht="24" customHeight="1">
      <c r="A14" s="17" t="s">
        <v>195</v>
      </c>
      <c r="C14" s="7">
        <v>0</v>
      </c>
      <c r="D14" s="7"/>
      <c r="E14" s="7">
        <v>0</v>
      </c>
      <c r="F14" s="7"/>
      <c r="G14" s="7">
        <v>0</v>
      </c>
      <c r="H14" s="7"/>
      <c r="I14" s="7">
        <v>0</v>
      </c>
      <c r="J14" s="7"/>
      <c r="K14" s="7">
        <v>0</v>
      </c>
      <c r="L14" s="7"/>
      <c r="M14" s="7">
        <f>PL!H49</f>
        <v>624550197</v>
      </c>
      <c r="N14" s="7"/>
      <c r="O14" s="7">
        <v>0</v>
      </c>
      <c r="P14" s="7"/>
      <c r="Q14" s="7">
        <f t="shared" ref="Q14:Q21" si="0">SUM(C14:O14)</f>
        <v>624550197</v>
      </c>
      <c r="R14" s="7"/>
      <c r="S14" s="7">
        <f>PL!H50</f>
        <v>5864632</v>
      </c>
      <c r="T14" s="7"/>
      <c r="U14" s="7">
        <f t="shared" ref="U14:U20" si="1">SUM(Q14:S14)</f>
        <v>630414829</v>
      </c>
    </row>
    <row r="15" spans="1:21" ht="24" customHeight="1">
      <c r="A15" s="17" t="s">
        <v>196</v>
      </c>
      <c r="C15" s="32">
        <v>0</v>
      </c>
      <c r="D15" s="7"/>
      <c r="E15" s="32">
        <v>0</v>
      </c>
      <c r="F15" s="7"/>
      <c r="G15" s="32">
        <v>0</v>
      </c>
      <c r="H15" s="7"/>
      <c r="I15" s="32">
        <v>0</v>
      </c>
      <c r="J15" s="7"/>
      <c r="K15" s="32">
        <v>0</v>
      </c>
      <c r="L15" s="7"/>
      <c r="M15" s="32">
        <v>0</v>
      </c>
      <c r="N15" s="7"/>
      <c r="O15" s="32">
        <f>PL!H44-S15</f>
        <v>67617152</v>
      </c>
      <c r="P15" s="7"/>
      <c r="Q15" s="32">
        <f t="shared" si="0"/>
        <v>67617152</v>
      </c>
      <c r="R15" s="7"/>
      <c r="S15" s="32">
        <f>PL!H54-PL!H50</f>
        <v>0</v>
      </c>
      <c r="T15" s="7"/>
      <c r="U15" s="32">
        <f t="shared" si="1"/>
        <v>67617152</v>
      </c>
    </row>
    <row r="16" spans="1:21" ht="24" customHeight="1">
      <c r="A16" s="17" t="s">
        <v>197</v>
      </c>
      <c r="C16" s="33">
        <f>SUM(C14:C15)</f>
        <v>0</v>
      </c>
      <c r="D16" s="7"/>
      <c r="E16" s="33">
        <f>SUM(E14:E15)</f>
        <v>0</v>
      </c>
      <c r="F16" s="7"/>
      <c r="G16" s="33">
        <f>SUM(G14:G15)</f>
        <v>0</v>
      </c>
      <c r="H16" s="7"/>
      <c r="I16" s="33">
        <f>SUM(I14:I15)</f>
        <v>0</v>
      </c>
      <c r="J16" s="7"/>
      <c r="K16" s="33">
        <f>SUM(K14:K15)</f>
        <v>0</v>
      </c>
      <c r="L16" s="7"/>
      <c r="M16" s="33">
        <f>SUM(M14:M15)</f>
        <v>624550197</v>
      </c>
      <c r="N16" s="7"/>
      <c r="O16" s="33">
        <f>SUM(O14:O15)</f>
        <v>67617152</v>
      </c>
      <c r="P16" s="7"/>
      <c r="Q16" s="33">
        <f t="shared" si="0"/>
        <v>692167349</v>
      </c>
      <c r="R16" s="7"/>
      <c r="S16" s="33">
        <f>SUM(S14:S15)</f>
        <v>5864632</v>
      </c>
      <c r="T16" s="7"/>
      <c r="U16" s="33">
        <f t="shared" si="1"/>
        <v>698031981</v>
      </c>
    </row>
    <row r="17" spans="1:21" ht="24" customHeight="1">
      <c r="A17" s="57" t="s">
        <v>221</v>
      </c>
      <c r="C17" s="7">
        <v>750000000</v>
      </c>
      <c r="D17" s="7"/>
      <c r="E17" s="7">
        <v>960000000</v>
      </c>
      <c r="F17" s="7"/>
      <c r="G17" s="7">
        <v>0</v>
      </c>
      <c r="H17" s="7"/>
      <c r="I17" s="7">
        <v>0</v>
      </c>
      <c r="J17" s="7"/>
      <c r="K17" s="7">
        <v>0</v>
      </c>
      <c r="L17" s="7"/>
      <c r="M17" s="7">
        <v>0</v>
      </c>
      <c r="N17" s="7"/>
      <c r="O17" s="7">
        <v>0</v>
      </c>
      <c r="P17" s="7"/>
      <c r="Q17" s="7">
        <f>SUM(C17:O17)</f>
        <v>1710000000</v>
      </c>
      <c r="R17" s="7"/>
      <c r="S17" s="7">
        <v>0</v>
      </c>
      <c r="T17" s="7"/>
      <c r="U17" s="74">
        <f>SUM(Q17:S17)</f>
        <v>1710000000</v>
      </c>
    </row>
    <row r="18" spans="1:21" ht="24" customHeight="1">
      <c r="A18" s="57" t="s">
        <v>216</v>
      </c>
      <c r="C18" s="7">
        <v>0</v>
      </c>
      <c r="D18" s="7"/>
      <c r="E18" s="7">
        <v>-31493232</v>
      </c>
      <c r="F18" s="7"/>
      <c r="G18" s="7">
        <v>0</v>
      </c>
      <c r="H18" s="7"/>
      <c r="I18" s="7">
        <v>0</v>
      </c>
      <c r="J18" s="7"/>
      <c r="K18" s="7">
        <v>0</v>
      </c>
      <c r="L18" s="7"/>
      <c r="M18" s="7">
        <v>0</v>
      </c>
      <c r="N18" s="7"/>
      <c r="O18" s="7">
        <v>0</v>
      </c>
      <c r="P18" s="7"/>
      <c r="Q18" s="7">
        <f>SUM(C18:O18)</f>
        <v>-31493232</v>
      </c>
      <c r="R18" s="7"/>
      <c r="S18" s="7">
        <v>0</v>
      </c>
      <c r="T18" s="7"/>
      <c r="U18" s="74">
        <f>SUM(Q18:S18)</f>
        <v>-31493232</v>
      </c>
    </row>
    <row r="19" spans="1:21" ht="24" customHeight="1">
      <c r="A19" s="57" t="s">
        <v>204</v>
      </c>
      <c r="C19" s="7">
        <v>0</v>
      </c>
      <c r="D19" s="7"/>
      <c r="E19" s="7">
        <v>0</v>
      </c>
      <c r="F19" s="7"/>
      <c r="G19" s="7">
        <v>0</v>
      </c>
      <c r="H19" s="7"/>
      <c r="I19" s="7">
        <v>0</v>
      </c>
      <c r="J19" s="7"/>
      <c r="K19" s="7">
        <v>23000000</v>
      </c>
      <c r="L19" s="7"/>
      <c r="M19" s="7">
        <v>-23000000</v>
      </c>
      <c r="N19" s="7"/>
      <c r="O19" s="7">
        <v>0</v>
      </c>
      <c r="P19" s="7"/>
      <c r="Q19" s="7">
        <f>SUM(C19:O19)</f>
        <v>0</v>
      </c>
      <c r="R19" s="7"/>
      <c r="S19" s="7">
        <v>0</v>
      </c>
      <c r="T19" s="7"/>
      <c r="U19" s="74">
        <f>SUM(Q19:S19)</f>
        <v>0</v>
      </c>
    </row>
    <row r="20" spans="1:21" ht="24" customHeight="1">
      <c r="A20" s="17" t="s">
        <v>209</v>
      </c>
      <c r="C20" s="7">
        <v>0</v>
      </c>
      <c r="D20" s="7"/>
      <c r="E20" s="7">
        <v>0</v>
      </c>
      <c r="F20" s="7"/>
      <c r="G20" s="7">
        <v>0</v>
      </c>
      <c r="H20" s="7"/>
      <c r="I20" s="7">
        <v>0</v>
      </c>
      <c r="J20" s="7"/>
      <c r="K20" s="7">
        <v>0</v>
      </c>
      <c r="L20" s="7"/>
      <c r="M20" s="7">
        <v>-80000000</v>
      </c>
      <c r="N20" s="7"/>
      <c r="O20" s="7">
        <v>0</v>
      </c>
      <c r="P20" s="7"/>
      <c r="Q20" s="7">
        <f t="shared" si="0"/>
        <v>-80000000</v>
      </c>
      <c r="R20" s="7"/>
      <c r="S20" s="7">
        <v>-4547939</v>
      </c>
      <c r="T20" s="7"/>
      <c r="U20" s="7">
        <f t="shared" si="1"/>
        <v>-84547939</v>
      </c>
    </row>
    <row r="21" spans="1:21" ht="24" customHeight="1" thickBot="1">
      <c r="A21" s="3" t="s">
        <v>198</v>
      </c>
      <c r="C21" s="34">
        <f>SUM(C13,C16:C20)</f>
        <v>2750000000</v>
      </c>
      <c r="D21" s="7"/>
      <c r="E21" s="34">
        <f>SUM(E13,E16:E20)</f>
        <v>928506768</v>
      </c>
      <c r="F21" s="7"/>
      <c r="G21" s="34">
        <f>SUM(G13,G16:G20)</f>
        <v>1656400808</v>
      </c>
      <c r="H21" s="7"/>
      <c r="I21" s="34">
        <f>SUM(I13,I16:I20)</f>
        <v>-33654938</v>
      </c>
      <c r="J21" s="7"/>
      <c r="K21" s="34">
        <f>SUM(K13,K16:K20)</f>
        <v>92000000</v>
      </c>
      <c r="L21" s="7"/>
      <c r="M21" s="34">
        <f>SUM(M13,M16:M20)</f>
        <v>-279771393</v>
      </c>
      <c r="N21" s="7"/>
      <c r="O21" s="34">
        <f>SUM(O13,O16:O20)</f>
        <v>116962535</v>
      </c>
      <c r="P21" s="7"/>
      <c r="Q21" s="34">
        <f t="shared" si="0"/>
        <v>5230443780</v>
      </c>
      <c r="R21" s="7"/>
      <c r="S21" s="34">
        <f>SUM(S13,S16:S20)</f>
        <v>15999842</v>
      </c>
      <c r="T21" s="7"/>
      <c r="U21" s="34">
        <f>SUM(Q21:S21)</f>
        <v>5246443622</v>
      </c>
    </row>
    <row r="22" spans="1:21" ht="24" customHeight="1" thickTop="1"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>
        <f>SUM(BS!K82-U21)</f>
        <v>0</v>
      </c>
    </row>
    <row r="23" spans="1:21" ht="24" customHeight="1">
      <c r="A23" s="3" t="s">
        <v>114</v>
      </c>
      <c r="C23" s="7">
        <f>C21</f>
        <v>2750000000</v>
      </c>
      <c r="D23" s="7"/>
      <c r="E23" s="7">
        <f>E21</f>
        <v>928506768</v>
      </c>
      <c r="F23" s="7"/>
      <c r="G23" s="7">
        <f>G21</f>
        <v>1656400808</v>
      </c>
      <c r="H23" s="7"/>
      <c r="I23" s="7">
        <f>I21</f>
        <v>-33654938</v>
      </c>
      <c r="J23" s="7"/>
      <c r="K23" s="7">
        <f>K21</f>
        <v>92000000</v>
      </c>
      <c r="L23" s="7"/>
      <c r="M23" s="7">
        <f>M21</f>
        <v>-279771393</v>
      </c>
      <c r="N23" s="7"/>
      <c r="O23" s="7">
        <f>O21</f>
        <v>116962535</v>
      </c>
      <c r="P23" s="7"/>
      <c r="Q23" s="7">
        <f t="shared" ref="Q23:Q30" si="2">SUM(C23:O23)</f>
        <v>5230443780</v>
      </c>
      <c r="R23" s="7"/>
      <c r="S23" s="7">
        <f>S21</f>
        <v>15999842</v>
      </c>
      <c r="T23" s="7"/>
      <c r="U23" s="7">
        <f>SUM(Q23:S23)</f>
        <v>5246443622</v>
      </c>
    </row>
    <row r="24" spans="1:21" ht="24" customHeight="1">
      <c r="A24" s="17" t="s">
        <v>195</v>
      </c>
      <c r="C24" s="7">
        <v>0</v>
      </c>
      <c r="D24" s="7"/>
      <c r="E24" s="7">
        <v>0</v>
      </c>
      <c r="F24" s="7"/>
      <c r="G24" s="7">
        <v>0</v>
      </c>
      <c r="H24" s="7"/>
      <c r="I24" s="7">
        <v>0</v>
      </c>
      <c r="J24" s="7"/>
      <c r="K24" s="7">
        <v>0</v>
      </c>
      <c r="L24" s="7"/>
      <c r="M24" s="7">
        <f>PL!F49</f>
        <v>308316831</v>
      </c>
      <c r="N24" s="7"/>
      <c r="O24" s="7">
        <v>0</v>
      </c>
      <c r="P24" s="7"/>
      <c r="Q24" s="7">
        <f t="shared" si="2"/>
        <v>308316831</v>
      </c>
      <c r="R24" s="7"/>
      <c r="S24" s="7">
        <f>PL!F50</f>
        <v>1974729</v>
      </c>
      <c r="T24" s="7"/>
      <c r="U24" s="7">
        <f t="shared" ref="U24:U28" si="3">SUM(Q24:S24)</f>
        <v>310291560</v>
      </c>
    </row>
    <row r="25" spans="1:21" ht="24" customHeight="1">
      <c r="A25" s="17" t="s">
        <v>196</v>
      </c>
      <c r="C25" s="7">
        <v>0</v>
      </c>
      <c r="D25" s="7"/>
      <c r="E25" s="7">
        <v>0</v>
      </c>
      <c r="F25" s="7"/>
      <c r="G25" s="7">
        <v>0</v>
      </c>
      <c r="H25" s="7"/>
      <c r="I25" s="7">
        <v>0</v>
      </c>
      <c r="J25" s="7"/>
      <c r="K25" s="7">
        <v>0</v>
      </c>
      <c r="L25" s="7"/>
      <c r="M25" s="7">
        <v>-6120571</v>
      </c>
      <c r="N25" s="7"/>
      <c r="O25" s="7">
        <v>-20031431</v>
      </c>
      <c r="P25" s="7"/>
      <c r="Q25" s="7">
        <f t="shared" si="2"/>
        <v>-26152002</v>
      </c>
      <c r="R25" s="7"/>
      <c r="S25" s="7">
        <f>PL!F54-PL!F50</f>
        <v>0</v>
      </c>
      <c r="T25" s="7"/>
      <c r="U25" s="7">
        <f t="shared" si="3"/>
        <v>-26152002</v>
      </c>
    </row>
    <row r="26" spans="1:21" ht="24" customHeight="1">
      <c r="A26" s="17" t="s">
        <v>197</v>
      </c>
      <c r="C26" s="33">
        <f>SUM(C24:C25)</f>
        <v>0</v>
      </c>
      <c r="D26" s="7"/>
      <c r="E26" s="33">
        <f>SUM(E24:E25)</f>
        <v>0</v>
      </c>
      <c r="F26" s="7"/>
      <c r="G26" s="33">
        <f>SUM(G24:G25)</f>
        <v>0</v>
      </c>
      <c r="H26" s="7"/>
      <c r="I26" s="33">
        <f>SUM(I24:I25)</f>
        <v>0</v>
      </c>
      <c r="J26" s="7"/>
      <c r="K26" s="33">
        <f>SUM(K24:K25)</f>
        <v>0</v>
      </c>
      <c r="L26" s="7"/>
      <c r="M26" s="33">
        <f>SUM(M24:M25)</f>
        <v>302196260</v>
      </c>
      <c r="N26" s="7"/>
      <c r="O26" s="33">
        <f>SUM(O24:O25)</f>
        <v>-20031431</v>
      </c>
      <c r="P26" s="7"/>
      <c r="Q26" s="33">
        <f t="shared" si="2"/>
        <v>282164829</v>
      </c>
      <c r="R26" s="7"/>
      <c r="S26" s="33">
        <f>SUM(S24:S25)</f>
        <v>1974729</v>
      </c>
      <c r="T26" s="7"/>
      <c r="U26" s="33">
        <f>SUM(Q26:S26)</f>
        <v>284139558</v>
      </c>
    </row>
    <row r="27" spans="1:21" ht="24" customHeight="1">
      <c r="A27" s="17" t="s">
        <v>204</v>
      </c>
      <c r="C27" s="7">
        <v>0</v>
      </c>
      <c r="D27" s="7"/>
      <c r="E27" s="7">
        <v>0</v>
      </c>
      <c r="F27" s="7"/>
      <c r="G27" s="7">
        <v>0</v>
      </c>
      <c r="H27" s="7"/>
      <c r="I27" s="7">
        <v>0</v>
      </c>
      <c r="J27" s="7"/>
      <c r="K27" s="7">
        <v>14000000</v>
      </c>
      <c r="L27" s="7"/>
      <c r="M27" s="7">
        <f>-K27</f>
        <v>-14000000</v>
      </c>
      <c r="N27" s="7"/>
      <c r="O27" s="7">
        <v>0</v>
      </c>
      <c r="P27" s="7"/>
      <c r="Q27" s="7">
        <f t="shared" si="2"/>
        <v>0</v>
      </c>
      <c r="R27" s="7"/>
      <c r="S27" s="7">
        <v>0</v>
      </c>
      <c r="T27" s="7"/>
      <c r="U27" s="7">
        <f t="shared" si="3"/>
        <v>0</v>
      </c>
    </row>
    <row r="28" spans="1:21" ht="24" customHeight="1">
      <c r="A28" s="17" t="s">
        <v>209</v>
      </c>
      <c r="C28" s="7">
        <v>0</v>
      </c>
      <c r="D28" s="7"/>
      <c r="E28" s="7">
        <v>0</v>
      </c>
      <c r="F28" s="7"/>
      <c r="G28" s="7">
        <v>0</v>
      </c>
      <c r="H28" s="7"/>
      <c r="I28" s="7">
        <v>0</v>
      </c>
      <c r="J28" s="7"/>
      <c r="K28" s="7">
        <v>0</v>
      </c>
      <c r="L28" s="7"/>
      <c r="M28" s="7">
        <f>'CE2'!I26</f>
        <v>-412500000</v>
      </c>
      <c r="N28" s="7"/>
      <c r="O28" s="7">
        <v>0</v>
      </c>
      <c r="P28" s="7"/>
      <c r="Q28" s="7">
        <f t="shared" si="2"/>
        <v>-412500000</v>
      </c>
      <c r="R28" s="7"/>
      <c r="S28" s="7">
        <v>0</v>
      </c>
      <c r="T28" s="7"/>
      <c r="U28" s="7">
        <f t="shared" si="3"/>
        <v>-412500000</v>
      </c>
    </row>
    <row r="29" spans="1:21" ht="24" customHeight="1">
      <c r="A29" s="67" t="s">
        <v>222</v>
      </c>
      <c r="C29" s="7">
        <v>0</v>
      </c>
      <c r="D29" s="7"/>
      <c r="E29" s="7">
        <v>0</v>
      </c>
      <c r="F29" s="7"/>
      <c r="G29" s="7">
        <v>0</v>
      </c>
      <c r="H29" s="7"/>
      <c r="I29" s="7">
        <v>-12056116</v>
      </c>
      <c r="J29" s="7"/>
      <c r="K29" s="7">
        <v>0</v>
      </c>
      <c r="L29" s="7"/>
      <c r="M29" s="7">
        <v>0</v>
      </c>
      <c r="N29" s="7"/>
      <c r="O29" s="7">
        <v>0</v>
      </c>
      <c r="P29" s="7"/>
      <c r="Q29" s="7">
        <f>SUM(C29:O29)</f>
        <v>-12056116</v>
      </c>
      <c r="R29" s="7"/>
      <c r="S29" s="7">
        <v>-17974571</v>
      </c>
      <c r="T29" s="7"/>
      <c r="U29" s="7">
        <f>SUM(Q29:S29)</f>
        <v>-30030687</v>
      </c>
    </row>
    <row r="30" spans="1:21" ht="24" customHeight="1" thickBot="1">
      <c r="A30" s="3" t="s">
        <v>192</v>
      </c>
      <c r="C30" s="34">
        <f>SUM(C23,C26:C29)</f>
        <v>2750000000</v>
      </c>
      <c r="D30" s="7"/>
      <c r="E30" s="34">
        <f>SUM(E23,E26:E29)</f>
        <v>928506768</v>
      </c>
      <c r="F30" s="7"/>
      <c r="G30" s="34">
        <f>SUM(G23,G26:G29)</f>
        <v>1656400808</v>
      </c>
      <c r="H30" s="7"/>
      <c r="I30" s="34">
        <f>SUM(I23,I26:I29)</f>
        <v>-45711054</v>
      </c>
      <c r="J30" s="7"/>
      <c r="K30" s="34">
        <f>SUM(K23,K26:K29)</f>
        <v>106000000</v>
      </c>
      <c r="L30" s="7"/>
      <c r="M30" s="34">
        <f>SUM(M23,M26:M29)</f>
        <v>-404075133</v>
      </c>
      <c r="N30" s="7"/>
      <c r="O30" s="34">
        <f>SUM(O23,O26:O29)</f>
        <v>96931104</v>
      </c>
      <c r="P30" s="7"/>
      <c r="Q30" s="34">
        <f t="shared" si="2"/>
        <v>5088052493</v>
      </c>
      <c r="R30" s="7"/>
      <c r="S30" s="34">
        <f>SUM(S23,S26:S29)</f>
        <v>0</v>
      </c>
      <c r="T30" s="7"/>
      <c r="U30" s="34">
        <f>SUM(Q30:S30)</f>
        <v>5088052493</v>
      </c>
    </row>
    <row r="31" spans="1:21" ht="24" customHeight="1" thickTop="1"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>
        <f>SUM(BS!I82-U30)</f>
        <v>0</v>
      </c>
    </row>
    <row r="32" spans="1:21" ht="24" customHeight="1">
      <c r="A32" s="1" t="s">
        <v>208</v>
      </c>
    </row>
  </sheetData>
  <mergeCells count="4">
    <mergeCell ref="K9:M9"/>
    <mergeCell ref="C6:Q6"/>
    <mergeCell ref="C5:U5"/>
    <mergeCell ref="K10:M10"/>
  </mergeCells>
  <printOptions horizontalCentered="1"/>
  <pageMargins left="0.3" right="0.3" top="0.9" bottom="0" header="0.31496062992126" footer="0.09"/>
  <pageSetup paperSize="9" scale="60" firstPageNumber="9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98516-B5DA-4394-850A-5799CD7975F2}">
  <dimension ref="A1:M29"/>
  <sheetViews>
    <sheetView showGridLines="0" view="pageBreakPreview" topLeftCell="A16" zoomScaleNormal="71" zoomScaleSheetLayoutView="100" workbookViewId="0">
      <selection activeCell="C22" sqref="C22"/>
    </sheetView>
  </sheetViews>
  <sheetFormatPr defaultColWidth="9" defaultRowHeight="24" customHeight="1"/>
  <cols>
    <col min="1" max="1" width="42.7109375" style="1" customWidth="1"/>
    <col min="2" max="2" width="19.42578125" style="1" customWidth="1"/>
    <col min="3" max="3" width="18.5703125" style="1" customWidth="1"/>
    <col min="4" max="4" width="1.42578125" style="1" customWidth="1"/>
    <col min="5" max="5" width="18.5703125" style="1" customWidth="1"/>
    <col min="6" max="6" width="1.42578125" style="1" customWidth="1"/>
    <col min="7" max="7" width="18.5703125" style="1" customWidth="1"/>
    <col min="8" max="8" width="1.42578125" style="1" customWidth="1"/>
    <col min="9" max="9" width="18.5703125" style="1" customWidth="1"/>
    <col min="10" max="10" width="1.42578125" style="1" customWidth="1"/>
    <col min="11" max="11" width="20.5703125" style="1" customWidth="1"/>
    <col min="12" max="12" width="1.42578125" style="1" customWidth="1"/>
    <col min="13" max="13" width="18.5703125" style="1" customWidth="1"/>
    <col min="14" max="14" width="1.5703125" style="1" customWidth="1"/>
    <col min="15" max="16384" width="9" style="1"/>
  </cols>
  <sheetData>
    <row r="1" spans="1:13" ht="24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3" ht="24" customHeight="1">
      <c r="A2" s="3" t="s">
        <v>115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3" ht="24" customHeight="1">
      <c r="A3" s="3" t="s">
        <v>193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3" ht="24" customHeight="1">
      <c r="A4" s="3"/>
      <c r="B4" s="3"/>
      <c r="M4" s="25" t="s">
        <v>194</v>
      </c>
    </row>
    <row r="5" spans="1:13" ht="24" customHeight="1">
      <c r="C5" s="100" t="s">
        <v>3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</row>
    <row r="6" spans="1:13" ht="24" customHeight="1">
      <c r="C6" s="16"/>
      <c r="D6" s="16"/>
      <c r="E6" s="16"/>
      <c r="F6" s="16"/>
      <c r="J6" s="16"/>
      <c r="K6" s="26" t="s">
        <v>88</v>
      </c>
      <c r="L6" s="27"/>
      <c r="M6" s="16"/>
    </row>
    <row r="7" spans="1:13" ht="24" customHeight="1">
      <c r="C7" s="16"/>
      <c r="D7" s="16"/>
      <c r="E7" s="16"/>
      <c r="F7" s="16"/>
      <c r="G7" s="16"/>
      <c r="H7" s="16"/>
      <c r="I7" s="16"/>
      <c r="J7" s="16"/>
      <c r="K7" s="28" t="s">
        <v>89</v>
      </c>
      <c r="L7" s="16"/>
      <c r="M7" s="16"/>
    </row>
    <row r="8" spans="1:13" ht="24" customHeight="1">
      <c r="C8" s="16"/>
      <c r="D8" s="16"/>
      <c r="E8" s="16"/>
      <c r="F8" s="16"/>
      <c r="G8" s="98"/>
      <c r="H8" s="98"/>
      <c r="I8" s="98"/>
      <c r="J8" s="16"/>
      <c r="K8" s="29" t="s">
        <v>92</v>
      </c>
      <c r="L8" s="16"/>
      <c r="M8" s="16"/>
    </row>
    <row r="9" spans="1:13" ht="24" customHeight="1">
      <c r="C9" s="16" t="s">
        <v>97</v>
      </c>
      <c r="D9" s="16"/>
      <c r="E9" s="16" t="s">
        <v>98</v>
      </c>
      <c r="F9" s="16"/>
      <c r="G9" s="101" t="s">
        <v>48</v>
      </c>
      <c r="H9" s="101"/>
      <c r="I9" s="101"/>
      <c r="J9" s="16"/>
      <c r="K9" s="16" t="s">
        <v>184</v>
      </c>
      <c r="L9" s="16"/>
      <c r="M9" s="16" t="s">
        <v>96</v>
      </c>
    </row>
    <row r="10" spans="1:13" ht="24" customHeight="1">
      <c r="C10" s="28" t="s">
        <v>104</v>
      </c>
      <c r="D10" s="16"/>
      <c r="E10" s="28" t="s">
        <v>105</v>
      </c>
      <c r="F10" s="16"/>
      <c r="G10" s="31" t="s">
        <v>108</v>
      </c>
      <c r="H10" s="16"/>
      <c r="I10" s="28" t="s">
        <v>101</v>
      </c>
      <c r="J10" s="16"/>
      <c r="K10" s="28" t="s">
        <v>110</v>
      </c>
      <c r="L10" s="16"/>
      <c r="M10" s="28" t="s">
        <v>41</v>
      </c>
    </row>
    <row r="11" spans="1:13" ht="24" customHeight="1">
      <c r="A11" s="3" t="s">
        <v>113</v>
      </c>
      <c r="C11" s="7">
        <v>2000000000</v>
      </c>
      <c r="D11" s="7"/>
      <c r="E11" s="7">
        <v>0</v>
      </c>
      <c r="F11" s="7"/>
      <c r="G11" s="7">
        <v>69000000</v>
      </c>
      <c r="H11" s="7"/>
      <c r="I11" s="7">
        <v>93107181</v>
      </c>
      <c r="J11" s="7"/>
      <c r="K11" s="7">
        <v>0</v>
      </c>
      <c r="L11" s="7"/>
      <c r="M11" s="7">
        <f t="shared" ref="M11:M19" si="0">SUM(C11:K11)</f>
        <v>2162107181</v>
      </c>
    </row>
    <row r="12" spans="1:13" ht="24" customHeight="1">
      <c r="A12" s="17" t="s">
        <v>195</v>
      </c>
      <c r="C12" s="7">
        <v>0</v>
      </c>
      <c r="D12" s="7"/>
      <c r="E12" s="7">
        <v>0</v>
      </c>
      <c r="F12" s="7"/>
      <c r="G12" s="7">
        <v>0</v>
      </c>
      <c r="H12" s="7"/>
      <c r="I12" s="7">
        <f>PL!L49</f>
        <v>439459161</v>
      </c>
      <c r="J12" s="7"/>
      <c r="K12" s="7">
        <v>0</v>
      </c>
      <c r="L12" s="7"/>
      <c r="M12" s="7">
        <f t="shared" si="0"/>
        <v>439459161</v>
      </c>
    </row>
    <row r="13" spans="1:13" ht="24" customHeight="1">
      <c r="A13" s="17" t="s">
        <v>196</v>
      </c>
      <c r="C13" s="32">
        <v>0</v>
      </c>
      <c r="D13" s="7"/>
      <c r="E13" s="32">
        <v>0</v>
      </c>
      <c r="F13" s="7"/>
      <c r="G13" s="32">
        <v>0</v>
      </c>
      <c r="H13" s="7"/>
      <c r="I13" s="32">
        <v>0</v>
      </c>
      <c r="J13" s="7"/>
      <c r="K13" s="32">
        <f>PL!L44</f>
        <v>65142936</v>
      </c>
      <c r="L13" s="7"/>
      <c r="M13" s="32">
        <f t="shared" si="0"/>
        <v>65142936</v>
      </c>
    </row>
    <row r="14" spans="1:13" ht="24" customHeight="1">
      <c r="A14" s="17" t="s">
        <v>197</v>
      </c>
      <c r="C14" s="33">
        <f>SUM(C12:C13)</f>
        <v>0</v>
      </c>
      <c r="D14" s="7"/>
      <c r="E14" s="33">
        <f>SUM(E12:E13)</f>
        <v>0</v>
      </c>
      <c r="F14" s="7"/>
      <c r="G14" s="33">
        <f>SUM(G12:G13)</f>
        <v>0</v>
      </c>
      <c r="H14" s="7"/>
      <c r="I14" s="33">
        <f>SUM(I12:I13)</f>
        <v>439459161</v>
      </c>
      <c r="J14" s="7"/>
      <c r="K14" s="33">
        <f>SUM(K12:K13)</f>
        <v>65142936</v>
      </c>
      <c r="L14" s="7"/>
      <c r="M14" s="33">
        <f t="shared" si="0"/>
        <v>504602097</v>
      </c>
    </row>
    <row r="15" spans="1:13" ht="24" customHeight="1">
      <c r="A15" s="57" t="s">
        <v>221</v>
      </c>
      <c r="C15" s="7">
        <v>750000000</v>
      </c>
      <c r="D15" s="7"/>
      <c r="E15" s="7">
        <v>960000000</v>
      </c>
      <c r="F15" s="7"/>
      <c r="G15" s="7">
        <v>0</v>
      </c>
      <c r="H15" s="7"/>
      <c r="I15" s="7">
        <v>0</v>
      </c>
      <c r="J15" s="7"/>
      <c r="K15" s="7">
        <v>0</v>
      </c>
      <c r="L15" s="7"/>
      <c r="M15" s="7">
        <f>SUM(C15:K15)</f>
        <v>1710000000</v>
      </c>
    </row>
    <row r="16" spans="1:13" ht="24" customHeight="1">
      <c r="A16" s="57" t="s">
        <v>216</v>
      </c>
      <c r="C16" s="7">
        <v>0</v>
      </c>
      <c r="D16" s="7"/>
      <c r="E16" s="7">
        <v>-31493232</v>
      </c>
      <c r="F16" s="7"/>
      <c r="G16" s="7">
        <v>0</v>
      </c>
      <c r="H16" s="7"/>
      <c r="I16" s="7">
        <v>0</v>
      </c>
      <c r="J16" s="7"/>
      <c r="K16" s="7">
        <v>0</v>
      </c>
      <c r="L16" s="7"/>
      <c r="M16" s="7">
        <f>SUM(C16:K16)</f>
        <v>-31493232</v>
      </c>
    </row>
    <row r="17" spans="1:13" ht="24" customHeight="1">
      <c r="A17" s="57" t="s">
        <v>204</v>
      </c>
      <c r="C17" s="7">
        <v>0</v>
      </c>
      <c r="D17" s="7"/>
      <c r="E17" s="7">
        <v>0</v>
      </c>
      <c r="F17" s="7"/>
      <c r="G17" s="7">
        <v>23000000</v>
      </c>
      <c r="H17" s="7"/>
      <c r="I17" s="7">
        <v>-23000000</v>
      </c>
      <c r="J17" s="7"/>
      <c r="K17" s="7">
        <v>0</v>
      </c>
      <c r="L17" s="7"/>
      <c r="M17" s="7">
        <f>SUM(C17:K17)</f>
        <v>0</v>
      </c>
    </row>
    <row r="18" spans="1:13" ht="24" customHeight="1">
      <c r="A18" s="67" t="s">
        <v>209</v>
      </c>
      <c r="C18" s="7">
        <v>0</v>
      </c>
      <c r="D18" s="7"/>
      <c r="E18" s="7">
        <v>0</v>
      </c>
      <c r="F18" s="7"/>
      <c r="G18" s="7">
        <v>0</v>
      </c>
      <c r="H18" s="7"/>
      <c r="I18" s="7">
        <v>-80000000</v>
      </c>
      <c r="J18" s="7"/>
      <c r="K18" s="7">
        <v>0</v>
      </c>
      <c r="L18" s="7"/>
      <c r="M18" s="7">
        <f t="shared" si="0"/>
        <v>-80000000</v>
      </c>
    </row>
    <row r="19" spans="1:13" ht="24" customHeight="1" thickBot="1">
      <c r="A19" s="3" t="s">
        <v>198</v>
      </c>
      <c r="C19" s="34">
        <f>SUM(C11,C14:C18)</f>
        <v>2750000000</v>
      </c>
      <c r="D19" s="7"/>
      <c r="E19" s="34">
        <f>SUM(E11,E14:E18)</f>
        <v>928506768</v>
      </c>
      <c r="F19" s="7"/>
      <c r="G19" s="34">
        <f>SUM(G11,G14:G18)</f>
        <v>92000000</v>
      </c>
      <c r="H19" s="7"/>
      <c r="I19" s="34">
        <f>SUM(I11,I14:I18)</f>
        <v>429566342</v>
      </c>
      <c r="J19" s="7"/>
      <c r="K19" s="34">
        <f>SUM(K11,K14:K18)</f>
        <v>65142936</v>
      </c>
      <c r="L19" s="7"/>
      <c r="M19" s="34">
        <f t="shared" si="0"/>
        <v>4265216046</v>
      </c>
    </row>
    <row r="20" spans="1:13" ht="24" customHeight="1" thickTop="1">
      <c r="C20" s="7"/>
      <c r="D20" s="7"/>
      <c r="E20" s="7"/>
      <c r="F20" s="7"/>
      <c r="G20" s="7"/>
      <c r="H20" s="7"/>
      <c r="I20" s="7"/>
      <c r="J20" s="7"/>
      <c r="K20" s="7"/>
      <c r="L20" s="7"/>
      <c r="M20" s="7">
        <f>SUM(BS!O82-M19)</f>
        <v>0</v>
      </c>
    </row>
    <row r="21" spans="1:13" ht="24" customHeight="1">
      <c r="A21" s="3" t="s">
        <v>114</v>
      </c>
      <c r="C21" s="7">
        <f>SUM(C19)</f>
        <v>2750000000</v>
      </c>
      <c r="D21" s="7"/>
      <c r="E21" s="7">
        <f>SUM(E19)</f>
        <v>928506768</v>
      </c>
      <c r="F21" s="7"/>
      <c r="G21" s="7">
        <f>SUM(G19)</f>
        <v>92000000</v>
      </c>
      <c r="H21" s="7"/>
      <c r="I21" s="7">
        <f>SUM(I19)</f>
        <v>429566342</v>
      </c>
      <c r="J21" s="7"/>
      <c r="K21" s="7">
        <f>SUM(K19)</f>
        <v>65142936</v>
      </c>
      <c r="L21" s="7"/>
      <c r="M21" s="7">
        <f>SUM(C21:K21)</f>
        <v>4265216046</v>
      </c>
    </row>
    <row r="22" spans="1:13" ht="24" customHeight="1">
      <c r="A22" s="17" t="s">
        <v>195</v>
      </c>
      <c r="C22" s="7">
        <v>0</v>
      </c>
      <c r="D22" s="7"/>
      <c r="E22" s="7">
        <v>0</v>
      </c>
      <c r="F22" s="7"/>
      <c r="G22" s="7">
        <v>0</v>
      </c>
      <c r="H22" s="7"/>
      <c r="I22" s="7">
        <f>PL!J49</f>
        <v>245305560</v>
      </c>
      <c r="J22" s="7"/>
      <c r="K22" s="7">
        <v>0</v>
      </c>
      <c r="L22" s="7"/>
      <c r="M22" s="7">
        <f t="shared" ref="M22:M26" si="1">SUM(C22:K22)</f>
        <v>245305560</v>
      </c>
    </row>
    <row r="23" spans="1:13" ht="24" customHeight="1">
      <c r="A23" s="17" t="s">
        <v>196</v>
      </c>
      <c r="C23" s="7">
        <v>0</v>
      </c>
      <c r="D23" s="7"/>
      <c r="E23" s="7">
        <v>0</v>
      </c>
      <c r="F23" s="7"/>
      <c r="G23" s="7">
        <v>0</v>
      </c>
      <c r="H23" s="7"/>
      <c r="I23" s="7">
        <f>-5169056-1</f>
        <v>-5169057</v>
      </c>
      <c r="J23" s="7"/>
      <c r="K23" s="7">
        <f>-17385893-1</f>
        <v>-17385894</v>
      </c>
      <c r="L23" s="7"/>
      <c r="M23" s="7">
        <f t="shared" si="1"/>
        <v>-22554951</v>
      </c>
    </row>
    <row r="24" spans="1:13" ht="24" customHeight="1">
      <c r="A24" s="17" t="s">
        <v>197</v>
      </c>
      <c r="C24" s="33">
        <f>SUM(C22:C23)</f>
        <v>0</v>
      </c>
      <c r="D24" s="7"/>
      <c r="E24" s="33">
        <f>SUM(E22:E23)</f>
        <v>0</v>
      </c>
      <c r="F24" s="7"/>
      <c r="G24" s="33">
        <f>SUM(G22:G23)</f>
        <v>0</v>
      </c>
      <c r="H24" s="7"/>
      <c r="I24" s="33">
        <f>SUM(I22:I23)</f>
        <v>240136503</v>
      </c>
      <c r="J24" s="7"/>
      <c r="K24" s="33">
        <f>SUM(K22:K23)</f>
        <v>-17385894</v>
      </c>
      <c r="L24" s="7"/>
      <c r="M24" s="33">
        <f t="shared" si="1"/>
        <v>222750609</v>
      </c>
    </row>
    <row r="25" spans="1:13" ht="24" customHeight="1">
      <c r="A25" s="17" t="s">
        <v>204</v>
      </c>
      <c r="C25" s="7">
        <v>0</v>
      </c>
      <c r="D25" s="7"/>
      <c r="E25" s="7">
        <v>0</v>
      </c>
      <c r="F25" s="7"/>
      <c r="G25" s="7">
        <v>14000000</v>
      </c>
      <c r="H25" s="7"/>
      <c r="I25" s="7">
        <v>-14000000</v>
      </c>
      <c r="J25" s="7"/>
      <c r="K25" s="7">
        <v>0</v>
      </c>
      <c r="L25" s="7"/>
      <c r="M25" s="7">
        <f t="shared" si="1"/>
        <v>0</v>
      </c>
    </row>
    <row r="26" spans="1:13" ht="24" customHeight="1">
      <c r="A26" s="67" t="s">
        <v>209</v>
      </c>
      <c r="C26" s="32">
        <v>0</v>
      </c>
      <c r="D26" s="7"/>
      <c r="E26" s="7">
        <v>0</v>
      </c>
      <c r="F26" s="7"/>
      <c r="G26" s="32">
        <v>0</v>
      </c>
      <c r="H26" s="7"/>
      <c r="I26" s="32">
        <v>-412500000</v>
      </c>
      <c r="J26" s="7"/>
      <c r="K26" s="32">
        <v>0</v>
      </c>
      <c r="L26" s="7"/>
      <c r="M26" s="7">
        <f t="shared" si="1"/>
        <v>-412500000</v>
      </c>
    </row>
    <row r="27" spans="1:13" ht="24" customHeight="1" thickBot="1">
      <c r="A27" s="3" t="s">
        <v>192</v>
      </c>
      <c r="C27" s="34">
        <f>SUM(C21,C24:C26)</f>
        <v>2750000000</v>
      </c>
      <c r="D27" s="7"/>
      <c r="E27" s="34">
        <f>SUM(E21,E24:E26)</f>
        <v>928506768</v>
      </c>
      <c r="F27" s="7"/>
      <c r="G27" s="34">
        <f>SUM(G21,G24:G26)</f>
        <v>106000000</v>
      </c>
      <c r="H27" s="7"/>
      <c r="I27" s="34">
        <f>SUM(I21,I24:I26)</f>
        <v>243202845</v>
      </c>
      <c r="J27" s="7"/>
      <c r="K27" s="34">
        <f>SUM(K21,K24:K26)</f>
        <v>47757042</v>
      </c>
      <c r="L27" s="7"/>
      <c r="M27" s="34">
        <f>SUM(C27:K27)</f>
        <v>4075466655</v>
      </c>
    </row>
    <row r="28" spans="1:13" ht="24" customHeight="1" thickTop="1"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>
        <f>SUM(BS!M82-M27)</f>
        <v>0</v>
      </c>
    </row>
    <row r="29" spans="1:13" ht="24" customHeight="1">
      <c r="A29" s="1" t="s">
        <v>208</v>
      </c>
    </row>
  </sheetData>
  <mergeCells count="3">
    <mergeCell ref="C5:M5"/>
    <mergeCell ref="G8:I8"/>
    <mergeCell ref="G9:I9"/>
  </mergeCells>
  <printOptions horizontalCentered="1"/>
  <pageMargins left="0.39370078740157499" right="0.39370078740157499" top="0.9" bottom="0.196850393700787" header="0.31496062992126" footer="0.04"/>
  <pageSetup paperSize="9" scale="73" firstPageNumber="9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E4DFB-10F3-4148-A4F9-118B5E6DF507}">
  <dimension ref="A1:S95"/>
  <sheetViews>
    <sheetView showGridLines="0" view="pageBreakPreview" topLeftCell="A11" zoomScale="93" zoomScaleNormal="85" zoomScaleSheetLayoutView="93" workbookViewId="0">
      <selection activeCell="O27" sqref="O27"/>
    </sheetView>
  </sheetViews>
  <sheetFormatPr defaultColWidth="9.42578125" defaultRowHeight="24" customHeight="1"/>
  <cols>
    <col min="1" max="1" width="4.42578125" style="37" customWidth="1"/>
    <col min="2" max="3" width="2.42578125" style="37" customWidth="1"/>
    <col min="4" max="6" width="9.42578125" style="37" customWidth="1"/>
    <col min="7" max="7" width="23.85546875" style="37" customWidth="1"/>
    <col min="8" max="8" width="3.42578125" style="37" customWidth="1"/>
    <col min="9" max="9" width="15.5703125" style="37" customWidth="1"/>
    <col min="10" max="10" width="1.5703125" style="38" customWidth="1"/>
    <col min="11" max="11" width="15.5703125" style="37" customWidth="1"/>
    <col min="12" max="12" width="1.5703125" style="38" customWidth="1"/>
    <col min="13" max="13" width="15.5703125" style="37" customWidth="1"/>
    <col min="14" max="14" width="1.5703125" style="38" customWidth="1"/>
    <col min="15" max="15" width="15.5703125" style="37" customWidth="1"/>
    <col min="16" max="16" width="11.140625" style="37" customWidth="1"/>
    <col min="17" max="17" width="16.140625" style="37" customWidth="1"/>
    <col min="18" max="18" width="25.42578125" style="37" customWidth="1"/>
    <col min="19" max="16384" width="9.42578125" style="37"/>
  </cols>
  <sheetData>
    <row r="1" spans="1:18" ht="24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40"/>
      <c r="K1" s="39"/>
      <c r="L1" s="40"/>
      <c r="M1" s="40"/>
      <c r="N1" s="40"/>
      <c r="O1" s="40"/>
    </row>
    <row r="2" spans="1:18" ht="24" customHeight="1">
      <c r="A2" s="39" t="s">
        <v>116</v>
      </c>
      <c r="B2" s="39"/>
      <c r="C2" s="39"/>
      <c r="D2" s="39"/>
      <c r="E2" s="39"/>
      <c r="F2" s="39"/>
      <c r="G2" s="39"/>
      <c r="H2" s="39"/>
      <c r="I2" s="39"/>
      <c r="J2" s="40"/>
      <c r="K2" s="39"/>
      <c r="L2" s="40"/>
      <c r="M2" s="38"/>
      <c r="N2" s="40"/>
      <c r="O2" s="38"/>
    </row>
    <row r="3" spans="1:18" ht="24" customHeight="1">
      <c r="A3" s="39" t="s">
        <v>193</v>
      </c>
      <c r="B3" s="39"/>
      <c r="C3" s="39"/>
      <c r="D3" s="39"/>
      <c r="E3" s="39"/>
      <c r="F3" s="39"/>
      <c r="G3" s="39"/>
      <c r="H3" s="39"/>
      <c r="I3" s="39"/>
      <c r="J3" s="40"/>
      <c r="K3" s="39"/>
      <c r="L3" s="40"/>
      <c r="M3" s="38"/>
      <c r="N3" s="40"/>
      <c r="O3" s="38"/>
    </row>
    <row r="4" spans="1:18" ht="24" customHeight="1">
      <c r="A4" s="40"/>
      <c r="B4" s="40"/>
      <c r="C4" s="40"/>
      <c r="D4" s="40"/>
      <c r="E4" s="40"/>
      <c r="F4" s="40"/>
      <c r="G4" s="40"/>
      <c r="H4" s="40"/>
      <c r="J4" s="41"/>
      <c r="K4" s="41"/>
      <c r="L4" s="41"/>
      <c r="M4" s="41"/>
      <c r="N4" s="41"/>
      <c r="O4" s="42" t="s">
        <v>194</v>
      </c>
    </row>
    <row r="5" spans="1:18" ht="24" customHeight="1">
      <c r="I5" s="95" t="s">
        <v>2</v>
      </c>
      <c r="J5" s="95"/>
      <c r="K5" s="95"/>
      <c r="M5" s="95" t="s">
        <v>3</v>
      </c>
      <c r="N5" s="95"/>
      <c r="O5" s="95"/>
    </row>
    <row r="6" spans="1:18" ht="24" customHeight="1">
      <c r="I6" s="43">
        <v>2568</v>
      </c>
      <c r="J6" s="41"/>
      <c r="K6" s="43">
        <v>2567</v>
      </c>
      <c r="M6" s="43">
        <v>2568</v>
      </c>
      <c r="N6" s="41"/>
      <c r="O6" s="43">
        <v>2567</v>
      </c>
    </row>
    <row r="7" spans="1:18" ht="24" customHeight="1">
      <c r="A7" s="44" t="s">
        <v>117</v>
      </c>
      <c r="G7" s="86"/>
      <c r="H7" s="86"/>
      <c r="I7" s="45"/>
      <c r="J7" s="45"/>
      <c r="K7" s="45"/>
      <c r="L7" s="45"/>
      <c r="M7" s="45"/>
      <c r="N7" s="45"/>
      <c r="O7" s="45"/>
    </row>
    <row r="8" spans="1:18" ht="24" customHeight="1">
      <c r="A8" s="37" t="s">
        <v>118</v>
      </c>
      <c r="G8" s="86"/>
      <c r="H8" s="86"/>
      <c r="I8" s="46">
        <f>PL!F27</f>
        <v>332832859</v>
      </c>
      <c r="J8" s="36"/>
      <c r="K8" s="46">
        <f>PL!H27</f>
        <v>736548393</v>
      </c>
      <c r="L8" s="36"/>
      <c r="M8" s="46">
        <f>PL!J27</f>
        <v>254019005</v>
      </c>
      <c r="N8" s="36"/>
      <c r="O8" s="46">
        <f>PL!L27</f>
        <v>445600306</v>
      </c>
      <c r="Q8" s="45"/>
    </row>
    <row r="9" spans="1:18" ht="24" customHeight="1">
      <c r="A9" s="37" t="s">
        <v>119</v>
      </c>
      <c r="G9" s="86"/>
      <c r="H9" s="86"/>
      <c r="I9" s="46"/>
      <c r="J9" s="36"/>
      <c r="K9" s="46"/>
      <c r="L9" s="36"/>
      <c r="M9" s="46"/>
      <c r="N9" s="36"/>
      <c r="O9" s="46"/>
      <c r="Q9" s="45"/>
    </row>
    <row r="10" spans="1:18" ht="24" customHeight="1">
      <c r="A10" s="37" t="s">
        <v>120</v>
      </c>
      <c r="G10" s="86"/>
      <c r="H10" s="86"/>
      <c r="I10" s="46"/>
      <c r="J10" s="36"/>
      <c r="K10" s="46"/>
      <c r="L10" s="36"/>
      <c r="M10" s="46"/>
      <c r="N10" s="36"/>
      <c r="O10" s="46"/>
      <c r="Q10" s="45"/>
    </row>
    <row r="11" spans="1:18" ht="24" customHeight="1">
      <c r="A11" s="37" t="s">
        <v>121</v>
      </c>
      <c r="G11" s="86"/>
      <c r="H11" s="86"/>
      <c r="I11" s="46">
        <v>231379726</v>
      </c>
      <c r="J11" s="36"/>
      <c r="K11" s="46">
        <v>216301509</v>
      </c>
      <c r="L11" s="36"/>
      <c r="M11" s="46">
        <v>30133437</v>
      </c>
      <c r="N11" s="36"/>
      <c r="O11" s="46">
        <v>21875406</v>
      </c>
      <c r="Q11" s="45"/>
    </row>
    <row r="12" spans="1:18" ht="24" customHeight="1">
      <c r="A12" s="37" t="s">
        <v>217</v>
      </c>
      <c r="G12" s="86"/>
      <c r="H12" s="86"/>
      <c r="I12" s="46">
        <v>0</v>
      </c>
      <c r="J12" s="36"/>
      <c r="K12" s="46">
        <v>-3305859</v>
      </c>
      <c r="L12" s="36"/>
      <c r="M12" s="46">
        <v>0</v>
      </c>
      <c r="N12" s="36"/>
      <c r="O12" s="46">
        <v>108</v>
      </c>
      <c r="Q12" s="45"/>
    </row>
    <row r="13" spans="1:18" ht="24" customHeight="1">
      <c r="A13" s="37" t="s">
        <v>122</v>
      </c>
      <c r="G13" s="86"/>
      <c r="H13" s="86"/>
      <c r="I13" s="46">
        <v>0</v>
      </c>
      <c r="J13" s="36"/>
      <c r="K13" s="46">
        <v>-10365784</v>
      </c>
      <c r="L13" s="36"/>
      <c r="M13" s="46">
        <v>0</v>
      </c>
      <c r="N13" s="36"/>
      <c r="O13" s="46">
        <v>0</v>
      </c>
      <c r="Q13" s="45"/>
    </row>
    <row r="14" spans="1:18" ht="24" customHeight="1">
      <c r="A14" s="37" t="s">
        <v>187</v>
      </c>
      <c r="G14" s="86"/>
      <c r="H14" s="86"/>
      <c r="I14" s="46">
        <v>597490</v>
      </c>
      <c r="J14" s="36"/>
      <c r="K14" s="46">
        <v>-1091576</v>
      </c>
      <c r="L14" s="36"/>
      <c r="M14" s="46">
        <v>0</v>
      </c>
      <c r="N14" s="36"/>
      <c r="O14" s="46">
        <v>0</v>
      </c>
      <c r="Q14" s="45"/>
    </row>
    <row r="15" spans="1:18" ht="24" customHeight="1">
      <c r="A15" s="37" t="s">
        <v>123</v>
      </c>
      <c r="G15" s="86"/>
      <c r="H15" s="86"/>
      <c r="I15" s="46">
        <v>-32805010</v>
      </c>
      <c r="J15" s="36"/>
      <c r="K15" s="46">
        <v>-4925097</v>
      </c>
      <c r="L15" s="36"/>
      <c r="M15" s="46">
        <v>-207146898</v>
      </c>
      <c r="N15" s="36"/>
      <c r="O15" s="46">
        <v>-417389419</v>
      </c>
      <c r="Q15" s="45"/>
    </row>
    <row r="16" spans="1:18" ht="24" customHeight="1">
      <c r="A16" s="37" t="s">
        <v>218</v>
      </c>
      <c r="G16" s="86"/>
      <c r="H16" s="86"/>
      <c r="I16" s="46">
        <v>3279938</v>
      </c>
      <c r="J16" s="36"/>
      <c r="K16" s="46">
        <v>3391898</v>
      </c>
      <c r="L16" s="36"/>
      <c r="M16" s="46">
        <v>669229</v>
      </c>
      <c r="N16" s="36"/>
      <c r="O16" s="46">
        <v>662222</v>
      </c>
      <c r="Q16" s="45"/>
      <c r="R16" s="45"/>
    </row>
    <row r="17" spans="1:18" ht="24" customHeight="1">
      <c r="A17" s="37" t="s">
        <v>174</v>
      </c>
      <c r="G17" s="86"/>
      <c r="H17" s="86"/>
      <c r="I17" s="46">
        <v>11835049</v>
      </c>
      <c r="J17" s="36"/>
      <c r="K17" s="46">
        <v>7533052</v>
      </c>
      <c r="L17" s="36"/>
      <c r="M17" s="46">
        <v>0</v>
      </c>
      <c r="N17" s="36"/>
      <c r="O17" s="46">
        <v>0</v>
      </c>
      <c r="Q17" s="45"/>
      <c r="R17" s="85"/>
    </row>
    <row r="18" spans="1:18" ht="24" customHeight="1">
      <c r="A18" s="37" t="s">
        <v>210</v>
      </c>
      <c r="G18" s="86"/>
      <c r="H18" s="86"/>
      <c r="I18" s="46">
        <v>3925307</v>
      </c>
      <c r="J18" s="36"/>
      <c r="K18" s="46">
        <v>-2426899</v>
      </c>
      <c r="L18" s="36"/>
      <c r="M18" s="46">
        <v>0</v>
      </c>
      <c r="N18" s="36"/>
      <c r="O18" s="46">
        <v>0</v>
      </c>
      <c r="Q18" s="45"/>
    </row>
    <row r="19" spans="1:18" ht="24" customHeight="1">
      <c r="A19" s="37" t="s">
        <v>175</v>
      </c>
      <c r="G19" s="86"/>
      <c r="H19" s="86"/>
      <c r="I19" s="46">
        <v>-7050897</v>
      </c>
      <c r="J19" s="36"/>
      <c r="K19" s="46">
        <v>430565</v>
      </c>
      <c r="L19" s="36"/>
      <c r="M19" s="46">
        <v>0</v>
      </c>
      <c r="N19" s="36"/>
      <c r="O19" s="46">
        <v>0</v>
      </c>
      <c r="Q19" s="45"/>
    </row>
    <row r="20" spans="1:18" ht="24" customHeight="1">
      <c r="A20" s="37" t="s">
        <v>205</v>
      </c>
      <c r="G20" s="86"/>
      <c r="H20" s="86"/>
      <c r="I20" s="46">
        <v>0</v>
      </c>
      <c r="J20" s="36"/>
      <c r="K20" s="46">
        <v>3675377</v>
      </c>
      <c r="L20" s="36"/>
      <c r="M20" s="46">
        <v>0</v>
      </c>
      <c r="N20" s="36"/>
      <c r="O20" s="46">
        <v>0</v>
      </c>
      <c r="Q20" s="45"/>
    </row>
    <row r="21" spans="1:18" ht="24" customHeight="1">
      <c r="A21" s="37" t="s">
        <v>181</v>
      </c>
      <c r="G21" s="86"/>
      <c r="H21" s="86"/>
      <c r="I21" s="46">
        <v>366261</v>
      </c>
      <c r="J21" s="36"/>
      <c r="K21" s="46">
        <v>-31026737</v>
      </c>
      <c r="L21" s="36"/>
      <c r="M21" s="46">
        <v>5200</v>
      </c>
      <c r="N21" s="36"/>
      <c r="O21" s="46">
        <v>155865</v>
      </c>
      <c r="Q21" s="45"/>
    </row>
    <row r="22" spans="1:18" ht="24" customHeight="1">
      <c r="A22" s="37" t="s">
        <v>124</v>
      </c>
      <c r="G22" s="86"/>
      <c r="H22" s="86"/>
      <c r="I22" s="46">
        <v>-1549282</v>
      </c>
      <c r="J22" s="36"/>
      <c r="K22" s="46">
        <v>-2472512</v>
      </c>
      <c r="L22" s="36"/>
      <c r="M22" s="46">
        <v>-35755072</v>
      </c>
      <c r="N22" s="36"/>
      <c r="O22" s="46">
        <v>-39513748</v>
      </c>
      <c r="Q22" s="45"/>
    </row>
    <row r="23" spans="1:18" ht="24" customHeight="1">
      <c r="A23" s="37" t="s">
        <v>125</v>
      </c>
      <c r="G23" s="86"/>
      <c r="H23" s="86"/>
      <c r="I23" s="47">
        <v>16914734</v>
      </c>
      <c r="J23" s="36"/>
      <c r="K23" s="47">
        <v>48745830</v>
      </c>
      <c r="L23" s="36"/>
      <c r="M23" s="47">
        <v>17983133</v>
      </c>
      <c r="N23" s="36"/>
      <c r="O23" s="47">
        <v>23101106</v>
      </c>
      <c r="Q23" s="45"/>
    </row>
    <row r="24" spans="1:18" ht="24" customHeight="1">
      <c r="A24" s="37" t="s">
        <v>126</v>
      </c>
      <c r="G24" s="86"/>
      <c r="H24" s="86"/>
      <c r="I24" s="46"/>
      <c r="J24" s="36"/>
      <c r="K24" s="46"/>
      <c r="L24" s="36"/>
      <c r="M24" s="46"/>
      <c r="N24" s="36"/>
      <c r="O24" s="46"/>
      <c r="Q24" s="45"/>
    </row>
    <row r="25" spans="1:18" ht="24" customHeight="1">
      <c r="A25" s="37" t="s">
        <v>127</v>
      </c>
      <c r="G25" s="86"/>
      <c r="H25" s="86"/>
      <c r="I25" s="46">
        <f>SUM(I8:I23)</f>
        <v>559726175</v>
      </c>
      <c r="J25" s="36"/>
      <c r="K25" s="46">
        <f>SUM(K8:K23)</f>
        <v>961012160</v>
      </c>
      <c r="L25" s="36"/>
      <c r="M25" s="46">
        <f>SUM(M8:M23)</f>
        <v>59908034</v>
      </c>
      <c r="N25" s="36"/>
      <c r="O25" s="46">
        <f>SUM(O8:O23)</f>
        <v>34491846</v>
      </c>
      <c r="Q25" s="45"/>
    </row>
    <row r="26" spans="1:18" ht="24" customHeight="1">
      <c r="A26" s="37" t="s">
        <v>128</v>
      </c>
      <c r="G26" s="86"/>
      <c r="H26" s="86"/>
      <c r="I26" s="46"/>
      <c r="J26" s="36"/>
      <c r="K26" s="46"/>
      <c r="L26" s="36"/>
      <c r="M26" s="46"/>
      <c r="N26" s="36"/>
      <c r="O26" s="46"/>
      <c r="Q26" s="45"/>
    </row>
    <row r="27" spans="1:18" ht="24" customHeight="1">
      <c r="A27" s="37" t="s">
        <v>129</v>
      </c>
      <c r="G27" s="86"/>
      <c r="H27" s="86"/>
      <c r="I27" s="46">
        <v>-206790869</v>
      </c>
      <c r="J27" s="36"/>
      <c r="K27" s="46">
        <v>-131495907</v>
      </c>
      <c r="L27" s="36"/>
      <c r="M27" s="46">
        <v>-7950680</v>
      </c>
      <c r="N27" s="36"/>
      <c r="O27" s="46">
        <v>-13973790</v>
      </c>
      <c r="Q27" s="45"/>
    </row>
    <row r="28" spans="1:18" ht="24" customHeight="1">
      <c r="A28" s="37" t="s">
        <v>130</v>
      </c>
      <c r="G28" s="86"/>
      <c r="H28" s="86"/>
      <c r="I28" s="46">
        <v>1082600083</v>
      </c>
      <c r="J28" s="36"/>
      <c r="K28" s="46">
        <v>-768702787</v>
      </c>
      <c r="L28" s="36"/>
      <c r="M28" s="46">
        <v>0</v>
      </c>
      <c r="N28" s="36"/>
      <c r="O28" s="46">
        <v>0</v>
      </c>
      <c r="Q28" s="45"/>
    </row>
    <row r="29" spans="1:18" ht="24" customHeight="1">
      <c r="A29" s="37" t="s">
        <v>131</v>
      </c>
      <c r="G29" s="86"/>
      <c r="H29" s="86"/>
      <c r="I29" s="46">
        <v>8111078</v>
      </c>
      <c r="J29" s="36"/>
      <c r="K29" s="46">
        <v>-7988867</v>
      </c>
      <c r="L29" s="36"/>
      <c r="M29" s="46">
        <v>2100188</v>
      </c>
      <c r="N29" s="36"/>
      <c r="O29" s="46">
        <v>-2042985</v>
      </c>
      <c r="Q29" s="45"/>
    </row>
    <row r="30" spans="1:18" ht="24" customHeight="1">
      <c r="A30" s="37" t="s">
        <v>132</v>
      </c>
      <c r="G30" s="86"/>
      <c r="H30" s="86"/>
      <c r="I30" s="46">
        <v>41431124</v>
      </c>
      <c r="J30" s="36"/>
      <c r="K30" s="46">
        <v>14280066</v>
      </c>
      <c r="L30" s="36"/>
      <c r="M30" s="46">
        <v>209110</v>
      </c>
      <c r="N30" s="36"/>
      <c r="O30" s="46">
        <v>-554770</v>
      </c>
      <c r="Q30" s="45"/>
    </row>
    <row r="31" spans="1:18" ht="24" customHeight="1">
      <c r="A31" s="37" t="s">
        <v>133</v>
      </c>
      <c r="G31" s="86"/>
      <c r="H31" s="86"/>
      <c r="I31" s="46"/>
      <c r="J31" s="36"/>
      <c r="K31" s="46"/>
      <c r="L31" s="36"/>
      <c r="M31" s="46"/>
      <c r="N31" s="36"/>
      <c r="O31" s="46"/>
      <c r="Q31" s="45"/>
    </row>
    <row r="32" spans="1:18" ht="24" customHeight="1">
      <c r="A32" s="37" t="s">
        <v>134</v>
      </c>
      <c r="G32" s="86"/>
      <c r="H32" s="86"/>
      <c r="I32" s="46">
        <v>-425992930</v>
      </c>
      <c r="J32" s="36"/>
      <c r="K32" s="46">
        <v>-109457095</v>
      </c>
      <c r="L32" s="36"/>
      <c r="M32" s="46">
        <v>-3281053</v>
      </c>
      <c r="N32" s="36"/>
      <c r="O32" s="46">
        <v>12121120</v>
      </c>
      <c r="Q32" s="45"/>
    </row>
    <row r="33" spans="1:18" ht="24" customHeight="1">
      <c r="A33" s="37" t="s">
        <v>135</v>
      </c>
      <c r="G33" s="86"/>
      <c r="H33" s="86"/>
      <c r="I33" s="36">
        <v>3694894</v>
      </c>
      <c r="J33" s="36"/>
      <c r="K33" s="36">
        <v>-257983</v>
      </c>
      <c r="L33" s="36"/>
      <c r="M33" s="36">
        <v>4454683</v>
      </c>
      <c r="N33" s="36"/>
      <c r="O33" s="36">
        <v>140759</v>
      </c>
      <c r="Q33" s="45"/>
    </row>
    <row r="34" spans="1:18" ht="24" customHeight="1">
      <c r="A34" s="89" t="s">
        <v>215</v>
      </c>
      <c r="G34" s="86"/>
      <c r="H34" s="86"/>
      <c r="I34" s="36">
        <v>-57315</v>
      </c>
      <c r="J34" s="36"/>
      <c r="K34" s="36">
        <v>-57315</v>
      </c>
      <c r="L34" s="36"/>
      <c r="M34" s="36">
        <v>0</v>
      </c>
      <c r="N34" s="36"/>
      <c r="O34" s="36">
        <v>0</v>
      </c>
      <c r="Q34" s="45"/>
    </row>
    <row r="35" spans="1:18" ht="24" customHeight="1">
      <c r="A35" s="37" t="s">
        <v>136</v>
      </c>
      <c r="G35" s="86"/>
      <c r="H35" s="86"/>
      <c r="I35" s="48">
        <f>SUM(I25:I34)</f>
        <v>1062722240</v>
      </c>
      <c r="J35" s="36"/>
      <c r="K35" s="48">
        <f>SUM(K25:K34)</f>
        <v>-42667728</v>
      </c>
      <c r="L35" s="36"/>
      <c r="M35" s="48">
        <f>SUM(M25:M34)</f>
        <v>55440282</v>
      </c>
      <c r="N35" s="36"/>
      <c r="O35" s="48">
        <f>SUM(O25:O34)</f>
        <v>30182180</v>
      </c>
      <c r="Q35" s="45"/>
    </row>
    <row r="36" spans="1:18" ht="24" customHeight="1">
      <c r="A36" s="37" t="s">
        <v>137</v>
      </c>
      <c r="G36" s="86"/>
      <c r="H36" s="86"/>
      <c r="I36" s="46">
        <v>0</v>
      </c>
      <c r="J36" s="36"/>
      <c r="K36" s="46">
        <v>0</v>
      </c>
      <c r="L36" s="36"/>
      <c r="M36" s="46">
        <v>422469332</v>
      </c>
      <c r="N36" s="36"/>
      <c r="O36" s="46">
        <v>71235444</v>
      </c>
      <c r="Q36" s="45"/>
    </row>
    <row r="37" spans="1:18" ht="24" customHeight="1">
      <c r="A37" s="37" t="s">
        <v>169</v>
      </c>
      <c r="G37" s="86"/>
      <c r="H37" s="86"/>
      <c r="I37" s="46">
        <v>-1663800</v>
      </c>
      <c r="J37" s="36"/>
      <c r="K37" s="46">
        <v>-3937424</v>
      </c>
      <c r="L37" s="36"/>
      <c r="M37" s="46">
        <v>0</v>
      </c>
      <c r="N37" s="36"/>
      <c r="O37" s="46">
        <v>0</v>
      </c>
      <c r="Q37" s="45"/>
    </row>
    <row r="38" spans="1:18" ht="24" customHeight="1">
      <c r="A38" s="37" t="s">
        <v>138</v>
      </c>
      <c r="G38" s="86"/>
      <c r="H38" s="86"/>
      <c r="I38" s="46">
        <v>-60880000</v>
      </c>
      <c r="J38" s="36"/>
      <c r="K38" s="46">
        <v>-44835980</v>
      </c>
      <c r="L38" s="36"/>
      <c r="M38" s="46">
        <v>-7183887</v>
      </c>
      <c r="N38" s="36"/>
      <c r="O38" s="46">
        <v>-5541194</v>
      </c>
      <c r="Q38" s="45"/>
      <c r="R38" s="45"/>
    </row>
    <row r="39" spans="1:18" ht="24" customHeight="1">
      <c r="A39" s="37" t="s">
        <v>139</v>
      </c>
      <c r="G39" s="86"/>
      <c r="H39" s="86"/>
      <c r="I39" s="46">
        <v>16682142</v>
      </c>
      <c r="J39" s="36"/>
      <c r="K39" s="46">
        <v>30489289</v>
      </c>
      <c r="L39" s="36"/>
      <c r="M39" s="46">
        <v>7369704</v>
      </c>
      <c r="N39" s="36"/>
      <c r="O39" s="46">
        <v>1511872</v>
      </c>
      <c r="Q39" s="45"/>
      <c r="R39" s="46"/>
    </row>
    <row r="40" spans="1:18" ht="24" customHeight="1">
      <c r="A40" s="40" t="s">
        <v>140</v>
      </c>
      <c r="G40" s="86"/>
      <c r="H40" s="86"/>
      <c r="I40" s="49">
        <f>SUM(I35:I39)</f>
        <v>1016860582</v>
      </c>
      <c r="J40" s="36"/>
      <c r="K40" s="49">
        <f>SUM(K35:K39)</f>
        <v>-60951843</v>
      </c>
      <c r="L40" s="36"/>
      <c r="M40" s="49">
        <f>SUM(M35:M39)</f>
        <v>478095431</v>
      </c>
      <c r="N40" s="36"/>
      <c r="O40" s="49">
        <f>SUM(O35:O39)</f>
        <v>97388302</v>
      </c>
      <c r="Q40" s="45"/>
    </row>
    <row r="41" spans="1:18" ht="24" customHeight="1">
      <c r="G41" s="86"/>
      <c r="H41" s="86"/>
      <c r="I41" s="50"/>
      <c r="J41" s="50"/>
      <c r="K41" s="50"/>
      <c r="L41" s="50"/>
      <c r="M41" s="50"/>
      <c r="N41" s="50"/>
      <c r="O41" s="50"/>
      <c r="Q41" s="45"/>
    </row>
    <row r="42" spans="1:18" ht="24" customHeight="1">
      <c r="A42" s="38" t="s">
        <v>208</v>
      </c>
      <c r="G42" s="86"/>
      <c r="H42" s="86"/>
      <c r="I42" s="50"/>
      <c r="J42" s="50"/>
      <c r="K42" s="50"/>
      <c r="L42" s="50"/>
      <c r="M42" s="50"/>
      <c r="N42" s="50"/>
      <c r="O42" s="50"/>
      <c r="Q42" s="45"/>
    </row>
    <row r="43" spans="1:18" ht="24" customHeight="1">
      <c r="A43" s="39" t="s">
        <v>0</v>
      </c>
      <c r="B43" s="39"/>
      <c r="C43" s="39"/>
      <c r="D43" s="39"/>
      <c r="E43" s="39"/>
      <c r="F43" s="39"/>
      <c r="G43" s="39"/>
      <c r="H43" s="39"/>
      <c r="I43" s="39"/>
      <c r="J43" s="40"/>
      <c r="K43" s="39"/>
      <c r="L43" s="40"/>
      <c r="M43" s="40"/>
      <c r="N43" s="40"/>
      <c r="O43" s="40"/>
      <c r="Q43" s="45"/>
    </row>
    <row r="44" spans="1:18" ht="24" customHeight="1">
      <c r="A44" s="39" t="s">
        <v>141</v>
      </c>
      <c r="B44" s="39"/>
      <c r="C44" s="39"/>
      <c r="D44" s="39"/>
      <c r="E44" s="39"/>
      <c r="F44" s="39"/>
      <c r="G44" s="39"/>
      <c r="H44" s="39"/>
      <c r="I44" s="39"/>
      <c r="J44" s="40"/>
      <c r="K44" s="39"/>
      <c r="L44" s="40"/>
      <c r="M44" s="38"/>
      <c r="N44" s="40"/>
      <c r="O44" s="38"/>
      <c r="Q44" s="45"/>
    </row>
    <row r="45" spans="1:18" ht="24" customHeight="1">
      <c r="A45" s="39" t="s">
        <v>193</v>
      </c>
      <c r="B45" s="39"/>
      <c r="C45" s="39"/>
      <c r="D45" s="39"/>
      <c r="E45" s="39"/>
      <c r="F45" s="39"/>
      <c r="G45" s="39"/>
      <c r="H45" s="39"/>
      <c r="I45" s="39"/>
      <c r="J45" s="40"/>
      <c r="K45" s="39"/>
      <c r="L45" s="40"/>
      <c r="M45" s="38"/>
      <c r="N45" s="40"/>
      <c r="O45" s="38"/>
      <c r="Q45" s="45"/>
    </row>
    <row r="46" spans="1:18" ht="24" customHeight="1">
      <c r="A46" s="40"/>
      <c r="B46" s="40"/>
      <c r="C46" s="40"/>
      <c r="D46" s="40"/>
      <c r="E46" s="40"/>
      <c r="F46" s="40"/>
      <c r="G46" s="40"/>
      <c r="H46" s="40"/>
      <c r="J46" s="41"/>
      <c r="K46" s="41"/>
      <c r="L46" s="41"/>
      <c r="M46" s="41"/>
      <c r="N46" s="41"/>
      <c r="O46" s="42" t="s">
        <v>194</v>
      </c>
      <c r="Q46" s="45"/>
    </row>
    <row r="47" spans="1:18" ht="24" customHeight="1">
      <c r="I47" s="95" t="s">
        <v>2</v>
      </c>
      <c r="J47" s="95"/>
      <c r="K47" s="95"/>
      <c r="M47" s="95" t="s">
        <v>3</v>
      </c>
      <c r="N47" s="95"/>
      <c r="O47" s="95"/>
      <c r="Q47" s="45"/>
    </row>
    <row r="48" spans="1:18" ht="24" customHeight="1">
      <c r="I48" s="43">
        <v>2568</v>
      </c>
      <c r="J48" s="41"/>
      <c r="K48" s="43">
        <v>2567</v>
      </c>
      <c r="M48" s="43">
        <v>2568</v>
      </c>
      <c r="N48" s="41"/>
      <c r="O48" s="43">
        <v>2567</v>
      </c>
      <c r="Q48" s="45"/>
    </row>
    <row r="49" spans="1:19" ht="24" customHeight="1">
      <c r="A49" s="44" t="s">
        <v>142</v>
      </c>
      <c r="G49" s="86"/>
      <c r="H49" s="86"/>
      <c r="I49" s="45"/>
      <c r="J49" s="45"/>
      <c r="K49" s="45"/>
      <c r="L49" s="45"/>
      <c r="M49" s="45"/>
      <c r="N49" s="45"/>
      <c r="O49" s="45"/>
      <c r="Q49" s="45"/>
    </row>
    <row r="50" spans="1:19" ht="24" customHeight="1">
      <c r="A50" s="37" t="s">
        <v>219</v>
      </c>
      <c r="G50" s="86"/>
      <c r="H50" s="86"/>
      <c r="I50" s="45">
        <v>-42401000</v>
      </c>
      <c r="J50" s="45"/>
      <c r="K50" s="45">
        <v>-337200</v>
      </c>
      <c r="L50" s="45"/>
      <c r="M50" s="45">
        <v>0</v>
      </c>
      <c r="N50" s="45"/>
      <c r="O50" s="45">
        <v>0</v>
      </c>
      <c r="Q50" s="45"/>
    </row>
    <row r="51" spans="1:19" ht="24" customHeight="1">
      <c r="A51" s="37" t="s">
        <v>220</v>
      </c>
      <c r="G51" s="86"/>
      <c r="H51" s="86"/>
      <c r="I51" s="45">
        <v>66133426</v>
      </c>
      <c r="J51" s="45"/>
      <c r="K51" s="45">
        <v>154500000</v>
      </c>
      <c r="L51" s="45"/>
      <c r="M51" s="45">
        <v>0</v>
      </c>
      <c r="N51" s="45"/>
      <c r="O51" s="45">
        <v>0</v>
      </c>
      <c r="Q51" s="45"/>
    </row>
    <row r="52" spans="1:19" ht="24" customHeight="1">
      <c r="A52" s="37" t="s">
        <v>143</v>
      </c>
      <c r="G52" s="86"/>
      <c r="H52" s="86"/>
      <c r="I52" s="46">
        <v>0</v>
      </c>
      <c r="J52" s="36"/>
      <c r="K52" s="46">
        <v>0</v>
      </c>
      <c r="L52" s="36"/>
      <c r="M52" s="46">
        <v>3845500000</v>
      </c>
      <c r="N52" s="36"/>
      <c r="O52" s="46">
        <v>1147319836</v>
      </c>
      <c r="Q52" s="45"/>
    </row>
    <row r="53" spans="1:19" ht="24" customHeight="1">
      <c r="A53" s="37" t="s">
        <v>144</v>
      </c>
      <c r="G53" s="86"/>
      <c r="H53" s="86"/>
      <c r="I53" s="46">
        <v>0</v>
      </c>
      <c r="J53" s="36"/>
      <c r="K53" s="46">
        <v>0</v>
      </c>
      <c r="L53" s="36"/>
      <c r="M53" s="46">
        <v>-3920605415</v>
      </c>
      <c r="N53" s="36"/>
      <c r="O53" s="46">
        <v>-2515500000</v>
      </c>
      <c r="Q53" s="45"/>
    </row>
    <row r="54" spans="1:19" ht="24" customHeight="1">
      <c r="A54" s="37" t="s">
        <v>177</v>
      </c>
      <c r="G54" s="86"/>
      <c r="H54" s="86"/>
      <c r="I54" s="46">
        <v>-41022145</v>
      </c>
      <c r="J54" s="36"/>
      <c r="K54" s="46">
        <v>-48084297</v>
      </c>
      <c r="L54" s="36"/>
      <c r="M54" s="46">
        <v>0</v>
      </c>
      <c r="N54" s="36"/>
      <c r="O54" s="46">
        <v>0</v>
      </c>
      <c r="Q54" s="45"/>
    </row>
    <row r="55" spans="1:19" ht="24" customHeight="1">
      <c r="A55" s="37" t="s">
        <v>168</v>
      </c>
      <c r="G55" s="86"/>
      <c r="H55" s="86"/>
      <c r="I55" s="46">
        <v>-583185397</v>
      </c>
      <c r="J55" s="36"/>
      <c r="K55" s="46">
        <v>-134453404</v>
      </c>
      <c r="L55" s="36"/>
      <c r="M55" s="46">
        <v>-9823186</v>
      </c>
      <c r="N55" s="36"/>
      <c r="O55" s="46">
        <v>-6999031</v>
      </c>
      <c r="Q55" s="45"/>
      <c r="S55" s="45"/>
    </row>
    <row r="56" spans="1:19" ht="24" customHeight="1">
      <c r="A56" s="37" t="s">
        <v>145</v>
      </c>
      <c r="G56" s="86"/>
      <c r="H56" s="86"/>
      <c r="I56" s="46">
        <v>-2354082</v>
      </c>
      <c r="J56" s="36"/>
      <c r="K56" s="46">
        <v>-1302900</v>
      </c>
      <c r="L56" s="36"/>
      <c r="M56" s="46">
        <v>-649499</v>
      </c>
      <c r="N56" s="36"/>
      <c r="O56" s="46">
        <v>-420000</v>
      </c>
      <c r="Q56" s="45"/>
    </row>
    <row r="57" spans="1:19" ht="24" customHeight="1">
      <c r="A57" s="37" t="s">
        <v>146</v>
      </c>
      <c r="G57" s="86"/>
      <c r="H57" s="86"/>
      <c r="I57" s="46">
        <v>827566</v>
      </c>
      <c r="J57" s="36"/>
      <c r="K57" s="46">
        <v>62491145</v>
      </c>
      <c r="L57" s="36"/>
      <c r="M57" s="46">
        <v>23473</v>
      </c>
      <c r="N57" s="36"/>
      <c r="O57" s="46">
        <v>762065</v>
      </c>
      <c r="Q57" s="45"/>
    </row>
    <row r="58" spans="1:19" ht="24" customHeight="1">
      <c r="A58" s="37" t="s">
        <v>147</v>
      </c>
      <c r="G58" s="86"/>
      <c r="H58" s="86"/>
      <c r="I58" s="46">
        <v>3621052</v>
      </c>
      <c r="J58" s="36"/>
      <c r="K58" s="46">
        <v>6685021</v>
      </c>
      <c r="L58" s="36"/>
      <c r="M58" s="46">
        <v>37149656</v>
      </c>
      <c r="N58" s="36"/>
      <c r="O58" s="46">
        <v>31280932</v>
      </c>
      <c r="Q58" s="45"/>
    </row>
    <row r="59" spans="1:19" ht="24" customHeight="1">
      <c r="A59" s="37" t="s">
        <v>148</v>
      </c>
      <c r="G59" s="86"/>
      <c r="H59" s="86"/>
      <c r="I59" s="46">
        <v>32805010</v>
      </c>
      <c r="J59" s="36"/>
      <c r="K59" s="46">
        <v>19925097</v>
      </c>
      <c r="L59" s="36"/>
      <c r="M59" s="46">
        <v>0</v>
      </c>
      <c r="N59" s="36"/>
      <c r="O59" s="46">
        <v>0</v>
      </c>
      <c r="Q59" s="45"/>
    </row>
    <row r="60" spans="1:19" ht="24" customHeight="1">
      <c r="A60" s="37" t="s">
        <v>189</v>
      </c>
      <c r="G60" s="86"/>
      <c r="H60" s="86"/>
      <c r="I60" s="46">
        <v>0</v>
      </c>
      <c r="J60" s="36"/>
      <c r="K60" s="46">
        <v>0</v>
      </c>
      <c r="L60" s="36"/>
      <c r="M60" s="46">
        <v>-31030688</v>
      </c>
      <c r="N60" s="36"/>
      <c r="O60" s="46">
        <v>0</v>
      </c>
      <c r="Q60" s="45"/>
    </row>
    <row r="61" spans="1:19" ht="24" customHeight="1">
      <c r="A61" s="37" t="s">
        <v>190</v>
      </c>
      <c r="G61" s="86"/>
      <c r="H61" s="86"/>
      <c r="I61" s="46">
        <v>-30000000</v>
      </c>
      <c r="J61" s="36"/>
      <c r="K61" s="46">
        <v>0</v>
      </c>
      <c r="L61" s="36"/>
      <c r="M61" s="46">
        <v>-30000000</v>
      </c>
      <c r="N61" s="36"/>
      <c r="O61" s="46">
        <v>0</v>
      </c>
      <c r="Q61" s="45"/>
    </row>
    <row r="62" spans="1:19" ht="24" customHeight="1">
      <c r="A62" s="51" t="s">
        <v>149</v>
      </c>
      <c r="G62" s="86"/>
      <c r="H62" s="86"/>
      <c r="I62" s="46">
        <v>0</v>
      </c>
      <c r="J62" s="36"/>
      <c r="K62" s="46">
        <v>27693225</v>
      </c>
      <c r="L62" s="36"/>
      <c r="M62" s="46">
        <v>0</v>
      </c>
      <c r="N62" s="36"/>
      <c r="O62" s="46">
        <v>27693225</v>
      </c>
      <c r="Q62" s="45"/>
    </row>
    <row r="63" spans="1:19" ht="24" customHeight="1">
      <c r="A63" s="40" t="s">
        <v>150</v>
      </c>
      <c r="G63" s="86"/>
      <c r="H63" s="86"/>
      <c r="I63" s="49">
        <f>SUM(I50:I62)</f>
        <v>-595575570</v>
      </c>
      <c r="J63" s="36"/>
      <c r="K63" s="49">
        <f>SUM(K50:K62)</f>
        <v>87116687</v>
      </c>
      <c r="L63" s="36"/>
      <c r="M63" s="49">
        <f>SUM(M50:M62)</f>
        <v>-109435659</v>
      </c>
      <c r="N63" s="36"/>
      <c r="O63" s="49">
        <f>SUM(O50:O62)</f>
        <v>-1315862973</v>
      </c>
      <c r="Q63" s="45"/>
    </row>
    <row r="64" spans="1:19" ht="24" customHeight="1">
      <c r="A64" s="44" t="s">
        <v>151</v>
      </c>
      <c r="G64" s="88"/>
      <c r="H64" s="86"/>
      <c r="I64" s="46"/>
      <c r="J64" s="36"/>
      <c r="K64" s="46"/>
      <c r="L64" s="36"/>
      <c r="M64" s="46"/>
      <c r="N64" s="36"/>
      <c r="O64" s="46"/>
      <c r="Q64" s="45"/>
    </row>
    <row r="65" spans="1:18" ht="24" customHeight="1">
      <c r="A65" s="52" t="s">
        <v>185</v>
      </c>
      <c r="G65" s="86"/>
      <c r="H65" s="86"/>
      <c r="I65" s="46">
        <v>0</v>
      </c>
      <c r="J65" s="36"/>
      <c r="K65" s="46">
        <v>-1004617392</v>
      </c>
      <c r="L65" s="36"/>
      <c r="M65" s="46">
        <v>0</v>
      </c>
      <c r="N65" s="36"/>
      <c r="O65" s="46">
        <v>0</v>
      </c>
      <c r="Q65" s="45"/>
    </row>
    <row r="66" spans="1:18" ht="24" customHeight="1">
      <c r="A66" s="52" t="s">
        <v>152</v>
      </c>
      <c r="G66" s="86"/>
      <c r="H66" s="86"/>
      <c r="I66" s="46">
        <v>0</v>
      </c>
      <c r="J66" s="36"/>
      <c r="K66" s="46">
        <v>0</v>
      </c>
      <c r="L66" s="36"/>
      <c r="M66" s="46">
        <v>0</v>
      </c>
      <c r="N66" s="36"/>
      <c r="O66" s="46">
        <v>329500000</v>
      </c>
      <c r="Q66" s="45"/>
    </row>
    <row r="67" spans="1:18" ht="24" customHeight="1">
      <c r="A67" s="52" t="s">
        <v>153</v>
      </c>
      <c r="G67" s="86"/>
      <c r="H67" s="86"/>
      <c r="I67" s="46">
        <v>0</v>
      </c>
      <c r="J67" s="36"/>
      <c r="K67" s="46">
        <v>0</v>
      </c>
      <c r="L67" s="36"/>
      <c r="M67" s="46">
        <v>0</v>
      </c>
      <c r="N67" s="36"/>
      <c r="O67" s="46">
        <v>-589500000</v>
      </c>
      <c r="Q67" s="45"/>
    </row>
    <row r="68" spans="1:18" ht="24" customHeight="1">
      <c r="A68" s="52" t="s">
        <v>154</v>
      </c>
      <c r="G68" s="86"/>
      <c r="H68" s="86"/>
      <c r="I68" s="46">
        <v>46567280</v>
      </c>
      <c r="J68" s="36"/>
      <c r="K68" s="46">
        <v>0</v>
      </c>
      <c r="L68" s="36"/>
      <c r="M68" s="46">
        <v>0</v>
      </c>
      <c r="N68" s="36"/>
      <c r="O68" s="46">
        <v>0</v>
      </c>
      <c r="Q68" s="45"/>
    </row>
    <row r="69" spans="1:18" ht="24" customHeight="1">
      <c r="A69" s="52" t="s">
        <v>155</v>
      </c>
      <c r="G69" s="86"/>
      <c r="H69" s="86"/>
      <c r="I69" s="46">
        <v>-144173000</v>
      </c>
      <c r="J69" s="36"/>
      <c r="K69" s="46">
        <v>-260000000</v>
      </c>
      <c r="L69" s="36"/>
      <c r="M69" s="46">
        <v>0</v>
      </c>
      <c r="N69" s="36"/>
      <c r="O69" s="46">
        <v>0</v>
      </c>
      <c r="Q69" s="45"/>
    </row>
    <row r="70" spans="1:18" ht="24" customHeight="1">
      <c r="A70" s="52" t="s">
        <v>156</v>
      </c>
      <c r="G70" s="86"/>
      <c r="H70" s="86"/>
      <c r="I70" s="46">
        <v>-10280649</v>
      </c>
      <c r="J70" s="36"/>
      <c r="K70" s="46">
        <v>-10623459</v>
      </c>
      <c r="L70" s="36"/>
      <c r="M70" s="46">
        <v>-17372824</v>
      </c>
      <c r="N70" s="36"/>
      <c r="O70" s="46">
        <v>-12383716</v>
      </c>
      <c r="Q70" s="93"/>
      <c r="R70" s="94"/>
    </row>
    <row r="71" spans="1:18" ht="24" customHeight="1">
      <c r="A71" s="52" t="s">
        <v>206</v>
      </c>
      <c r="G71" s="86"/>
      <c r="H71" s="86"/>
      <c r="I71" s="46">
        <v>-30030688</v>
      </c>
      <c r="J71" s="36"/>
      <c r="K71" s="46">
        <v>0</v>
      </c>
      <c r="L71" s="36"/>
      <c r="M71" s="46">
        <v>0</v>
      </c>
      <c r="N71" s="36"/>
      <c r="O71" s="46">
        <v>0</v>
      </c>
      <c r="Q71" s="45"/>
    </row>
    <row r="72" spans="1:18" ht="24" customHeight="1">
      <c r="A72" s="52" t="s">
        <v>182</v>
      </c>
      <c r="G72" s="86"/>
      <c r="H72" s="86"/>
      <c r="Q72" s="45"/>
    </row>
    <row r="73" spans="1:18" ht="24" customHeight="1">
      <c r="A73" s="52" t="s">
        <v>183</v>
      </c>
      <c r="G73" s="86"/>
      <c r="H73" s="86"/>
      <c r="I73" s="46">
        <v>0</v>
      </c>
      <c r="J73" s="36"/>
      <c r="K73" s="46">
        <v>1710000000</v>
      </c>
      <c r="L73" s="36"/>
      <c r="M73" s="46">
        <v>0</v>
      </c>
      <c r="N73" s="36"/>
      <c r="O73" s="46">
        <v>1710000000</v>
      </c>
      <c r="Q73" s="45"/>
    </row>
    <row r="74" spans="1:18" ht="24" customHeight="1">
      <c r="A74" s="91" t="s">
        <v>216</v>
      </c>
      <c r="G74" s="86"/>
      <c r="H74" s="86"/>
      <c r="I74" s="46">
        <v>0</v>
      </c>
      <c r="J74" s="36"/>
      <c r="K74" s="90">
        <v>-39366540</v>
      </c>
      <c r="L74" s="36"/>
      <c r="M74" s="46">
        <v>0</v>
      </c>
      <c r="N74" s="36"/>
      <c r="O74" s="90">
        <v>-39366540</v>
      </c>
      <c r="Q74" s="45"/>
    </row>
    <row r="75" spans="1:18" ht="24" customHeight="1">
      <c r="A75" s="52" t="s">
        <v>157</v>
      </c>
      <c r="G75" s="86"/>
      <c r="H75" s="86"/>
      <c r="I75" s="46">
        <v>-14679105</v>
      </c>
      <c r="J75" s="36"/>
      <c r="K75" s="46">
        <v>-47529764</v>
      </c>
      <c r="L75" s="36"/>
      <c r="M75" s="46">
        <v>-17526413</v>
      </c>
      <c r="N75" s="36"/>
      <c r="O75" s="46">
        <v>-23589407</v>
      </c>
      <c r="Q75" s="45"/>
      <c r="R75" s="94"/>
    </row>
    <row r="76" spans="1:18" ht="24" customHeight="1">
      <c r="A76" s="37" t="s">
        <v>158</v>
      </c>
      <c r="G76" s="86"/>
      <c r="H76" s="86"/>
      <c r="I76" s="46">
        <v>-412500000</v>
      </c>
      <c r="J76" s="36"/>
      <c r="K76" s="46">
        <v>-80000000</v>
      </c>
      <c r="L76" s="36"/>
      <c r="M76" s="46">
        <v>-412500000</v>
      </c>
      <c r="N76" s="36"/>
      <c r="O76" s="46">
        <v>-80000000</v>
      </c>
      <c r="Q76" s="45"/>
    </row>
    <row r="77" spans="1:18" ht="24" customHeight="1">
      <c r="A77" s="40" t="s">
        <v>159</v>
      </c>
      <c r="G77" s="86"/>
      <c r="H77" s="86"/>
      <c r="I77" s="49">
        <f>SUM(I65:I76)</f>
        <v>-565096162</v>
      </c>
      <c r="J77" s="36"/>
      <c r="K77" s="49">
        <f>SUM(K65:K76)</f>
        <v>267862845</v>
      </c>
      <c r="L77" s="36"/>
      <c r="M77" s="49">
        <f>SUM(M65:M76)</f>
        <v>-447399237</v>
      </c>
      <c r="N77" s="36"/>
      <c r="O77" s="49">
        <f>SUM(O65:O76)</f>
        <v>1294660337</v>
      </c>
      <c r="Q77" s="45"/>
    </row>
    <row r="78" spans="1:18" ht="24" customHeight="1">
      <c r="A78" s="40" t="s">
        <v>188</v>
      </c>
      <c r="G78" s="86"/>
      <c r="H78" s="86"/>
      <c r="I78" s="46">
        <f>SUM(I40,I63,I77)</f>
        <v>-143811150</v>
      </c>
      <c r="J78" s="36"/>
      <c r="K78" s="46">
        <f>SUM(K40,K63,K77)</f>
        <v>294027689</v>
      </c>
      <c r="L78" s="36"/>
      <c r="M78" s="46">
        <f>SUM(M40,M63,M77)</f>
        <v>-78739465</v>
      </c>
      <c r="N78" s="36"/>
      <c r="O78" s="46">
        <f>SUM(O40,O63,O77)</f>
        <v>76185666</v>
      </c>
      <c r="Q78" s="45"/>
    </row>
    <row r="79" spans="1:18" ht="24" customHeight="1">
      <c r="A79" s="37" t="s">
        <v>199</v>
      </c>
      <c r="G79" s="86"/>
      <c r="H79" s="86"/>
      <c r="I79" s="46">
        <f>BS!K9</f>
        <v>434423771</v>
      </c>
      <c r="J79" s="36"/>
      <c r="K79" s="46">
        <v>140396082</v>
      </c>
      <c r="L79" s="36"/>
      <c r="M79" s="46">
        <f>BS!O9</f>
        <v>91027931</v>
      </c>
      <c r="N79" s="36"/>
      <c r="O79" s="46">
        <v>14842265</v>
      </c>
      <c r="Q79" s="45"/>
    </row>
    <row r="80" spans="1:18" ht="24" customHeight="1" thickBot="1">
      <c r="A80" s="40" t="s">
        <v>200</v>
      </c>
      <c r="G80" s="86"/>
      <c r="H80" s="86"/>
      <c r="I80" s="53">
        <f>SUM(I78:I79)</f>
        <v>290612621</v>
      </c>
      <c r="J80" s="36"/>
      <c r="K80" s="53">
        <f>SUM(K78:K79)</f>
        <v>434423771</v>
      </c>
      <c r="L80" s="36"/>
      <c r="M80" s="53">
        <f>SUM(M78:M79)</f>
        <v>12288466</v>
      </c>
      <c r="N80" s="36"/>
      <c r="O80" s="53">
        <f>SUM(O78:O79)</f>
        <v>91027931</v>
      </c>
      <c r="Q80" s="45"/>
    </row>
    <row r="81" spans="1:18" ht="24" customHeight="1" thickTop="1">
      <c r="G81" s="86"/>
      <c r="H81" s="86"/>
      <c r="I81" s="87">
        <f>SUM(BS!I9-I80)</f>
        <v>0</v>
      </c>
      <c r="J81" s="36"/>
      <c r="K81" s="36">
        <f>K80-BS!K9</f>
        <v>0</v>
      </c>
      <c r="L81" s="36"/>
      <c r="M81" s="36">
        <f>SUM(BS!M9-M80)</f>
        <v>0</v>
      </c>
      <c r="N81" s="36"/>
      <c r="O81" s="36">
        <f>O80-BS!O9</f>
        <v>0</v>
      </c>
      <c r="Q81" s="45"/>
    </row>
    <row r="82" spans="1:18" ht="24" customHeight="1">
      <c r="A82" s="40" t="s">
        <v>160</v>
      </c>
      <c r="G82" s="86"/>
      <c r="H82" s="86"/>
      <c r="I82" s="46"/>
      <c r="J82" s="36"/>
      <c r="K82" s="46"/>
      <c r="L82" s="36"/>
      <c r="M82" s="46"/>
      <c r="N82" s="36"/>
      <c r="O82" s="46"/>
      <c r="Q82" s="45"/>
    </row>
    <row r="83" spans="1:18" ht="24" customHeight="1">
      <c r="A83" s="37" t="s">
        <v>161</v>
      </c>
      <c r="G83" s="86"/>
      <c r="H83" s="86"/>
      <c r="I83" s="46"/>
      <c r="J83" s="36"/>
      <c r="K83" s="46"/>
      <c r="L83" s="36"/>
      <c r="M83" s="46"/>
      <c r="N83" s="36"/>
      <c r="O83" s="46"/>
      <c r="Q83" s="45"/>
    </row>
    <row r="84" spans="1:18" ht="24" customHeight="1">
      <c r="A84" s="37" t="s">
        <v>186</v>
      </c>
      <c r="G84" s="86"/>
      <c r="H84" s="86"/>
      <c r="I84" s="46">
        <v>5771229.3124639522</v>
      </c>
      <c r="J84" s="36"/>
      <c r="K84" s="46">
        <v>4901032</v>
      </c>
      <c r="L84" s="36"/>
      <c r="M84" s="46">
        <v>5771229.3124639522</v>
      </c>
      <c r="N84" s="36"/>
      <c r="O84" s="46">
        <v>0</v>
      </c>
      <c r="Q84" s="45"/>
    </row>
    <row r="85" spans="1:18" ht="24" customHeight="1">
      <c r="A85" s="37" t="s">
        <v>166</v>
      </c>
      <c r="G85" s="86"/>
      <c r="H85" s="86"/>
      <c r="I85" s="46"/>
      <c r="J85" s="36"/>
      <c r="K85" s="46"/>
      <c r="L85" s="36"/>
      <c r="M85" s="46"/>
      <c r="N85" s="36"/>
      <c r="O85" s="46"/>
      <c r="Q85" s="45"/>
    </row>
    <row r="86" spans="1:18" ht="24" customHeight="1">
      <c r="A86" s="37" t="s">
        <v>167</v>
      </c>
      <c r="G86" s="86"/>
      <c r="H86" s="86"/>
      <c r="I86" s="46">
        <v>5907577</v>
      </c>
      <c r="J86" s="36"/>
      <c r="K86" s="46">
        <v>0</v>
      </c>
      <c r="L86" s="36"/>
      <c r="M86" s="46">
        <v>82728655.687536046</v>
      </c>
      <c r="N86" s="36"/>
      <c r="O86" s="46">
        <v>166553806</v>
      </c>
      <c r="Q86" s="45"/>
    </row>
    <row r="87" spans="1:18" ht="24" customHeight="1">
      <c r="A87" s="37" t="s">
        <v>162</v>
      </c>
      <c r="G87" s="86"/>
      <c r="H87" s="86"/>
      <c r="I87" s="46">
        <v>11083039.089999998</v>
      </c>
      <c r="J87" s="36"/>
      <c r="K87" s="46">
        <v>9416422</v>
      </c>
      <c r="L87" s="36"/>
      <c r="M87" s="46">
        <v>337383</v>
      </c>
      <c r="N87" s="36"/>
      <c r="O87" s="46">
        <v>601912</v>
      </c>
      <c r="Q87" s="45"/>
    </row>
    <row r="88" spans="1:18" ht="24" customHeight="1">
      <c r="I88" s="54"/>
      <c r="K88" s="54"/>
      <c r="M88" s="54"/>
      <c r="O88" s="55"/>
      <c r="Q88" s="45"/>
    </row>
    <row r="89" spans="1:18" ht="24" customHeight="1">
      <c r="A89" s="38" t="s">
        <v>208</v>
      </c>
      <c r="I89" s="54"/>
      <c r="K89" s="54"/>
      <c r="M89" s="46"/>
      <c r="O89" s="55"/>
      <c r="Q89" s="45"/>
    </row>
    <row r="90" spans="1:18" ht="24" customHeight="1">
      <c r="G90" s="86"/>
      <c r="H90" s="86"/>
      <c r="I90" s="50"/>
      <c r="J90" s="50"/>
      <c r="K90" s="50"/>
      <c r="L90" s="50"/>
      <c r="M90" s="50"/>
      <c r="N90" s="50"/>
      <c r="O90" s="50"/>
    </row>
    <row r="94" spans="1:18" s="38" customFormat="1" ht="24" customHeight="1">
      <c r="A94" s="37"/>
      <c r="B94" s="37"/>
      <c r="C94" s="37"/>
      <c r="D94" s="37"/>
      <c r="E94" s="37"/>
      <c r="F94" s="37"/>
      <c r="G94" s="37"/>
      <c r="H94" s="37"/>
      <c r="I94" s="55"/>
      <c r="K94" s="37"/>
      <c r="M94" s="37"/>
      <c r="O94" s="37"/>
      <c r="P94" s="37"/>
      <c r="Q94" s="37"/>
      <c r="R94" s="37"/>
    </row>
    <row r="95" spans="1:18" s="38" customFormat="1" ht="24" customHeight="1">
      <c r="A95" s="37"/>
      <c r="B95" s="37"/>
      <c r="C95" s="37"/>
      <c r="D95" s="37"/>
      <c r="E95" s="37"/>
      <c r="F95" s="37"/>
      <c r="G95" s="37"/>
      <c r="H95" s="37"/>
      <c r="I95" s="37"/>
      <c r="K95" s="37"/>
      <c r="M95" s="37"/>
      <c r="O95" s="37"/>
      <c r="P95" s="37"/>
      <c r="Q95" s="37"/>
      <c r="R95" s="37"/>
    </row>
  </sheetData>
  <mergeCells count="4">
    <mergeCell ref="I5:K5"/>
    <mergeCell ref="M5:O5"/>
    <mergeCell ref="I47:K47"/>
    <mergeCell ref="M47:O47"/>
  </mergeCells>
  <printOptions horizontalCentered="1"/>
  <pageMargins left="0.69" right="0.37" top="0.75" bottom="0.2" header="0.31496062992126" footer="0.18"/>
  <pageSetup paperSize="9" scale="68" firstPageNumber="11" fitToHeight="0" orientation="portrait" useFirstPageNumber="1" r:id="rId1"/>
  <rowBreaks count="1" manualBreakCount="1">
    <brk id="42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36ACB1BD90C124B9A00E521CD08AA05" ma:contentTypeVersion="3" ma:contentTypeDescription="สร้างเอกสารใหม่" ma:contentTypeScope="" ma:versionID="ff368c6d1cac495bbb970036be5a6eae">
  <xsd:schema xmlns:xsd="http://www.w3.org/2001/XMLSchema" xmlns:xs="http://www.w3.org/2001/XMLSchema" xmlns:p="http://schemas.microsoft.com/office/2006/metadata/properties" xmlns:ns2="40a8f8d3-597b-4bcf-ae9a-67c4ac51b654" targetNamespace="http://schemas.microsoft.com/office/2006/metadata/properties" ma:root="true" ma:fieldsID="d8d218bacf5571cc232b1e7e396431cf" ns2:_="">
    <xsd:import namespace="40a8f8d3-597b-4bcf-ae9a-67c4ac51b6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8f8d3-597b-4bcf-ae9a-67c4ac51b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A51E002-D940-4B97-BA13-15D8D32920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7AED5D-EA3D-45F2-A1AA-EEBAA703D4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a8f8d3-597b-4bcf-ae9a-67c4ac51b6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082780-42E4-47E7-9F37-A6DB6525BD7A}">
  <ds:schemaRefs>
    <ds:schemaRef ds:uri="40a8f8d3-597b-4bcf-ae9a-67c4ac51b654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Saharat Thananurukkul</dc:creator>
  <cp:keywords/>
  <dc:description/>
  <cp:lastModifiedBy>Nopphawan Kanjanopas</cp:lastModifiedBy>
  <cp:revision/>
  <cp:lastPrinted>2026-02-11T02:09:07Z</cp:lastPrinted>
  <dcterms:created xsi:type="dcterms:W3CDTF">2025-02-18T09:16:27Z</dcterms:created>
  <dcterms:modified xsi:type="dcterms:W3CDTF">2026-02-11T13:18:18Z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0x010100136ACB1BD90C124B9A00E521CD08AA05</vt:lpwstr>
  </property>
  <property fmtid="{D5CDD505-2E9C-101B-9397-08002B2CF9AE}" pid="3" name="_dlc_DocIdItemGuid">
    <vt:lpwstr>f4527c35-899f-47e4-9171-8f08f633e2eb</vt:lpwstr>
  </property>
</Properties>
</file>