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supanat2_kpmg_co_th/Documents/Desktop/Job in 2025/Food moment/FM/YE/FS/ELCID for SET_YE25/EN/"/>
    </mc:Choice>
  </mc:AlternateContent>
  <xr:revisionPtr revIDLastSave="4" documentId="13_ncr:1_{16785D4D-D80A-46F0-929B-86682F652194}" xr6:coauthVersionLast="47" xr6:coauthVersionMax="47" xr10:uidLastSave="{A398A6E8-7183-4E57-B5E6-CE4EAD46750E}"/>
  <bookViews>
    <workbookView xWindow="-110" yWindow="-110" windowWidth="19420" windowHeight="11500" tabRatio="842" activeTab="8" xr2:uid="{03C9BF98-D9AB-4E05-B533-6BE1B85269B9}"/>
  </bookViews>
  <sheets>
    <sheet name="SFP 5-6" sheetId="1" r:id="rId1"/>
    <sheet name="2. ROU Cal Monthly Farm Rent" sheetId="10" state="hidden" r:id="rId2"/>
    <sheet name="link" sheetId="11" state="hidden" r:id="rId3"/>
    <sheet name="SOCI 7" sheetId="2" r:id="rId4"/>
    <sheet name="CH-Conso24_8" sheetId="16" r:id="rId5"/>
    <sheet name="CH-Conso25_9" sheetId="12" r:id="rId6"/>
    <sheet name="CH-Separate24_10" sheetId="15" r:id="rId7"/>
    <sheet name="CH-Separate25_11" sheetId="13" r:id="rId8"/>
    <sheet name="CF 12-13" sheetId="7" r:id="rId9"/>
    <sheet name="Summary reclass FL to ROU" sheetId="9" state="hidden" r:id="rId10"/>
  </sheets>
  <definedNames>
    <definedName name="\m" localSheetId="2">#REF!</definedName>
    <definedName name="\orkje" localSheetId="2" hidden="1">{"'Eng (page2)'!$A$1:$D$52"}</definedName>
    <definedName name="\orkje" hidden="1">{"'Eng (page2)'!$A$1:$D$52"}</definedName>
    <definedName name="\s" localSheetId="2">#REF!</definedName>
    <definedName name="_" localSheetId="8" hidden="1">#REF!</definedName>
    <definedName name="_" localSheetId="2" hidden="1">#REF!</definedName>
    <definedName name="_" localSheetId="9" hidden="1">#REF!</definedName>
    <definedName name="_" hidden="1">#REF!</definedName>
    <definedName name="___" hidden="1">#REF!</definedName>
    <definedName name="______________________d1" hidden="1">{"'Model'!$A$1:$N$53"}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I300" hidden="1">{"'Model'!$A$1:$N$53"}</definedName>
    <definedName name="____________________u645" hidden="1">{"'Eng (page2)'!$A$1:$D$52"}</definedName>
    <definedName name="____________________y4" hidden="1">{"'Eng (page2)'!$A$1:$D$52"}</definedName>
    <definedName name="___________________d1" hidden="1">{"'Model'!$A$1:$N$53"}</definedName>
    <definedName name="__________________d1" hidden="1">{"'Model'!$A$1:$N$53"}</definedName>
    <definedName name="__________________er43" hidden="1">{"'Eng (page2)'!$A$1:$D$52"}</definedName>
    <definedName name="__________________I300" hidden="1">{"'Model'!$A$1:$N$53"}</definedName>
    <definedName name="__________________u645" hidden="1">{"'Eng (page2)'!$A$1:$D$52"}</definedName>
    <definedName name="__________________y4" hidden="1">{"'Eng (page2)'!$A$1:$D$52"}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u645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cut10" hidden="1">{"'Model'!$A$1:$N$53"}</definedName>
    <definedName name="_______________d1" hidden="1">{"'Model'!$A$1:$N$53"}</definedName>
    <definedName name="_______________er43" hidden="1">{"'Eng (page2)'!$A$1:$D$52"}</definedName>
    <definedName name="_______________I300" hidden="1">{"'Model'!$A$1:$N$53"}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u645" hidden="1">{"'Eng (page2)'!$A$1:$D$52"}</definedName>
    <definedName name="_______________y4" hidden="1">{"'Eng (page2)'!$A$1:$D$52"}</definedName>
    <definedName name="______________abc1" hidden="1">#REF!</definedName>
    <definedName name="______________cut10" hidden="1">{"'Model'!$A$1:$N$53"}</definedName>
    <definedName name="______________d1" hidden="1">{"'Model'!$A$1:$N$53"}</definedName>
    <definedName name="_____________abc1" hidden="1">#REF!</definedName>
    <definedName name="_____________cut10" hidden="1">{"'Model'!$A$1:$N$53"}</definedName>
    <definedName name="_____________d1" hidden="1">{"'Model'!$A$1:$N$53"}</definedName>
    <definedName name="_____________er43" hidden="1">{"'Eng (page2)'!$A$1:$D$52"}</definedName>
    <definedName name="_____________I300" hidden="1">{"'Model'!$A$1:$N$53"}</definedName>
    <definedName name="_____________u645" hidden="1">{"'Eng (page2)'!$A$1:$D$52"}</definedName>
    <definedName name="_____________y4" hidden="1">{"'Eng (page2)'!$A$1:$D$52"}</definedName>
    <definedName name="____________abc1" hidden="1">#REF!</definedName>
    <definedName name="____________cut10" hidden="1">{"'Model'!$A$1:$N$53"}</definedName>
    <definedName name="____________d1" hidden="1">{"'Model'!$A$1:$N$53"}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t10" hidden="1">{"'Model'!$A$1:$N$53"}</definedName>
    <definedName name="___________d1" hidden="1">{"'Model'!$A$1:$N$53"}</definedName>
    <definedName name="___________G1" hidden="1">{"'Eng (page2)'!$A$1:$D$52"}</definedName>
    <definedName name="___________pp30" hidden="1">#REF!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ic30" hidden="1">{"'Eng (page2)'!$A$1:$D$52"}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t10" hidden="1">{"'Model'!$A$1:$N$53"}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hidden="1">{"'Eng (page2)'!$A$1:$D$52"}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pp30" hidden="1">#REF!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a1" localSheetId="2" hidden="1">{"'Sheet1'!$L$16"}</definedName>
    <definedName name="_________a1" hidden="1">{"'Sheet1'!$L$16"}</definedName>
    <definedName name="_________abc1" hidden="1">#REF!</definedName>
    <definedName name="_________aug08" hidden="1">#REF!</definedName>
    <definedName name="_________cut10" hidden="1">{"'Model'!$A$1:$N$53"}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NSO2" localSheetId="2" hidden="1">{"'Sheet1'!$L$16"}</definedName>
    <definedName name="_________NSO2" hidden="1">{"'Sheet1'!$L$16"}</definedName>
    <definedName name="_________pp30" hidden="1">#REF!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ic30" hidden="1">{"'Eng (page2)'!$A$1:$D$52"}</definedName>
    <definedName name="_________u645" hidden="1">{"'Eng (page2)'!$A$1:$D$52"}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t10" hidden="1">{"'Model'!$A$1:$N$53"}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pp30" localSheetId="2" hidden="1">#REF!</definedName>
    <definedName name="________pp30" hidden="1">#REF!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2" hidden="1">{"'Eng (page2)'!$A$1:$D$52"}</definedName>
    <definedName name="________X2" hidden="1">{"'Eng (page2)'!$A$1:$D$52"}</definedName>
    <definedName name="________y4" hidden="1">{"'Eng (page2)'!$A$1:$D$52"}</definedName>
    <definedName name="_______a1" localSheetId="2" hidden="1">{"'Sheet1'!$L$16"}</definedName>
    <definedName name="_______a1" hidden="1">{"'Sheet1'!$L$16"}</definedName>
    <definedName name="_______abc1" hidden="1">#REF!</definedName>
    <definedName name="_______aug08" hidden="1">#REF!</definedName>
    <definedName name="_______cut10" hidden="1">{"'Model'!$A$1:$N$53"}</definedName>
    <definedName name="_______d1" hidden="1">{"'Model'!$A$1:$N$53"}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G1" hidden="1">{"'Eng (page2)'!$A$1:$D$52"}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NSO2" localSheetId="2" hidden="1">{"'Sheet1'!$L$16"}</definedName>
    <definedName name="_______NSO2" hidden="1">{"'Sheet1'!$L$16"}</definedName>
    <definedName name="_______pp30" localSheetId="2" hidden="1">#REF!</definedName>
    <definedName name="_______pp30" hidden="1">#REF!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ic30" hidden="1">{"'Eng (page2)'!$A$1:$D$52"}</definedName>
    <definedName name="_______u645" hidden="1">{"'Eng (page2)'!$A$1:$D$52"}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2" hidden="1">{"'Eng (page2)'!$A$1:$D$52"}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bc1" hidden="1">#REF!</definedName>
    <definedName name="______aug08" hidden="1">#REF!</definedName>
    <definedName name="______cut10" localSheetId="2" hidden="1">{"'Model'!$A$1:$N$53"}</definedName>
    <definedName name="______cut10" hidden="1">{"'Model'!$A$1:$N$53"}</definedName>
    <definedName name="______d1" localSheetId="2" hidden="1">{"'Model'!$A$1:$N$53"}</definedName>
    <definedName name="______d1" hidden="1">{"'Model'!$A$1:$N$53"}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G1" hidden="1">{"'Eng (page2)'!$A$1:$D$52"}</definedName>
    <definedName name="______I300" hidden="1">{"'Model'!$A$1:$N$53"}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pp30" localSheetId="2" hidden="1">#REF!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ic30" hidden="1">{"'Eng (page2)'!$A$1:$D$52"}</definedName>
    <definedName name="______u645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2" hidden="1">{"'Eng (page2)'!$A$1:$D$52"}</definedName>
    <definedName name="______X2" hidden="1">{"'Eng (page2)'!$A$1:$D$52"}</definedName>
    <definedName name="______y4" hidden="1">{"'Eng (page2)'!$A$1:$D$52"}</definedName>
    <definedName name="_____a1" localSheetId="2" hidden="1">{"cashflow",#N/A,FALSE,"CASHFLOW "}</definedName>
    <definedName name="_____a1" hidden="1">{"'Sheet1'!$L$16"}</definedName>
    <definedName name="_____a10" hidden="1">{"sales",#N/A,FALSE,"SALES"}</definedName>
    <definedName name="_____abc1" hidden="1">#REF!</definedName>
    <definedName name="_____aug08" hidden="1">#REF!</definedName>
    <definedName name="_____cut10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G1" hidden="1">{"'Eng (page2)'!$A$1:$D$52"}</definedName>
    <definedName name="_____I300" hidden="1">{"'Model'!$A$1:$N$53"}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#REF!</definedName>
    <definedName name="_____kkk1" localSheetId="2" hidden="1">#REF!</definedName>
    <definedName name="_____kkk1" hidden="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localSheetId="2" hidden="1">{"'Sheet1'!$L$16"}</definedName>
    <definedName name="_____NSO2" hidden="1">{"'Sheet1'!$L$16"}</definedName>
    <definedName name="_____pp30" localSheetId="2" hidden="1">#REF!</definedName>
    <definedName name="_____pp30" hidden="1">#REF!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645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2" hidden="1">{"'Eng (page2)'!$A$1:$D$52"}</definedName>
    <definedName name="_____X2" hidden="1">{"'Eng (page2)'!$A$1:$D$52"}</definedName>
    <definedName name="_____y4" hidden="1">{"'Eng (page2)'!$A$1:$D$52"}</definedName>
    <definedName name="____a1" localSheetId="2" hidden="1">{"'Sheet1'!$L$16"}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ug08" hidden="1">#REF!</definedName>
    <definedName name="____cut10" localSheetId="2" hidden="1">{"'Model'!$A$1:$N$53"}</definedName>
    <definedName name="____cut10" hidden="1">{"'Model'!$A$1:$N$53"}</definedName>
    <definedName name="____d1" localSheetId="2" hidden="1">{"'Model'!$A$1:$N$53"}</definedName>
    <definedName name="____d1" hidden="1">{"'Model'!$A$1:$N$53"}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localSheetId="2" hidden="1">{"'Eng (page2)'!$A$1:$D$52"}</definedName>
    <definedName name="____g1" hidden="1">{"hilight3",#N/A,FALSE,"HILIGHT3"}</definedName>
    <definedName name="____I300" hidden="1">{"'Model'!$A$1:$N$53"}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EY1" hidden="1">#REF!</definedName>
    <definedName name="____kkk1" localSheetId="2" hidden="1">#REF!</definedName>
    <definedName name="____kkk1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localSheetId="2" hidden="1">{"'Sheet1'!$L$16"}</definedName>
    <definedName name="____NSO2" hidden="1">{"'Sheet1'!$L$16"}</definedName>
    <definedName name="____pp30" localSheetId="2" hidden="1">#REF!</definedName>
    <definedName name="____pp30" hidden="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2" hidden="1">{"'Eng (page2)'!$A$1:$D$52"}</definedName>
    <definedName name="____X2" hidden="1">{"'Eng (page2)'!$A$1:$D$52"}</definedName>
    <definedName name="____y4" hidden="1">{"'Eng (page2)'!$A$1:$D$52"}</definedName>
    <definedName name="__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2">#REF!</definedName>
    <definedName name="___a1" hidden="1">{"cashflow",#N/A,FALSE,"CASHFLOW "}</definedName>
    <definedName name="___a10" localSheetId="2" hidden="1">{"sales",#N/A,FALSE,"SALES"}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SA1" localSheetId="2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ut10" localSheetId="2" hidden="1">{"'Model'!$A$1:$N$53"}</definedName>
    <definedName name="___cut10" hidden="1">{"'Model'!$A$1:$N$53"}</definedName>
    <definedName name="___d1" localSheetId="2" hidden="1">{"'Model'!$A$1:$N$53"}</definedName>
    <definedName name="___d1" hidden="1">{"'Model'!$A$1:$N$53"}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2" hidden="1">{"'Eng (page2)'!$A$1:$D$52"}</definedName>
    <definedName name="___er43" hidden="1">{"'Eng (page2)'!$A$1:$D$52"}</definedName>
    <definedName name="___G1" localSheetId="2" hidden="1">{"'Eng (page2)'!$A$1:$D$52"}</definedName>
    <definedName name="___G1" hidden="1">{"'Eng (page2)'!$A$1:$D$52"}</definedName>
    <definedName name="___I300" hidden="1">{"'Model'!$A$1:$N$53"}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#REF!</definedName>
    <definedName name="___kkk1" localSheetId="2" hidden="1">#REF!</definedName>
    <definedName name="___kkk1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O2" localSheetId="2" hidden="1">{"'Sheet1'!$L$16"}</definedName>
    <definedName name="___NSO2" hidden="1">{"'Sheet1'!$L$16"}</definedName>
    <definedName name="___pp30" localSheetId="2" hidden="1">#REF!</definedName>
    <definedName name="___pp30" hidden="1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ic30" localSheetId="2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u645" localSheetId="2" hidden="1">{"'Eng (page2)'!$A$1:$D$52"}</definedName>
    <definedName name="___u64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2" hidden="1">{"'Eng (page2)'!$A$1:$D$52"}</definedName>
    <definedName name="___X2" hidden="1">{"'Eng (page2)'!$A$1:$D$52"}</definedName>
    <definedName name="___y4" localSheetId="2" hidden="1">{"'Eng (page2)'!$A$1:$D$52"}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123Graph_A" localSheetId="2" hidden="1">#REF!</definedName>
    <definedName name="__123Graph_A" hidden="1">#REF!</definedName>
    <definedName name="__123Graph_A\B118" localSheetId="2" hidden="1">#REF!</definedName>
    <definedName name="__123Graph_A\B118" hidden="1">#REF!</definedName>
    <definedName name="__123Graph_AROI" localSheetId="2" hidden="1">#REF!</definedName>
    <definedName name="__123Graph_AROI" hidden="1">#REF!</definedName>
    <definedName name="__123Graph_B" localSheetId="2" hidden="1">#REF!</definedName>
    <definedName name="__123Graph_B" hidden="1">#REF!</definedName>
    <definedName name="__123Graph_B\B11" localSheetId="2" hidden="1">#REF!</definedName>
    <definedName name="__123Graph_B\B11" hidden="1">#REF!</definedName>
    <definedName name="__123Graph_B\B118" localSheetId="2" hidden="1">#REF!</definedName>
    <definedName name="__123Graph_B\B118" hidden="1">#REF!</definedName>
    <definedName name="__123Graph_C" localSheetId="1" hidden="1">#REF!</definedName>
    <definedName name="__123Graph_C" localSheetId="2" hidden="1">#REF!</definedName>
    <definedName name="__123Graph_C" hidden="1">#REF!</definedName>
    <definedName name="__123Graph_C\B118" localSheetId="2" hidden="1">#REF!</definedName>
    <definedName name="__123Graph_C\B118" hidden="1">#REF!</definedName>
    <definedName name="__123Graph_D" localSheetId="1" hidden="1">#REF!</definedName>
    <definedName name="__123Graph_D" localSheetId="8" hidden="1">#REF!</definedName>
    <definedName name="__123Graph_D" localSheetId="2" hidden="1">#REF!</definedName>
    <definedName name="__123Graph_D" localSheetId="9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2" hidden="1">#REF!</definedName>
    <definedName name="__123Graph_LBL_A" hidden="1">#REF!</definedName>
    <definedName name="__123Graph_LBL_C" localSheetId="2" hidden="1">#REF!</definedName>
    <definedName name="__123Graph_LBL_C" hidden="1">#REF!</definedName>
    <definedName name="__123Graph_X" localSheetId="2" hidden="1">#REF!</definedName>
    <definedName name="__123Graph_X" hidden="1">#REF!</definedName>
    <definedName name="__123Graph_X\B11" localSheetId="2" hidden="1">#REF!</definedName>
    <definedName name="__123Graph_X\B11" hidden="1">#REF!</definedName>
    <definedName name="__123Graph_XROI" localSheetId="2" hidden="1">#REF!</definedName>
    <definedName name="__123Graph_XROI" hidden="1">#REF!</definedName>
    <definedName name="__9__123Graph_Cグラフ_20A" localSheetId="2" hidden="1">#REF!</definedName>
    <definedName name="__9__123Graph_Cグラフ_20A" hidden="1">#REF!</definedName>
    <definedName name="__A1" localSheetId="2">#REF!</definedName>
    <definedName name="__a1" hidden="1">{"cashflow",#N/A,FALSE,"CASHFLOW "}</definedName>
    <definedName name="__a10" localSheetId="2" hidden="1">{"sales",#N/A,FALSE,"SALES"}</definedName>
    <definedName name="__a10" hidden="1">{"sales",#N/A,FALSE,"SALES"}</definedName>
    <definedName name="__a2" localSheetId="2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hidden="1">{"income",#N/A,FALSE,"INCOME"}</definedName>
    <definedName name="__a6" localSheetId="2" hidden="1">{"index",#N/A,FALSE,"INDEX"}</definedName>
    <definedName name="__a6" hidden="1">{"index",#N/A,FALSE,"INDEX"}</definedName>
    <definedName name="__a7" localSheetId="2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hidden="1">{"revable",#N/A,FALSE,"REVABLE"}</definedName>
    <definedName name="__abc1" hidden="1">#REF!</definedName>
    <definedName name="__ASA1" localSheetId="2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ut10" localSheetId="2" hidden="1">{"'Model'!$A$1:$N$53"}</definedName>
    <definedName name="__cut10" hidden="1">{"'Model'!$A$1:$N$53"}</definedName>
    <definedName name="__d1" localSheetId="2" hidden="1">{"'Model'!$A$1:$N$53"}</definedName>
    <definedName name="__d1" hidden="1">{"'Model'!$A$1:$N$53"}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2" hidden="1">{"'Eng (page2)'!$A$1:$D$52"}</definedName>
    <definedName name="__er43" hidden="1">{"'Eng (page2)'!$A$1:$D$52"}</definedName>
    <definedName name="__G1" localSheetId="2" hidden="1">{"'Eng (page2)'!$A$1:$D$52"}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YS4" localSheetId="2" hidden="1">{"'Changes Log'!$A$1:$F$25"}</definedName>
    <definedName name="__HYS4" hidden="1">{"'Changes Log'!$A$1:$F$25"}</definedName>
    <definedName name="__I300" hidden="1">{"'Model'!$A$1:$N$53"}</definedName>
    <definedName name="__IntlFixup" hidden="1">TRUE</definedName>
    <definedName name="__IntlFixupTable" localSheetId="2" hidden="1">#REF!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localSheetId="2" hidden="1">{"'Eng (page2)'!$A$1:$D$52"}</definedName>
    <definedName name="__K306" hidden="1">{"'Eng (page2)'!$A$1:$D$52"}</definedName>
    <definedName name="__KEY1" hidden="1">#REF!</definedName>
    <definedName name="__KIM01" localSheetId="2" hidden="1">{"'Changes Log'!$A$1:$F$25"}</definedName>
    <definedName name="__KIM01" hidden="1">{"'Changes Log'!$A$1:$F$25"}</definedName>
    <definedName name="__kkk1" localSheetId="2" hidden="1">#REF!</definedName>
    <definedName name="__kkk1" hidden="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localSheetId="2" hidden="1">#REF!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localSheetId="2" hidden="1">{"'Changes Log'!$A$1:$F$25"}</definedName>
    <definedName name="__MO1" hidden="1">{"'Changes Log'!$A$1:$F$25"}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O2" localSheetId="2" hidden="1">{"'Sheet1'!$L$16"}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localSheetId="2" hidden="1">#REF!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ic30" localSheetId="2" hidden="1">{"'Eng (page2)'!$A$1:$D$52"}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localSheetId="2" hidden="1">{"'Eng (page2)'!$A$1:$D$52"}</definedName>
    <definedName name="__u645" hidden="1">{"'Eng (page2)'!$A$1:$D$52"}</definedName>
    <definedName name="__V320" localSheetId="2" hidden="1">{"'Eng (page2)'!$A$1:$D$52"}</definedName>
    <definedName name="__V320" hidden="1">{"'Eng (page2)'!$A$1:$D$52"}</definedName>
    <definedName name="__w1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>#REF!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y4" localSheetId="2" hidden="1">{"'Eng (page2)'!$A$1:$D$52"}</definedName>
    <definedName name="__y4" hidden="1">{"'Eng (page2)'!$A$1:$D$52"}</definedName>
    <definedName name="_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D340" localSheetId="2" hidden="1">{"'Model'!$A$1:$N$53"}</definedName>
    <definedName name="__ZD340" hidden="1">{"'Model'!$A$1:$N$53"}</definedName>
    <definedName name="__ZH111" localSheetId="2" hidden="1">{"'Model'!$A$1:$N$53"}</definedName>
    <definedName name="__ZH111" hidden="1">{"'Model'!$A$1:$N$53"}</definedName>
    <definedName name="_1___123Graph_Aグラフ_20A" localSheetId="2" hidden="1">#REF!</definedName>
    <definedName name="_1___123Graph_Aグラフ_20A" hidden="1">#REF!</definedName>
    <definedName name="_1__123Graph_AF_S" localSheetId="2" hidden="1">#REF!</definedName>
    <definedName name="_1__123Graph_AF_S" hidden="1">#REF!</definedName>
    <definedName name="_10__123Graph_AC04C_FF_L" hidden="1">#REF!</definedName>
    <definedName name="_10__123Graph_BCHART_7" localSheetId="2" hidden="1">#REF!</definedName>
    <definedName name="_10__123Graph_BCHART_7" hidden="1">#REF!</definedName>
    <definedName name="_10__123Graph_Dグラフ_20A" localSheetId="2" hidden="1">#REF!</definedName>
    <definedName name="_10__123Graph_Dグラフ_20A" hidden="1">#REF!</definedName>
    <definedName name="_100__123Graph_Cｸﾞﾗﾌ_16" hidden="1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1__123Graph_Eグラフ_20A" localSheetId="2" hidden="1">#REF!</definedName>
    <definedName name="_11__123Graph_Eグラフ_20A" hidden="1">#REF!</definedName>
    <definedName name="_1102" hidden="1">#REF!</definedName>
    <definedName name="_111__123Graph_Cｸﾞﾗﾌ_5" hidden="1">#REF!</definedName>
    <definedName name="_113__123Graph_Cｸﾞﾗﾌ_6" hidden="1">#REF!</definedName>
    <definedName name="_115__123Graph_Cｸﾞﾗﾌ_7" hidden="1">#REF!</definedName>
    <definedName name="_117__123Graph_Cｸﾞﾗﾌ_8" hidden="1">#REF!</definedName>
    <definedName name="_119__123Graph_Cｸﾞﾗﾌ_9" hidden="1">#REF!</definedName>
    <definedName name="_12__123Graph_AC04C_FF_T" hidden="1">#REF!</definedName>
    <definedName name="_12__123Graph_BCHART_1" localSheetId="2" hidden="1">#REF!</definedName>
    <definedName name="_12__123Graph_BCHART_1" hidden="1">#REF!</definedName>
    <definedName name="_12__123Graph_BF_S" localSheetId="2" hidden="1">#REF!</definedName>
    <definedName name="_12__123Graph_BF_S" hidden="1">#REF!</definedName>
    <definedName name="_12__123Graph_Dグラフ_20A" localSheetId="2" hidden="1">#REF!</definedName>
    <definedName name="_12__123Graph_Dグラフ_20A" hidden="1">#REF!</definedName>
    <definedName name="_12__123Graph_Fグラフ_20A" localSheetId="2" hidden="1">#REF!</definedName>
    <definedName name="_12__123Graph_Fグラフ_20A" hidden="1">#REF!</definedName>
    <definedName name="_120__123Graph_Dｸﾞﾗﾌ_1" hidden="1">#REF!</definedName>
    <definedName name="_122__123Graph_Dｸﾞﾗﾌ_10" hidden="1">#REF!</definedName>
    <definedName name="_124__123Graph_Dｸﾞﾗﾌ_15" hidden="1">#REF!</definedName>
    <definedName name="_126__123Graph_Dｸﾞﾗﾌ_16" hidden="1">#REF!</definedName>
    <definedName name="_128__123Graph_Dｸﾞﾗﾌ_17" hidden="1">#REF!</definedName>
    <definedName name="_12F" hidden="1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4__123Graph_AC04C_FR_L1" hidden="1">#REF!</definedName>
    <definedName name="_14__123Graph_CCHART_1" localSheetId="2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123Graph_AF_S" localSheetId="2" hidden="1">#REF!</definedName>
    <definedName name="_15__123Graph_AF_S" hidden="1">#REF!</definedName>
    <definedName name="_15__123Graph_CCHART_1" localSheetId="2" hidden="1">#REF!</definedName>
    <definedName name="_15__123Graph_CCHART_1" hidden="1">#REF!</definedName>
    <definedName name="_15__123Graph_Eグラフ_20A" localSheetId="2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123Graph_AC04C_FR_L2" hidden="1">#REF!</definedName>
    <definedName name="_16__123Graph_BF_S" localSheetId="2" hidden="1">#REF!</definedName>
    <definedName name="_16__123Graph_BF_S" hidden="1">#REF!</definedName>
    <definedName name="_16__123Graph_DCHART_1" localSheetId="2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123Graph_XF_S" localSheetId="2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123Graph_AC04C_FR_T1" hidden="1">#REF!</definedName>
    <definedName name="_18__123Graph_Fグラフ_20A" localSheetId="2" hidden="1">#REF!</definedName>
    <definedName name="_18__123Graph_Fグラフ_20A" hidden="1">#REF!</definedName>
    <definedName name="_18__123Graph_XCHART_1" localSheetId="2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___123Graph_Bグラフ_20A" localSheetId="2" hidden="1">#REF!</definedName>
    <definedName name="_2___123Graph_Bグラフ_20A" hidden="1">#REF!</definedName>
    <definedName name="_2__123Graph_AC04C_ALL_L1" hidden="1">#REF!</definedName>
    <definedName name="_2__123Graph_ACHART_1" localSheetId="2" hidden="1">#REF!</definedName>
    <definedName name="_2__123Graph_ACHART_1" hidden="1">#REF!</definedName>
    <definedName name="_2__123Graph_AF_S" hidden="1">#REF!</definedName>
    <definedName name="_2__123Graph_BF_S" localSheetId="2" hidden="1">#REF!</definedName>
    <definedName name="_2__123Graph_BF_S" hidden="1">#REF!</definedName>
    <definedName name="_20__123Graph_AC04C_FR_T2" hidden="1">#REF!</definedName>
    <definedName name="_20__123Graph_XF_S" localSheetId="2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0_0_F" localSheetId="2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123Graph_Aｸﾞﾗﾌ_10" hidden="1">#REF!</definedName>
    <definedName name="_27__123Graph_AF_S" hidden="1">#REF!</definedName>
    <definedName name="_27__123Graph_Aｸﾞﾗﾌ_11" hidden="1">#REF!</definedName>
    <definedName name="_29__123Graph_Aｸﾞﾗﾌ_12" hidden="1">#REF!</definedName>
    <definedName name="_29__123Graph_BF_S" hidden="1">#REF!</definedName>
    <definedName name="_3___123Graph_Cグラフ_20A" localSheetId="2" hidden="1">#REF!</definedName>
    <definedName name="_3___123Graph_Cグラフ_20A" hidden="1">#REF!</definedName>
    <definedName name="_3__123Graph_ACHART_1" localSheetId="2" hidden="1">#REF!</definedName>
    <definedName name="_3__123Graph_ACHART_1" hidden="1">#REF!</definedName>
    <definedName name="_3__123Graph_AF_S" hidden="1">#REF!</definedName>
    <definedName name="_3__123Graph_Aグラフ_20A" localSheetId="2" hidden="1">#REF!</definedName>
    <definedName name="_3__123Graph_Aグラフ_20A" hidden="1">#REF!</definedName>
    <definedName name="_3__123Graph_XF_S" localSheetId="2" hidden="1">#REF!</definedName>
    <definedName name="_3__123Graph_XF_S" hidden="1">#REF!</definedName>
    <definedName name="_31__123Graph_Aｸﾞﾗﾌ_13" hidden="1">#REF!</definedName>
    <definedName name="_31__123Graph_XF_S" hidden="1">#REF!</definedName>
    <definedName name="_33__123Graph_Aｸﾞﾗﾌ_14" hidden="1">#REF!</definedName>
    <definedName name="_35__123Graph_Aｸﾞﾗﾌ_15" hidden="1">#REF!</definedName>
    <definedName name="_37__123Graph_Aｸﾞﾗﾌ_16" hidden="1">#REF!</definedName>
    <definedName name="_39__123Graph_Aｸﾞﾗﾌ_17" hidden="1">#REF!</definedName>
    <definedName name="_4___123Graph_Dグラフ_20A" localSheetId="2" hidden="1">#REF!</definedName>
    <definedName name="_4___123Graph_Dグラフ_20A" hidden="1">#REF!</definedName>
    <definedName name="_4__123Graph_AC04C_ALL_L2" hidden="1">#REF!</definedName>
    <definedName name="_4__123Graph_ACHART_7" localSheetId="2" hidden="1">#REF!</definedName>
    <definedName name="_4__123Graph_ACHART_7" hidden="1">#REF!</definedName>
    <definedName name="_4__123Graph_BCHART_1" localSheetId="2" hidden="1">#REF!</definedName>
    <definedName name="_4__123Graph_BCHART_1" hidden="1">#REF!</definedName>
    <definedName name="_4__123Graph_BF_S" hidden="1">#REF!</definedName>
    <definedName name="_41__123Graph_Aｸﾞﾗﾌ_18" hidden="1">#REF!</definedName>
    <definedName name="_42__123Graph_Aｸﾞﾗﾌ_2" hidden="1">#REF!</definedName>
    <definedName name="_44__123Graph_Aｸﾞﾗﾌ_3" hidden="1">#REF!</definedName>
    <definedName name="_46__123Graph_Aｸﾞﾗﾌ_4" hidden="1">#REF!</definedName>
    <definedName name="_48__123Graph_Aｸﾞﾗﾌ_5" hidden="1">#REF!</definedName>
    <definedName name="_5___123Graph_Eグラフ_20A" localSheetId="2" hidden="1">#REF!</definedName>
    <definedName name="_5___123Graph_Eグラフ_20A" hidden="1">#REF!</definedName>
    <definedName name="_5__123Graph_AF_S" hidden="1">#REF!</definedName>
    <definedName name="_5__123Graph_CCHART_1" localSheetId="2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2__123Graph_Aｸﾞﾗﾌ_7" hidden="1">#REF!</definedName>
    <definedName name="_54__123Graph_Aｸﾞﾗﾌ_8" hidden="1">#REF!</definedName>
    <definedName name="_56__123Graph_Aｸﾞﾗﾌ_9" hidden="1">#REF!</definedName>
    <definedName name="_57__123Graph_BF_S" hidden="1">#REF!</definedName>
    <definedName name="_59__123Graph_Bｸﾞﾗﾌ_1" hidden="1">#REF!</definedName>
    <definedName name="_6___123Graph_Fグラフ_20A" localSheetId="2" hidden="1">#REF!</definedName>
    <definedName name="_6___123Graph_Fグラフ_20A" hidden="1">#REF!</definedName>
    <definedName name="_6__123Graph_AC04C_ALL_T1" hidden="1">#REF!</definedName>
    <definedName name="_6__123Graph_AF_S" localSheetId="2" hidden="1">#REF!</definedName>
    <definedName name="_6__123Graph_AF_S" hidden="1">#REF!</definedName>
    <definedName name="_6__123Graph_BF_S" hidden="1">#REF!</definedName>
    <definedName name="_6__123Graph_Bグラフ_20A" localSheetId="2" hidden="1">#REF!</definedName>
    <definedName name="_6__123Graph_Bグラフ_20A" hidden="1">#REF!</definedName>
    <definedName name="_6__123Graph_XCHART_1" localSheetId="2" hidden="1">#REF!</definedName>
    <definedName name="_6__123Graph_XCHART_1" hidden="1">#REF!</definedName>
    <definedName name="_6__123Graph_XF_S" hidden="1">#REF!</definedName>
    <definedName name="_61__123Graph_Bｸﾞﾗﾌ_10" hidden="1">#REF!</definedName>
    <definedName name="_63__123Graph_Bｸﾞﾗﾌ_11" hidden="1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F" hidden="1">#REF!</definedName>
    <definedName name="_7__123Graph_Aグラフ_20A" localSheetId="2" hidden="1">#REF!</definedName>
    <definedName name="_7__123Graph_Aグラフ_20A" hidden="1">#REF!</definedName>
    <definedName name="_7__123Graph_XF_S" hidden="1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8__123Graph_AC04C_ALL_T2" hidden="1">#REF!</definedName>
    <definedName name="_8__123Graph_BCHART_1" localSheetId="2" hidden="1">#REF!</definedName>
    <definedName name="_8__123Graph_BCHART_1" hidden="1">#REF!</definedName>
    <definedName name="_8__123Graph_Bグラフ_20A" localSheetId="2" hidden="1">#REF!</definedName>
    <definedName name="_8__123Graph_Bグラフ_20A" hidden="1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9__123Graph_ACHART_1" localSheetId="2" hidden="1">#REF!</definedName>
    <definedName name="_9__123Graph_ACHART_1" hidden="1">#REF!</definedName>
    <definedName name="_9__123Graph_Cグラフ_20A" localSheetId="2" hidden="1">#REF!</definedName>
    <definedName name="_9__123Graph_Cグラフ_20A" hidden="1">#REF!</definedName>
    <definedName name="_9_0_0_F" localSheetId="2" hidden="1">#REF!</definedName>
    <definedName name="_9_0_0_F" hidden="1">#REF!</definedName>
    <definedName name="_90__123Graph_Bｸﾞﾗﾌ_8" hidden="1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A1" localSheetId="2">#REF!</definedName>
    <definedName name="_a1" hidden="1">{"cashflow",#N/A,FALSE,"CASHFLOW "}</definedName>
    <definedName name="_A10" localSheetId="2">#REF!</definedName>
    <definedName name="_a10" hidden="1">{"'Changes Log'!$A$1:$F$25"}</definedName>
    <definedName name="_a2" localSheetId="2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hidden="1">{"hilight3",#N/A,FALSE,"HILIGHT3"}</definedName>
    <definedName name="_a5" localSheetId="2" hidden="1">{"income",#N/A,FALSE,"INCOME"}</definedName>
    <definedName name="_a5" hidden="1">{"income",#N/A,FALSE,"INCOME"}</definedName>
    <definedName name="_a6" localSheetId="2" hidden="1">{"index",#N/A,FALSE,"INDEX"}</definedName>
    <definedName name="_a6" hidden="1">{"index",#N/A,FALSE,"INDEX"}</definedName>
    <definedName name="_a7" localSheetId="2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hidden="1">{"revable",#N/A,FALSE,"REVABLE"}</definedName>
    <definedName name="_abc1" hidden="1">#REF!</definedName>
    <definedName name="_ASA1" localSheetId="2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cut10" localSheetId="2" hidden="1">{"'Model'!$A$1:$N$53"}</definedName>
    <definedName name="_cut10" hidden="1">{"'Model'!$A$1:$N$53"}</definedName>
    <definedName name="_d1" localSheetId="2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localSheetId="2" hidden="1">#REF!</definedName>
    <definedName name="_Dist_Bin" hidden="1">#REF!</definedName>
    <definedName name="_Dist_Values" localSheetId="2" hidden="1">#REF!</definedName>
    <definedName name="_Dist_Values" hidden="1">#REF!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2" hidden="1">{"'Eng (page2)'!$A$1:$D$52"}</definedName>
    <definedName name="_er43" hidden="1">{"'Eng (page2)'!$A$1:$D$52"}</definedName>
    <definedName name="_Example" localSheetId="2" hidden="1">#REF!</definedName>
    <definedName name="_Example" hidden="1">#REF!</definedName>
    <definedName name="_FA1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localSheetId="1" hidden="1">#REF!</definedName>
    <definedName name="_Fill" localSheetId="2" hidden="1">#REF!</definedName>
    <definedName name="_Fill" localSheetId="9" hidden="1">#REF!</definedName>
    <definedName name="_Fill" hidden="1">#REF!</definedName>
    <definedName name="_xlnm._FilterDatabase" localSheetId="1" hidden="1">'2. ROU Cal Monthly Farm Rent'!#REF!</definedName>
    <definedName name="_xlnm._FilterDatabase" hidden="1">#REF!</definedName>
    <definedName name="_G1" localSheetId="2" hidden="1">{"'Eng (page2)'!$A$1:$D$52"}</definedName>
    <definedName name="_G1" hidden="1">{"'Eng (page2)'!$A$1:$D$52"}</definedName>
    <definedName name="_HYS4" localSheetId="2" hidden="1">{"'Changes Log'!$A$1:$F$25"}</definedName>
    <definedName name="_HYS4" hidden="1">{"'Changes Log'!$A$1:$F$25"}</definedName>
    <definedName name="_I300" hidden="1">{"'Model'!$A$1:$N$53"}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localSheetId="2" hidden="1">{"'Eng (page2)'!$A$1:$D$52"}</definedName>
    <definedName name="_K306" hidden="1">{"'Eng (page2)'!$A$1:$D$52"}</definedName>
    <definedName name="_kedar" hidden="1">#REF!</definedName>
    <definedName name="_Key1" localSheetId="2" hidden="1">#REF!</definedName>
    <definedName name="_Key1" localSheetId="9" hidden="1">#REF!</definedName>
    <definedName name="_Key1" hidden="1">#REF!</definedName>
    <definedName name="_Key2" localSheetId="2" hidden="1">#REF!</definedName>
    <definedName name="_Key2" localSheetId="9" hidden="1">#REF!</definedName>
    <definedName name="_Key2" hidden="1">#REF!</definedName>
    <definedName name="_KIM01" localSheetId="2" hidden="1">{"'Changes Log'!$A$1:$F$25"}</definedName>
    <definedName name="_KIM01" hidden="1">{"'Changes Log'!$A$1:$F$25"}</definedName>
    <definedName name="_kkk1" localSheetId="2" hidden="1">#REF!</definedName>
    <definedName name="_kkk1" hidden="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2" hidden="1">{"'Eng (page2)'!$A$1:$D$52"}</definedName>
    <definedName name="_L310" hidden="1">{"'Eng (page2)'!$A$1:$D$52"}</definedName>
    <definedName name="_LF12" localSheetId="2" hidden="1">#REF!</definedName>
    <definedName name="_LF12" hidden="1">#REF!</definedName>
    <definedName name="_Look" localSheetId="2" hidden="1">#REF!</definedName>
    <definedName name="_Look" hidden="1">#REF!</definedName>
    <definedName name="_MatMult_A" hidden="1">#REF!</definedName>
    <definedName name="_MatMult_AxB" hidden="1">#REF!</definedName>
    <definedName name="_MatMult_B" hidden="1">#REF!</definedName>
    <definedName name="_MO1" localSheetId="2" hidden="1">{"'Changes Log'!$A$1:$F$25"}</definedName>
    <definedName name="_MO1" hidden="1">{"'Changes Log'!$A$1:$F$25"}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O2" localSheetId="2" hidden="1">{"'Sheet1'!$L$16"}</definedName>
    <definedName name="_NSO2" hidden="1">{"'Sheet1'!$L$16"}</definedName>
    <definedName name="_O30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localSheetId="2" hidden="1">#REF!</definedName>
    <definedName name="_pp30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localSheetId="2" hidden="1">#REF!</definedName>
    <definedName name="_Series" hidden="1">#REF!</definedName>
    <definedName name="_Shading" localSheetId="2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1" hidden="1">#REF!</definedName>
    <definedName name="_Sort" localSheetId="2" hidden="1">#REF!</definedName>
    <definedName name="_Sort" localSheetId="9" hidden="1">#REF!</definedName>
    <definedName name="_Sort" hidden="1">#REF!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ic30" localSheetId="2" hidden="1">{"'Eng (page2)'!$A$1:$D$52"}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localSheetId="2" hidden="1">{"'Eng (page2)'!$A$1:$D$52"}</definedName>
    <definedName name="_u645" hidden="1">{"'Eng (page2)'!$A$1:$D$52"}</definedName>
    <definedName name="_V320" localSheetId="2" hidden="1">{"'Eng (page2)'!$A$1:$D$52"}</definedName>
    <definedName name="_V320" hidden="1">{"'Eng (page2)'!$A$1:$D$52"}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2" hidden="1">{"'Eng (page2)'!$A$1:$D$52"}</definedName>
    <definedName name="_X2" hidden="1">{"'Eng (page2)'!$A$1:$D$52"}</definedName>
    <definedName name="_xlcn.WorksheetConnection_SupperNo2BG1" hidden="1">#REF!</definedName>
    <definedName name="_y4" localSheetId="2" hidden="1">{"'Eng (page2)'!$A$1:$D$52"}</definedName>
    <definedName name="_y4" hidden="1">{"'Eng (page2)'!$A$1:$D$52"}</definedName>
    <definedName name="_za130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D301" hidden="1">{"'Eng (page2)'!$A$1:$D$52"}</definedName>
    <definedName name="_ZD340" localSheetId="2" hidden="1">{"'Model'!$A$1:$N$53"}</definedName>
    <definedName name="_ZD340" hidden="1">{"'Model'!$A$1:$N$53"}</definedName>
    <definedName name="_ZH111" localSheetId="2" hidden="1">{"'Model'!$A$1:$N$53"}</definedName>
    <definedName name="_ZH111" hidden="1">{"'Model'!$A$1:$N$53"}</definedName>
    <definedName name="A" localSheetId="1" hidden="1">#REF!</definedName>
    <definedName name="A" localSheetId="2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A" localSheetId="2" hidden="1">#REF!</definedName>
    <definedName name="aa" hidden="1">#REF!</definedName>
    <definedName name="aaa" localSheetId="2" hidden="1">{"conso",#N/A,FALSE,"cash flow"}</definedName>
    <definedName name="AAA" localSheetId="9" hidden="1">#REF!</definedName>
    <definedName name="aaa" hidden="1">#REF!</definedName>
    <definedName name="aaaa" localSheetId="2">#REF!</definedName>
    <definedName name="aaaa" hidden="1">{"'Eng (page2)'!$A$1:$D$52"}</definedName>
    <definedName name="aaaaa" localSheetId="2">#REF!</definedName>
    <definedName name="AAAAA" hidden="1">#REF!</definedName>
    <definedName name="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2" hidden="1">{"'Eng (page2)'!$A$1:$D$52"}</definedName>
    <definedName name="aaaaaaaa" hidden="1">{"'Eng (page2)'!$A$1:$D$52"}</definedName>
    <definedName name="aaaaaaaaaaaaa" hidden="1">{"'Eng (page2)'!$A$1:$D$52"}</definedName>
    <definedName name="aaaall" localSheetId="2" hidden="1">{"'Eng (page2)'!$A$1:$D$52"}</definedName>
    <definedName name="aaaall" hidden="1">{"'Eng (page2)'!$A$1:$D$52"}</definedName>
    <definedName name="aaaawrx" localSheetId="2" hidden="1">{"'Eng (page2)'!$A$1:$D$52"}</definedName>
    <definedName name="aaaawrx" hidden="1">{"'Eng (page2)'!$A$1:$D$52"}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w" localSheetId="2" hidden="1">{"'Model'!$A$1:$N$53"}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bc" hidden="1">{"Golf Assumptions",#N/A,FALSE,"Asu";"Golf PF1",#N/A,FALSE,"Golf";"Golf PF2",#N/A,FALSE,"Golf";"Golf Dep1",#N/A,FALSE,"Golf";"Golf Dep2",#N/A,FALSE,"Golf"}</definedName>
    <definedName name="AC" localSheetId="2">#REF!</definedName>
    <definedName name="ac" hidden="1">{"'Model'!$A$1:$N$53"}</definedName>
    <definedName name="Access_Button" hidden="1">"recSPC1_Sheet9_List"</definedName>
    <definedName name="AccessDatabase" localSheetId="2" hidden="1">"C:\My Documents\tippaporn\MAT PRICE.mdb"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localSheetId="2" hidden="1">{"'Model'!$A$1:$N$53"}</definedName>
    <definedName name="adas" hidden="1">{"'Model'!$A$1:$N$53"}</definedName>
    <definedName name="adas1" hidden="1">{"'Model'!$A$1:$N$53"}</definedName>
    <definedName name="adfasd" hidden="1">#REF!</definedName>
    <definedName name="Adfasds" hidden="1">#REF!</definedName>
    <definedName name="adfdrg" localSheetId="2" hidden="1">{"'Eng (page2)'!$A$1:$D$52"}</definedName>
    <definedName name="adfdrg" hidden="1">{"'Eng (page2)'!$A$1:$D$52"}</definedName>
    <definedName name="Admin" localSheetId="2" hidden="1">{"'Eng (page2)'!$A$1:$D$52"}</definedName>
    <definedName name="Admin" hidden="1">{"'Eng (page2)'!$A$1:$D$52"}</definedName>
    <definedName name="Adminis" localSheetId="2" hidden="1">{"'Eng (page2)'!$A$1:$D$52"}</definedName>
    <definedName name="Adminis" hidden="1">{"'Eng (page2)'!$A$1:$D$52"}</definedName>
    <definedName name="afr" hidden="1">{"'Eng (page2)'!$A$1:$D$52"}</definedName>
    <definedName name="AI" localSheetId="2">#REF!</definedName>
    <definedName name="ai" hidden="1">{"'Eng (page2)'!$A$1:$D$52"}</definedName>
    <definedName name="ake" localSheetId="2" hidden="1">#REF!</definedName>
    <definedName name="ake" hidden="1">#REF!</definedName>
    <definedName name="ALL" localSheetId="2" hidden="1">{"'Model'!$A$1:$N$53"}</definedName>
    <definedName name="ALL" hidden="1">{"'Model'!$A$1:$N$53"}</definedName>
    <definedName name="allo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2" hidden="1">{"'Eng (page2)'!$A$1:$D$52"}</definedName>
    <definedName name="ammmmmmmmm" hidden="1">{"'Eng (page2)'!$A$1:$D$52"}</definedName>
    <definedName name="ana" localSheetId="2">#REF!</definedName>
    <definedName name="ana" hidden="1">{"'Model'!$A$1:$N$53"}</definedName>
    <definedName name="anscount" hidden="1">2</definedName>
    <definedName name="aoe" localSheetId="2" hidden="1">{"'Model'!$A$1:$N$53"}</definedName>
    <definedName name="aoe" hidden="1">{"'Model'!$A$1:$N$53"}</definedName>
    <definedName name="aoee" localSheetId="2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2" hidden="1">{"cashflow",#N/A,FALSE,"cash flow"}</definedName>
    <definedName name="aqaq" hidden="1">{"cashflow",#N/A,FALSE,"cash flow"}</definedName>
    <definedName name="are" localSheetId="2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t" localSheetId="2" hidden="1">#REF!</definedName>
    <definedName name="art" hidden="1">#REF!</definedName>
    <definedName name="AS2DocOpenMode" hidden="1">"AS2DocumentEdit"</definedName>
    <definedName name="AS2LinkLS" hidden="1">#REF!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2">#REF!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2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localSheetId="2" hidden="1">#REF!</definedName>
    <definedName name="asdfre" hidden="1">#REF!</definedName>
    <definedName name="asdjfkajdfklajkld" localSheetId="2" hidden="1">{"'Changes Log'!$A$1:$F$25"}</definedName>
    <definedName name="asdjfkajdfklajkld" hidden="1">{"'Changes Log'!$A$1:$F$25"}</definedName>
    <definedName name="asds" localSheetId="2" hidden="1">{"'Eng (page2)'!$A$1:$D$52"}</definedName>
    <definedName name="asds" hidden="1">{"'Eng (page2)'!$A$1:$D$52"}</definedName>
    <definedName name="asdz" localSheetId="2" hidden="1">{"'Eng (page2)'!$A$1:$D$52"}</definedName>
    <definedName name="asdz" hidden="1">{"'Eng (page2)'!$A$1:$D$52"}</definedName>
    <definedName name="ASICO" hidden="1">#REF!</definedName>
    <definedName name="ass" localSheetId="2">#REF!</definedName>
    <definedName name="ass" hidden="1">{"revable",#N/A,FALSE,"REVABLE"}</definedName>
    <definedName name="assssssa" hidden="1">{"'Sell_Office'!$C$5:$D$6"}</definedName>
    <definedName name="AT" localSheetId="2" hidden="1">#REF!</definedName>
    <definedName name="AT" hidden="1">#REF!</definedName>
    <definedName name="atc" hidden="1">{"'con_010'!$A$1:$AN$63"}</definedName>
    <definedName name="atyr" localSheetId="2" hidden="1">{"'Eng (page2)'!$A$1:$D$52"}</definedName>
    <definedName name="atyr" hidden="1">{"'Eng (page2)'!$A$1:$D$52"}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2" hidden="1">{"'Eng (page2)'!$A$1:$D$52"}</definedName>
    <definedName name="aun" hidden="1">{"'Eng (page2)'!$A$1:$D$52"}</definedName>
    <definedName name="a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2" hidden="1">{"'Eng (page2)'!$A$1:$D$52"}</definedName>
    <definedName name="ax" hidden="1">{"'Eng (page2)'!$A$1:$D$52"}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axs" hidden="1">#REF!</definedName>
    <definedName name="b" localSheetId="2">#REF!</definedName>
    <definedName name="b" hidden="1">#REF!</definedName>
    <definedName name="B." hidden="1">{"'Eng (page2)'!$A$1:$D$52"}</definedName>
    <definedName name="B0B1_NA0425" localSheetId="2" hidden="1">{"'Changes Log'!$A$1:$F$25"}</definedName>
    <definedName name="B0B1_NA0425" hidden="1">{"'Changes Log'!$A$1:$F$25"}</definedName>
    <definedName name="baba" localSheetId="2" hidden="1">{"'Model'!$A$1:$N$53"}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localSheetId="2" hidden="1">#REF!</definedName>
    <definedName name="bb" hidden="1">#REF!</definedName>
    <definedName name="BBB" localSheetId="2">#REF!</definedName>
    <definedName name="bbb" hidden="1">{"'Changes Log'!$A$1:$F$25"}</definedName>
    <definedName name="bbbb" localSheetId="2" hidden="1">{"'Eng (page2)'!$A$1:$D$52"}</definedName>
    <definedName name="bbbb" hidden="1">{"'Model'!$A$1:$N$53"}</definedName>
    <definedName name="bbbbb" localSheetId="2">#REF!</definedName>
    <definedName name="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{"'Eng (page2)'!$A$1:$D$52"}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eau" localSheetId="2" hidden="1">{"'Model'!$A$1:$N$53"}</definedName>
    <definedName name="beau" hidden="1">{"'Model'!$A$1:$N$53"}</definedName>
    <definedName name="BERW" localSheetId="2" hidden="1">{"'Eng (page2)'!$A$1:$D$52"}</definedName>
    <definedName name="BERW" hidden="1">{"'Eng (page2)'!$A$1:$D$52"}</definedName>
    <definedName name="beua" localSheetId="2" hidden="1">{"'Model'!$A$1:$N$53"}</definedName>
    <definedName name="beua" hidden="1">{"'Model'!$A$1:$N$53"}</definedName>
    <definedName name="BF" localSheetId="2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2" hidden="1">{"'Eng (page2)'!$A$1:$D$52"}</definedName>
    <definedName name="bgf" hidden="1">{"'Eng (page2)'!$A$1:$D$52"}</definedName>
    <definedName name="bgfbvfdb" localSheetId="2" hidden="1">{"'Eng (page2)'!$A$1:$D$52"}</definedName>
    <definedName name="bgfbvfdb" hidden="1">{"'Eng (page2)'!$A$1:$D$52"}</definedName>
    <definedName name="bgsbr" localSheetId="2" hidden="1">{"'Eng (page2)'!$A$1:$D$52"}</definedName>
    <definedName name="bgsbr" hidden="1">{"'Eng (page2)'!$A$1:$D$52"}</definedName>
    <definedName name="big" localSheetId="2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k" localSheetId="2" hidden="1">{"cashflow",#N/A,FALSE,"cash flow"}</definedName>
    <definedName name="bk" hidden="1">{"cashflow",#N/A,FALSE,"cash flow"}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localSheetId="2" hidden="1">{"'Eng (page2)'!$A$1:$D$52"}</definedName>
    <definedName name="book1" hidden="1">{"'Eng (page2)'!$A$1:$D$52"}</definedName>
    <definedName name="Book2" localSheetId="2" hidden="1">{"'Model'!$A$1:$N$53"}</definedName>
    <definedName name="Book2" hidden="1">{"'Model'!$A$1:$N$53"}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2" hidden="1">{"'Eng (page2)'!$A$1:$D$52"}</definedName>
    <definedName name="BRFG" hidden="1">{"'Eng (page2)'!$A$1:$D$52"}</definedName>
    <definedName name="BRT" localSheetId="2" hidden="1">{"'Eng (page2)'!$A$1:$D$52"}</definedName>
    <definedName name="BRT" hidden="1">{"'Eng (page2)'!$A$1:$D$52"}</definedName>
    <definedName name="bs_1" localSheetId="2">#REF!</definedName>
    <definedName name="bs_2" localSheetId="2">#REF!</definedName>
    <definedName name="BSDF" localSheetId="2" hidden="1">{"'Eng (page2)'!$A$1:$D$52"}</definedName>
    <definedName name="BSDF" hidden="1">{"'Eng (page2)'!$A$1:$D$52"}</definedName>
    <definedName name="btg" hidden="1">#REF!</definedName>
    <definedName name="bud" localSheetId="2">#REF!</definedName>
    <definedName name="bud" hidden="1">#REF!</definedName>
    <definedName name="budget" hidden="1">#REF!</definedName>
    <definedName name="C_note" localSheetId="2" hidden="1">{"'Eng (page2)'!$A$1:$D$52"}</definedName>
    <definedName name="C_note" hidden="1">{"'Eng (page2)'!$A$1:$D$52"}</definedName>
    <definedName name="CAE" localSheetId="2" hidden="1">{"'Eng (page2)'!$A$1:$D$52"}</definedName>
    <definedName name="CAE" hidden="1">{"'Eng (page2)'!$A$1:$D$52"}</definedName>
    <definedName name="cash" localSheetId="2" hidden="1">{"'Eng (page2)'!$A$1:$D$52"}</definedName>
    <definedName name="CASH" hidden="1">#REF!</definedName>
    <definedName name="cat" localSheetId="2" hidden="1">{"'Eng (page2)'!$A$1:$D$52"}</definedName>
    <definedName name="cat" hidden="1">{"'Eng (page2)'!$A$1:$D$52"}</definedName>
    <definedName name="cc" localSheetId="2">#REF!</definedName>
    <definedName name="cc" hidden="1">{"'Eng (page2)'!$A$1:$D$52"}</definedName>
    <definedName name="CCC" localSheetId="2">#REF!</definedName>
    <definedName name="ccc" hidden="1">{"'Eng (page2)'!$A$1:$D$52"}</definedName>
    <definedName name="cccc" localSheetId="2" hidden="1">{"'Model'!$A$1:$N$53"}</definedName>
    <definedName name="cccc" hidden="1">#REF!</definedName>
    <definedName name="ccf" localSheetId="2" hidden="1">{"'Eng (page2)'!$A$1:$D$52"}</definedName>
    <definedName name="ccf" hidden="1">{"'Eng (page2)'!$A$1:$D$52"}</definedName>
    <definedName name="cdcfqv" localSheetId="2" hidden="1">{"'Eng (page2)'!$A$1:$D$52"}</definedName>
    <definedName name="cdcfqv" hidden="1">{"'Eng (page2)'!$A$1:$D$52"}</definedName>
    <definedName name="cdcldcdsl" localSheetId="2" hidden="1">{"'Eng (page2)'!$A$1:$D$52"}</definedName>
    <definedName name="cdcldcdsl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2" hidden="1">{"'Model'!$A$1:$N$53"}</definedName>
    <definedName name="cdscdec" hidden="1">{"'Model'!$A$1:$N$53"}</definedName>
    <definedName name="cdsv" localSheetId="2" hidden="1">{"'Eng (page2)'!$A$1:$D$52"}</definedName>
    <definedName name="cdsv" hidden="1">{"'Eng (page2)'!$A$1:$D$52"}</definedName>
    <definedName name="cdsw" localSheetId="2" hidden="1">{"'Eng (page2)'!$A$1:$D$52"}</definedName>
    <definedName name="cdsw" hidden="1">{"'Eng (page2)'!$A$1:$D$52"}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2" hidden="1">{"'Model'!$A$1:$N$53"}</definedName>
    <definedName name="cdweqc" hidden="1">{"'Model'!$A$1:$N$53"}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ntric" hidden="1">{#N/A,#N/A,TRUE,"Str.";#N/A,#N/A,TRUE,"Steel &amp; Roof";#N/A,#N/A,TRUE,"Arc.";#N/A,#N/A,TRUE,"Preliminary";#N/A,#N/A,TRUE,"Sum_Prelim"}</definedName>
    <definedName name="CET" localSheetId="2" hidden="1">{"'Eng (page2)'!$A$1:$D$52"}</definedName>
    <definedName name="CET" hidden="1">{"'Eng (page2)'!$A$1:$D$52"}</definedName>
    <definedName name="cf" localSheetId="2" hidden="1">{"'Eng (page2)'!$A$1:$D$52"}</definedName>
    <definedName name="cf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2" hidden="1">{"'Eng (page2)'!$A$1:$D$52"}</definedName>
    <definedName name="CFsl" hidden="1">{"'Eng (page2)'!$A$1:$D$52"}</definedName>
    <definedName name="CHAT" localSheetId="2" hidden="1">{"'WWW'!$A$1:$J$18"}</definedName>
    <definedName name="CHAT" hidden="1">{"'WWW'!$A$1:$J$18"}</definedName>
    <definedName name="check" localSheetId="2" hidden="1">{"'Model'!$A$1:$N$53"}</definedName>
    <definedName name="check" hidden="1">{"'Model'!$A$1:$N$53"}</definedName>
    <definedName name="chilled" localSheetId="2" hidden="1">{"'Eng (page2)'!$A$1:$D$52"}</definedName>
    <definedName name="chilled" hidden="1">{"'Eng (page2)'!$A$1:$D$52"}</definedName>
    <definedName name="cjcf" hidden="1">#REF!</definedName>
    <definedName name="CJE" hidden="1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localSheetId="2" hidden="1">{"'Eng (page2)'!$A$1:$D$52"}</definedName>
    <definedName name="clsdkko" hidden="1">{"'Eng (page2)'!$A$1:$D$52"}</definedName>
    <definedName name="cmdkqfr" localSheetId="2" hidden="1">{"'Eng (page2)'!$A$1:$D$52"}</definedName>
    <definedName name="cmdkqfr" hidden="1">{"'Eng (page2)'!$A$1:$D$52"}</definedName>
    <definedName name="code" localSheetId="2">#REF!</definedName>
    <definedName name="Code" hidden="1">#REF!</definedName>
    <definedName name="collection" localSheetId="2" hidden="1">{"'Changes Log'!$A$1:$F$25"}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are3" localSheetId="2" hidden="1">{"'Changes Log'!$A$1:$F$25"}</definedName>
    <definedName name="Compare3" hidden="1">{"'Changes Log'!$A$1:$F$25"}</definedName>
    <definedName name="Con" localSheetId="2" hidden="1">{"'Eng (page2)'!$A$1:$D$52"}</definedName>
    <definedName name="Con" hidden="1">{"'Eng (page2)'!$A$1:$D$52"}</definedName>
    <definedName name="config" localSheetId="2" hidden="1">{"'Eng (page2)'!$A$1:$D$52"}</definedName>
    <definedName name="config" hidden="1">{"'Eng (page2)'!$A$1:$D$52"}</definedName>
    <definedName name="Confirm" localSheetId="2">#REF!</definedName>
    <definedName name="Confirm" hidden="1">{"'Model'!$A$1:$N$53"}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localSheetId="2" hidden="1">{"'Model'!$A$1:$N$53"}</definedName>
    <definedName name="CPPC2001" hidden="1">{"'Model'!$A$1:$N$53"}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localSheetId="2" hidden="1">{"'Model'!$A$1:$N$53"}</definedName>
    <definedName name="csdcd" hidden="1">{"'Model'!$A$1:$N$53"}</definedName>
    <definedName name="CSODJWO" hidden="1">{#N/A,#N/A,TRUE,"SUM";#N/A,#N/A,TRUE,"EE";#N/A,#N/A,TRUE,"AC";#N/A,#N/A,TRUE,"SN"}</definedName>
    <definedName name="CUSTOMER" localSheetId="2">#REF!</definedName>
    <definedName name="cut" localSheetId="2" hidden="1">{"'Eng (page2)'!$A$1:$D$52"}</definedName>
    <definedName name="cut" hidden="1">{"'Eng (page2)'!$A$1:$D$52"}</definedName>
    <definedName name="cvcxvsvad" localSheetId="2" hidden="1">{"'Model'!$A$1:$N$53"}</definedName>
    <definedName name="cvcxvsvad" hidden="1">{"'Model'!$A$1:$N$53"}</definedName>
    <definedName name="cvmqel" localSheetId="2" hidden="1">{"'Model'!$A$1:$N$53"}</definedName>
    <definedName name="cvmqel" hidden="1">{"'Model'!$A$1:$N$53"}</definedName>
    <definedName name="cvswq" localSheetId="2" hidden="1">{"'Eng (page2)'!$A$1:$D$52"}</definedName>
    <definedName name="cvswq" hidden="1">{"'Eng (page2)'!$A$1:$D$52"}</definedName>
    <definedName name="cwkodkoc" localSheetId="2" hidden="1">{"'Eng (page2)'!$A$1:$D$52"}</definedName>
    <definedName name="cwkodkoc" hidden="1">{"'Eng (page2)'!$A$1:$D$52"}</definedName>
    <definedName name="cxzs" hidden="1">{"'Eng (page2)'!$A$1:$D$52"}</definedName>
    <definedName name="d" localSheetId="2">#REF!</definedName>
    <definedName name="d" localSheetId="9" hidden="1">{"'Model'!$A$1:$N$53"}</definedName>
    <definedName name="D" hidden="1">#REF!</definedName>
    <definedName name="daa" localSheetId="2" hidden="1">{"'Model'!$A$1:$N$53"}</definedName>
    <definedName name="daa" hidden="1">{"'Model'!$A$1:$N$53"}</definedName>
    <definedName name="dad" localSheetId="2">#REF!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sd" localSheetId="2">#REF!</definedName>
    <definedName name="DASD" hidden="1">{"'Changes Log'!$A$1:$F$25"}</definedName>
    <definedName name="dasfa" hidden="1">#REF!</definedName>
    <definedName name="DATA_01" localSheetId="2" hidden="1">#REF!</definedName>
    <definedName name="DATA_01" hidden="1">#REF!</definedName>
    <definedName name="DATA_02" localSheetId="2" hidden="1">#REF!</definedName>
    <definedName name="DATA_02" hidden="1">#REF!</definedName>
    <definedName name="DATA_03" localSheetId="2" hidden="1">#REF!</definedName>
    <definedName name="DATA_03" hidden="1">#REF!</definedName>
    <definedName name="DATA_04" localSheetId="2" hidden="1">#REF!</definedName>
    <definedName name="DATA_04" hidden="1">#REF!</definedName>
    <definedName name="DATA_05" localSheetId="2" hidden="1">#REF!</definedName>
    <definedName name="DATA_05" hidden="1">#REF!</definedName>
    <definedName name="DATA_06" localSheetId="2" hidden="1">#REF!</definedName>
    <definedName name="DATA_06" hidden="1">#REF!</definedName>
    <definedName name="DATA_07" localSheetId="2" hidden="1">#REF!</definedName>
    <definedName name="DATA_07" hidden="1">#REF!</definedName>
    <definedName name="DATA_08" localSheetId="2" hidden="1">#REF!</definedName>
    <definedName name="DATA_08" hidden="1">#REF!</definedName>
    <definedName name="data_5" hidden="1">#REF!</definedName>
    <definedName name="data1" localSheetId="2">#REF!</definedName>
    <definedName name="data1" hidden="1">#REF!</definedName>
    <definedName name="DATA2" localSheetId="2">#REF!</definedName>
    <definedName name="data2" hidden="1">#REF!</definedName>
    <definedName name="data3" localSheetId="2" hidden="1">#REF!</definedName>
    <definedName name="data3" hidden="1">#REF!</definedName>
    <definedName name="_xlnm.Database" localSheetId="2">#REF!</definedName>
    <definedName name="dcds" localSheetId="2" hidden="1">{"'Model'!$A$1:$N$53"}</definedName>
    <definedName name="dcds" hidden="1">{"'Model'!$A$1:$N$53"}</definedName>
    <definedName name="dcwdl" localSheetId="2" hidden="1">{"'Eng (page2)'!$A$1:$D$52"}</definedName>
    <definedName name="dcwdl" hidden="1">{"'Eng (page2)'!$A$1:$D$52"}</definedName>
    <definedName name="dd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{"conso",#N/A,FALSE,"cash flow"}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9" hidden="1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_1" hidden="1">{"'Sheet1'!$L$16"}</definedName>
    <definedName name="ddd" localSheetId="2" hidden="1">{"'Eng (page2)'!$A$1:$D$52"}</definedName>
    <definedName name="ddd" hidden="1">{"'Eng (page2)'!$A$1:$D$52"}</definedName>
    <definedName name="ddd_1" hidden="1">{"'Sheet1'!$L$16"}</definedName>
    <definedName name="DDDD" hidden="1">#REF!</definedName>
    <definedName name="dddddd" localSheetId="2" hidden="1">{"Book Income",#N/A,FALSE,"B&amp;T";"Taxable Income",#N/A,FALSE,"B&amp;T"}</definedName>
    <definedName name="dddddd" hidden="1">{"'Eng (page2)'!$A$1:$D$52"}</definedName>
    <definedName name="dddddd_1" hidden="1">{"'Sheet1'!$L$16"}</definedName>
    <definedName name="ddddddddddd" hidden="1">#REF!</definedName>
    <definedName name="dddddddddddddddddddddddd" localSheetId="2" hidden="1">{"'Eng (page2)'!$A$1:$D$52"}</definedName>
    <definedName name="dddddddddddddddddddddddd" hidden="1">{"'Eng (page2)'!$A$1:$D$52"}</definedName>
    <definedName name="ddddddddddddddddddddddddddddddddddddd" localSheetId="2" hidden="1">{"'Changes Log'!$A$1:$F$25"}</definedName>
    <definedName name="ddddddddddddddddddddddddddddddddddddd" hidden="1">{"'Changes Log'!$A$1:$F$25"}</definedName>
    <definedName name="d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ee" localSheetId="2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rg" hidden="1">#REF!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localSheetId="2">#REF!</definedName>
    <definedName name="df" hidden="1">#REF!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 hidden="1">{"'Eng (page2)'!$A$1:$D$52"}</definedName>
    <definedName name="dfep" localSheetId="2" hidden="1">{"'Eng (page2)'!$A$1:$D$52"}</definedName>
    <definedName name="dfep" hidden="1">{"'Eng (page2)'!$A$1:$D$52"}</definedName>
    <definedName name="dfew" localSheetId="2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jd" hidden="1">#REF!</definedName>
    <definedName name="DFKLJSDFL" localSheetId="2" hidden="1">{"'Changes Log'!$A$1:$F$25"}</definedName>
    <definedName name="DFKLJSDFL" hidden="1">{"'Changes Log'!$A$1:$F$25"}</definedName>
    <definedName name="dfqcvdq" localSheetId="2" hidden="1">{"'Eng (page2)'!$A$1:$D$52"}</definedName>
    <definedName name="dfqcvdq" hidden="1">{"'Eng (page2)'!$A$1:$D$52"}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localSheetId="2" hidden="1">#REF!</definedName>
    <definedName name="dfsawa" hidden="1">#REF!</definedName>
    <definedName name="dfsdfsf" localSheetId="2" hidden="1">{"'Changes Log'!$A$1:$F$25"}</definedName>
    <definedName name="dfsdfsf" hidden="1">{"'Changes Log'!$A$1:$F$25"}</definedName>
    <definedName name="dfsxc" localSheetId="2" hidden="1">{"'Changes Log'!$A$1:$F$25"}</definedName>
    <definedName name="dfsxc" hidden="1">{"'Changes Log'!$A$1:$F$25"}</definedName>
    <definedName name="dfszz" localSheetId="2" hidden="1">{"'Changes Log'!$A$1:$F$25"}</definedName>
    <definedName name="dfszz" hidden="1">{"'Changes Log'!$A$1:$F$25"}</definedName>
    <definedName name="DFW" localSheetId="2" hidden="1">{"'Eng (page2)'!$A$1:$D$52"}</definedName>
    <definedName name="DFW" hidden="1">{"'Eng (page2)'!$A$1:$D$52"}</definedName>
    <definedName name="DFWE" localSheetId="2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localSheetId="2" hidden="1">{"'Model'!$A$1:$N$53"}</definedName>
    <definedName name="dgsvs" hidden="1">{"'Model'!$A$1:$N$53"}</definedName>
    <definedName name="dgt" hidden="1">#REF!</definedName>
    <definedName name="Discount" localSheetId="2" hidden="1">#REF!</definedName>
    <definedName name="Discount" hidden="1">#REF!</definedName>
    <definedName name="display_area_2" localSheetId="2" hidden="1">#REF!</definedName>
    <definedName name="display_area_2" hidden="1">#REF!</definedName>
    <definedName name="dkls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2" hidden="1">{"'Eng (page2)'!$A$1:$D$52"}</definedName>
    <definedName name="dooe" hidden="1">{"'Eng (page2)'!$A$1:$D$52"}</definedName>
    <definedName name="dqevc" localSheetId="2" hidden="1">{"'Eng (page2)'!$A$1:$D$52"}</definedName>
    <definedName name="dqevc" hidden="1">{"'Eng (page2)'!$A$1:$D$52"}</definedName>
    <definedName name="dr" hidden="1">#REF!</definedName>
    <definedName name="DRFE4" localSheetId="2" hidden="1">{"'Eng (page2)'!$A$1:$D$52"}</definedName>
    <definedName name="DRFE4" hidden="1">{"'Eng (page2)'!$A$1:$D$52"}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{"'Model'!$A$1:$N$53"}</definedName>
    <definedName name="dsa" localSheetId="2" hidden="1">{"'Model'!$A$1:$N$53"}</definedName>
    <definedName name="dsa" hidden="1">{"'Model'!$A$1:$N$53"}</definedName>
    <definedName name="dsacd" localSheetId="2" hidden="1">{"'Eng (page2)'!$A$1:$D$52"}</definedName>
    <definedName name="dsacd" hidden="1">{"'Eng (page2)'!$A$1:$D$52"}</definedName>
    <definedName name="dsad" localSheetId="2" hidden="1">{"'Model'!$A$1:$N$53"}</definedName>
    <definedName name="dsad" hidden="1">{"'Model'!$A$1:$N$53"}</definedName>
    <definedName name="dsas" localSheetId="2" hidden="1">{"'Changes Log'!$A$1:$F$25"}</definedName>
    <definedName name="dsas" hidden="1">{"'Changes Log'!$A$1:$F$25"}</definedName>
    <definedName name="dscds" localSheetId="2" hidden="1">{"'Model'!$A$1:$N$53"}</definedName>
    <definedName name="dscds" hidden="1">{"'Model'!$A$1:$N$53"}</definedName>
    <definedName name="dsdv" localSheetId="2" hidden="1">{"'Eng (page2)'!$A$1:$D$52"}</definedName>
    <definedName name="dsdv" hidden="1">{"'Eng (page2)'!$A$1:$D$52"}</definedName>
    <definedName name="DSE" localSheetId="2" hidden="1">{"'Eng (page2)'!$A$1:$D$52"}</definedName>
    <definedName name="DSE" hidden="1">{"'Eng (page2)'!$A$1:$D$52"}</definedName>
    <definedName name="dsfcDS" localSheetId="2" hidden="1">{"'Model'!$A$1:$N$53"}</definedName>
    <definedName name="dsfcDS" hidden="1">{"'Model'!$A$1:$N$53"}</definedName>
    <definedName name="DSJKLDE" hidden="1">{#N/A,#N/A,TRUE,"SUM";#N/A,#N/A,TRUE,"EE";#N/A,#N/A,TRUE,"AC";#N/A,#N/A,TRUE,"SN"}</definedName>
    <definedName name="dswqwa" hidden="1">#REF!</definedName>
    <definedName name="dutoanbenuoc" hidden="1">{"'Sheet1'!$L$16"}</definedName>
    <definedName name="dutoanbenuoc_1" hidden="1">{"'Sheet1'!$L$16"}</definedName>
    <definedName name="dvsqev" localSheetId="2" hidden="1">{"'Eng (page2)'!$A$1:$D$52"}</definedName>
    <definedName name="dvsqev" hidden="1">{"'Eng (page2)'!$A$1:$D$52"}</definedName>
    <definedName name="DWA" localSheetId="2" hidden="1">{"'Eng (page2)'!$A$1:$D$52"}</definedName>
    <definedName name="DWA" hidden="1">{"'Eng (page2)'!$A$1:$D$52"}</definedName>
    <definedName name="DX" localSheetId="2" hidden="1">{"'Eng (page2)'!$A$1:$D$52"}</definedName>
    <definedName name="DX" hidden="1">{"'Eng (page2)'!$A$1:$D$52"}</definedName>
    <definedName name="dxscxds" localSheetId="2" hidden="1">{"'Eng (page2)'!$A$1:$D$52"}</definedName>
    <definedName name="dxscxds" hidden="1">{"'Eng (page2)'!$A$1:$D$52"}</definedName>
    <definedName name="e" localSheetId="2">#REF!</definedName>
    <definedName name="e" hidden="1">{"'Eng (page2)'!$A$1:$D$52"}</definedName>
    <definedName name="e3eelephant" localSheetId="2" hidden="1">{"'Model'!$A$1:$N$53"}</definedName>
    <definedName name="e3eelephant" hidden="1">{"'Model'!$A$1:$N$53"}</definedName>
    <definedName name="e4e3" localSheetId="2" hidden="1">{"'Eng (page2)'!$A$1:$D$52"}</definedName>
    <definedName name="e4e3" hidden="1">{"'Eng (page2)'!$A$1:$D$52"}</definedName>
    <definedName name="e65t" hidden="1">{"'Eng (page2)'!$A$1:$D$52"}</definedName>
    <definedName name="ed" localSheetId="2" hidden="1">{"'Eng (page2)'!$A$1:$D$52"}</definedName>
    <definedName name="ed" hidden="1">{"'Eng (page2)'!$A$1:$D$52"}</definedName>
    <definedName name="edde" hidden="1">{"'Sheet1'!$L$16"}</definedName>
    <definedName name="edde_1" hidden="1">{"'Sheet1'!$L$16"}</definedName>
    <definedName name="EDW" localSheetId="2" hidden="1">{"'Model'!$A$1:$N$53"}</definedName>
    <definedName name="EDW" hidden="1">{"'Model'!$A$1:$N$53"}</definedName>
    <definedName name="ee" localSheetId="2">#REF!</definedName>
    <definedName name="ee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{"'Sheet1'!$L$16"}</definedName>
    <definedName name="eeee" localSheetId="2">#REF!</definedName>
    <definedName name="eeee" hidden="1">{"'Eng (page2)'!$A$1:$D$52"}</definedName>
    <definedName name="eeee_1" hidden="1">{"'Sheet1'!$L$16"}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{"'Eng (page2)'!$A$1:$D$52"}</definedName>
    <definedName name="eeeee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qq" localSheetId="2" hidden="1">{"cashflow",#N/A,FALSE,"cash flow"}</definedName>
    <definedName name="eqq" hidden="1">{"cashflow",#N/A,FALSE,"cash flow"}</definedName>
    <definedName name="ERE" hidden="1">{"'Eng (page2)'!$A$1:$D$52"}</definedName>
    <definedName name="erer" localSheetId="2" hidden="1">{"'Eng (page2)'!$A$1:$D$52"}</definedName>
    <definedName name="erer" hidden="1">{"'Eng (page2)'!$A$1:$D$52"}</definedName>
    <definedName name="ererer" localSheetId="2">#REF!</definedName>
    <definedName name="ererer" hidden="1">{"'Changes Log'!$A$1:$F$25"}</definedName>
    <definedName name="ERGT" localSheetId="2" hidden="1">{"'Eng (page2)'!$A$1:$D$52"}</definedName>
    <definedName name="ERGT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2">#REF!</definedName>
    <definedName name="erqw" hidden="1">{"'Eng (page2)'!$A$1:$D$52"}</definedName>
    <definedName name="ert" localSheetId="2" hidden="1">{"'Eng (page2)'!$A$1:$D$52"}</definedName>
    <definedName name="ert" hidden="1">#REF!</definedName>
    <definedName name="erv" localSheetId="2" hidden="1">{"'Model'!$A$1:$N$53"}</definedName>
    <definedName name="erv" hidden="1">{"'Model'!$A$1:$N$53"}</definedName>
    <definedName name="erw" localSheetId="2">#REF!</definedName>
    <definedName name="ERW" hidden="1">{"'Eng (page2)'!$A$1:$D$52"}</definedName>
    <definedName name="erwq" localSheetId="2" hidden="1">{"'Eng (page2)'!$A$1:$D$52"}</definedName>
    <definedName name="erwq" hidden="1">{"'Eng (page2)'!$A$1:$D$52"}</definedName>
    <definedName name="es" localSheetId="2" hidden="1">#REF!</definedName>
    <definedName name="es" hidden="1">#REF!</definedName>
    <definedName name="esf" localSheetId="2" hidden="1">{"'Changes Log'!$A$1:$F$25"}</definedName>
    <definedName name="esf" hidden="1">{"'Changes Log'!$A$1:$F$25"}</definedName>
    <definedName name="etw" localSheetId="2" hidden="1">{"'Eng (page2)'!$A$1:$D$52"}</definedName>
    <definedName name="etw" hidden="1">{"'Eng (page2)'!$A$1:$D$52"}</definedName>
    <definedName name="EV__LASTREFTIME__" localSheetId="2" hidden="1">39955.6692939815</definedName>
    <definedName name="EV__LASTREFTIME__" hidden="1">38924.6922106482</definedName>
    <definedName name="eveve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2" hidden="1">{"'Eng (page2)'!$A$1:$D$52"}</definedName>
    <definedName name="EW" hidden="1">{"'Eng (page2)'!$A$1:$D$52"}</definedName>
    <definedName name="ewee" localSheetId="2" hidden="1">{"'Eng (page2)'!$A$1:$D$52"}</definedName>
    <definedName name="ewee" hidden="1">{"'Eng (page2)'!$A$1:$D$52"}</definedName>
    <definedName name="ewew" localSheetId="2" hidden="1">{"cashflow",#N/A,FALSE,"cash flow"}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2" hidden="1">{"'Eng (page2)'!$A$1:$D$52"}</definedName>
    <definedName name="ewr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2" hidden="1">{"'Eng (page2)'!$A$1:$D$52"}</definedName>
    <definedName name="EWSD" hidden="1">{"'Eng (page2)'!$A$1:$D$52"}</definedName>
    <definedName name="ewtare" localSheetId="2" hidden="1">{"'Model'!$A$1:$N$53"}</definedName>
    <definedName name="ewtare" hidden="1">{"'Model'!$A$1:$N$53"}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2">#REF!</definedName>
    <definedName name="ex" hidden="1">{"hilight1",#N/A,FALSE,"HILIGHT1"}</definedName>
    <definedName name="ExactAddinReports" hidden="1">1</definedName>
    <definedName name="exc" localSheetId="2" hidden="1">{"'Eng (page2)'!$A$1:$D$52"}</definedName>
    <definedName name="exc" hidden="1">{"'Eng (page2)'!$A$1:$D$52"}</definedName>
    <definedName name="f" localSheetId="2">#REF!</definedName>
    <definedName name="F" hidden="1">#REF!</definedName>
    <definedName name="F1nin" localSheetId="2" hidden="1">{"'Model'!$A$1:$N$53"}</definedName>
    <definedName name="F1nin" hidden="1">{"'Model'!$A$1:$N$53"}</definedName>
    <definedName name="FAT" localSheetId="2" hidden="1">{"'Eng (page2)'!$A$1:$D$52"}</definedName>
    <definedName name="FAT" hidden="1">{"'Eng (page2)'!$A$1:$D$52"}</definedName>
    <definedName name="fbf" localSheetId="2" hidden="1">{"'Model'!$A$1:$N$53"}</definedName>
    <definedName name="fbf" hidden="1">{"'Model'!$A$1:$N$53"}</definedName>
    <definedName name="fbfy" localSheetId="2" hidden="1">{"'Model'!$A$1:$N$53"}</definedName>
    <definedName name="fbfy" hidden="1">{"'Model'!$A$1:$N$53"}</definedName>
    <definedName name="fc" localSheetId="2" hidden="1">{"'Eng (page2)'!$A$1:$D$52"}</definedName>
    <definedName name="fc" hidden="1">{"'Model'!$A$1:$N$53"}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2" hidden="1">{"'Eng (page2)'!$A$1:$D$52"}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sdfs" hidden="1">{#N/A,#N/A,TRUE,"SUM";#N/A,#N/A,TRUE,"EE";#N/A,#N/A,TRUE,"AC";#N/A,#N/A,TRUE,"SN"}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f" hidden="1">#REF!</definedName>
    <definedName name="feqv" localSheetId="2" hidden="1">{"'Eng (page2)'!$A$1:$D$52"}</definedName>
    <definedName name="feqv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{#N/A,#N/A,TRUE,"SUM";#N/A,#N/A,TRUE,"EE";#N/A,#N/A,TRUE,"AC";#N/A,#N/A,TRUE,"SN"}</definedName>
    <definedName name="fff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>#REF!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9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2">#REF!</definedName>
    <definedName name="fffff" hidden="1">#REF!</definedName>
    <definedName name="FG" localSheetId="2">#REF!</definedName>
    <definedName name="fg" hidden="1">#REF!</definedName>
    <definedName name="fgdp" localSheetId="2" hidden="1">{"'Eng (page2)'!$A$1:$D$52"}</definedName>
    <definedName name="fgdp" hidden="1">{"'Eng (page2)'!$A$1:$D$52"}</definedName>
    <definedName name="fgdsfdsf" hidden="1">#REF!</definedName>
    <definedName name="FGE\" localSheetId="2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localSheetId="2" hidden="1">{"'Model'!$A$1:$N$53"}</definedName>
    <definedName name="fgfgff" hidden="1">{"'Model'!$A$1:$N$53"}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localSheetId="2" hidden="1">{"'Changes Log'!$A$1:$F$25"}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2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localSheetId="2" hidden="1">{"'Eng (page2)'!$A$1:$D$52"}</definedName>
    <definedName name="fojwp" hidden="1">{"'Eng (page2)'!$A$1:$D$52"}</definedName>
    <definedName name="FSDFSDF" hidden="1">{#N/A,#N/A,TRUE,"SUM";#N/A,#N/A,TRUE,"EE";#N/A,#N/A,TRUE,"AC";#N/A,#N/A,TRUE,"SN"}</definedName>
    <definedName name="fserrr" localSheetId="2" hidden="1">{"'Eng (page2)'!$A$1:$D$52"}</definedName>
    <definedName name="fserrr" hidden="1">{"'Eng (page2)'!$A$1:$D$52"}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localSheetId="2" hidden="1">{"'Eng (page2)'!$A$1:$D$52"}</definedName>
    <definedName name="FWP" hidden="1">{"'Eng (page2)'!$A$1:$D$52"}</definedName>
    <definedName name="fzdtfr" hidden="1">{"'Eng (page2)'!$A$1:$D$52"}</definedName>
    <definedName name="g" localSheetId="2">#REF!</definedName>
    <definedName name="g" hidden="1">{"'Eng (page2)'!$A$1:$D$52"}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bgfrs" localSheetId="2" hidden="1">{"'Model'!$A$1:$N$53"}</definedName>
    <definedName name="gbgfrs" hidden="1">{"'Model'!$A$1:$N$53"}</definedName>
    <definedName name="gdaa" localSheetId="2" hidden="1">{"'Model'!$A$1:$N$53"}</definedName>
    <definedName name="gdaa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dsf" localSheetId="2" hidden="1">{"'Changes Log'!$A$1:$F$25"}</definedName>
    <definedName name="gfdsf" hidden="1">{"'Changes Log'!$A$1:$F$25"}</definedName>
    <definedName name="gfg" localSheetId="2" hidden="1">{"'Eng (page2)'!$A$1:$D$52"}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2">#REF!</definedName>
    <definedName name="GG" hidden="1">{"'Model'!$A$1:$N$53"}</definedName>
    <definedName name="ggg" localSheetId="2">#REF!</definedName>
    <definedName name="ggg" hidden="1">{"'Eng (page2)'!$A$1:$D$52"}</definedName>
    <definedName name="ggggg" localSheetId="2" hidden="1">{"'Model'!$A$1:$N$53"}</definedName>
    <definedName name="ggggg" hidden="1">{"'Model'!$A$1:$N$53"}</definedName>
    <definedName name="gh" localSheetId="2">#REF!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localSheetId="2" hidden="1">#REF!</definedName>
    <definedName name="ghj" hidden="1">#REF!</definedName>
    <definedName name="ghjghj" localSheetId="2" hidden="1">#REF!</definedName>
    <definedName name="ghjghj" hidden="1">#REF!</definedName>
    <definedName name="ghuu" localSheetId="2" hidden="1">{"'Eng (page2)'!$A$1:$D$52"}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2" hidden="1">{"'Eng (page2)'!$A$1:$D$52"}</definedName>
    <definedName name="gkw" hidden="1">{"'Eng (page2)'!$A$1:$D$52"}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" hidden="1">{#N/A,#N/A,TRUE,"Str.";#N/A,#N/A,TRUE,"Steel &amp; Roof";#N/A,#N/A,TRUE,"Arc.";#N/A,#N/A,TRUE,"Preliminary";#N/A,#N/A,TRUE,"Sum_Prelim"}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localSheetId="2" hidden="1">{"'Eng (page2)'!$A$1:$D$52"}</definedName>
    <definedName name="GV" hidden="1">{"'Eng (page2)'!$A$1:$D$52"}</definedName>
    <definedName name="GWRT" localSheetId="2" hidden="1">{"'Eng (page2)'!$A$1:$D$52"}</definedName>
    <definedName name="GWRT" hidden="1">{"'Eng (page2)'!$A$1:$D$52"}</definedName>
    <definedName name="h" localSheetId="2">#REF!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_1" hidden="1">{"'Sheet1'!$L$16"}</definedName>
    <definedName name="hbzhjx" hidden="1">{"'Model'!$A$1:$N$53"}</definedName>
    <definedName name="he" localSheetId="2" hidden="1">{"'Eng (page2)'!$A$1:$D$52"}</definedName>
    <definedName name="he" hidden="1">{"'Eng (page2)'!$A$1:$D$52"}</definedName>
    <definedName name="hgdruiuyioe5nhio" localSheetId="2" hidden="1">#REF!</definedName>
    <definedName name="hgdruiuyioe5nhio" hidden="1">#REF!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K" localSheetId="2" hidden="1">{"'Eng (page2)'!$A$1:$D$52"}</definedName>
    <definedName name="HHK" hidden="1">{"'Eng (page2)'!$A$1:$D$52"}</definedName>
    <definedName name="HiddenRows" localSheetId="2" hidden="1">#REF!</definedName>
    <definedName name="HiddenRows" hidden="1">#REF!</definedName>
    <definedName name="HIIU" localSheetId="2" hidden="1">{"'Eng (page2)'!$A$1:$D$52"}</definedName>
    <definedName name="HIIU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2" hidden="1">{"'Eng (page2)'!$A$1:$D$52"}</definedName>
    <definedName name="HIO" hidden="1">{"'Eng (page2)'!$A$1:$D$52"}</definedName>
    <definedName name="hitech" localSheetId="2" hidden="1">#REF!</definedName>
    <definedName name="hitech" hidden="1">#REF!</definedName>
    <definedName name="hj" localSheetId="2" hidden="1">#REF!</definedName>
    <definedName name="hj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localSheetId="2">#REF!</definedName>
    <definedName name="hjk" hidden="1">#REF!</definedName>
    <definedName name="HK\" localSheetId="2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OME" hidden="1">{#N/A,#N/A,FALSE,"Assessment";#N/A,#N/A,FALSE,"Staffing";#N/A,#N/A,FALSE,"Hires";#N/A,#N/A,FALSE,"Assumptions"}</definedName>
    <definedName name="HRH" hidden="1">#REF!</definedName>
    <definedName name="HRTW" localSheetId="2" hidden="1">{"'Eng (page2)'!$A$1:$D$52"}</definedName>
    <definedName name="HRTW" hidden="1">{"'Eng (page2)'!$A$1:$D$52"}</definedName>
    <definedName name="hshe" localSheetId="2" hidden="1">{"'Eng (page2)'!$A$1:$D$52"}</definedName>
    <definedName name="hshe" hidden="1">{"'Eng (page2)'!$A$1:$D$52"}</definedName>
    <definedName name="HSWQHDDX" localSheetId="2" hidden="1">{"'Eng (page2)'!$A$1:$D$52"}</definedName>
    <definedName name="HSWQHDDX" hidden="1">{"'Eng (page2)'!$A$1:$D$52"}</definedName>
    <definedName name="ht" localSheetId="2">#REF!</definedName>
    <definedName name="ht" hidden="1">{"'Changes Log'!$A$1:$F$25"}</definedName>
    <definedName name="HTH" hidden="1">#REF!</definedName>
    <definedName name="HTML" localSheetId="2" hidden="1">{"'Eng (page2)'!$A$1:$D$52"}</definedName>
    <definedName name="HTML" hidden="1">{"'Changes Log'!$A$1:$F$25"}</definedName>
    <definedName name="HTML_CodePage" hidden="1">874</definedName>
    <definedName name="HTML_Control" localSheetId="2" hidden="1">{"'FLATTA (2)'!$A$1:$AZ$25"}</definedName>
    <definedName name="HTML_Control" hidden="1">{"'Eng (page2)'!$A$1:$D$52"}</definedName>
    <definedName name="HTML_Control_1" hidden="1">{"'Sheet1'!$L$16"}</definedName>
    <definedName name="HTML_Control1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localSheetId="2" hidden="1">"FLATTA (2)"</definedName>
    <definedName name="HTML_Header" hidden="1">"Foreign Exchange Rates (Page 2)"</definedName>
    <definedName name="HTML_KIM" localSheetId="2" hidden="1">{"'Changes Log'!$A$1:$F$25"}</definedName>
    <definedName name="HTML_KIM" hidden="1">{"'Changes Log'!$A$1:$F$25"}</definedName>
    <definedName name="HTML_LastUpdate" localSheetId="2" hidden="1">"20/6/2002"</definedName>
    <definedName name="HTML_LastUpdate" hidden="1">"5/6/00"</definedName>
    <definedName name="HTML_LineAfter" hidden="1">FALSE</definedName>
    <definedName name="HTML_LineBefore" hidden="1">FALSE</definedName>
    <definedName name="HTML_Name" localSheetId="2" hidden="1">"Padej Montburinont"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2" hidden="1">"C:\My Documents\MyHTML.htm"</definedName>
    <definedName name="HTML_PathFile" hidden="1">"c:\fer2.html"</definedName>
    <definedName name="HTML_PathTemplate" hidden="1">"\\Der2\vol1\DATABANK\DOWNLOAD\HEAD6-1.HTM"</definedName>
    <definedName name="HTML_Title" localSheetId="2" hidden="1">"ESTIMATE TEMPLATE NEW 12-06-02"</definedName>
    <definedName name="HTML_Title" hidden="1">""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y" localSheetId="2" hidden="1">{"'Sheet1'!$L$16"}</definedName>
    <definedName name="huy" hidden="1">{"'Sheet1'!$L$16"}</definedName>
    <definedName name="huy_1" hidden="1">{"'Sheet1'!$L$16"}</definedName>
    <definedName name="hw" localSheetId="2" hidden="1">{"'Eng (page2)'!$A$1:$D$52"}</definedName>
    <definedName name="hw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2" hidden="1">{"'Eng (page2)'!$A$1:$D$52"}</definedName>
    <definedName name="hy" hidden="1">{"'Eng (page2)'!$A$1:$D$52"}</definedName>
    <definedName name="hyhd" localSheetId="2" hidden="1">{"'Eng (page2)'!$A$1:$D$52"}</definedName>
    <definedName name="hyhd" hidden="1">{"'Eng (page2)'!$A$1:$D$52"}</definedName>
    <definedName name="HYKKKOI" localSheetId="2" hidden="1">{"'Changes Log'!$A$1:$F$25"}</definedName>
    <definedName name="HYKKKOI" hidden="1">{"'Changes Log'!$A$1:$F$25"}</definedName>
    <definedName name="HYUJJ" localSheetId="2" hidden="1">{"'Changes Log'!$A$1:$F$25"}</definedName>
    <definedName name="HYUJJ" hidden="1">{"'Changes Log'!$A$1:$F$25"}</definedName>
    <definedName name="i" localSheetId="2">#REF!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2">#REF!</definedName>
    <definedName name="ier" hidden="1">{"'Eng (page2)'!$A$1:$D$52"}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{"'Model'!$A$1:$N$53"}</definedName>
    <definedName name="iiiiii" hidden="1">{"'Model'!$A$1:$N$53"}</definedName>
    <definedName name="IntroPrintArea" localSheetId="2" hidden="1">#REF!</definedName>
    <definedName name="IntroPrintArea" hidden="1">#REF!</definedName>
    <definedName name="inven" localSheetId="2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2" hidden="1">{"'Eng (page2)'!$A$1:$D$52"}</definedName>
    <definedName name="io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2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SWAS0429" localSheetId="2" hidden="1">{"'Changes Log'!$A$1:$F$25"}</definedName>
    <definedName name="ISWAS0429" hidden="1">{"'Changes Log'!$A$1:$F$25"}</definedName>
    <definedName name="IUE" localSheetId="2" hidden="1">{"'Eng (page2)'!$A$1:$D$52"}</definedName>
    <definedName name="IUE" hidden="1">{"'Eng (page2)'!$A$1:$D$52"}</definedName>
    <definedName name="IUO" localSheetId="2" hidden="1">{"'Eng (page2)'!$A$1:$D$52"}</definedName>
    <definedName name="IUO" hidden="1">{"'Eng (page2)'!$A$1:$D$52"}</definedName>
    <definedName name="iuuiu" localSheetId="2" hidden="1">{"'Changes Log'!$A$1:$F$25"}</definedName>
    <definedName name="iuuiu" hidden="1">{"'Changes Log'!$A$1:$F$25"}</definedName>
    <definedName name="iuy" localSheetId="2" hidden="1">{"'Model'!$A$1:$N$53"}</definedName>
    <definedName name="IUY" hidden="1">{"'Eng (page2)'!$A$1:$D$52"}</definedName>
    <definedName name="J" localSheetId="2" hidden="1">#REF!</definedName>
    <definedName name="J" hidden="1">#REF!</definedName>
    <definedName name="JD" localSheetId="2" hidden="1">{"'Eng (page2)'!$A$1:$D$52"}</definedName>
    <definedName name="JD" hidden="1">{"'Eng (page2)'!$A$1:$D$52"}</definedName>
    <definedName name="jdfpe" localSheetId="2" hidden="1">{"'Eng (page2)'!$A$1:$D$52"}</definedName>
    <definedName name="jdfpe" hidden="1">{"'Eng (page2)'!$A$1:$D$52"}</definedName>
    <definedName name="ｊｅ" hidden="1">{"'Sheet1'!$B$3:$V$36"}</definedName>
    <definedName name="jerr" localSheetId="2" hidden="1">{"'Eng (page2)'!$A$1:$D$52"}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iee" localSheetId="2" hidden="1">{"'Eng (page2)'!$A$1:$D$52"}</definedName>
    <definedName name="jfiee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2" hidden="1">{"'Eng (page2)'!$A$1:$D$52"}</definedName>
    <definedName name="jfkd" hidden="1">{"'Eng (page2)'!$A$1:$D$52"}</definedName>
    <definedName name="jfpwe" localSheetId="2" hidden="1">{"'Eng (page2)'!$A$1:$D$52"}</definedName>
    <definedName name="jfpwe" hidden="1">{"'Eng (page2)'!$A$1:$D$52"}</definedName>
    <definedName name="jgj" localSheetId="2" hidden="1">{"'Changes Log'!$A$1:$F$25"}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2" hidden="1">{"'Model'!$A$1:$N$53"}</definedName>
    <definedName name="jijiji" hidden="1">{"'Model'!$A$1:$N$53"}</definedName>
    <definedName name="jin" localSheetId="2" hidden="1">{"'Eng (page2)'!$A$1:$D$52"}</definedName>
    <definedName name="jin" hidden="1">{"'Eng (page2)'!$A$1:$D$52"}</definedName>
    <definedName name="JIO" localSheetId="2" hidden="1">{"'Eng (page2)'!$A$1:$D$52"}</definedName>
    <definedName name="JIO" hidden="1">{"'Eng (page2)'!$A$1:$D$52"}</definedName>
    <definedName name="jj" localSheetId="2" hidden="1">{"Rent1",#N/A,FALSE,"RENT";"Rent2",#N/A,FALSE,"RENT"}</definedName>
    <definedName name="jj" hidden="1">{"'Eng (page2)'!$A$1:$D$52"}</definedName>
    <definedName name="jjj" hidden="1">{"Book Income",#N/A,FALSE,"B&amp;T";"Taxable Income",#N/A,FALSE,"B&amp;T"}</definedName>
    <definedName name="jjjj" hidden="1">#REF!</definedName>
    <definedName name="jjjjjjjjjjj" hidden="1">{"'Sell_Office'!$C$5:$D$6"}</definedName>
    <definedName name="jk" localSheetId="2">"$#REF!.$#REF!$#REF!"</definedName>
    <definedName name="jk" hidden="1">#REF!</definedName>
    <definedName name="JKDFSJCSDKJ" hidden="1">{#N/A,#N/A,TRUE,"SUM";#N/A,#N/A,TRUE,"EE";#N/A,#N/A,TRUE,"AC";#N/A,#N/A,TRUE,"SN"}</definedName>
    <definedName name="JKL" localSheetId="2" hidden="1">{"'Eng (page2)'!$A$1:$D$52"}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2" hidden="1">{"'Eng (page2)'!$A$1:$D$52"}</definedName>
    <definedName name="jkmhcd" hidden="1">{"'Eng (page2)'!$A$1:$D$52"}</definedName>
    <definedName name="JL" localSheetId="2" hidden="1">{"'Eng (page2)'!$A$1:$D$52"}</definedName>
    <definedName name="JL" hidden="1">{"'Eng (page2)'!$A$1:$D$52"}</definedName>
    <definedName name="jner" localSheetId="2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2" hidden="1">{"'Eng (page2)'!$A$1:$D$52"}</definedName>
    <definedName name="jo" hidden="1">{"'Eng (page2)'!$A$1:$D$52"}</definedName>
    <definedName name="JOP" localSheetId="2" hidden="1">{"'Eng (page2)'!$A$1:$D$52"}</definedName>
    <definedName name="JOP" hidden="1">{"'Eng (page2)'!$A$1:$D$52"}</definedName>
    <definedName name="jopf" localSheetId="2" hidden="1">{"'Model'!$A$1:$N$53"}</definedName>
    <definedName name="jopf" hidden="1">{"'Model'!$A$1:$N$53"}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2" hidden="1">{"'Eng (page2)'!$A$1:$D$52"}</definedName>
    <definedName name="jper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2" hidden="1">{"'Eng (page2)'!$A$1:$D$52"}</definedName>
    <definedName name="jrp" hidden="1">{"'Eng (page2)'!$A$1:$D$52"}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m" hidden="1">#REF!</definedName>
    <definedName name="jus" localSheetId="2" hidden="1">{"'Model'!$A$1:$N$53"}</definedName>
    <definedName name="jus" hidden="1">{"'Model'!$A$1:$N$53"}</definedName>
    <definedName name="k.1" localSheetId="2" hidden="1">{"'Eng (page2)'!$A$1:$D$52"}</definedName>
    <definedName name="k.1" hidden="1">{"'Eng (page2)'!$A$1:$D$52"}</definedName>
    <definedName name="K400_1" localSheetId="2" hidden="1">#REF!</definedName>
    <definedName name="K400_1" hidden="1">#REF!</definedName>
    <definedName name="K400CF" localSheetId="2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n" hidden="1">{"'Eng (page2)'!$A$1:$D$52"}</definedName>
    <definedName name="kas" localSheetId="2" hidden="1">{"'Eng (page2)'!$A$1:$D$52"}</definedName>
    <definedName name="kas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2" hidden="1">{"'Eng (page2)'!$A$1:$D$52"}</definedName>
    <definedName name="KCFE" hidden="1">{"'Eng (page2)'!$A$1:$D$52"}</definedName>
    <definedName name="kddddddd" hidden="1">{"income",#N/A,FALSE,"INCOME"}</definedName>
    <definedName name="kdfkdo" localSheetId="2" hidden="1">#REF!</definedName>
    <definedName name="kdfkdo" hidden="1">#REF!</definedName>
    <definedName name="kdv" localSheetId="2" hidden="1">{"'Eng (page2)'!$A$1:$D$52"}</definedName>
    <definedName name="kdv" hidden="1">{"'Eng (page2)'!$A$1:$D$52"}</definedName>
    <definedName name="ked" localSheetId="2" hidden="1">{"'Model'!$A$1:$N$53"}</definedName>
    <definedName name="ked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2" hidden="1">{"'Eng (page2)'!$A$1:$D$52"}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HJGDFGFHGHJ" localSheetId="2" hidden="1">{"cashflow",#N/A,FALSE,"cash flow"}</definedName>
    <definedName name="KHJGDFGFHGHJ" hidden="1">{"cashflow",#N/A,FALSE,"cash flow"}</definedName>
    <definedName name="KHYJMM" localSheetId="2" hidden="1">{"'Changes Log'!$A$1:$F$25"}</definedName>
    <definedName name="KHYJMM" hidden="1">{"'Changes Log'!$A$1:$F$25"}</definedName>
    <definedName name="kie" localSheetId="2" hidden="1">{"'Eng (page2)'!$A$1:$D$52"}</definedName>
    <definedName name="kie" hidden="1">{"'Eng (page2)'!$A$1:$D$52"}</definedName>
    <definedName name="KIM" localSheetId="2" hidden="1">{"'Changes Log'!$A$1:$F$25"}</definedName>
    <definedName name="KIM" hidden="1">{"'Changes Log'!$A$1:$F$25"}</definedName>
    <definedName name="kimdoohun" localSheetId="2" hidden="1">{"'Changes Log'!$A$1:$F$25"}</definedName>
    <definedName name="kimdoohun" hidden="1">{"'Changes Log'!$A$1:$F$25"}</definedName>
    <definedName name="kimhaiyoung" localSheetId="2" hidden="1">{"'Changes Log'!$A$1:$F$25"}</definedName>
    <definedName name="kimhaiyoung" hidden="1">{"'Changes Log'!$A$1:$F$25"}</definedName>
    <definedName name="kimhaiyoungcollecton" localSheetId="2" hidden="1">{"'Changes Log'!$A$1:$F$25"}</definedName>
    <definedName name="kimhaiyoungcollecton" hidden="1">{"'Changes Log'!$A$1:$F$25"}</definedName>
    <definedName name="kimjooyoung" localSheetId="2" hidden="1">{"'Changes Log'!$A$1:$F$25"}</definedName>
    <definedName name="kimjooyoung" hidden="1">{"'Changes Log'!$A$1:$F$25"}</definedName>
    <definedName name="kinji" hidden="1">#REF!</definedName>
    <definedName name="kjh" hidden="1">#REF!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2" hidden="1">{"'Eng (page2)'!$A$1:$D$52"}</definedName>
    <definedName name="kjyt" hidden="1">{"'Eng (page2)'!$A$1:$D$52"}</definedName>
    <definedName name="KK" localSheetId="2" hidden="1">#REF!</definedName>
    <definedName name="kk" localSheetId="9" hidden="1">{"'Eng (page2)'!$A$1:$D$52"}</definedName>
    <definedName name="kk" hidden="1">#REF!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{"'Eng (page2)'!$A$1:$D$52"}</definedName>
    <definedName name="kkk" hidden="1">{"'Eng (page2)'!$A$1:$D$52"}</definedName>
    <definedName name="ｋｋｋ" hidden="1">#REF!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2" hidden="1">{"'Model'!$A$1:$N$53"}</definedName>
    <definedName name="kkkd" hidden="1">{"'Model'!$A$1:$N$53"}</definedName>
    <definedName name="kkkkk" localSheetId="1" hidden="1">#REF!</definedName>
    <definedName name="kkkkk" localSheetId="2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2" hidden="1">{"'Changes Log'!$A$1:$F$25"}</definedName>
    <definedName name="kkkkkkkkkkkkkkk" hidden="1">{"'Changes Log'!$A$1:$F$25"}</definedName>
    <definedName name="kkl" hidden="1">#REF!</definedName>
    <definedName name="kkok" localSheetId="2" hidden="1">{"'Eng (page2)'!$A$1:$D$52"}</definedName>
    <definedName name="kkok" hidden="1">{"'Eng (page2)'!$A$1:$D$52"}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2" hidden="1">{"'Model'!$A$1:$N$53"}</definedName>
    <definedName name="kkxle" hidden="1">{"'Model'!$A$1:$N$53"}</definedName>
    <definedName name="kl" hidden="1">{"Book Income",#N/A,FALSE,"B&amp;T";"Taxable Income",#N/A,FALSE,"B&amp;T"}</definedName>
    <definedName name="kldkjlkarnnldkfd" localSheetId="2" hidden="1">{"'Changes Log'!$A$1:$F$25"}</definedName>
    <definedName name="kldkjlkarnnldkfd" hidden="1">{"'Changes Log'!$A$1:$F$25"}</definedName>
    <definedName name="klk" localSheetId="2" hidden="1">{"'Eng (page2)'!$A$1:$D$52"}</definedName>
    <definedName name="klk" hidden="1">{"'Eng (page2)'!$A$1:$D$52"}</definedName>
    <definedName name="KLO" localSheetId="2">#REF!</definedName>
    <definedName name="KLO" hidden="1">{"'Eng (page2)'!$A$1:$D$52"}</definedName>
    <definedName name="klxjf" localSheetId="2" hidden="1">{"'Eng (page2)'!$A$1:$D$52"}</definedName>
    <definedName name="klxjf" hidden="1">{"'Eng (page2)'!$A$1:$D$52"}</definedName>
    <definedName name="KO" hidden="1">{"'Eng (page2)'!$A$1:$D$52"}</definedName>
    <definedName name="KOEW" localSheetId="2" hidden="1">{"'Eng (page2)'!$A$1:$D$52"}</definedName>
    <definedName name="KOEW" hidden="1">{"'Eng (page2)'!$A$1:$D$52"}</definedName>
    <definedName name="koi" localSheetId="2" hidden="1">{"'Changes Log'!$A$1:$F$25"}</definedName>
    <definedName name="koi" hidden="1">{"'Changes Log'!$A$1:$F$25"}</definedName>
    <definedName name="KOL" localSheetId="2" hidden="1">{"'Eng (page2)'!$A$1:$D$52"}</definedName>
    <definedName name="KOL" hidden="1">{"'Eng (page2)'!$A$1:$D$52"}</definedName>
    <definedName name="kow" localSheetId="2" hidden="1">{"'Eng (page2)'!$A$1:$D$52"}</definedName>
    <definedName name="kow" hidden="1">{"'Eng (page2)'!$A$1:$D$52"}</definedName>
    <definedName name="kp" localSheetId="2" hidden="1">{"'Eng (page2)'!$A$1:$D$52"}</definedName>
    <definedName name="kp" hidden="1">{"'Eng (page2)'!$A$1:$D$52"}</definedName>
    <definedName name="kper" localSheetId="2" hidden="1">{"'Eng (page2)'!$A$1:$D$52"}</definedName>
    <definedName name="kper" hidden="1">{"'Eng (page2)'!$A$1:$D$52"}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2" hidden="1">{"'Model'!$A$1:$N$53"}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2">#REF!</definedName>
    <definedName name="l" hidden="1">#REF!</definedName>
    <definedName name="lan" localSheetId="2" hidden="1">{#N/A,#N/A,TRUE,"BT M200 da 10x20"}</definedName>
    <definedName name="lan" hidden="1">{#N/A,#N/A,TRUE,"BT M200 da 10x20"}</definedName>
    <definedName name="ldss" localSheetId="2" hidden="1">{"'Eng (page2)'!$A$1:$D$52"}</definedName>
    <definedName name="ldss" hidden="1">{"'Eng (page2)'!$A$1:$D$52"}</definedName>
    <definedName name="leasing" localSheetId="2" hidden="1">{"'Eng (page2)'!$A$1:$D$52"}</definedName>
    <definedName name="leasing" hidden="1">{"'Eng (page2)'!$A$1:$D$52"}</definedName>
    <definedName name="ledr" localSheetId="2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localSheetId="2" hidden="1">#REF!</definedName>
    <definedName name="lf" hidden="1">#REF!</definedName>
    <definedName name="LFJKSDLKJ" localSheetId="2" hidden="1">{"'Changes Log'!$A$1:$F$25"}</definedName>
    <definedName name="LFJKSDLKJ" hidden="1">{"'Changes Log'!$A$1:$F$25"}</definedName>
    <definedName name="lfk" localSheetId="2" hidden="1">{"'Eng (page2)'!$A$1:$D$52"}</definedName>
    <definedName name="lfk" hidden="1">{"'Eng (page2)'!$A$1:$D$52"}</definedName>
    <definedName name="LHFS" localSheetId="2" hidden="1">{"'Changes Log'!$A$1:$F$25"}</definedName>
    <definedName name="LHFS" hidden="1">{"'Changes Log'!$A$1:$F$25"}</definedName>
    <definedName name="lhin" localSheetId="2" hidden="1">{"'Eng (page2)'!$A$1:$D$52"}</definedName>
    <definedName name="lhin" hidden="1">{"'Eng (page2)'!$A$1:$D$52"}</definedName>
    <definedName name="limcount" hidden="1">3</definedName>
    <definedName name="lkjjkl" localSheetId="2" hidden="1">{"'Eng (page2)'!$A$1:$D$52"}</definedName>
    <definedName name="lkjjkl" hidden="1">{"'Eng (page2)'!$A$1:$D$52"}</definedName>
    <definedName name="ll" localSheetId="2">#REF!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K" localSheetId="2" hidden="1">{"'Eng (page2)'!$A$1:$D$52"}</definedName>
    <definedName name="LLK" hidden="1">{"'Eng (page2)'!$A$1:$D$52"}</definedName>
    <definedName name="lll" localSheetId="2" hidden="1">{"'Eng (page2)'!$A$1:$D$52"}</definedName>
    <definedName name="lll" hidden="1">{"'Eng (page2)'!$A$1:$D$52"}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localSheetId="2" hidden="1">#REF!</definedName>
    <definedName name="llllllllllllll" hidden="1">#REF!</definedName>
    <definedName name="lloo" hidden="1">#REF!</definedName>
    <definedName name="LLP" localSheetId="2" hidden="1">{"'Eng (page2)'!$A$1:$D$52"}</definedName>
    <definedName name="LLP" hidden="1">{"'Eng (page2)'!$A$1:$D$52"}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L" localSheetId="2" hidden="1">{"'Eng (page2)'!$A$1:$D$52"}</definedName>
    <definedName name="LOL" hidden="1">{"'Eng (page2)'!$A$1:$D$52"}</definedName>
    <definedName name="lop" localSheetId="2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2" hidden="1">{"'Eng (page2)'!$A$1:$D$52"}</definedName>
    <definedName name="LOW" hidden="1">{"'Eng (page2)'!$A$1:$D$52"}</definedName>
    <definedName name="lpppppppppp" hidden="1">{"'Sell_Office'!$C$5:$D$6"}</definedName>
    <definedName name="lSAp" localSheetId="2" hidden="1">{"'Eng (page2)'!$A$1:$D$52"}</definedName>
    <definedName name="lSAp" hidden="1">{"'Eng (page2)'!$A$1:$D$52"}</definedName>
    <definedName name="LV" localSheetId="2" hidden="1">{"'Eng (page2)'!$A$1:$D$52"}</definedName>
    <definedName name="LV" hidden="1">{"'Eng (page2)'!$A$1:$D$52"}</definedName>
    <definedName name="ly" localSheetId="2" hidden="1">{"'Eng (page2)'!$A$1:$D$52"}</definedName>
    <definedName name="ly" hidden="1">{"'Eng (page2)'!$A$1:$D$52"}</definedName>
    <definedName name="M" localSheetId="1" hidden="1">{"cashflow",#N/A,FALSE,"cash flow"}</definedName>
    <definedName name="M" localSheetId="2" hidden="1">{"cashflow",#N/A,FALSE,"cash flow"}</definedName>
    <definedName name="M" hidden="1">{"'Eng (page2)'!$A$1:$D$52"}</definedName>
    <definedName name="ｍ" hidden="1">#REF!</definedName>
    <definedName name="m_1" hidden="1">{"'Sheet1'!$L$16"}</definedName>
    <definedName name="mae" localSheetId="2" hidden="1">{"'Eng (page2)'!$A$1:$D$52"}</definedName>
    <definedName name="mae" hidden="1">{"'Eng (page2)'!$A$1:$D$52"}</definedName>
    <definedName name="MCOP" localSheetId="2" hidden="1">{"'Eng (page2)'!$A$1:$D$52"}</definedName>
    <definedName name="MCOP" hidden="1">{"'Eng (page2)'!$A$1:$D$52"}</definedName>
    <definedName name="menu" localSheetId="2">#REF!</definedName>
    <definedName name="MFPW" localSheetId="2" hidden="1">{"'Eng (page2)'!$A$1:$D$52"}</definedName>
    <definedName name="MFPW" hidden="1">{"'Eng (page2)'!$A$1:$D$52"}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ute" localSheetId="2" hidden="1">{"'Eng (page2)'!$A$1:$D$52"}</definedName>
    <definedName name="minute" hidden="1">{"'Eng (page2)'!$A$1:$D$52"}</definedName>
    <definedName name="misgroup" hidden="1">#REF!</definedName>
    <definedName name="MKO" localSheetId="2" hidden="1">{"'Eng (page2)'!$A$1:$D$52"}</definedName>
    <definedName name="MKO" hidden="1">{"'Eng (page2)'!$A$1:$D$52"}</definedName>
    <definedName name="mm" localSheetId="2">#REF!</definedName>
    <definedName name="mm" hidden="1">#REF!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2" hidden="1">{"'Eng (page2)'!$A$1:$D$52"}</definedName>
    <definedName name="MOL" hidden="1">{"'Eng (page2)'!$A$1:$D$52"}</definedName>
    <definedName name="monmon" localSheetId="2" hidden="1">{"'Model'!$A$1:$N$53"}</definedName>
    <definedName name="monmon" hidden="1">{"'Model'!$A$1:$N$53"}</definedName>
    <definedName name="mun" localSheetId="2" hidden="1">{"'Model'!$A$1:$N$53"}</definedName>
    <definedName name="mun" hidden="1">{"'Model'!$A$1:$N$53"}</definedName>
    <definedName name="muroi" hidden="1">#REF!</definedName>
    <definedName name="MWEP" localSheetId="2" hidden="1">{"'Eng (page2)'!$A$1:$D$52"}</definedName>
    <definedName name="MWEP" hidden="1">{"'Eng (page2)'!$A$1:$D$52"}</definedName>
    <definedName name="n" localSheetId="2" hidden="1">{"'Model'!$A$1:$N$53"}</definedName>
    <definedName name="n" hidden="1">{"'Model'!$A$1:$N$53"}</definedName>
    <definedName name="Nam" localSheetId="2" hidden="1">#REF!</definedName>
    <definedName name="Nam" hidden="1">#REF!</definedName>
    <definedName name="nan" localSheetId="2" hidden="1">{"'Model'!$A$1:$N$53"}</definedName>
    <definedName name="nan" hidden="1">{"'Model'!$A$1:$N$53"}</definedName>
    <definedName name="NATURE" localSheetId="2" hidden="1">{"'Eng (page2)'!$A$1:$D$52"}</definedName>
    <definedName name="NATURE" hidden="1">{"'Eng (page2)'!$A$1:$D$52"}</definedName>
    <definedName name="NAWA" hidden="1">{"'Model'!$A$1:$N$53"}</definedName>
    <definedName name="ne" localSheetId="2" hidden="1">{"'Eng (page2)'!$A$1:$D$52"}</definedName>
    <definedName name="ne" hidden="1">{"'Eng (page2)'!$A$1:$D$52"}</definedName>
    <definedName name="nee" localSheetId="2">#REF!</definedName>
    <definedName name="nee" hidden="1">{"'Eng (page2)'!$A$1:$D$52"}</definedName>
    <definedName name="neg" localSheetId="2" hidden="1">{"'Eng (page2)'!$A$1:$D$52"}</definedName>
    <definedName name="neg" hidden="1">{"'Eng (page2)'!$A$1:$D$52"}</definedName>
    <definedName name="new" localSheetId="2" hidden="1">{"'Model'!$A$1:$N$53"}</definedName>
    <definedName name="new" hidden="1">{"'Model'!$A$1:$N$53"}</definedName>
    <definedName name="NFS" localSheetId="2" hidden="1">{"'Eng (page2)'!$A$1:$D$52"}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" localSheetId="2" hidden="1">{"conso",#N/A,FALSE,"cash flow"}</definedName>
    <definedName name="ni" hidden="1">{"conso",#N/A,FALSE,"cash flow"}</definedName>
    <definedName name="nin" localSheetId="2" hidden="1">{"'Model'!$A$1:$N$53"}</definedName>
    <definedName name="nin" hidden="1">{"'Model'!$A$1:$N$53"}</definedName>
    <definedName name="nm" localSheetId="2" hidden="1">{"'Eng (page2)'!$A$1:$D$52"}</definedName>
    <definedName name="nm" hidden="1">{"'Eng (page2)'!$A$1:$D$52"}</definedName>
    <definedName name="nn" localSheetId="2" hidden="1">{"'Model'!$A$1:$N$53"}</definedName>
    <definedName name="nn" hidden="1">{"'Model'!$A$1:$N$53"}</definedName>
    <definedName name="nnn" localSheetId="2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2">"$#REF!.$#REF!$#REF!"</definedName>
    <definedName name="nnnn" hidden="1">#REF!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.DN" hidden="1">#REF!</definedName>
    <definedName name="note2" localSheetId="2" hidden="1">{"'Model'!$A$1:$N$53"}</definedName>
    <definedName name="note2" hidden="1">{"'Model'!$A$1:$N$53"}</definedName>
    <definedName name="NotUse" hidden="1">{"'ตัวอย่าง'!$A$1:$O$21"}</definedName>
    <definedName name="nu" localSheetId="2" hidden="1">{"cashflow",#N/A,FALSE,"cash flow"}</definedName>
    <definedName name="nu" hidden="1">{"cashflow",#N/A,FALSE,"cash flow"}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eoeoeoeo" localSheetId="2" hidden="1">{"'Model'!$A$1:$N$53"}</definedName>
    <definedName name="oeoeoeoeo" hidden="1">{"'Model'!$A$1:$N$53"}</definedName>
    <definedName name="oer" localSheetId="2" hidden="1">{"'Eng (page2)'!$A$1:$D$52"}</definedName>
    <definedName name="oer" hidden="1">{"'Eng (page2)'!$A$1:$D$52"}</definedName>
    <definedName name="OH" localSheetId="2" hidden="1">{"'Eng (page2)'!$A$1:$D$52"}</definedName>
    <definedName name="OH" hidden="1">{"'Eng (page2)'!$A$1:$D$52"}</definedName>
    <definedName name="ohtori" localSheetId="2" hidden="1">#REF!</definedName>
    <definedName name="ohtori" hidden="1">#REF!</definedName>
    <definedName name="OIE" localSheetId="2" hidden="1">{"'Eng (page2)'!$A$1:$D$52"}</definedName>
    <definedName name="OIE" hidden="1">{"'Eng (page2)'!$A$1:$D$52"}</definedName>
    <definedName name="OIKM" localSheetId="2" hidden="1">{"'Eng (page2)'!$A$1:$D$52"}</definedName>
    <definedName name="OIKM" hidden="1">{"'Eng (page2)'!$A$1:$D$52"}</definedName>
    <definedName name="oio" hidden="1">#REF!</definedName>
    <definedName name="ok" localSheetId="2" hidden="1">{"Book Income",#N/A,FALSE,"B&amp;T";"Taxable Income",#N/A,FALSE,"B&amp;T"}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2" hidden="1">{"'Eng (page2)'!$A$1:$D$52"}</definedName>
    <definedName name="oku" hidden="1">{"'Eng (page2)'!$A$1:$D$52"}</definedName>
    <definedName name="OL" localSheetId="2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localSheetId="2" hidden="1">{"'Eng (page2)'!$A$1:$D$52"}</definedName>
    <definedName name="olj" hidden="1">{"'Eng (page2)'!$A$1:$D$52"}</definedName>
    <definedName name="OLK" localSheetId="2" hidden="1">{"'Eng (page2)'!$A$1:$D$52"}</definedName>
    <definedName name="OLK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2" hidden="1">{"'Eng (page2)'!$A$1:$D$52"}</definedName>
    <definedName name="olrlk\" hidden="1">{"'Eng (page2)'!$A$1:$D$52"}</definedName>
    <definedName name="olwjf" localSheetId="2" hidden="1">{"'Model'!$A$1:$N$53"}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2" hidden="1">{"'Eng (page2)'!$A$1:$D$52"}</definedName>
    <definedName name="one" hidden="1">{"'Eng (page2)'!$A$1:$D$52"}</definedName>
    <definedName name="oo" localSheetId="2">"$#REF!.$#REF!$#REF!"</definedName>
    <definedName name="oo" hidden="1">{"'Eng (page2)'!$A$1:$D$52"}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localSheetId="2" hidden="1">{"'Model'!$A$1:$N$53"}</definedName>
    <definedName name="oooosss" hidden="1">{"'Model'!$A$1:$N$53"}</definedName>
    <definedName name="op" localSheetId="2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x" hidden="1">#REF!</definedName>
    <definedName name="opgw" localSheetId="2" hidden="1">{"'Eng (page2)'!$A$1:$D$52"}</definedName>
    <definedName name="opgw" hidden="1">{"'Eng (page2)'!$A$1:$D$52"}</definedName>
    <definedName name="OPLL" localSheetId="2" hidden="1">{"'Eng (page2)'!$A$1:$D$52"}</definedName>
    <definedName name="OPLL" hidden="1">{"'Eng (page2)'!$A$1:$D$52"}</definedName>
    <definedName name="opyt" localSheetId="2" hidden="1">#REF!</definedName>
    <definedName name="opyt" hidden="1">#REF!</definedName>
    <definedName name="OrderTable" localSheetId="2" hidden="1">#REF!</definedName>
    <definedName name="OrderTable" hidden="1">#REF!</definedName>
    <definedName name="ot" localSheetId="2" hidden="1">{"'WWW'!$A$1:$J$18"}</definedName>
    <definedName name="ot" hidden="1">{"'WWW'!$A$1:$J$18"}</definedName>
    <definedName name="ouyty" localSheetId="2" hidden="1">{"'Changes Log'!$A$1:$F$25"}</definedName>
    <definedName name="ouyty" hidden="1">{"'Changes Log'!$A$1:$F$25"}</definedName>
    <definedName name="P" localSheetId="2">#REF!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ae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2" hidden="1">{"'Eng (page2)'!$A$1:$D$52"}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EA" hidden="1">{"hilight2",#N/A,FALSE,"HILIGHT2"}</definedName>
    <definedName name="Performance_branch" localSheetId="2" hidden="1">{"'Changes Log'!$A$1:$F$25"}</definedName>
    <definedName name="Performance_branch" hidden="1">{"'Changes Log'!$A$1:$F$25"}</definedName>
    <definedName name="pfwe" localSheetId="2" hidden="1">{"'Eng (page2)'!$A$1:$D$52"}</definedName>
    <definedName name="pfwe" hidden="1">{"'Eng (page2)'!$A$1:$D$52"}</definedName>
    <definedName name="PH" localSheetId="2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2" hidden="1">{"'Model'!$A$1:$N$53"}</definedName>
    <definedName name="pkpkpk" hidden="1">{"'Model'!$A$1:$N$53"}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2" hidden="1">{"'Eng (page2)'!$A$1:$D$52"}</definedName>
    <definedName name="ple" hidden="1">{"'Eng (page2)'!$A$1:$D$52"}</definedName>
    <definedName name="plo" localSheetId="2" hidden="1">{"'Eng (page2)'!$A$1:$D$52"}</definedName>
    <definedName name="plo" hidden="1">{"'Eng (page2)'!$A$1:$D$52"}</definedName>
    <definedName name="PLP" localSheetId="2" hidden="1">{"'Eng (page2)'!$A$1:$D$52"}</definedName>
    <definedName name="PLP" hidden="1">{"'Eng (page2)'!$A$1:$D$52"}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localSheetId="2" hidden="1">{"'Eng (page2)'!$A$1:$D$52"}</definedName>
    <definedName name="PO0" hidden="1">{"'Eng (page2)'!$A$1:$D$52"}</definedName>
    <definedName name="poe" hidden="1">#REF!</definedName>
    <definedName name="poer" localSheetId="2" hidden="1">{"'Eng (page2)'!$A$1:$D$52"}</definedName>
    <definedName name="poer" hidden="1">{"'Eng (page2)'!$A$1:$D$52"}</definedName>
    <definedName name="poi" localSheetId="2">#REF!</definedName>
    <definedName name="poi" hidden="1">{"'Eng (page2)'!$A$1:$D$52"}</definedName>
    <definedName name="poo" hidden="1">{"'Eng (page2)'!$A$1:$D$52"}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2" hidden="1">{"'Model'!$A$1:$N$53"}</definedName>
    <definedName name="poopoopoo" hidden="1">{"'Model'!$A$1:$N$53"}</definedName>
    <definedName name="popp" localSheetId="2" hidden="1">{"'Changes Log'!$A$1:$F$25"}</definedName>
    <definedName name="popp" hidden="1">{"'Changes Log'!$A$1:$F$25"}</definedName>
    <definedName name="por" hidden="1">{"'Eng (page2)'!$A$1:$D$52"}</definedName>
    <definedName name="post" localSheetId="2" hidden="1">#REF!</definedName>
    <definedName name="post" hidden="1">#REF!</definedName>
    <definedName name="pp" localSheetId="2">"$#REF!.$#REF!$#REF!"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localSheetId="2" hidden="1">{"'Eng (page2)'!$A$1:$D$52"}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2" hidden="1">{"'Changes Log'!$A$1:$F$25"}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2" hidden="1">{"'Model'!$A$1:$N$53"}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repaid" localSheetId="2" hidden="1">{"'Model'!$A$1:$N$53"}</definedName>
    <definedName name="Prepaid" hidden="1">{"'Model'!$A$1:$N$53"}</definedName>
    <definedName name="PRINT" localSheetId="2">#REF!</definedName>
    <definedName name="_xlnm.Print_Area" localSheetId="8">'CF 12-13'!$A$1:$J$83</definedName>
    <definedName name="_xlnm.Print_Area" localSheetId="4">'CH-Conso24_8'!$A$1:$U$31</definedName>
    <definedName name="_xlnm.Print_Area" localSheetId="5">'CH-Conso25_9'!$A$1:$U$31</definedName>
    <definedName name="_xlnm.Print_Area" localSheetId="6">'CH-Separate24_10'!$A$1:$L$24</definedName>
    <definedName name="_xlnm.Print_Area" localSheetId="7">'CH-Separate25_11'!$A$1:$L$24</definedName>
    <definedName name="_xlnm.Print_Area" localSheetId="0">'SFP 5-6'!$A$1:$I$74</definedName>
    <definedName name="Print_Area_MI" localSheetId="2">"$#REF!.$A$6:$H$34"</definedName>
    <definedName name="PRJE1" localSheetId="2" hidden="1">{"'Eng (page2)'!$A$1:$D$52"}</definedName>
    <definedName name="PRJE1" hidden="1">{"'Eng (page2)'!$A$1:$D$52"}</definedName>
    <definedName name="ProdForm" localSheetId="2" hidden="1">#REF!</definedName>
    <definedName name="ProdForm" hidden="1">#REF!</definedName>
    <definedName name="Product" localSheetId="2" hidden="1">#REF!</definedName>
    <definedName name="Product" hidden="1">#REF!</definedName>
    <definedName name="Proof" localSheetId="2" hidden="1">#REF!</definedName>
    <definedName name="Proof" hidden="1">#REF!</definedName>
    <definedName name="PSD" localSheetId="2" hidden="1">{"'Eng (page2)'!$A$1:$D$52"}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localSheetId="2" hidden="1">{"conso",#N/A,FALSE,"cash flow"}</definedName>
    <definedName name="q" hidden="1">{"'Model'!$A$1:$N$53"}</definedName>
    <definedName name="q_1" hidden="1">{"'Sheet1'!$L$16"}</definedName>
    <definedName name="Q1kka" localSheetId="2" hidden="1">{"'Eng (page2)'!$A$1:$D$52"}</definedName>
    <definedName name="Q1kka" hidden="1">{"'Eng (page2)'!$A$1:$D$52"}</definedName>
    <definedName name="Q2WQ" hidden="1">#REF!</definedName>
    <definedName name="qa" hidden="1">{"'Changes Log'!$A$1:$F$25"}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2" hidden="1">{"'Eng (page2)'!$A$1:$D$52"}</definedName>
    <definedName name="QER" hidden="1">{"'Eng (page2)'!$A$1:$D$52"}</definedName>
    <definedName name="qq" localSheetId="2">#REF!</definedName>
    <definedName name="qq" hidden="1">{"'Eng (page2)'!$A$1:$D$52"}</definedName>
    <definedName name="qqqq" localSheetId="2">#REF!</definedName>
    <definedName name="qqqq" hidden="1">{"'Eng (page2)'!$A$1:$D$52"}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qqqqqqq" localSheetId="2" hidden="1">{"'Model'!$A$1:$N$53"}</definedName>
    <definedName name="qqqqqqqq" hidden="1">{"'Model'!$A$1:$N$53"}</definedName>
    <definedName name="QQW" localSheetId="2" hidden="1">{"'Eng (page2)'!$A$1:$D$52"}</definedName>
    <definedName name="QQW" hidden="1">{"'Eng (page2)'!$A$1:$D$52"}</definedName>
    <definedName name="qw" localSheetId="2" hidden="1">{"'Eng (page2)'!$A$1:$D$52"}</definedName>
    <definedName name="qw" localSheetId="9" hidden="1">{"'Eng (page2)'!$A$1:$D$52"}</definedName>
    <definedName name="qw" hidden="1">#REF!</definedName>
    <definedName name="qwe" hidden="1">{"'Eng (page2)'!$A$1:$D$52"}</definedName>
    <definedName name="qwqwq" localSheetId="2" hidden="1">{"cashflow",#N/A,FALSE,"cash flow"}</definedName>
    <definedName name="qwqwq" hidden="1">{"cashflow",#N/A,FALSE,"cash flow"}</definedName>
    <definedName name="QYI" localSheetId="2" hidden="1">{"'Eng (page2)'!$A$1:$D$52"}</definedName>
    <definedName name="QYI" hidden="1">{"'Eng (page2)'!$A$1:$D$52"}</definedName>
    <definedName name="RAT" hidden="1">{"'Eng (page2)'!$A$1:$D$52"}</definedName>
    <definedName name="ratman" localSheetId="2" hidden="1">{"'Model'!$A$1:$N$53"}</definedName>
    <definedName name="ratman" hidden="1">{"'Model'!$A$1:$N$53"}</definedName>
    <definedName name="RCArea" localSheetId="2" hidden="1">#REF!</definedName>
    <definedName name="RCArea" hidden="1">#REF!</definedName>
    <definedName name="RD" localSheetId="2" hidden="1">{"'Model'!$A$1:$N$53"}</definedName>
    <definedName name="RD" hidden="1">{"'Model'!$A$1:$N$53"}</definedName>
    <definedName name="rdd" hidden="1">#REF!</definedName>
    <definedName name="rdy" hidden="1">#REF!</definedName>
    <definedName name="RE" localSheetId="2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localSheetId="2">#REF!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2" hidden="1">{"'Changes Log'!$A$1:$F$25"}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1" hidden="1">{"cashflow",#N/A,FALSE,"cash flow"}</definedName>
    <definedName name="rer" localSheetId="2" hidden="1">{"cashflow",#N/A,FALSE,"cash flow"}</definedName>
    <definedName name="RER" hidden="1">{"'Eng (page2)'!$A$1:$D$52"}</definedName>
    <definedName name="rere" localSheetId="2" hidden="1">{"conso",#N/A,FALSE,"cash flow"}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localSheetId="2" hidden="1">{"'Model'!$A$1:$N$53"}</definedName>
    <definedName name="rewfre" hidden="1">{"'Model'!$A$1:$N$53"}</definedName>
    <definedName name="rfefdf" hidden="1">#REF!</definedName>
    <definedName name="rig_wage" hidden="1">{"Gross Salaries",#N/A,FALSE,"A";"Per day calc",#N/A,FALSE,"A"}</definedName>
    <definedName name="RIST" hidden="1">{"'Eng (page2)'!$A$1:$D$52"}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JO" localSheetId="2" hidden="1">{"'Eng (page2)'!$A$1:$D$52"}</definedName>
    <definedName name="RJO" hidden="1">{"'Eng (page2)'!$A$1:$D$52"}</definedName>
    <definedName name="rlagusalsWkd" localSheetId="2" hidden="1">{"'Changes Log'!$A$1:$F$25"}</definedName>
    <definedName name="rlagusalsWkd" hidden="1">{"'Changes Log'!$A$1:$F$25"}</definedName>
    <definedName name="ROA_TCCLR" hidden="1">#REF!</definedName>
    <definedName name="rqr" localSheetId="2" hidden="1">{"'Eng (page2)'!$A$1:$D$52"}</definedName>
    <definedName name="rqr" hidden="1">{"'Eng (page2)'!$A$1:$D$52"}</definedName>
    <definedName name="RRE" localSheetId="2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localSheetId="2" hidden="1">{"'Eng (page2)'!$A$1:$D$52"}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2">#REF!</definedName>
    <definedName name="rt" hidden="1">{"'Eng (page2)'!$A$1:$D$52"}</definedName>
    <definedName name="rtrtr" localSheetId="2" hidden="1">{"'Changes Log'!$A$1:$F$25"}</definedName>
    <definedName name="rtrtr" hidden="1">{"'Changes Log'!$A$1:$F$25"}</definedName>
    <definedName name="rty" localSheetId="2">#REF!</definedName>
    <definedName name="rty" hidden="1">#REF!</definedName>
    <definedName name="rutrut" localSheetId="2" hidden="1">{"'Model'!$A$1:$N$53"}</definedName>
    <definedName name="rutrut" hidden="1">{"'Model'!$A$1:$N$53"}</definedName>
    <definedName name="sA" localSheetId="2" hidden="1">{"'Eng (page2)'!$A$1:$D$52"}</definedName>
    <definedName name="sA" hidden="1">{"'Eng (page2)'!$A$1:$D$52"}</definedName>
    <definedName name="SAB" localSheetId="2" hidden="1">{"'Eng (page2)'!$A$1:$D$52"}</definedName>
    <definedName name="SAB" hidden="1">{"'Eng (page2)'!$A$1:$D$52"}</definedName>
    <definedName name="sad" localSheetId="2" hidden="1">#REF!</definedName>
    <definedName name="sad" hidden="1">#REF!</definedName>
    <definedName name="safdfa" hidden="1">#REF!</definedName>
    <definedName name="safsd" localSheetId="2" hidden="1">{"'Model'!$A$1:$N$53"}</definedName>
    <definedName name="safsd" hidden="1">{"'Model'!$A$1:$N$53"}</definedName>
    <definedName name="SAPBEXdnldView" hidden="1">"3Y0T31REH35G7WOAIY0JRGBPH"</definedName>
    <definedName name="SAPBEXhrIndnt" localSheetId="1" hidden="1">1</definedName>
    <definedName name="SAPBEXhrIndnt" localSheetId="2" hidden="1">1</definedName>
    <definedName name="SAPBEXhrIndnt" hidden="1">2</definedName>
    <definedName name="SAPBEXrevision" hidden="1">1</definedName>
    <definedName name="SAPBEXsysID" localSheetId="1" hidden="1">"BW1"</definedName>
    <definedName name="SAPBEXsysID" localSheetId="2" hidden="1">"BW1"</definedName>
    <definedName name="SAPBEXsysID" hidden="1">"BP1"</definedName>
    <definedName name="SAPBEXwbID" localSheetId="1" hidden="1">"3QT0CREASQELGVIPBAZEILHZ2"</definedName>
    <definedName name="SAPBEXwbID" localSheetId="2" hidden="1">"3QT0CREASQELGVIPBAZEILHZ2"</definedName>
    <definedName name="SAPBEXwbID" hidden="1">"3XQ19Z9RH9EGRBRG8QV0FOFLY"</definedName>
    <definedName name="saq" hidden="1">{"'Eng (page2)'!$A$1:$D$52"}</definedName>
    <definedName name="SAS" localSheetId="2" hidden="1">{"'Eng (page2)'!$A$1:$D$52"}</definedName>
    <definedName name="SAS" hidden="1">{"'Eng (page2)'!$A$1:$D$52"}</definedName>
    <definedName name="SC" localSheetId="2" hidden="1">{"'Eng (page2)'!$A$1:$D$52"}</definedName>
    <definedName name="SC" hidden="1">{"'Eng (page2)'!$A$1:$D$52"}</definedName>
    <definedName name="scs" localSheetId="2" hidden="1">{"'Eng (page2)'!$A$1:$D$52"}</definedName>
    <definedName name="scs" hidden="1">{"'Eng (page2)'!$A$1:$D$52"}</definedName>
    <definedName name="sctcn" hidden="1">{"'Sheet1'!$L$16"}</definedName>
    <definedName name="sctcn_1" hidden="1">{"'Sheet1'!$L$16"}</definedName>
    <definedName name="scxwcevebt4" hidden="1">{"'31'!$A$1:$F$41","'31'!$A$1:$F$6","'31'!$A$1:$F$7"}</definedName>
    <definedName name="sdac" localSheetId="2" hidden="1">{"'Model'!$A$1:$N$53"}</definedName>
    <definedName name="sdac" hidden="1">{"'Model'!$A$1:$N$53"}</definedName>
    <definedName name="sdf" localSheetId="2">#REF!</definedName>
    <definedName name="sdf" hidden="1">{"'Eng (page2)'!$A$1:$D$52"}</definedName>
    <definedName name="sdfadadfasdfasdfad" hidden="1">{"'Eng (page2)'!$A$1:$D$52"}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fsdfsdf" localSheetId="2" hidden="1">{"'Changes Log'!$A$1:$F$25"}</definedName>
    <definedName name="sdfsdfsdf" hidden="1">{"'Changes Log'!$A$1:$F$25"}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2" hidden="1">{"'Eng (page2)'!$A$1:$D$52"}</definedName>
    <definedName name="sdr" hidden="1">{"'Eng (page2)'!$A$1:$D$52"}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f" localSheetId="2" hidden="1">#REF!</definedName>
    <definedName name="sdsdf" hidden="1">#REF!</definedName>
    <definedName name="sdsqw" localSheetId="2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hw" hidden="1">{"'Eng (page2)'!$A$1:$D$52"}</definedName>
    <definedName name="sell" localSheetId="2" hidden="1">{"'Eng (page2)'!$A$1:$D$52"}</definedName>
    <definedName name="sell" hidden="1">{"'Eng (page2)'!$A$1:$D$52"}</definedName>
    <definedName name="sell11111" localSheetId="2" hidden="1">{"'Eng (page2)'!$A$1:$D$52"}</definedName>
    <definedName name="sell11111" hidden="1">{"'Eng (page2)'!$A$1:$D$52"}</definedName>
    <definedName name="Sell30" localSheetId="2" hidden="1">{"'Eng (page2)'!$A$1:$D$52"}</definedName>
    <definedName name="Sell30" hidden="1">{"'Eng (page2)'!$A$1:$D$52"}</definedName>
    <definedName name="Selling" hidden="1">{"'Eng (page2)'!$A$1:$D$52"}</definedName>
    <definedName name="sf" hidden="1">{"'Sell_Office'!$C$5:$D$6"}</definedName>
    <definedName name="sfgrds" localSheetId="2" hidden="1">#REF!</definedName>
    <definedName name="sfgrds" hidden="1">#REF!</definedName>
    <definedName name="SFN" localSheetId="2" hidden="1">{"'Eng (page2)'!$A$1:$D$52"}</definedName>
    <definedName name="SFN" hidden="1">{"'Eng (page2)'!$A$1:$D$52"}</definedName>
    <definedName name="sfsf2" hidden="1">#REF!</definedName>
    <definedName name="sfsfs" hidden="1">#REF!</definedName>
    <definedName name="SGA" hidden="1">{"PG1",#N/A,FALSE,"AugFlashTemplate";"PG2",#N/A,FALSE,"AugFlashTemplate"}</definedName>
    <definedName name="SHEET" localSheetId="2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localSheetId="2">#REF!</definedName>
    <definedName name="sheet1" hidden="1">#REF!</definedName>
    <definedName name="SHEET10" localSheetId="2" hidden="1">{"'Changes Log'!$A$1:$F$25"}</definedName>
    <definedName name="SHEET10" hidden="1">{"'Changes Log'!$A$1:$F$25"}</definedName>
    <definedName name="SHEET11" localSheetId="9" hidden="1">{"'Changes Log'!$A$1:$F$25"}</definedName>
    <definedName name="sheet11" hidden="1">#REF!</definedName>
    <definedName name="SHEET12" localSheetId="2" hidden="1">{"'Changes Log'!$A$1:$F$25"}</definedName>
    <definedName name="SHEET12" hidden="1">{"'Changes Log'!$A$1:$F$25"}</definedName>
    <definedName name="SHEET2" localSheetId="2" hidden="1">{"'Changes Log'!$A$1:$F$25"}</definedName>
    <definedName name="SHEET2" hidden="1">{"'Changes Log'!$A$1:$F$25"}</definedName>
    <definedName name="SHEET20" localSheetId="2" hidden="1">{"'Changes Log'!$A$1:$F$25"}</definedName>
    <definedName name="SHEET20" hidden="1">{"'Changes Log'!$A$1:$F$25"}</definedName>
    <definedName name="SHEET3" localSheetId="2" hidden="1">{"'Changes Log'!$A$1:$F$25"}</definedName>
    <definedName name="SHEET3" hidden="1">{"'Changes Log'!$A$1:$F$25"}</definedName>
    <definedName name="SHEET4" localSheetId="2" hidden="1">{"'Changes Log'!$A$1:$F$25"}</definedName>
    <definedName name="SHEET4" hidden="1">{"'Changes Log'!$A$1:$F$25"}</definedName>
    <definedName name="SHEET5" localSheetId="2" hidden="1">{"'Changes Log'!$A$1:$F$25"}</definedName>
    <definedName name="SHEET5" hidden="1">{"'Changes Log'!$A$1:$F$25"}</definedName>
    <definedName name="SHEET9" localSheetId="2" hidden="1">{"'Changes Log'!$A$1:$F$25"}</definedName>
    <definedName name="SHEET9" hidden="1">{"'Changes Log'!$A$1:$F$25"}</definedName>
    <definedName name="SHEETS22" localSheetId="2" hidden="1">{"'Changes Log'!$A$1:$F$25"}</definedName>
    <definedName name="SHEETS22" hidden="1">{"'Changes Log'!$A$1:$F$25"}</definedName>
    <definedName name="sheh" hidden="1">{"'Eng (page2)'!$A$1:$D$52"}</definedName>
    <definedName name="Sine" localSheetId="2" hidden="1">{"'Eng (page2)'!$A$1:$D$52"}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 hidden="1">{#N/A,#N/A,TRUE,"SUM";#N/A,#N/A,TRUE,"EE";#N/A,#N/A,TRUE,"AC";#N/A,#N/A,TRUE,"SN"}</definedName>
    <definedName name="software" localSheetId="2" hidden="1">{"'Eng (page2)'!$A$1:$D$52"}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2" hidden="1">#REF!</definedName>
    <definedName name="Sort" hidden="1">#REF!</definedName>
    <definedName name="SpecialPrice" localSheetId="2" hidden="1">#REF!</definedName>
    <definedName name="SpecialPrice" hidden="1">#REF!</definedName>
    <definedName name="srd" localSheetId="2" hidden="1">{"'Eng (page2)'!$A$1:$D$52"}</definedName>
    <definedName name="srd" hidden="1">{"'Eng (page2)'!$A$1:$D$52"}</definedName>
    <definedName name="ss" localSheetId="2">#REF!</definedName>
    <definedName name="ss" hidden="1">{"'Eng (page2)'!$A$1:$D$52"}</definedName>
    <definedName name="SSAB" localSheetId="2" hidden="1">{"'Eng (page2)'!$A$1:$D$52"}</definedName>
    <definedName name="SSAB" hidden="1">{"'Eng (page2)'!$A$1:$D$52"}</definedName>
    <definedName name="sss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>#REF!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9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s" localSheetId="2">#REF!</definedName>
    <definedName name="SSSS" hidden="1">{#N/A,#N/A,FALSE,"INCOME";#N/A,#N/A,FALSE,"BG1-QUARTERLY";#N/A,#N/A,FALSE,"BG1-MONTHLY"}</definedName>
    <definedName name="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{"'Model'!$A$1:$N$53"}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2" hidden="1">{"'Eng (page2)'!$A$1:$D$52"}</definedName>
    <definedName name="ssssssssssssssss" hidden="1">{"'Eng (page2)'!$A$1:$D$52"}</definedName>
    <definedName name="st" localSheetId="2" hidden="1">{"'Eng (page2)'!$A$1:$D$52"}</definedName>
    <definedName name="st" hidden="1">{"'Eng (page2)'!$A$1:$D$52"}</definedName>
    <definedName name="Staffing3" hidden="1">{#N/A,#N/A,FALSE,"Assessment";#N/A,#N/A,FALSE,"Staffing";#N/A,#N/A,FALSE,"Hires";#N/A,#N/A,FALSE,"Assumptions"}</definedName>
    <definedName name="stamp" localSheetId="2" hidden="1">{"'Eng (page2)'!$A$1:$D$52"}</definedName>
    <definedName name="stamp" hidden="1">{"'Eng (page2)'!$A$1:$D$52"}</definedName>
    <definedName name="STEW" localSheetId="2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localSheetId="2" hidden="1">{"'Eng (page2)'!$A$1:$D$52"}</definedName>
    <definedName name="sug" hidden="1">{"'Eng (page2)'!$A$1:$D$52"}</definedName>
    <definedName name="supawit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localSheetId="2" hidden="1">{"'Eng (page2)'!$A$1:$D$52"}</definedName>
    <definedName name="SXX" hidden="1">{"'Eng (page2)'!$A$1:$D$52"}</definedName>
    <definedName name="t" localSheetId="2">#REF!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K" hidden="1">{"'Eng (page2)'!$A$1:$D$52"}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2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2" hidden="1">{"'Sell_Office'!$C$5:$D$6"}</definedName>
    <definedName name="TB_group" hidden="1">{"'Sell_Office'!$C$5:$D$6"}</definedName>
    <definedName name="TB_print" localSheetId="2" hidden="1">{"'Sell_Office'!$C$5:$D$6"}</definedName>
    <definedName name="TB_print" hidden="1">{"'Sell_Office'!$C$5:$D$6"}</definedName>
    <definedName name="tbl_ProdInfo" localSheetId="2" hidden="1">#REF!</definedName>
    <definedName name="tbl_ProdInfo" hidden="1">#REF!</definedName>
    <definedName name="TCCCLMilan" hidden="1">#REF!</definedName>
    <definedName name="te" localSheetId="2" hidden="1">{"'Eng (page2)'!$A$1:$D$52"}</definedName>
    <definedName name="te" hidden="1">{"'Eng (page2)'!$A$1:$D$52"}</definedName>
    <definedName name="Tea" localSheetId="2" hidden="1">{"'Sell_Office'!$C$5:$D$6"}</definedName>
    <definedName name="Tea" hidden="1">{"'Sell_Office'!$C$5:$D$6"}</definedName>
    <definedName name="Temp_3" hidden="1">{#N/A,#N/A,FALSE,"Assessment";#N/A,#N/A,FALSE,"Staffing";#N/A,#N/A,FALSE,"Hires";#N/A,#N/A,FALSE,"Assumptions"}</definedName>
    <definedName name="test" localSheetId="2" hidden="1">{"'Model'!$A$1:$N$53"}</definedName>
    <definedName name="test" hidden="1">{"'Model'!$A$1:$N$53"}</definedName>
    <definedName name="tew" localSheetId="2" hidden="1">{"'Eng (page2)'!$A$1:$D$52"}</definedName>
    <definedName name="tew" hidden="1">{"'Eng (page2)'!$A$1:$D$52"}</definedName>
    <definedName name="TextRefCopy24" localSheetId="2">#REF!</definedName>
    <definedName name="TextRefCopy8" localSheetId="2">#REF!</definedName>
    <definedName name="TextRefCopyRangeCount" localSheetId="1" hidden="1">7</definedName>
    <definedName name="TextRefCopyRangeCount" localSheetId="2" hidden="1">7</definedName>
    <definedName name="TextRefCopyRangeCount" localSheetId="9" hidden="1">21</definedName>
    <definedName name="TextRefCopyRangeCount" hidden="1">2</definedName>
    <definedName name="TEY" localSheetId="2">#REF!</definedName>
    <definedName name="tey" hidden="1">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2" hidden="1">{"'Eng (page2)'!$A$1:$D$52"}</definedName>
    <definedName name="tgkj" hidden="1">{"'Eng (page2)'!$A$1:$D$52"}</definedName>
    <definedName name="TH_1" hidden="1">{"'Sheet1'!$L$16"}</definedName>
    <definedName name="thkp5" hidden="1">{"'Sheet1'!$L$16"}</definedName>
    <definedName name="thkp5_1" hidden="1">{"'Sheet1'!$L$16"}</definedName>
    <definedName name="thkp6" hidden="1">{"'Sheet1'!$L$16"}</definedName>
    <definedName name="thkp6_1" hidden="1">{"'Sheet1'!$L$16"}</definedName>
    <definedName name="thkp7" hidden="1">{"'Sheet1'!$L$16"}</definedName>
    <definedName name="thkp7_1" hidden="1">{"'Sheet1'!$L$16"}</definedName>
    <definedName name="thkp71" hidden="1">{"'Sheet1'!$L$16"}</definedName>
    <definedName name="thkp71_1" hidden="1">{"'Sheet1'!$L$16"}</definedName>
    <definedName name="thkpdnt" hidden="1">{"'Sheet1'!$L$16"}</definedName>
    <definedName name="thkpdnt_1" hidden="1">{"'Sheet1'!$L$16"}</definedName>
    <definedName name="thkprtn" hidden="1">{"'Sheet1'!$L$16"}</definedName>
    <definedName name="thkprtn_1" hidden="1">{"'Sheet1'!$L$16"}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E" localSheetId="2">#REF!</definedName>
    <definedName name="toe" hidden="1">{"'Model'!$A$1:$N$53"}</definedName>
    <definedName name="TR" localSheetId="2" hidden="1">{"'Eng (page2)'!$A$1:$D$52"}</definedName>
    <definedName name="TR" hidden="1">{"'Eng (page2)'!$A$1:$D$52"}</definedName>
    <definedName name="tre" localSheetId="2" hidden="1">{"'Model'!$A$1:$N$53"}</definedName>
    <definedName name="TRE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2" hidden="1">{"'Model'!$A$1:$N$53"}</definedName>
    <definedName name="treetree" hidden="1">{"'Model'!$A$1:$N$53"}</definedName>
    <definedName name="trerey" localSheetId="2" hidden="1">{"'Changes Log'!$A$1:$F$25"}</definedName>
    <definedName name="trerey" hidden="1">{"'Changes Log'!$A$1:$F$25"}</definedName>
    <definedName name="trew" localSheetId="2" hidden="1">{"'Eng (page2)'!$A$1:$D$52"}</definedName>
    <definedName name="trew" hidden="1">{"'Eng (page2)'!$A$1:$D$52"}</definedName>
    <definedName name="TREYE" hidden="1">#REF!</definedName>
    <definedName name="trtere" localSheetId="2" hidden="1">{"'Changes Log'!$A$1:$F$25"}</definedName>
    <definedName name="trtere" hidden="1">{"'Changes Log'!$A$1:$F$25"}</definedName>
    <definedName name="trtrt" localSheetId="2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hkprtn_1" hidden="1">{"'Sheet1'!$L$16"}</definedName>
    <definedName name="tun" localSheetId="2" hidden="1">{"'Model'!$A$1:$N$53"}</definedName>
    <definedName name="tun" hidden="1">{"'Model'!$A$1:$N$53"}</definedName>
    <definedName name="tunf" hidden="1">{"'Model'!$A$1:$N$53"}</definedName>
    <definedName name="TWE" localSheetId="2" hidden="1">{"'Eng (page2)'!$A$1:$D$52"}</definedName>
    <definedName name="TWE" hidden="1">{"'Eng (page2)'!$A$1:$D$52"}</definedName>
    <definedName name="tyt" localSheetId="2" hidden="1">#REF!</definedName>
    <definedName name="tyt" hidden="1">#REF!</definedName>
    <definedName name="tyty" localSheetId="2" hidden="1">{"'Changes Log'!$A$1:$F$25"}</definedName>
    <definedName name="tyty" hidden="1">{"'Changes Log'!$A$1:$F$25"}</definedName>
    <definedName name="u" localSheetId="2" hidden="1">{"'Model'!$A$1:$N$53"}</definedName>
    <definedName name="U" hidden="1">{"'Eng (page2)'!$A$1:$D$52"}</definedName>
    <definedName name="uhi" hidden="1">#REF!</definedName>
    <definedName name="ujj" localSheetId="2" hidden="1">{"'Eng (page2)'!$A$1:$D$52"}</definedName>
    <definedName name="ujj" hidden="1">{"'Eng (page2)'!$A$1:$D$52"}</definedName>
    <definedName name="UKL" localSheetId="2" hidden="1">{"'Eng (page2)'!$A$1:$D$52"}</definedName>
    <definedName name="UKL" hidden="1">{"'Eng (page2)'!$A$1:$D$52"}</definedName>
    <definedName name="unew" localSheetId="2" hidden="1">{"'Model'!$A$1:$N$53"}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2" hidden="1">{"'Eng (page2)'!$A$1:$D$52"}</definedName>
    <definedName name="UOO" hidden="1">{"'Eng (page2)'!$A$1:$D$52"}</definedName>
    <definedName name="uopp" hidden="1">{"'Eng (page2)'!$A$1:$D$52"}</definedName>
    <definedName name="Uor" localSheetId="2" hidden="1">{"'Eng (page2)'!$A$1:$D$52"}</definedName>
    <definedName name="Uor" hidden="1">{"'Eng (page2)'!$A$1:$D$52"}</definedName>
    <definedName name="uu" localSheetId="2" hidden="1">{"'Eng (page2)'!$A$1:$D$52"}</definedName>
    <definedName name="uu" hidden="1">{"'Eng (page2)'!$A$1:$D$52"}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localSheetId="2" hidden="1">{"'Changes Log'!$A$1:$F$25"}</definedName>
    <definedName name="uyuu" hidden="1">{"'Changes Log'!$A$1:$F$25"}</definedName>
    <definedName name="uyuy" localSheetId="2" hidden="1">{"'Changes Log'!$A$1:$F$25"}</definedName>
    <definedName name="uyuy" hidden="1">{"'Changes Log'!$A$1:$F$25"}</definedName>
    <definedName name="v" localSheetId="2">#REF!</definedName>
    <definedName name="V" hidden="1">{"'Eng (page2)'!$A$1:$D$52"}</definedName>
    <definedName name="V300mmm" hidden="1">{"'Model'!$A$1:$N$53"}</definedName>
    <definedName name="vare" hidden="1">#REF!</definedName>
    <definedName name="vbn" localSheetId="2" hidden="1">{"'Changes Log'!$A$1:$F$25"}</definedName>
    <definedName name="vbn" hidden="1">{"'Changes Log'!$A$1:$F$25"}</definedName>
    <definedName name="vcx" localSheetId="2" hidden="1">{"'Model'!$A$1:$N$53"}</definedName>
    <definedName name="vcx" hidden="1">{"'Model'!$A$1:$N$53"}</definedName>
    <definedName name="VDF" localSheetId="2" hidden="1">{"'Eng (page2)'!$A$1:$D$52"}</definedName>
    <definedName name="VDF" hidden="1">{"'Eng (page2)'!$A$1:$D$52"}</definedName>
    <definedName name="vdsqe" localSheetId="2" hidden="1">{"'Model'!$A$1:$N$53"}</definedName>
    <definedName name="vdsqe" hidden="1">{"'Model'!$A$1:$N$53"}</definedName>
    <definedName name="veevee" localSheetId="2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localSheetId="2" hidden="1">{"'Eng (page2)'!$A$1:$D$52"}</definedName>
    <definedName name="vgw" hidden="1">{"'Eng (page2)'!$A$1:$D$52"}</definedName>
    <definedName name="vv" localSheetId="2" hidden="1">{"'Model'!$A$1:$N$53"}</definedName>
    <definedName name="vv" hidden="1">{"'Model'!$A$1:$N$53"}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2" hidden="1">{"'Eng (page2)'!$A$1:$D$52"}</definedName>
    <definedName name="vxvx" hidden="1">{"'Eng (page2)'!$A$1:$D$52"}</definedName>
    <definedName name="vxvxert" localSheetId="2" hidden="1">{"'Eng (page2)'!$A$1:$D$52"}</definedName>
    <definedName name="vxvxert" hidden="1">{"'Eng (page2)'!$A$1:$D$52"}</definedName>
    <definedName name="w" localSheetId="2">#REF!</definedName>
    <definedName name="w" localSheetId="9" hidden="1">{#N/A,#N/A,FALSE,"INCOME";#N/A,#N/A,FALSE,"BG1-QUARTERLY";#N/A,#N/A,FALSE,"BG1-MONTHLY"}</definedName>
    <definedName name="w" hidden="1">#REF!</definedName>
    <definedName name="waew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2" hidden="1">{"'Eng (page2)'!$A$1:$D$52"}</definedName>
    <definedName name="walkthrough" hidden="1">{"'Eng (page2)'!$A$1:$D$52"}</definedName>
    <definedName name="wanna" localSheetId="2" hidden="1">{"'Model'!$A$1:$N$53"}</definedName>
    <definedName name="wanna" hidden="1">{"'Model'!$A$1:$N$53"}</definedName>
    <definedName name="wannn" hidden="1">{"'Eng (page2)'!$A$1:$D$52"}</definedName>
    <definedName name="WDEWFCD" localSheetId="2" hidden="1">#REF!</definedName>
    <definedName name="WDEWFCD" hidden="1">#REF!</definedName>
    <definedName name="we" localSheetId="2">#REF!</definedName>
    <definedName name="we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2" hidden="1">{"'Model'!$A$1:$N$53"}</definedName>
    <definedName name="weewee" hidden="1">{"'Model'!$A$1:$N$53"}</definedName>
    <definedName name="weporupot4" hidden="1">#REF!</definedName>
    <definedName name="wer" hidden="1">{"'Eng (page2)'!$A$1:$D$52"}</definedName>
    <definedName name="werf" localSheetId="2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2" hidden="1">{"'Changes Log'!$A$1:$F$25"}</definedName>
    <definedName name="werr" hidden="1">{"'Changes Log'!$A$1:$F$25"}</definedName>
    <definedName name="werwer" localSheetId="2" hidden="1">{"'Model'!$A$1:$N$53"}</definedName>
    <definedName name="werwer" hidden="1">{"'Model'!$A$1:$N$53"}</definedName>
    <definedName name="wewewertrhgjgxd" hidden="1">{"'Eng (page2)'!$A$1:$D$52"}</definedName>
    <definedName name="wp" localSheetId="2">#REF!</definedName>
    <definedName name="wqwqw" localSheetId="2" hidden="1">{"cashflow",#N/A,FALSE,"cash flow"}</definedName>
    <definedName name="wqwqw" hidden="1">{"cashflow",#N/A,FALSE,"cash flow"}</definedName>
    <definedName name="wqwrr" localSheetId="2" hidden="1">{"'Eng (page2)'!$A$1:$D$52"}</definedName>
    <definedName name="wqwrr" hidden="1">{"'Eng (page2)'!$A$1:$D$52"}</definedName>
    <definedName name="wr" localSheetId="2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hidden="1">{"lev2tytbt",#N/A,FALSE,"2_LEVYTDB-T"}</definedName>
    <definedName name="wrn.3." localSheetId="2" hidden="1">{#N/A,#N/A,FALSE,"Macro2"}</definedName>
    <definedName name="wrn.3.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localSheetId="2" hidden="1">{"balance",#N/A,FALSE,"BALANCE"}</definedName>
    <definedName name="wrn.BALANCE." hidden="1">{"balance",#N/A,FALSE,"BALANCE"}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{"cashflow",#N/A,FALSE,"CASHFLOW "}</definedName>
    <definedName name="wrn.chi._.tiÆt." localSheetId="2" hidden="1">{#N/A,#N/A,FALSE,"Chi tiÆt"}</definedName>
    <definedName name="wrn.chi._.tiÆt." hidden="1">{#N/A,#N/A,FALSE,"Chi tiÆt"}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2" hidden="1">{"conso",#N/A,FALSE,"cash flow"}</definedName>
    <definedName name="wrn.conso." hidden="1">{"conso",#N/A,FALSE,"cash flow"}</definedName>
    <definedName name="wrn.Core._.Statements." hidden="1">{#N/A,#N/A,FALSE,"Schedule A";#N/A,#N/A,FALSE,"Schedule B";#N/A,#N/A,FALSE,"Schedule C";#N/A,#N/A,FALSE,"Schedule C-1";#N/A,#N/A,FALSE,"Schedule I"}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2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2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hidden="1">{"hilight3",#N/A,FALSE,"HILIGHT3"}</definedName>
    <definedName name="wrn.Income." localSheetId="2" hidden="1">{"Book Income",#N/A,FALSE,"B&amp;T";"Taxable Income",#N/A,FALSE,"B&amp;T"}</definedName>
    <definedName name="wrn.income." hidden="1">{"income",#N/A,FALSE,"INCOME"}</definedName>
    <definedName name="wrn.index." localSheetId="2" hidden="1">{"index",#N/A,FALSE,"INDEX"}</definedName>
    <definedName name="wrn.index." hidden="1">{"index",#N/A,FALSE,"INDEX"}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hidden="1">{"IntDetail",#N/A,FALSE,"Reports";"IntSummary",#N/A,FALSE,"Reports"}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localSheetId="2" hidden="1">{"PRINT_EST",#N/A,FALSE,"ESTMON"}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hidden="1">{"sales",#N/A,FALSE,"SALES"}</definedName>
    <definedName name="wrn.Scorecard." hidden="1">{"Page1",#N/A,FALSE,"Page 1";"Page2",#N/A,FALSE,"Page 2"}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2" hidden="1">{#N/A,#N/A,FALSE,"Macro2"}</definedName>
    <definedName name="wrn.sertchai.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localSheetId="2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2" hidden="1">{#N/A,#N/A,TRUE,"BT M200 da 10x20"}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tlky" hidden="1">#REF!</definedName>
    <definedName name="ww" localSheetId="2">#REF!</definedName>
    <definedName name="ww" hidden="1">{"'Eng (page2)'!$A$1:$D$52"}</definedName>
    <definedName name="WWE" localSheetId="2" hidden="1">{"'Eng (page2)'!$A$1:$D$52"}</definedName>
    <definedName name="WWE" hidden="1">{"'Eng (page2)'!$A$1:$D$52"}</definedName>
    <definedName name="wweraf" localSheetId="2" hidden="1">{"'Model'!$A$1:$N$53"}</definedName>
    <definedName name="wweraf" hidden="1">{"'Model'!$A$1:$N$53"}</definedName>
    <definedName name="wwqq" localSheetId="2" hidden="1">{"cashflow",#N/A,FALSE,"cash flow"}</definedName>
    <definedName name="wwqq" hidden="1">{"cashflow",#N/A,FALSE,"cash flow"}</definedName>
    <definedName name="www" localSheetId="2">#REF!</definedName>
    <definedName name="www" hidden="1">#REF!</definedName>
    <definedName name="x" localSheetId="2">#REF!</definedName>
    <definedName name="x" localSheetId="9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#REF!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2" hidden="1">{"'Changes Log'!$A$1:$F$25"}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localSheetId="1" hidden="1">10</definedName>
    <definedName name="XRefColumnsCount" localSheetId="2" hidden="1">10</definedName>
    <definedName name="XRefColumnsCount" hidden="1">1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6Row" localSheetId="2" hidden="1">#REF!</definedName>
    <definedName name="XRefCopy26Row" hidden="1">#REF!</definedName>
    <definedName name="XRefCopy27" localSheetId="2" hidden="1">#REF!</definedName>
    <definedName name="XRefCopy27" hidden="1">#REF!</definedName>
    <definedName name="XRefCopy27Row" localSheetId="2" hidden="1">#REF!</definedName>
    <definedName name="XRefCopy27Row" hidden="1">#REF!</definedName>
    <definedName name="XRefCopy28" localSheetId="2" hidden="1">#REF!</definedName>
    <definedName name="XRefCopy28" hidden="1">#REF!</definedName>
    <definedName name="XRefCopy28Row" localSheetId="2" hidden="1">#REF!</definedName>
    <definedName name="XRefCopy28Row" hidden="1">#REF!</definedName>
    <definedName name="XRefCopy29" localSheetId="2" hidden="1">#REF!</definedName>
    <definedName name="XRefCopy29" hidden="1">#REF!</definedName>
    <definedName name="XRefCopy29Row" localSheetId="2" hidden="1">#REF!</definedName>
    <definedName name="XRefCopy29Row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0" localSheetId="2" hidden="1">#REF!</definedName>
    <definedName name="XRefCopy30" hidden="1">#REF!</definedName>
    <definedName name="XRefCopy30Row" localSheetId="2" hidden="1">#REF!</definedName>
    <definedName name="XRefCopy30Row" hidden="1">#REF!</definedName>
    <definedName name="XRefCopy31" localSheetId="2" hidden="1">#REF!</definedName>
    <definedName name="XRefCopy31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9" localSheetId="2" hidden="1">#REF!</definedName>
    <definedName name="XRefCopy39" hidden="1">#REF!</definedName>
    <definedName name="XRefCopy39Row" localSheetId="2" hidden="1">#REF!</definedName>
    <definedName name="XRefCopy39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0" localSheetId="2" hidden="1">#REF!</definedName>
    <definedName name="XRefCopy40" hidden="1">#REF!</definedName>
    <definedName name="XRefCopy40Row" localSheetId="2" hidden="1">#REF!</definedName>
    <definedName name="XRefCopy40Row" hidden="1">#REF!</definedName>
    <definedName name="XRefCopy41" localSheetId="2" hidden="1">#REF!</definedName>
    <definedName name="XRefCopy41" hidden="1">#REF!</definedName>
    <definedName name="XRefCopy42" localSheetId="2" hidden="1">#REF!</definedName>
    <definedName name="XRefCopy42" hidden="1">#REF!</definedName>
    <definedName name="XRefCopy42Row" localSheetId="2" hidden="1">#REF!</definedName>
    <definedName name="XRefCopy42Row" hidden="1">#REF!</definedName>
    <definedName name="XRefCopy43" localSheetId="2" hidden="1">#REF!</definedName>
    <definedName name="XRefCopy43" hidden="1">#REF!</definedName>
    <definedName name="XRefCopy44" localSheetId="2" hidden="1">#REF!</definedName>
    <definedName name="XRefCopy44" hidden="1">#REF!</definedName>
    <definedName name="XRefCopy44Row" localSheetId="2" hidden="1">#REF!</definedName>
    <definedName name="XRefCopy44Row" hidden="1">#REF!</definedName>
    <definedName name="XRefCopy45" localSheetId="2" hidden="1">#REF!</definedName>
    <definedName name="XRefCopy45" hidden="1">#REF!</definedName>
    <definedName name="XRefCopy45Row" localSheetId="2" hidden="1">#REF!</definedName>
    <definedName name="XRefCopy45Row" hidden="1">#REF!</definedName>
    <definedName name="XRefCopy46" localSheetId="2" hidden="1">#REF!</definedName>
    <definedName name="XRefCopy46" hidden="1">#REF!</definedName>
    <definedName name="XRefCopy46Row" localSheetId="2" hidden="1">#REF!</definedName>
    <definedName name="XRefCopy46Row" hidden="1">#REF!</definedName>
    <definedName name="XRefCopy47" localSheetId="2" hidden="1">#REF!</definedName>
    <definedName name="XRefCopy47" hidden="1">#REF!</definedName>
    <definedName name="XRefCopy47Row" localSheetId="2" hidden="1">#REF!</definedName>
    <definedName name="XRefCopy47Row" hidden="1">#REF!</definedName>
    <definedName name="XRefCopy48" localSheetId="2" hidden="1">#REF!</definedName>
    <definedName name="XRefCopy48" hidden="1">#REF!</definedName>
    <definedName name="XRefCopy48Row" localSheetId="2" hidden="1">#REF!</definedName>
    <definedName name="XRefCopy48Row" hidden="1">#REF!</definedName>
    <definedName name="XRefCopy49" localSheetId="2" hidden="1">#REF!</definedName>
    <definedName name="XRefCopy49" hidden="1">#REF!</definedName>
    <definedName name="XRefCopy49Row" localSheetId="2" hidden="1">#REF!</definedName>
    <definedName name="XRefCopy49Row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0" localSheetId="2" hidden="1">#REF!</definedName>
    <definedName name="XRefCopy50" hidden="1">#REF!</definedName>
    <definedName name="XRefCopy51" localSheetId="2" hidden="1">#REF!</definedName>
    <definedName name="XRefCopy51" hidden="1">#REF!</definedName>
    <definedName name="XRefCopy52" localSheetId="2" hidden="1">#REF!</definedName>
    <definedName name="XRefCopy52" hidden="1">#REF!</definedName>
    <definedName name="XRefCopy53" localSheetId="2" hidden="1">#REF!</definedName>
    <definedName name="XRefCopy53" hidden="1">#REF!</definedName>
    <definedName name="XRefCopy54" localSheetId="2" hidden="1">#REF!</definedName>
    <definedName name="XRefCopy54" hidden="1">#REF!</definedName>
    <definedName name="XRefCopy55" localSheetId="2" hidden="1">#REF!</definedName>
    <definedName name="XRefCopy55" hidden="1">#REF!</definedName>
    <definedName name="XRefCopy56" localSheetId="2" hidden="1">#REF!</definedName>
    <definedName name="XRefCopy56" hidden="1">#REF!</definedName>
    <definedName name="XRefCopy57" localSheetId="2" hidden="1">#REF!</definedName>
    <definedName name="XRefCopy57" hidden="1">#REF!</definedName>
    <definedName name="XRefCopy57Row" localSheetId="2" hidden="1">#REF!</definedName>
    <definedName name="XRefCopy57Row" hidden="1">#REF!</definedName>
    <definedName name="XRefCopy58" localSheetId="2" hidden="1">#REF!</definedName>
    <definedName name="XRefCopy58" hidden="1">#REF!</definedName>
    <definedName name="XRefCopy58Row" localSheetId="2" hidden="1">#REF!</definedName>
    <definedName name="XRefCopy58Row" hidden="1">#REF!</definedName>
    <definedName name="XRefCopy59" localSheetId="2" hidden="1">#REF!</definedName>
    <definedName name="XRefCopy59" hidden="1">#REF!</definedName>
    <definedName name="XRefCopy59Row" localSheetId="2" hidden="1">#REF!</definedName>
    <definedName name="XRefCopy59Row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0" localSheetId="2" hidden="1">#REF!</definedName>
    <definedName name="XRefCopy60" hidden="1">#REF!</definedName>
    <definedName name="XRefCopy60Row" localSheetId="2" hidden="1">#REF!</definedName>
    <definedName name="XRefCopy60Row" hidden="1">#REF!</definedName>
    <definedName name="XRefCopy61" localSheetId="2" hidden="1">#REF!</definedName>
    <definedName name="XRefCopy61" hidden="1">#REF!</definedName>
    <definedName name="XRefCopy61Row" localSheetId="2" hidden="1">#REF!</definedName>
    <definedName name="XRefCopy61Row" hidden="1">#REF!</definedName>
    <definedName name="XRefCopy62" localSheetId="2" hidden="1">#REF!</definedName>
    <definedName name="XRefCopy62" hidden="1">#REF!</definedName>
    <definedName name="XRefCopy62Row" localSheetId="2" hidden="1">#REF!</definedName>
    <definedName name="XRefCopy62Row" hidden="1">#REF!</definedName>
    <definedName name="XRefCopy63" localSheetId="2" hidden="1">#REF!</definedName>
    <definedName name="XRefCopy63" hidden="1">#REF!</definedName>
    <definedName name="XRefCopy63Row" localSheetId="2" hidden="1">#REF!</definedName>
    <definedName name="XRefCopy63Row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localSheetId="1" hidden="1">63</definedName>
    <definedName name="XRefCopyRangeCount" localSheetId="2" hidden="1">63</definedName>
    <definedName name="XRefCopyRangeCount" hidden="1">1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4" localSheetId="2" hidden="1">#REF!</definedName>
    <definedName name="XRefPaste14" hidden="1">#REF!</definedName>
    <definedName name="XRefPaste14Row" localSheetId="2" hidden="1">#REF!</definedName>
    <definedName name="XRefPaste14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6" localSheetId="2" hidden="1">#REF!</definedName>
    <definedName name="XRefPaste26" hidden="1">#REF!</definedName>
    <definedName name="XRefPaste26Row" localSheetId="2" hidden="1">#REF!</definedName>
    <definedName name="XRefPaste26Row" hidden="1">#REF!</definedName>
    <definedName name="XRefPaste27" localSheetId="2" hidden="1">#REF!</definedName>
    <definedName name="XRefPaste27" hidden="1">#REF!</definedName>
    <definedName name="XRefPaste27Row" localSheetId="2" hidden="1">#REF!</definedName>
    <definedName name="XRefPaste27Row" hidden="1">#REF!</definedName>
    <definedName name="XRefPaste28" localSheetId="2" hidden="1">#REF!</definedName>
    <definedName name="XRefPaste28" hidden="1">#REF!</definedName>
    <definedName name="XRefPaste28Row" localSheetId="2" hidden="1">#REF!</definedName>
    <definedName name="XRefPaste28Row" hidden="1">#REF!</definedName>
    <definedName name="XRefPaste29" localSheetId="2" hidden="1">#REF!</definedName>
    <definedName name="XRefPaste29" hidden="1">#REF!</definedName>
    <definedName name="XRefPaste29Row" localSheetId="2" hidden="1">#REF!</definedName>
    <definedName name="XRefPaste29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0" localSheetId="2" hidden="1">#REF!</definedName>
    <definedName name="XRefPaste30" hidden="1">#REF!</definedName>
    <definedName name="XRefPaste30Row" localSheetId="2" hidden="1">#REF!</definedName>
    <definedName name="XRefPaste30Row" hidden="1">#REF!</definedName>
    <definedName name="XRefPaste31" localSheetId="2" hidden="1">#REF!</definedName>
    <definedName name="XRefPaste31" hidden="1">#REF!</definedName>
    <definedName name="XRefPaste31Row" localSheetId="2" hidden="1">#REF!</definedName>
    <definedName name="XRefPaste31Row" hidden="1">#REF!</definedName>
    <definedName name="XRefPaste32" localSheetId="2" hidden="1">#REF!</definedName>
    <definedName name="XRefPaste32" hidden="1">#REF!</definedName>
    <definedName name="XRefPaste32Row" localSheetId="2" hidden="1">#REF!</definedName>
    <definedName name="XRefPaste32Row" hidden="1">#REF!</definedName>
    <definedName name="XRefPaste33" localSheetId="2" hidden="1">#REF!</definedName>
    <definedName name="XRefPaste33" hidden="1">#REF!</definedName>
    <definedName name="XRefPaste33Row" localSheetId="2" hidden="1">#REF!</definedName>
    <definedName name="XRefPaste33Row" hidden="1">#REF!</definedName>
    <definedName name="XRefPaste34" localSheetId="2" hidden="1">#REF!</definedName>
    <definedName name="XRefPaste34" hidden="1">#REF!</definedName>
    <definedName name="XRefPaste34Row" localSheetId="2" hidden="1">#REF!</definedName>
    <definedName name="XRefPaste34Row" hidden="1">#REF!</definedName>
    <definedName name="XRefPaste35" localSheetId="2" hidden="1">#REF!</definedName>
    <definedName name="XRefPaste35" hidden="1">#REF!</definedName>
    <definedName name="XRefPaste35Row" localSheetId="2" hidden="1">#REF!</definedName>
    <definedName name="XRefPaste35Row" hidden="1">#REF!</definedName>
    <definedName name="XRefPaste36" localSheetId="2" hidden="1">#REF!</definedName>
    <definedName name="XRefPaste36" hidden="1">#REF!</definedName>
    <definedName name="XRefPaste36Row" localSheetId="2" hidden="1">#REF!</definedName>
    <definedName name="XRefPaste36Row" hidden="1">#REF!</definedName>
    <definedName name="XRefPaste37" localSheetId="2" hidden="1">#REF!</definedName>
    <definedName name="XRefPaste37" hidden="1">#REF!</definedName>
    <definedName name="XRefPaste37Row" localSheetId="2" hidden="1">#REF!</definedName>
    <definedName name="XRefPaste37Row" hidden="1">#REF!</definedName>
    <definedName name="XRefPaste38" localSheetId="2" hidden="1">#REF!</definedName>
    <definedName name="XRefPaste38" hidden="1">#REF!</definedName>
    <definedName name="XRefPaste38Row" localSheetId="2" hidden="1">#REF!</definedName>
    <definedName name="XRefPaste38Row" hidden="1">#REF!</definedName>
    <definedName name="XRefPaste39" localSheetId="2" hidden="1">#REF!</definedName>
    <definedName name="XRefPaste39" hidden="1">#REF!</definedName>
    <definedName name="XRefPaste39Row" localSheetId="2" hidden="1">#REF!</definedName>
    <definedName name="XRefPaste39Row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40" localSheetId="2" hidden="1">#REF!</definedName>
    <definedName name="XRefPaste40" hidden="1">#REF!</definedName>
    <definedName name="XRefPaste41" localSheetId="2" hidden="1">#REF!</definedName>
    <definedName name="XRefPaste41" hidden="1">#REF!</definedName>
    <definedName name="XRefPaste42" localSheetId="2" hidden="1">#REF!</definedName>
    <definedName name="XRefPaste42" hidden="1">#REF!</definedName>
    <definedName name="XRefPaste43" localSheetId="2" hidden="1">#REF!</definedName>
    <definedName name="XRefPaste43" hidden="1">#REF!</definedName>
    <definedName name="XRefPaste44" localSheetId="2" hidden="1">#REF!</definedName>
    <definedName name="XRefPaste44" hidden="1">#REF!</definedName>
    <definedName name="XRefPaste45" localSheetId="2" hidden="1">#REF!</definedName>
    <definedName name="XRefPaste45" hidden="1">#REF!</definedName>
    <definedName name="XRefPaste46" localSheetId="2" hidden="1">#REF!</definedName>
    <definedName name="XRefPaste46" hidden="1">#REF!</definedName>
    <definedName name="XRefPaste46Row" localSheetId="2" hidden="1">#REF!</definedName>
    <definedName name="XRefPaste46Row" hidden="1">#REF!</definedName>
    <definedName name="XRefPaste47" localSheetId="2" hidden="1">#REF!</definedName>
    <definedName name="XRefPaste47" hidden="1">#REF!</definedName>
    <definedName name="XRefPaste47Row" localSheetId="2" hidden="1">#REF!</definedName>
    <definedName name="XRefPaste47Row" hidden="1">#REF!</definedName>
    <definedName name="XRefPaste48" localSheetId="2" hidden="1">#REF!</definedName>
    <definedName name="XRefPaste48" hidden="1">#REF!</definedName>
    <definedName name="XRefPaste48Row" localSheetId="2" hidden="1">#REF!</definedName>
    <definedName name="XRefPaste48Row" hidden="1">#REF!</definedName>
    <definedName name="XRefPaste49" localSheetId="2" hidden="1">#REF!</definedName>
    <definedName name="XRefPaste49" hidden="1">#REF!</definedName>
    <definedName name="XRefPaste49Row" localSheetId="2" hidden="1">#REF!</definedName>
    <definedName name="XRefPaste49Row" hidden="1">#REF!</definedName>
    <definedName name="XRefPaste4Row" localSheetId="2" hidden="1">#REF!</definedName>
    <definedName name="XRefPaste4Row" hidden="1">#REF!</definedName>
    <definedName name="XRefPaste5" localSheetId="2" hidden="1">#REF!</definedName>
    <definedName name="XRefPaste5" hidden="1">#REF!</definedName>
    <definedName name="XRefPaste50" localSheetId="2" hidden="1">#REF!</definedName>
    <definedName name="XRefPaste50" hidden="1">#REF!</definedName>
    <definedName name="XRefPaste50Row" localSheetId="2" hidden="1">#REF!</definedName>
    <definedName name="XRefPaste50Row" hidden="1">#REF!</definedName>
    <definedName name="XRefPaste51" localSheetId="2" hidden="1">#REF!</definedName>
    <definedName name="XRefPaste51" hidden="1">#REF!</definedName>
    <definedName name="XRefPaste51Row" localSheetId="2" hidden="1">#REF!</definedName>
    <definedName name="XRefPaste51Row" hidden="1">#REF!</definedName>
    <definedName name="XRefPaste52" localSheetId="2" hidden="1">#REF!</definedName>
    <definedName name="XRefPaste52" hidden="1">#REF!</definedName>
    <definedName name="XRefPaste52Row" localSheetId="2" hidden="1">#REF!</definedName>
    <definedName name="XRefPaste52Row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" localSheetId="2" hidden="1">{"'Eng (page2)'!$A$1:$D$52"}</definedName>
    <definedName name="XS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2" hidden="1">{"'Eng (page2)'!$A$1:$D$52"}</definedName>
    <definedName name="XWC" hidden="1">{"'Eng (page2)'!$A$1:$D$52"}</definedName>
    <definedName name="xwee" localSheetId="2" hidden="1">{"'Model'!$A$1:$N$53"}</definedName>
    <definedName name="xwee" hidden="1">{"'Model'!$A$1:$N$53"}</definedName>
    <definedName name="xx" localSheetId="2">#REF!</definedName>
    <definedName name="xx" hidden="1">#REF!</definedName>
    <definedName name="xxcvcxfv" localSheetId="2" hidden="1">{"'Changes Log'!$A$1:$F$25"}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2">#REF!</definedName>
    <definedName name="xxx" hidden="1">#REF!</definedName>
    <definedName name="XXXX" localSheetId="2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ao" hidden="1">{"'Model'!$A$1:$N$53"}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S" localSheetId="2" hidden="1">{"'Changes Log'!$A$1:$F$25"}</definedName>
    <definedName name="YHS" hidden="1">{"'Changes Log'!$A$1:$F$25"}</definedName>
    <definedName name="yinyin" localSheetId="2" hidden="1">{"'Model'!$A$1:$N$53"}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kkuikuikiu" hidden="1">#REF!</definedName>
    <definedName name="YO" hidden="1">#REF!</definedName>
    <definedName name="yrc" localSheetId="2" hidden="1">#REF!</definedName>
    <definedName name="yrc" hidden="1">#REF!</definedName>
    <definedName name="YRE" localSheetId="2" hidden="1">{"'Eng (page2)'!$A$1:$D$52"}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2" hidden="1">{"'Eng (page2)'!$A$1:$D$52"}</definedName>
    <definedName name="ytry" hidden="1">{"'Eng (page2)'!$A$1:$D$52"}</definedName>
    <definedName name="YTU" localSheetId="2" hidden="1">{"'Eng (page2)'!$A$1:$D$52"}</definedName>
    <definedName name="YTU" hidden="1">{"'Eng (page2)'!$A$1:$D$52"}</definedName>
    <definedName name="ytyty" localSheetId="2" hidden="1">{"'Changes Log'!$A$1:$F$25"}</definedName>
    <definedName name="ytyty" hidden="1">{"'Changes Log'!$A$1:$F$25"}</definedName>
    <definedName name="ytytyt" localSheetId="2" hidden="1">{"'Changes Log'!$A$1:$F$25"}</definedName>
    <definedName name="ytytyt" hidden="1">{"'Changes Log'!$A$1:$F$25"}</definedName>
    <definedName name="yu" localSheetId="2">#REF!</definedName>
    <definedName name="yu" hidden="1">{#N/A,#N/A,FALSE,"INCOME";#N/A,#N/A,FALSE,"BG1-QUARTERLY";#N/A,#N/A,FALSE,"BG1-MONTHLY"}</definedName>
    <definedName name="yui" hidden="1">{"'Eng (page2)'!$A$1:$D$52"}</definedName>
    <definedName name="yui_1" hidden="1">{"'Sheet1'!$L$16"}</definedName>
    <definedName name="yuiui" hidden="1">{"'Eng (page2)'!$A$1:$D$52"}</definedName>
    <definedName name="yuyuy" localSheetId="2" hidden="1">{"'Changes Log'!$A$1:$F$25"}</definedName>
    <definedName name="yuyuy" hidden="1">{"'Changes Log'!$A$1:$F$25"}</definedName>
    <definedName name="ywer" localSheetId="2" hidden="1">{"'Eng (page2)'!$A$1:$D$52"}</definedName>
    <definedName name="ywer" hidden="1">{"'Eng (page2)'!$A$1:$D$52"}</definedName>
    <definedName name="YWRW" localSheetId="2" hidden="1">{"'Eng (page2)'!$A$1:$D$52"}</definedName>
    <definedName name="YWRW" hidden="1">{"'Eng (page2)'!$A$1:$D$52"}</definedName>
    <definedName name="yyttr" localSheetId="2" hidden="1">{"'Changes Log'!$A$1:$F$25"}</definedName>
    <definedName name="yyttr" hidden="1">{"'Changes Log'!$A$1:$F$25"}</definedName>
    <definedName name="yyy" localSheetId="2">#REF!</definedName>
    <definedName name="yyy" hidden="1">{"'Eng (page2)'!$A$1:$D$52"}</definedName>
    <definedName name="yyyy" localSheetId="2">#REF!</definedName>
    <definedName name="yyyy" hidden="1">{"'Changes Log'!$A$1:$F$25"}</definedName>
    <definedName name="yyyy_1" hidden="1">{"'Sheet1'!$L$16"}</definedName>
    <definedName name="z" localSheetId="2" hidden="1">{"'Model'!$A$1:$N$53"}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localSheetId="2" hidden="1">#REF!</definedName>
    <definedName name="Z_19618642_7A6E_11D4_AF37_0020AFD7F42C_.wvu.FilterData" hidden="1">#REF!</definedName>
    <definedName name="Z_19618642_7A6E_11D4_AF37_0020AFD7F42C_.wvu.PrintArea" localSheetId="2" hidden="1">#REF!</definedName>
    <definedName name="Z_19618642_7A6E_11D4_AF37_0020AFD7F42C_.wvu.PrintArea" hidden="1">#REF!</definedName>
    <definedName name="Z_19618642_7A6E_11D4_AF37_0020AFD7F42C_.wvu.Rows" localSheetId="2" hidden="1">#REF!</definedName>
    <definedName name="Z_19618642_7A6E_11D4_AF37_0020AFD7F42C_.wvu.Rows" hidden="1">#REF!</definedName>
    <definedName name="Z_430EA034_C990_11D3_B45D_00D0B70A5E88_.wvu.PrintArea" localSheetId="2" hidden="1">#REF!</definedName>
    <definedName name="Z_430EA034_C990_11D3_B45D_00D0B70A5E88_.wvu.PrintArea" hidden="1">#REF!</definedName>
    <definedName name="Z_430EA034_C990_11D3_B45D_00D0B70A5E88_.wvu.Rows" localSheetId="2" hidden="1">#REF!</definedName>
    <definedName name="Z_430EA034_C990_11D3_B45D_00D0B70A5E88_.wvu.Rows" hidden="1">#REF!</definedName>
    <definedName name="Z_49B219E1_4786_11D6_A7AB_00062912FA68_.wvu.Cols" localSheetId="2" hidden="1">#REF!</definedName>
    <definedName name="Z_49B219E1_4786_11D6_A7AB_00062912FA68_.wvu.Cols" hidden="1">#REF!</definedName>
    <definedName name="Z_49B219E1_4786_11D6_A7AB_00062912FA68_.wvu.PrintArea" localSheetId="2" hidden="1">#REF!</definedName>
    <definedName name="Z_49B219E1_4786_11D6_A7AB_00062912FA68_.wvu.PrintArea" hidden="1">#REF!</definedName>
    <definedName name="Z_4E3112F2_CA20_11D3_B45E_00D0B70A634B_.wvu.PrintArea" localSheetId="2" hidden="1">#REF!</definedName>
    <definedName name="Z_4E3112F2_CA20_11D3_B45E_00D0B70A634B_.wvu.PrintArea" hidden="1">#REF!</definedName>
    <definedName name="Z_4E3112F2_CA20_11D3_B45E_00D0B70A634B_.wvu.Rows" localSheetId="2" hidden="1">#REF!</definedName>
    <definedName name="Z_4E3112F2_CA20_11D3_B45E_00D0B70A634B_.wvu.Rows" hidden="1">#REF!</definedName>
    <definedName name="Z_88584248_AEDC_11D3_A772_0020188890FF_.wvu.PrintArea" localSheetId="2" hidden="1">#REF!</definedName>
    <definedName name="Z_88584248_AEDC_11D3_A772_0020188890FF_.wvu.PrintArea" hidden="1">#REF!</definedName>
    <definedName name="Z_88584248_AEDC_11D3_A772_0020188890FF_.wvu.Rows" localSheetId="2" hidden="1">#REF!</definedName>
    <definedName name="Z_88584248_AEDC_11D3_A772_0020188890FF_.wvu.Rows" hidden="1">#REF!</definedName>
    <definedName name="Z_947F83E2_2FC3_11D4_8F9E_00A024037BF9_.wvu.Cols" localSheetId="2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2" hidden="1">#REF!,#REF!</definedName>
    <definedName name="Z_947F83E2_2FC3_11D4_8F9E_00A024037BF9_.wvu.Rows" hidden="1">#REF!,#REF!</definedName>
    <definedName name="Z_9668DB74_F6B7_11D5_84F8_00C04F163E1C_.wvu.Cols" localSheetId="2" hidden="1">#REF!,#REF!</definedName>
    <definedName name="Z_9668DB74_F6B7_11D5_84F8_00C04F163E1C_.wvu.Cols" hidden="1">#REF!,#REF!</definedName>
    <definedName name="Z_9668DB74_F6B7_11D5_84F8_00C04F163E1C_.wvu.PrintArea" localSheetId="2" hidden="1">#REF!</definedName>
    <definedName name="Z_9668DB74_F6B7_11D5_84F8_00C04F163E1C_.wvu.PrintArea" hidden="1">#REF!</definedName>
    <definedName name="Z_9668DB74_F6B7_11D5_84F8_00C04F163E1C_.wvu.Rows" localSheetId="2" hidden="1">#REF!,#REF!,#REF!,#REF!,#REF!,#REF!</definedName>
    <definedName name="Z_9668DB74_F6B7_11D5_84F8_00C04F163E1C_.wvu.Rows" hidden="1">#REF!,#REF!,#REF!,#REF!,#REF!,#REF!</definedName>
    <definedName name="Z_A111C001_7749_11D4_A2E8_0040053A147C_.wvu.FilterData" localSheetId="2" hidden="1">#REF!</definedName>
    <definedName name="Z_A111C001_7749_11D4_A2E8_0040053A147C_.wvu.FilterData" hidden="1">#REF!</definedName>
    <definedName name="Z_A111C001_7749_11D4_A2E8_0040053A147C_.wvu.PrintArea" localSheetId="2" hidden="1">#REF!</definedName>
    <definedName name="Z_A111C001_7749_11D4_A2E8_0040053A147C_.wvu.PrintArea" hidden="1">#REF!</definedName>
    <definedName name="Z_A111C001_7749_11D4_A2E8_0040053A147C_.wvu.Rows" localSheetId="2" hidden="1">#REF!</definedName>
    <definedName name="Z_A111C001_7749_11D4_A2E8_0040053A147C_.wvu.Rows" hidden="1">#REF!</definedName>
    <definedName name="Z_A3B3E038_AAE0_4F24_B01A_BCF5B017EAC3_.wvu.PrintArea" localSheetId="8" hidden="1">'CF 12-13'!$A$1:$J$79</definedName>
    <definedName name="Z_A3B3E038_AAE0_4F24_B01A_BCF5B017EAC3_.wvu.PrintArea" localSheetId="6" hidden="1">'CH-Separate24_10'!$A$1:$J$25</definedName>
    <definedName name="Z_A3B3E038_AAE0_4F24_B01A_BCF5B017EAC3_.wvu.PrintArea" localSheetId="7" hidden="1">'CH-Separate25_11'!$A$1:$J$25</definedName>
    <definedName name="Z_A3B3E038_AAE0_4F24_B01A_BCF5B017EAC3_.wvu.PrintArea" localSheetId="0" hidden="1">'SFP 5-6'!$A$1:$I$77</definedName>
    <definedName name="Z_A3B3E038_AAE0_4F24_B01A_BCF5B017EAC3_.wvu.PrintArea" localSheetId="3" hidden="1">'SOCI 7'!$A$1:$J$55</definedName>
    <definedName name="Z_D0A2F052_B20B_11D3_A434_00105A7FE680_.wvu.PrintArea" localSheetId="2" hidden="1">#REF!</definedName>
    <definedName name="Z_D0A2F052_B20B_11D3_A434_00105A7FE680_.wvu.PrintArea" hidden="1">#REF!</definedName>
    <definedName name="Z_D0A2F052_B20B_11D3_A434_00105A7FE680_.wvu.Rows" localSheetId="2" hidden="1">#REF!</definedName>
    <definedName name="Z_D0A2F052_B20B_11D3_A434_00105A7FE680_.wvu.Rows" hidden="1">#REF!</definedName>
    <definedName name="Z_DD4787CB_7696_4B6C_9E26_0074A3DBD63C_.wvu.Cols" localSheetId="2" hidden="1">#REF!,#REF!</definedName>
    <definedName name="Z_DD4787CB_7696_4B6C_9E26_0074A3DBD63C_.wvu.Cols" hidden="1">#REF!,#REF!</definedName>
    <definedName name="Z_EBECC6A0_3EA7_11D3_90A2_00A0CC276C27_.wvu.PrintArea" localSheetId="2" hidden="1">#REF!</definedName>
    <definedName name="Z_EBECC6A0_3EA7_11D3_90A2_00A0CC276C27_.wvu.PrintArea" hidden="1">#REF!</definedName>
    <definedName name="Z_EBECC6A0_3EA7_11D3_90A2_00A0CC276C27_.wvu.Rows" localSheetId="2" hidden="1">#REF!</definedName>
    <definedName name="Z_EBECC6A0_3EA7_11D3_90A2_00A0CC276C27_.wvu.Rows" hidden="1">#REF!</definedName>
    <definedName name="zasx" localSheetId="2" hidden="1">{"'Eng (page2)'!$A$1:$D$52"}</definedName>
    <definedName name="zasx" hidden="1">{"'Eng (page2)'!$A$1:$D$52"}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C" localSheetId="2" hidden="1">{"'Model'!$A$1:$N$53"}</definedName>
    <definedName name="ZC" hidden="1">{"'Model'!$A$1:$N$53"}</definedName>
    <definedName name="ZC_1" localSheetId="2" hidden="1">{"'Model'!$A$1:$N$53"}</definedName>
    <definedName name="ZC_1" hidden="1">{"'Model'!$A$1:$N$53"}</definedName>
    <definedName name="ZD" localSheetId="2" hidden="1">{"'Eng (page2)'!$A$1:$D$52"}</definedName>
    <definedName name="ZD" hidden="1">{"'Eng (page2)'!$A$1:$D$52"}</definedName>
    <definedName name="ZD1copy" localSheetId="2" hidden="1">{"'Eng (page2)'!$A$1:$D$52"}</definedName>
    <definedName name="ZD1copy" hidden="1">{"'Eng (page2)'!$A$1:$D$52"}</definedName>
    <definedName name="ZDA" localSheetId="2" hidden="1">{"'Changes Log'!$A$1:$F$25"}</definedName>
    <definedName name="ZDA" hidden="1">{"'Changes Log'!$A$1:$F$25"}</definedName>
    <definedName name="ze" localSheetId="2" hidden="1">{"'Model'!$A$1:$N$53"}</definedName>
    <definedName name="ze" hidden="1">{"'Model'!$A$1:$N$53"}</definedName>
    <definedName name="ZL" localSheetId="2" hidden="1">{"'Eng (page2)'!$A$1:$D$52"}</definedName>
    <definedName name="ZL" hidden="1">{"'Eng (page2)'!$A$1:$D$52"}</definedName>
    <definedName name="zx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z" localSheetId="1" hidden="1">{"cashflow",#N/A,FALSE,"cash flow"}</definedName>
    <definedName name="zz" localSheetId="2" hidden="1">{"cashflow",#N/A,FALSE,"cash flow"}</definedName>
    <definedName name="zz" hidden="1">{"'Eng (page2)'!$A$1:$D$52"}</definedName>
    <definedName name="zzsc" hidden="1">{"'Model'!$A$1:$N$53"}</definedName>
    <definedName name="あ" localSheetId="2">#REF!</definedName>
    <definedName name="あ" hidden="1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#REF!</definedName>
    <definedName name="เงินเดือน" hidden="1">{"'Eng (page2)'!$A$1:$D$52"}</definedName>
    <definedName name="เด" localSheetId="2" hidden="1">{"'Model'!$A$1:$N$53"}</definedName>
    <definedName name="เด" hidden="1">{"'Model'!$A$1:$N$53"}</definedName>
    <definedName name="แก้" hidden="1">{#N/A,#N/A,TRUE,"Str.";#N/A,#N/A,TRUE,"Steel &amp; Roof";#N/A,#N/A,TRUE,"Arc.";#N/A,#N/A,TRUE,"Preliminary";#N/A,#N/A,TRUE,"Sum_Prelim"}</definedName>
    <definedName name="แดดเก" localSheetId="2" hidden="1">{"'Model'!$A$1:$N$53"}</definedName>
    <definedName name="แดดเก" hidden="1">{"'Model'!$A$1:$N$53"}</definedName>
    <definedName name="แนวคำตอบ" hidden="1">{"'Model'!$A$1:$N$53"}</definedName>
    <definedName name="แม่" localSheetId="2" hidden="1">{"Book Income",#N/A,FALSE,"B&amp;T";"Taxable Income",#N/A,FALSE,"B&amp;T"}</definedName>
    <definedName name="แม่" hidden="1">{"Book Income",#N/A,FALSE,"B&amp;T";"Taxable Income",#N/A,FALSE,"B&amp;T"}</definedName>
    <definedName name="ไ" hidden="1">#REF!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2">#REF!</definedName>
    <definedName name="ก" hidden="1">{"'Model'!$A$1:$N$53"}</definedName>
    <definedName name="กก" localSheetId="2" hidden="1">{"'Model'!$A$1:$N$53"}</definedName>
    <definedName name="กก" hidden="1">{"'Model'!$A$1:$N$53"}</definedName>
    <definedName name="กกก" hidden="1">#REF!</definedName>
    <definedName name="กดกด" hidden="1">#REF!</definedName>
    <definedName name="กดากดน" hidden="1">{"'Eng (page2)'!$A$1:$D$52"}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2" hidden="1">#REF!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#REF!</definedName>
    <definedName name="นยยยย" hidden="1">#REF!</definedName>
    <definedName name="ป" localSheetId="2">#REF!</definedName>
    <definedName name="ป" hidden="1">{"'Model'!$A$1:$N$53"}</definedName>
    <definedName name="ปป.สิ้นปี" hidden="1">#REF!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>#REF!</definedName>
    <definedName name="ฟ" hidden="1">#REF!</definedName>
    <definedName name="ฟดได" localSheetId="2" hidden="1">#REF!</definedName>
    <definedName name="ฟดได" hidden="1">#REF!</definedName>
    <definedName name="ยกไป" localSheetId="2" hidden="1">#REF!</definedName>
    <definedName name="ยกไป" hidden="1">#REF!</definedName>
    <definedName name="ร" localSheetId="2" hidden="1">{"'Model'!$A$1:$N$53"}</definedName>
    <definedName name="ร" hidden="1">{"'Model'!$A$1:$N$53"}</definedName>
    <definedName name="ฤฤฤฤฆฏ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บทร" localSheetId="2" hidden="1">{"'Model'!$A$1:$N$53"}</definedName>
    <definedName name="สบทร" hidden="1">{"'Model'!$A$1:$N$53"}</definedName>
    <definedName name="สรคค" hidden="1">#REF!</definedName>
    <definedName name="ส่วนลดจ่าย" localSheetId="2" hidden="1">{"'Eng (page2)'!$A$1:$D$52"}</definedName>
    <definedName name="ส่วนลดจ่าย" hidden="1">{"'Eng (page2)'!$A$1:$D$52"}</definedName>
    <definedName name="สส" hidden="1">#REF!</definedName>
    <definedName name="สสส" hidden="1">{"'Eng (page2)'!$A$1:$D$52"}</definedName>
    <definedName name="ห" localSheetId="2">#REF!</definedName>
    <definedName name="ห" hidden="1">#REF!</definedName>
    <definedName name="หก" hidden="1">#REF!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2" hidden="1">{"'Model'!$A$1:$N$53"}</definedName>
    <definedName name="าาา" hidden="1">{"'Model'!$A$1:$N$53"}</definedName>
    <definedName name="าาาา" localSheetId="2" hidden="1">{"'Model'!$A$1:$N$53"}</definedName>
    <definedName name="าาาา" hidden="1">{"'Model'!$A$1:$N$53"}</definedName>
    <definedName name="ๆ" localSheetId="2">#REF!</definedName>
    <definedName name="ๆ" hidden="1">{"income",#N/A,FALSE,"INCOME"}</definedName>
    <definedName name="不要ファイル" hidden="1">#REF!</definedName>
    <definedName name="場所一般資材完成品" hidden="1">{"'Sheet1'!$B$3:$V$36"}</definedName>
    <definedName name="投入の狙い" hidden="1">#REF!</definedName>
    <definedName name="拠点ｻﾌﾟﾗｲﾔ共有事例" hidden="1">{"'Sheet1'!$B$3:$V$36"}</definedName>
    <definedName name="試乗車マップ" hidden="1">#REF!</definedName>
    <definedName name="费用" localSheetId="2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3" i="13" l="1"/>
  <c r="K30" i="12"/>
  <c r="G34" i="16"/>
  <c r="E34" i="16"/>
  <c r="C34" i="16"/>
  <c r="G33" i="16"/>
  <c r="E33" i="16"/>
  <c r="C33" i="16"/>
  <c r="D53" i="2"/>
  <c r="J53" i="2"/>
  <c r="H53" i="2"/>
  <c r="F53" i="2"/>
  <c r="J51" i="2" l="1"/>
  <c r="H51" i="2"/>
  <c r="F51" i="2"/>
  <c r="D51" i="2"/>
  <c r="J44" i="2"/>
  <c r="H44" i="2"/>
  <c r="F44" i="2"/>
  <c r="D44" i="2"/>
  <c r="I48" i="1"/>
  <c r="G48" i="1"/>
  <c r="E48" i="1"/>
  <c r="C48" i="1"/>
  <c r="L23" i="15"/>
  <c r="J20" i="15"/>
  <c r="L14" i="15"/>
  <c r="J16" i="15"/>
  <c r="H16" i="15"/>
  <c r="F16" i="15"/>
  <c r="D16" i="15"/>
  <c r="U13" i="12"/>
  <c r="Q13" i="12"/>
  <c r="K13" i="12"/>
  <c r="I13" i="12"/>
  <c r="G13" i="12"/>
  <c r="E13" i="12"/>
  <c r="C13" i="12"/>
  <c r="U17" i="16"/>
  <c r="Q17" i="16"/>
  <c r="C19" i="16"/>
  <c r="Q13" i="16"/>
  <c r="D78" i="7" l="1"/>
  <c r="H78" i="7"/>
  <c r="J59" i="7" l="1"/>
  <c r="H59" i="7"/>
  <c r="F59" i="7"/>
  <c r="D59" i="7"/>
  <c r="D16" i="13"/>
  <c r="F16" i="13"/>
  <c r="H16" i="13"/>
  <c r="J16" i="13"/>
  <c r="L14" i="13"/>
  <c r="Q16" i="12"/>
  <c r="U16" i="12" s="1"/>
  <c r="S19" i="12"/>
  <c r="K19" i="12"/>
  <c r="I19" i="12"/>
  <c r="G19" i="12"/>
  <c r="E19" i="12"/>
  <c r="C19" i="12"/>
  <c r="D23" i="2"/>
  <c r="C27" i="1"/>
  <c r="J12" i="7"/>
  <c r="F12" i="7" l="1"/>
  <c r="H20" i="15"/>
  <c r="H21" i="15" s="1"/>
  <c r="F20" i="15"/>
  <c r="F21" i="15" s="1"/>
  <c r="D20" i="15"/>
  <c r="L15" i="15"/>
  <c r="L16" i="15" s="1"/>
  <c r="L10" i="15"/>
  <c r="S26" i="12"/>
  <c r="S26" i="16"/>
  <c r="S28" i="16" s="1"/>
  <c r="O31" i="16"/>
  <c r="M31" i="16"/>
  <c r="Q30" i="16"/>
  <c r="U30" i="16" s="1"/>
  <c r="I28" i="16"/>
  <c r="G28" i="16"/>
  <c r="E28" i="16"/>
  <c r="C28" i="16"/>
  <c r="U27" i="16"/>
  <c r="Q27" i="16"/>
  <c r="S23" i="16"/>
  <c r="O23" i="16"/>
  <c r="M23" i="16"/>
  <c r="K23" i="16"/>
  <c r="I23" i="16"/>
  <c r="G23" i="16"/>
  <c r="E23" i="16"/>
  <c r="C23" i="16"/>
  <c r="U23" i="16"/>
  <c r="O21" i="16"/>
  <c r="S19" i="16"/>
  <c r="K19" i="16"/>
  <c r="I19" i="16"/>
  <c r="I31" i="16" s="1"/>
  <c r="G19" i="16"/>
  <c r="E19" i="16"/>
  <c r="E31" i="16" s="1"/>
  <c r="Q18" i="16"/>
  <c r="U18" i="16" s="1"/>
  <c r="Q16" i="16"/>
  <c r="M16" i="16"/>
  <c r="O16" i="16" s="1"/>
  <c r="O19" i="16" s="1"/>
  <c r="M13" i="16"/>
  <c r="O13" i="16" s="1"/>
  <c r="J35" i="2"/>
  <c r="J36" i="2" s="1"/>
  <c r="F35" i="2"/>
  <c r="F36" i="2" s="1"/>
  <c r="L20" i="15" l="1"/>
  <c r="F24" i="15"/>
  <c r="F10" i="13" s="1"/>
  <c r="H24" i="15"/>
  <c r="H10" i="13" s="1"/>
  <c r="D21" i="15"/>
  <c r="D24" i="15" s="1"/>
  <c r="D10" i="13" s="1"/>
  <c r="Q19" i="16"/>
  <c r="C31" i="16"/>
  <c r="U16" i="16"/>
  <c r="U19" i="16" s="1"/>
  <c r="S31" i="16"/>
  <c r="S13" i="12" s="1"/>
  <c r="M19" i="16"/>
  <c r="G31" i="16"/>
  <c r="U13" i="16"/>
  <c r="Q23" i="16"/>
  <c r="S23" i="12" l="1"/>
  <c r="O23" i="12"/>
  <c r="M23" i="12"/>
  <c r="K23" i="12"/>
  <c r="I23" i="12"/>
  <c r="G23" i="12"/>
  <c r="E23" i="12"/>
  <c r="C23" i="12"/>
  <c r="Q22" i="12"/>
  <c r="U22" i="12" s="1"/>
  <c r="U23" i="12" s="1"/>
  <c r="M13" i="12"/>
  <c r="O13" i="12" s="1"/>
  <c r="H35" i="2"/>
  <c r="H36" i="2" s="1"/>
  <c r="J20" i="13" s="1"/>
  <c r="D35" i="2"/>
  <c r="D36" i="2" s="1"/>
  <c r="Q23" i="12" l="1"/>
  <c r="H11" i="2" l="1"/>
  <c r="H16" i="2" s="1"/>
  <c r="J23" i="2"/>
  <c r="H23" i="2"/>
  <c r="F23" i="2"/>
  <c r="H25" i="2" l="1"/>
  <c r="H27" i="2" s="1"/>
  <c r="H29" i="2" s="1"/>
  <c r="H37" i="2" l="1"/>
  <c r="D11" i="2" l="1"/>
  <c r="D16" i="2" s="1"/>
  <c r="D25" i="2" l="1"/>
  <c r="D27" i="2" s="1"/>
  <c r="D29" i="2" s="1"/>
  <c r="D37" i="2" s="1"/>
  <c r="K26" i="12" l="1"/>
  <c r="J11" i="2"/>
  <c r="J16" i="2" s="1"/>
  <c r="J25" i="2" s="1"/>
  <c r="F11" i="2"/>
  <c r="F16" i="2" s="1"/>
  <c r="F25" i="2" s="1"/>
  <c r="F27" i="2" s="1"/>
  <c r="F29" i="2" s="1"/>
  <c r="I70" i="1"/>
  <c r="E70" i="1"/>
  <c r="E72" i="1" s="1"/>
  <c r="I55" i="1"/>
  <c r="I57" i="1"/>
  <c r="E55" i="1"/>
  <c r="I27" i="1"/>
  <c r="I19" i="1"/>
  <c r="E27" i="1"/>
  <c r="E19" i="1"/>
  <c r="J27" i="2" l="1"/>
  <c r="J29" i="2" s="1"/>
  <c r="K26" i="16"/>
  <c r="F37" i="2"/>
  <c r="I29" i="1"/>
  <c r="I72" i="1"/>
  <c r="I74" i="1" s="1"/>
  <c r="E57" i="1"/>
  <c r="E74" i="1" s="1"/>
  <c r="E29" i="1"/>
  <c r="Q18" i="12"/>
  <c r="U18" i="12" s="1"/>
  <c r="J19" i="15" l="1"/>
  <c r="J21" i="15" s="1"/>
  <c r="J24" i="15" s="1"/>
  <c r="J10" i="13" s="1"/>
  <c r="J37" i="2"/>
  <c r="L19" i="15"/>
  <c r="L21" i="15" s="1"/>
  <c r="L24" i="15" s="1"/>
  <c r="L10" i="13" s="1"/>
  <c r="Q26" i="16"/>
  <c r="K28" i="16"/>
  <c r="K31" i="16" s="1"/>
  <c r="U26" i="16" l="1"/>
  <c r="U28" i="16" s="1"/>
  <c r="U31" i="16" s="1"/>
  <c r="Q28" i="16"/>
  <c r="Q31" i="16" s="1"/>
  <c r="G27" i="1"/>
  <c r="H12" i="7"/>
  <c r="D12" i="7"/>
  <c r="S28" i="12" l="1"/>
  <c r="I28" i="12"/>
  <c r="G28" i="12"/>
  <c r="G31" i="12" s="1"/>
  <c r="E28" i="12"/>
  <c r="E31" i="12" s="1"/>
  <c r="C28" i="12"/>
  <c r="C31" i="12" s="1"/>
  <c r="Q27" i="12"/>
  <c r="U27" i="12" s="1"/>
  <c r="Q17" i="12"/>
  <c r="Q19" i="12" s="1"/>
  <c r="D21" i="13"/>
  <c r="F21" i="13"/>
  <c r="H21" i="13"/>
  <c r="H24" i="13" s="1"/>
  <c r="I31" i="12" l="1"/>
  <c r="S31" i="12"/>
  <c r="S32" i="16" s="1"/>
  <c r="L20" i="13"/>
  <c r="J72" i="7" l="1"/>
  <c r="H72" i="7"/>
  <c r="F72" i="7"/>
  <c r="L23" i="13"/>
  <c r="L15" i="13"/>
  <c r="L16" i="13" s="1"/>
  <c r="O31" i="12"/>
  <c r="M31" i="12"/>
  <c r="O21" i="12"/>
  <c r="S32" i="12"/>
  <c r="G55" i="1"/>
  <c r="C55" i="1"/>
  <c r="C57" i="1" s="1"/>
  <c r="G19" i="1"/>
  <c r="C19" i="1"/>
  <c r="D24" i="13" l="1"/>
  <c r="G29" i="1"/>
  <c r="Q30" i="12"/>
  <c r="U30" i="12" s="1"/>
  <c r="C29" i="1"/>
  <c r="G57" i="1"/>
  <c r="D72" i="7"/>
  <c r="I78" i="1" l="1"/>
  <c r="I76" i="1"/>
  <c r="E78" i="1"/>
  <c r="H10" i="7"/>
  <c r="H26" i="7" s="1"/>
  <c r="H37" i="7" s="1"/>
  <c r="H39" i="7" s="1"/>
  <c r="H75" i="7" s="1"/>
  <c r="H77" i="7" s="1"/>
  <c r="J19" i="13"/>
  <c r="D10" i="7"/>
  <c r="D26" i="7" s="1"/>
  <c r="D37" i="7" s="1"/>
  <c r="D39" i="7" s="1"/>
  <c r="D75" i="7" s="1"/>
  <c r="D77" i="7" s="1"/>
  <c r="I75" i="1"/>
  <c r="E76" i="1"/>
  <c r="E75" i="1"/>
  <c r="J21" i="13" l="1"/>
  <c r="J24" i="13" s="1"/>
  <c r="L19" i="13"/>
  <c r="L21" i="13" s="1"/>
  <c r="M17" i="12"/>
  <c r="J25" i="13" l="1"/>
  <c r="K28" i="12"/>
  <c r="K31" i="12" s="1"/>
  <c r="Q26" i="12"/>
  <c r="O17" i="12"/>
  <c r="M19" i="12"/>
  <c r="C70" i="1" l="1"/>
  <c r="C72" i="1" s="1"/>
  <c r="Q28" i="12"/>
  <c r="Q31" i="12" s="1"/>
  <c r="U26" i="12"/>
  <c r="U28" i="12" s="1"/>
  <c r="O19" i="12"/>
  <c r="U32" i="16" l="1"/>
  <c r="C74" i="1"/>
  <c r="C75" i="1" s="1"/>
  <c r="U17" i="12"/>
  <c r="U19" i="12" s="1"/>
  <c r="C78" i="1" l="1"/>
  <c r="C76" i="1"/>
  <c r="U31" i="12"/>
  <c r="U32" i="12" s="1"/>
  <c r="K32" i="9"/>
  <c r="C11" i="9"/>
  <c r="K11" i="9"/>
  <c r="K14" i="9" l="1"/>
  <c r="K16" i="9" s="1"/>
  <c r="E5" i="9"/>
  <c r="K26" i="9"/>
  <c r="E11" i="9"/>
  <c r="N25" i="9"/>
  <c r="K21" i="9"/>
  <c r="J5" i="9"/>
  <c r="K5" i="9"/>
  <c r="K22" i="9" l="1"/>
  <c r="K33" i="9"/>
  <c r="I9" i="11" l="1"/>
  <c r="H24" i="11"/>
  <c r="H23" i="11"/>
  <c r="I23" i="11" s="1"/>
  <c r="J23" i="11" s="1"/>
  <c r="K23" i="11" s="1"/>
  <c r="J15" i="11"/>
  <c r="H22" i="11"/>
  <c r="H12" i="11"/>
  <c r="H13" i="11"/>
  <c r="H8" i="11"/>
  <c r="I8" i="11" l="1"/>
  <c r="I13" i="11"/>
  <c r="H16" i="11" s="1"/>
  <c r="H19" i="11" s="1"/>
  <c r="I12" i="11"/>
  <c r="H15" i="11" s="1"/>
  <c r="H18" i="11" s="1"/>
  <c r="I22" i="11"/>
  <c r="H27" i="11"/>
  <c r="H28" i="11" s="1"/>
  <c r="I25" i="11"/>
  <c r="J12" i="11" l="1"/>
  <c r="I15" i="11" s="1"/>
  <c r="I18" i="11" s="1"/>
  <c r="J22" i="11"/>
  <c r="I27" i="11"/>
  <c r="I28" i="11" s="1"/>
  <c r="J9" i="11" s="1"/>
  <c r="J13" i="11"/>
  <c r="I16" i="11" s="1"/>
  <c r="I19" i="11" s="1"/>
  <c r="J8" i="11"/>
  <c r="K13" i="11" l="1"/>
  <c r="J16" i="11"/>
  <c r="J19" i="11" s="1"/>
  <c r="J25" i="11"/>
  <c r="J27" i="11"/>
  <c r="J28" i="11" s="1"/>
  <c r="K9" i="11" s="1"/>
  <c r="K25" i="11" s="1"/>
  <c r="K22" i="11"/>
  <c r="K27" i="11" s="1"/>
  <c r="K28" i="11" s="1"/>
  <c r="K8" i="11"/>
  <c r="K12" i="11"/>
  <c r="J18" i="11"/>
  <c r="Q82" i="10" l="1"/>
  <c r="O27" i="10" l="1"/>
  <c r="W260" i="10" l="1"/>
  <c r="K260" i="10"/>
  <c r="F260" i="10"/>
  <c r="W259" i="10"/>
  <c r="K259" i="10"/>
  <c r="F259" i="10"/>
  <c r="W258" i="10"/>
  <c r="K258" i="10"/>
  <c r="F258" i="10"/>
  <c r="W257" i="10"/>
  <c r="K257" i="10"/>
  <c r="F257" i="10"/>
  <c r="W256" i="10"/>
  <c r="K256" i="10"/>
  <c r="F256" i="10"/>
  <c r="W255" i="10"/>
  <c r="K255" i="10"/>
  <c r="F255" i="10"/>
  <c r="W254" i="10"/>
  <c r="K254" i="10"/>
  <c r="F254" i="10"/>
  <c r="W253" i="10"/>
  <c r="K253" i="10"/>
  <c r="F253" i="10"/>
  <c r="W252" i="10"/>
  <c r="K252" i="10"/>
  <c r="F252" i="10"/>
  <c r="W251" i="10"/>
  <c r="K251" i="10"/>
  <c r="F251" i="10"/>
  <c r="W250" i="10"/>
  <c r="K250" i="10"/>
  <c r="F250" i="10"/>
  <c r="W249" i="10"/>
  <c r="K249" i="10"/>
  <c r="F249" i="10"/>
  <c r="W248" i="10"/>
  <c r="K248" i="10"/>
  <c r="F248" i="10"/>
  <c r="W247" i="10"/>
  <c r="K247" i="10"/>
  <c r="F247" i="10"/>
  <c r="W246" i="10"/>
  <c r="K246" i="10"/>
  <c r="F246" i="10"/>
  <c r="W245" i="10"/>
  <c r="K245" i="10"/>
  <c r="F245" i="10"/>
  <c r="W244" i="10"/>
  <c r="K244" i="10"/>
  <c r="F244" i="10"/>
  <c r="W243" i="10"/>
  <c r="K243" i="10"/>
  <c r="F243" i="10"/>
  <c r="W242" i="10"/>
  <c r="K242" i="10"/>
  <c r="F242" i="10"/>
  <c r="W241" i="10"/>
  <c r="K241" i="10"/>
  <c r="F241" i="10"/>
  <c r="W240" i="10"/>
  <c r="K240" i="10"/>
  <c r="F240" i="10"/>
  <c r="W239" i="10"/>
  <c r="K239" i="10"/>
  <c r="F239" i="10"/>
  <c r="W238" i="10"/>
  <c r="K238" i="10"/>
  <c r="F238" i="10"/>
  <c r="W237" i="10"/>
  <c r="K237" i="10"/>
  <c r="F237" i="10"/>
  <c r="W236" i="10"/>
  <c r="K236" i="10"/>
  <c r="F236" i="10"/>
  <c r="W235" i="10"/>
  <c r="K235" i="10"/>
  <c r="F235" i="10"/>
  <c r="W234" i="10"/>
  <c r="K234" i="10"/>
  <c r="F234" i="10"/>
  <c r="W233" i="10"/>
  <c r="K233" i="10"/>
  <c r="F233" i="10"/>
  <c r="W232" i="10"/>
  <c r="K232" i="10"/>
  <c r="F232" i="10"/>
  <c r="W231" i="10"/>
  <c r="K231" i="10"/>
  <c r="F231" i="10"/>
  <c r="W230" i="10"/>
  <c r="K230" i="10"/>
  <c r="F230" i="10"/>
  <c r="W229" i="10"/>
  <c r="K229" i="10"/>
  <c r="F229" i="10"/>
  <c r="W228" i="10"/>
  <c r="K228" i="10"/>
  <c r="F228" i="10"/>
  <c r="W227" i="10"/>
  <c r="K227" i="10"/>
  <c r="F227" i="10"/>
  <c r="W226" i="10"/>
  <c r="K226" i="10"/>
  <c r="F226" i="10"/>
  <c r="W225" i="10"/>
  <c r="K225" i="10"/>
  <c r="F225" i="10"/>
  <c r="W224" i="10"/>
  <c r="K224" i="10"/>
  <c r="F224" i="10"/>
  <c r="W223" i="10"/>
  <c r="K223" i="10"/>
  <c r="F223" i="10"/>
  <c r="W222" i="10"/>
  <c r="K222" i="10"/>
  <c r="F222" i="10"/>
  <c r="W221" i="10"/>
  <c r="K221" i="10"/>
  <c r="F221" i="10"/>
  <c r="W220" i="10"/>
  <c r="K220" i="10"/>
  <c r="F220" i="10"/>
  <c r="W219" i="10"/>
  <c r="K219" i="10"/>
  <c r="F219" i="10"/>
  <c r="W218" i="10"/>
  <c r="K218" i="10"/>
  <c r="F218" i="10"/>
  <c r="W217" i="10"/>
  <c r="K217" i="10"/>
  <c r="F217" i="10"/>
  <c r="W216" i="10"/>
  <c r="K216" i="10"/>
  <c r="F216" i="10"/>
  <c r="W215" i="10"/>
  <c r="K215" i="10"/>
  <c r="F215" i="10"/>
  <c r="W214" i="10"/>
  <c r="K214" i="10"/>
  <c r="F214" i="10"/>
  <c r="W213" i="10"/>
  <c r="K213" i="10"/>
  <c r="F213" i="10"/>
  <c r="W212" i="10"/>
  <c r="K212" i="10"/>
  <c r="F212" i="10"/>
  <c r="W211" i="10"/>
  <c r="K211" i="10"/>
  <c r="F211" i="10"/>
  <c r="W210" i="10"/>
  <c r="K210" i="10"/>
  <c r="F210" i="10"/>
  <c r="W209" i="10"/>
  <c r="K209" i="10"/>
  <c r="F209" i="10"/>
  <c r="W208" i="10"/>
  <c r="K208" i="10"/>
  <c r="F208" i="10"/>
  <c r="W207" i="10"/>
  <c r="K207" i="10"/>
  <c r="F207" i="10"/>
  <c r="W206" i="10"/>
  <c r="K206" i="10"/>
  <c r="F206" i="10"/>
  <c r="W205" i="10"/>
  <c r="K205" i="10"/>
  <c r="F205" i="10"/>
  <c r="W204" i="10"/>
  <c r="K204" i="10"/>
  <c r="F204" i="10"/>
  <c r="W203" i="10"/>
  <c r="K203" i="10"/>
  <c r="F203" i="10"/>
  <c r="W202" i="10"/>
  <c r="K202" i="10"/>
  <c r="F202" i="10"/>
  <c r="W201" i="10"/>
  <c r="K201" i="10"/>
  <c r="F201" i="10"/>
  <c r="W200" i="10"/>
  <c r="K200" i="10"/>
  <c r="F200" i="10"/>
  <c r="W199" i="10"/>
  <c r="K199" i="10"/>
  <c r="F199" i="10"/>
  <c r="W198" i="10"/>
  <c r="K198" i="10"/>
  <c r="F198" i="10"/>
  <c r="W197" i="10"/>
  <c r="K197" i="10"/>
  <c r="F197" i="10"/>
  <c r="W196" i="10"/>
  <c r="K196" i="10"/>
  <c r="F196" i="10"/>
  <c r="W195" i="10"/>
  <c r="K195" i="10"/>
  <c r="F195" i="10"/>
  <c r="W194" i="10"/>
  <c r="K194" i="10"/>
  <c r="F194" i="10"/>
  <c r="W193" i="10"/>
  <c r="K193" i="10"/>
  <c r="F193" i="10"/>
  <c r="W192" i="10"/>
  <c r="K192" i="10"/>
  <c r="F192" i="10"/>
  <c r="W191" i="10"/>
  <c r="K191" i="10"/>
  <c r="F191" i="10"/>
  <c r="W190" i="10"/>
  <c r="K190" i="10"/>
  <c r="F190" i="10"/>
  <c r="W189" i="10"/>
  <c r="K189" i="10"/>
  <c r="F189" i="10"/>
  <c r="W188" i="10"/>
  <c r="K188" i="10"/>
  <c r="F188" i="10"/>
  <c r="W187" i="10"/>
  <c r="K187" i="10"/>
  <c r="F187" i="10"/>
  <c r="W186" i="10"/>
  <c r="K186" i="10"/>
  <c r="F186" i="10"/>
  <c r="W185" i="10"/>
  <c r="K185" i="10"/>
  <c r="F185" i="10"/>
  <c r="W184" i="10"/>
  <c r="K184" i="10"/>
  <c r="F184" i="10"/>
  <c r="W183" i="10"/>
  <c r="K183" i="10"/>
  <c r="F183" i="10"/>
  <c r="W182" i="10"/>
  <c r="K182" i="10"/>
  <c r="F182" i="10"/>
  <c r="W181" i="10"/>
  <c r="K181" i="10"/>
  <c r="F181" i="10"/>
  <c r="W180" i="10"/>
  <c r="K180" i="10"/>
  <c r="F180" i="10"/>
  <c r="W179" i="10"/>
  <c r="K179" i="10"/>
  <c r="F179" i="10"/>
  <c r="W178" i="10"/>
  <c r="K178" i="10"/>
  <c r="F178" i="10"/>
  <c r="W177" i="10"/>
  <c r="K177" i="10"/>
  <c r="F177" i="10"/>
  <c r="W176" i="10"/>
  <c r="K176" i="10"/>
  <c r="F176" i="10"/>
  <c r="W175" i="10"/>
  <c r="K175" i="10"/>
  <c r="F175" i="10"/>
  <c r="W174" i="10"/>
  <c r="K174" i="10"/>
  <c r="F174" i="10"/>
  <c r="W173" i="10"/>
  <c r="K173" i="10"/>
  <c r="F173" i="10"/>
  <c r="W172" i="10"/>
  <c r="K172" i="10"/>
  <c r="F172" i="10"/>
  <c r="W171" i="10"/>
  <c r="K171" i="10"/>
  <c r="F171" i="10"/>
  <c r="W170" i="10"/>
  <c r="K170" i="10"/>
  <c r="F170" i="10"/>
  <c r="W169" i="10"/>
  <c r="K169" i="10"/>
  <c r="F169" i="10"/>
  <c r="W168" i="10"/>
  <c r="K168" i="10"/>
  <c r="F168" i="10"/>
  <c r="W167" i="10"/>
  <c r="K167" i="10"/>
  <c r="F167" i="10"/>
  <c r="W166" i="10"/>
  <c r="K166" i="10"/>
  <c r="F166" i="10"/>
  <c r="W165" i="10"/>
  <c r="K165" i="10"/>
  <c r="F165" i="10"/>
  <c r="W164" i="10"/>
  <c r="K164" i="10"/>
  <c r="F164" i="10"/>
  <c r="W163" i="10"/>
  <c r="K163" i="10"/>
  <c r="F163" i="10"/>
  <c r="W162" i="10"/>
  <c r="K162" i="10"/>
  <c r="F162" i="10"/>
  <c r="W161" i="10"/>
  <c r="K161" i="10"/>
  <c r="F161" i="10"/>
  <c r="W160" i="10"/>
  <c r="K160" i="10"/>
  <c r="F160" i="10"/>
  <c r="W159" i="10"/>
  <c r="K159" i="10"/>
  <c r="F159" i="10"/>
  <c r="W158" i="10"/>
  <c r="K158" i="10"/>
  <c r="F158" i="10"/>
  <c r="W157" i="10"/>
  <c r="K157" i="10"/>
  <c r="F157" i="10"/>
  <c r="W156" i="10"/>
  <c r="K156" i="10"/>
  <c r="F156" i="10"/>
  <c r="W155" i="10"/>
  <c r="K155" i="10"/>
  <c r="F155" i="10"/>
  <c r="W154" i="10"/>
  <c r="K154" i="10"/>
  <c r="F154" i="10"/>
  <c r="W153" i="10"/>
  <c r="K153" i="10"/>
  <c r="F153" i="10"/>
  <c r="W152" i="10"/>
  <c r="K152" i="10"/>
  <c r="F152" i="10"/>
  <c r="W151" i="10"/>
  <c r="K151" i="10"/>
  <c r="F151" i="10"/>
  <c r="W150" i="10"/>
  <c r="K150" i="10"/>
  <c r="F150" i="10"/>
  <c r="W149" i="10"/>
  <c r="K149" i="10"/>
  <c r="F149" i="10"/>
  <c r="W148" i="10"/>
  <c r="K148" i="10"/>
  <c r="F148" i="10"/>
  <c r="W147" i="10"/>
  <c r="K147" i="10"/>
  <c r="F147" i="10"/>
  <c r="W146" i="10"/>
  <c r="K146" i="10"/>
  <c r="F146" i="10"/>
  <c r="W145" i="10"/>
  <c r="K145" i="10"/>
  <c r="F145" i="10"/>
  <c r="W144" i="10"/>
  <c r="K144" i="10"/>
  <c r="F144" i="10"/>
  <c r="W143" i="10"/>
  <c r="K143" i="10"/>
  <c r="F143" i="10"/>
  <c r="W142" i="10"/>
  <c r="K142" i="10"/>
  <c r="F142" i="10"/>
  <c r="W141" i="10"/>
  <c r="K141" i="10"/>
  <c r="F141" i="10"/>
  <c r="W140" i="10"/>
  <c r="K140" i="10"/>
  <c r="F140" i="10"/>
  <c r="W139" i="10"/>
  <c r="K139" i="10"/>
  <c r="F139" i="10"/>
  <c r="W138" i="10"/>
  <c r="K138" i="10"/>
  <c r="F138" i="10"/>
  <c r="W137" i="10"/>
  <c r="K137" i="10"/>
  <c r="F137" i="10"/>
  <c r="W136" i="10"/>
  <c r="K136" i="10"/>
  <c r="F136" i="10"/>
  <c r="W135" i="10"/>
  <c r="K135" i="10"/>
  <c r="F135" i="10"/>
  <c r="W134" i="10"/>
  <c r="K134" i="10"/>
  <c r="F134" i="10"/>
  <c r="W133" i="10"/>
  <c r="K133" i="10"/>
  <c r="F133" i="10"/>
  <c r="W132" i="10"/>
  <c r="K132" i="10"/>
  <c r="F132" i="10"/>
  <c r="W131" i="10"/>
  <c r="K131" i="10"/>
  <c r="F131" i="10"/>
  <c r="W130" i="10"/>
  <c r="K130" i="10"/>
  <c r="F130" i="10"/>
  <c r="W129" i="10"/>
  <c r="K129" i="10"/>
  <c r="F129" i="10"/>
  <c r="W128" i="10"/>
  <c r="K128" i="10"/>
  <c r="F128" i="10"/>
  <c r="W127" i="10"/>
  <c r="K127" i="10"/>
  <c r="F127" i="10"/>
  <c r="W126" i="10"/>
  <c r="K126" i="10"/>
  <c r="F126" i="10"/>
  <c r="W125" i="10"/>
  <c r="K125" i="10"/>
  <c r="F125" i="10"/>
  <c r="W124" i="10"/>
  <c r="K124" i="10"/>
  <c r="F124" i="10"/>
  <c r="W123" i="10"/>
  <c r="K123" i="10"/>
  <c r="F123" i="10"/>
  <c r="W122" i="10"/>
  <c r="K122" i="10"/>
  <c r="F122" i="10"/>
  <c r="W121" i="10"/>
  <c r="K121" i="10"/>
  <c r="F121" i="10"/>
  <c r="W120" i="10"/>
  <c r="K120" i="10"/>
  <c r="F120" i="10"/>
  <c r="W119" i="10"/>
  <c r="K119" i="10"/>
  <c r="F119" i="10"/>
  <c r="W118" i="10"/>
  <c r="K118" i="10"/>
  <c r="F118" i="10"/>
  <c r="W117" i="10"/>
  <c r="K117" i="10"/>
  <c r="F117" i="10"/>
  <c r="W116" i="10"/>
  <c r="K116" i="10"/>
  <c r="F116" i="10"/>
  <c r="W115" i="10"/>
  <c r="K115" i="10"/>
  <c r="F115" i="10"/>
  <c r="W114" i="10"/>
  <c r="K114" i="10"/>
  <c r="F114" i="10"/>
  <c r="W113" i="10"/>
  <c r="K113" i="10"/>
  <c r="F113" i="10"/>
  <c r="W112" i="10"/>
  <c r="K112" i="10"/>
  <c r="F112" i="10"/>
  <c r="W111" i="10"/>
  <c r="K111" i="10"/>
  <c r="F111" i="10"/>
  <c r="W110" i="10"/>
  <c r="K110" i="10"/>
  <c r="F110" i="10"/>
  <c r="W109" i="10"/>
  <c r="K109" i="10"/>
  <c r="F109" i="10"/>
  <c r="W108" i="10"/>
  <c r="K108" i="10"/>
  <c r="F108" i="10"/>
  <c r="W107" i="10"/>
  <c r="K107" i="10"/>
  <c r="F107" i="10"/>
  <c r="W106" i="10"/>
  <c r="K106" i="10"/>
  <c r="F106" i="10"/>
  <c r="W105" i="10"/>
  <c r="K105" i="10"/>
  <c r="F105" i="10"/>
  <c r="W104" i="10"/>
  <c r="K104" i="10"/>
  <c r="F104" i="10"/>
  <c r="W103" i="10"/>
  <c r="K103" i="10"/>
  <c r="F103" i="10"/>
  <c r="W102" i="10"/>
  <c r="K102" i="10"/>
  <c r="F102" i="10"/>
  <c r="W101" i="10"/>
  <c r="K101" i="10"/>
  <c r="F101" i="10"/>
  <c r="W100" i="10"/>
  <c r="K100" i="10"/>
  <c r="F100" i="10"/>
  <c r="W99" i="10"/>
  <c r="K99" i="10"/>
  <c r="F99" i="10"/>
  <c r="W98" i="10"/>
  <c r="K98" i="10"/>
  <c r="F98" i="10"/>
  <c r="W97" i="10"/>
  <c r="K97" i="10"/>
  <c r="F97" i="10"/>
  <c r="W96" i="10"/>
  <c r="K96" i="10"/>
  <c r="F96" i="10"/>
  <c r="W95" i="10"/>
  <c r="K95" i="10"/>
  <c r="F95" i="10"/>
  <c r="W94" i="10"/>
  <c r="K94" i="10"/>
  <c r="F94" i="10"/>
  <c r="W93" i="10"/>
  <c r="K93" i="10"/>
  <c r="F93" i="10"/>
  <c r="W92" i="10"/>
  <c r="K92" i="10"/>
  <c r="F92" i="10"/>
  <c r="W91" i="10"/>
  <c r="K91" i="10"/>
  <c r="F91" i="10"/>
  <c r="W90" i="10"/>
  <c r="K90" i="10"/>
  <c r="F90" i="10"/>
  <c r="W89" i="10"/>
  <c r="K89" i="10"/>
  <c r="F89" i="10"/>
  <c r="W88" i="10"/>
  <c r="K88" i="10"/>
  <c r="F88" i="10"/>
  <c r="W87" i="10"/>
  <c r="K87" i="10"/>
  <c r="F87" i="10"/>
  <c r="W86" i="10"/>
  <c r="K86" i="10"/>
  <c r="F86" i="10"/>
  <c r="W85" i="10"/>
  <c r="K85" i="10"/>
  <c r="F85" i="10"/>
  <c r="W84" i="10"/>
  <c r="K84" i="10"/>
  <c r="F84" i="10"/>
  <c r="W83" i="10"/>
  <c r="K83" i="10"/>
  <c r="F83" i="10"/>
  <c r="W82" i="10"/>
  <c r="K82" i="10"/>
  <c r="F82" i="10"/>
  <c r="W81" i="10"/>
  <c r="K81" i="10"/>
  <c r="F81" i="10"/>
  <c r="W80" i="10"/>
  <c r="K80" i="10"/>
  <c r="F80" i="10"/>
  <c r="W79" i="10"/>
  <c r="K79" i="10"/>
  <c r="F79" i="10"/>
  <c r="W78" i="10"/>
  <c r="K78" i="10"/>
  <c r="F78" i="10"/>
  <c r="W77" i="10"/>
  <c r="K77" i="10"/>
  <c r="F77" i="10"/>
  <c r="W76" i="10"/>
  <c r="K76" i="10"/>
  <c r="F76" i="10"/>
  <c r="W75" i="10"/>
  <c r="K75" i="10"/>
  <c r="F75" i="10"/>
  <c r="W74" i="10"/>
  <c r="K74" i="10"/>
  <c r="F74" i="10"/>
  <c r="W73" i="10"/>
  <c r="K73" i="10"/>
  <c r="F73" i="10"/>
  <c r="W72" i="10"/>
  <c r="K72" i="10"/>
  <c r="F72" i="10"/>
  <c r="W71" i="10"/>
  <c r="K71" i="10"/>
  <c r="F71" i="10"/>
  <c r="W70" i="10"/>
  <c r="K70" i="10"/>
  <c r="F70" i="10"/>
  <c r="W69" i="10"/>
  <c r="K69" i="10"/>
  <c r="F69" i="10"/>
  <c r="W68" i="10"/>
  <c r="K68" i="10"/>
  <c r="F68" i="10"/>
  <c r="W67" i="10"/>
  <c r="K67" i="10"/>
  <c r="F67" i="10"/>
  <c r="W66" i="10"/>
  <c r="K66" i="10"/>
  <c r="F66" i="10"/>
  <c r="W65" i="10"/>
  <c r="K65" i="10"/>
  <c r="F65" i="10"/>
  <c r="W64" i="10"/>
  <c r="K64" i="10"/>
  <c r="F64" i="10"/>
  <c r="W63" i="10"/>
  <c r="K63" i="10"/>
  <c r="F63" i="10"/>
  <c r="W62" i="10"/>
  <c r="K62" i="10"/>
  <c r="F62" i="10"/>
  <c r="W61" i="10"/>
  <c r="K61" i="10"/>
  <c r="F61" i="10"/>
  <c r="W60" i="10"/>
  <c r="K60" i="10"/>
  <c r="F60" i="10"/>
  <c r="W59" i="10"/>
  <c r="K59" i="10"/>
  <c r="F59" i="10"/>
  <c r="W58" i="10"/>
  <c r="K58" i="10"/>
  <c r="F58" i="10"/>
  <c r="W57" i="10"/>
  <c r="K57" i="10"/>
  <c r="F57" i="10"/>
  <c r="W56" i="10"/>
  <c r="K56" i="10"/>
  <c r="F56" i="10"/>
  <c r="W55" i="10"/>
  <c r="K55" i="10"/>
  <c r="F55" i="10"/>
  <c r="W54" i="10"/>
  <c r="K54" i="10"/>
  <c r="F54" i="10"/>
  <c r="W53" i="10"/>
  <c r="K53" i="10"/>
  <c r="F53" i="10"/>
  <c r="W52" i="10"/>
  <c r="K52" i="10"/>
  <c r="F52" i="10"/>
  <c r="W51" i="10"/>
  <c r="K51" i="10"/>
  <c r="F51" i="10"/>
  <c r="W50" i="10"/>
  <c r="K50" i="10"/>
  <c r="F50" i="10"/>
  <c r="W49" i="10"/>
  <c r="K49" i="10"/>
  <c r="F49" i="10"/>
  <c r="W48" i="10"/>
  <c r="K48" i="10"/>
  <c r="F48" i="10"/>
  <c r="W47" i="10"/>
  <c r="K47" i="10"/>
  <c r="F47" i="10"/>
  <c r="W46" i="10"/>
  <c r="K46" i="10"/>
  <c r="F46" i="10"/>
  <c r="W45" i="10"/>
  <c r="K45" i="10"/>
  <c r="F45" i="10"/>
  <c r="K44" i="10"/>
  <c r="F44" i="10"/>
  <c r="K43" i="10"/>
  <c r="F43" i="10"/>
  <c r="K42" i="10"/>
  <c r="F42" i="10"/>
  <c r="K41" i="10"/>
  <c r="F41" i="10"/>
  <c r="K40" i="10"/>
  <c r="F40" i="10"/>
  <c r="AD39" i="10"/>
  <c r="AE40" i="10" s="1"/>
  <c r="K39" i="10"/>
  <c r="F39" i="10"/>
  <c r="K38" i="10"/>
  <c r="F38" i="10"/>
  <c r="K37" i="10"/>
  <c r="F37" i="10"/>
  <c r="K36" i="10"/>
  <c r="F36" i="10"/>
  <c r="K35" i="10"/>
  <c r="F35" i="10"/>
  <c r="AD34" i="10"/>
  <c r="AE36" i="10" s="1"/>
  <c r="K34" i="10"/>
  <c r="F34" i="10"/>
  <c r="K33" i="10"/>
  <c r="F33" i="10"/>
  <c r="M20" i="10"/>
  <c r="HP25" i="10" s="1"/>
  <c r="IH17" i="10"/>
  <c r="IG17" i="10"/>
  <c r="IF17" i="10"/>
  <c r="IE17" i="10"/>
  <c r="ID17" i="10"/>
  <c r="IC17" i="10"/>
  <c r="IB17" i="10"/>
  <c r="IA17" i="10"/>
  <c r="HZ17" i="10"/>
  <c r="HY17" i="10"/>
  <c r="HX17" i="10"/>
  <c r="HW17" i="10"/>
  <c r="HV17" i="10"/>
  <c r="HU17" i="10"/>
  <c r="HT17" i="10"/>
  <c r="HS17" i="10"/>
  <c r="HR17" i="10"/>
  <c r="HQ17" i="10"/>
  <c r="HP17" i="10"/>
  <c r="HO17" i="10"/>
  <c r="HN17" i="10"/>
  <c r="HM17" i="10"/>
  <c r="HL17" i="10"/>
  <c r="HK17" i="10"/>
  <c r="HJ17" i="10"/>
  <c r="HI17" i="10"/>
  <c r="HH17" i="10"/>
  <c r="HG17" i="10"/>
  <c r="HF17" i="10"/>
  <c r="HE17" i="10"/>
  <c r="HD17" i="10"/>
  <c r="HC17" i="10"/>
  <c r="HB17" i="10"/>
  <c r="HA17" i="10"/>
  <c r="GZ17" i="10"/>
  <c r="GY17" i="10"/>
  <c r="GX17" i="10"/>
  <c r="GW17" i="10"/>
  <c r="GV17" i="10"/>
  <c r="GU17" i="10"/>
  <c r="GT17" i="10"/>
  <c r="GS17" i="10"/>
  <c r="GR17" i="10"/>
  <c r="GQ17" i="10"/>
  <c r="GP17" i="10"/>
  <c r="GO17" i="10"/>
  <c r="GN17" i="10"/>
  <c r="GM17" i="10"/>
  <c r="GL17" i="10"/>
  <c r="GK17" i="10"/>
  <c r="GJ17" i="10"/>
  <c r="GI17" i="10"/>
  <c r="GH17" i="10"/>
  <c r="GG17" i="10"/>
  <c r="GF17" i="10"/>
  <c r="GE17" i="10"/>
  <c r="GD17" i="10"/>
  <c r="GC17" i="10"/>
  <c r="GB17" i="10"/>
  <c r="GA17" i="10"/>
  <c r="FZ17" i="10"/>
  <c r="FY17" i="10"/>
  <c r="FX17" i="10"/>
  <c r="FW17" i="10"/>
  <c r="FV17" i="10"/>
  <c r="FU17" i="10"/>
  <c r="FT17" i="10"/>
  <c r="FS17" i="10"/>
  <c r="FR17" i="10"/>
  <c r="FQ17" i="10"/>
  <c r="FP17" i="10"/>
  <c r="FO17" i="10"/>
  <c r="FN17" i="10"/>
  <c r="FM17" i="10"/>
  <c r="FL17" i="10"/>
  <c r="FK17" i="10"/>
  <c r="FJ17" i="10"/>
  <c r="FI17" i="10"/>
  <c r="FH17" i="10"/>
  <c r="FG17" i="10"/>
  <c r="FF17" i="10"/>
  <c r="FE17" i="10"/>
  <c r="FD17" i="10"/>
  <c r="FC17" i="10"/>
  <c r="FB17" i="10"/>
  <c r="FA17" i="10"/>
  <c r="EZ17" i="10"/>
  <c r="EY17" i="10"/>
  <c r="EX17" i="10"/>
  <c r="EW17" i="10"/>
  <c r="EV17" i="10"/>
  <c r="EU17" i="10"/>
  <c r="ET17" i="10"/>
  <c r="ES17" i="10"/>
  <c r="ER17" i="10"/>
  <c r="EQ17" i="10"/>
  <c r="EP17" i="10"/>
  <c r="EO17" i="10"/>
  <c r="EN17" i="10"/>
  <c r="EM17" i="10"/>
  <c r="EL17" i="10"/>
  <c r="EK17" i="10"/>
  <c r="EJ17" i="10"/>
  <c r="EI17" i="10"/>
  <c r="EH17" i="10"/>
  <c r="EG17" i="10"/>
  <c r="EF17" i="10"/>
  <c r="EE17" i="10"/>
  <c r="ED17" i="10"/>
  <c r="EC17" i="10"/>
  <c r="EB17" i="10"/>
  <c r="EA17" i="10"/>
  <c r="DZ17" i="10"/>
  <c r="DY17" i="10"/>
  <c r="DX17" i="10"/>
  <c r="DW17" i="10"/>
  <c r="DV17" i="10"/>
  <c r="DU17" i="10"/>
  <c r="DT17" i="10"/>
  <c r="DS17" i="10"/>
  <c r="DR17" i="10"/>
  <c r="DQ17" i="10"/>
  <c r="DP17" i="10"/>
  <c r="DO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W21" i="10" l="1"/>
  <c r="CI21" i="10"/>
  <c r="HZ21" i="10"/>
  <c r="FO25" i="10"/>
  <c r="AC21" i="10"/>
  <c r="CS21" i="10"/>
  <c r="AH25" i="10"/>
  <c r="FX25" i="10"/>
  <c r="AE21" i="10"/>
  <c r="DB21" i="10"/>
  <c r="AQ25" i="10"/>
  <c r="GG25" i="10"/>
  <c r="AG21" i="10"/>
  <c r="DK21" i="10"/>
  <c r="CK25" i="10"/>
  <c r="AX21" i="10"/>
  <c r="FE21" i="10"/>
  <c r="CT25" i="10"/>
  <c r="AY21" i="10"/>
  <c r="FN21" i="10"/>
  <c r="DC25" i="10"/>
  <c r="BE21" i="10"/>
  <c r="FW21" i="10"/>
  <c r="DL25" i="10"/>
  <c r="BG21" i="10"/>
  <c r="GF21" i="10"/>
  <c r="FF25" i="10"/>
  <c r="AL21" i="10"/>
  <c r="BH21" i="10"/>
  <c r="DT21" i="10"/>
  <c r="GO21" i="10"/>
  <c r="AZ25" i="10"/>
  <c r="DU25" i="10"/>
  <c r="GR25" i="10"/>
  <c r="AO21" i="10"/>
  <c r="BQ21" i="10"/>
  <c r="EC21" i="10"/>
  <c r="GX21" i="10"/>
  <c r="BI25" i="10"/>
  <c r="EE25" i="10"/>
  <c r="HC25" i="10"/>
  <c r="T21" i="10"/>
  <c r="AP21" i="10"/>
  <c r="BZ21" i="10"/>
  <c r="EL21" i="10"/>
  <c r="HG21" i="10"/>
  <c r="BS25" i="10"/>
  <c r="EN25" i="10"/>
  <c r="IB25" i="10"/>
  <c r="HT25" i="10"/>
  <c r="HL25" i="10"/>
  <c r="HD25" i="10"/>
  <c r="GV25" i="10"/>
  <c r="GN25" i="10"/>
  <c r="IG25" i="10"/>
  <c r="HY25" i="10"/>
  <c r="HQ25" i="10"/>
  <c r="HI25" i="10"/>
  <c r="HA25" i="10"/>
  <c r="ID25" i="10"/>
  <c r="HV25" i="10"/>
  <c r="HN25" i="10"/>
  <c r="HF25" i="10"/>
  <c r="GX25" i="10"/>
  <c r="GP25" i="10"/>
  <c r="GH25" i="10"/>
  <c r="FZ25" i="10"/>
  <c r="FR25" i="10"/>
  <c r="FJ25" i="10"/>
  <c r="FB25" i="10"/>
  <c r="ET25" i="10"/>
  <c r="EL25" i="10"/>
  <c r="ED25" i="10"/>
  <c r="DV25" i="10"/>
  <c r="DN25" i="10"/>
  <c r="DF25" i="10"/>
  <c r="CX25" i="10"/>
  <c r="CP25" i="10"/>
  <c r="CH25" i="10"/>
  <c r="BZ25" i="10"/>
  <c r="BR25" i="10"/>
  <c r="BJ25" i="10"/>
  <c r="BB25" i="10"/>
  <c r="AT25" i="10"/>
  <c r="AL25" i="10"/>
  <c r="AD25" i="10"/>
  <c r="IF21" i="10"/>
  <c r="HX21" i="10"/>
  <c r="HP21" i="10"/>
  <c r="HH21" i="10"/>
  <c r="GZ21" i="10"/>
  <c r="GR21" i="10"/>
  <c r="GJ21" i="10"/>
  <c r="GB21" i="10"/>
  <c r="FT21" i="10"/>
  <c r="FL21" i="10"/>
  <c r="FD21" i="10"/>
  <c r="EV21" i="10"/>
  <c r="EN21" i="10"/>
  <c r="EF21" i="10"/>
  <c r="DX21" i="10"/>
  <c r="DP21" i="10"/>
  <c r="DH21" i="10"/>
  <c r="CZ21" i="10"/>
  <c r="CR21" i="10"/>
  <c r="CJ21" i="10"/>
  <c r="CB21" i="10"/>
  <c r="BT21" i="10"/>
  <c r="BL21" i="10"/>
  <c r="BD21" i="10"/>
  <c r="AV21" i="10"/>
  <c r="AN21" i="10"/>
  <c r="AF21" i="10"/>
  <c r="X21" i="10"/>
  <c r="P21" i="10"/>
  <c r="IA25" i="10"/>
  <c r="HO25" i="10"/>
  <c r="HB25" i="10"/>
  <c r="GQ25" i="10"/>
  <c r="GF25" i="10"/>
  <c r="FW25" i="10"/>
  <c r="FN25" i="10"/>
  <c r="FE25" i="10"/>
  <c r="EV25" i="10"/>
  <c r="EM25" i="10"/>
  <c r="EC25" i="10"/>
  <c r="DT25" i="10"/>
  <c r="DK25" i="10"/>
  <c r="DB25" i="10"/>
  <c r="CS25" i="10"/>
  <c r="CJ25" i="10"/>
  <c r="CA25" i="10"/>
  <c r="BQ25" i="10"/>
  <c r="BH25" i="10"/>
  <c r="AY25" i="10"/>
  <c r="AP25" i="10"/>
  <c r="AG25" i="10"/>
  <c r="IH21" i="10"/>
  <c r="HY21" i="10"/>
  <c r="HO21" i="10"/>
  <c r="HF21" i="10"/>
  <c r="GW21" i="10"/>
  <c r="GN21" i="10"/>
  <c r="GE21" i="10"/>
  <c r="FV21" i="10"/>
  <c r="FM21" i="10"/>
  <c r="FC21" i="10"/>
  <c r="ET21" i="10"/>
  <c r="EK21" i="10"/>
  <c r="EB21" i="10"/>
  <c r="DS21" i="10"/>
  <c r="DJ21" i="10"/>
  <c r="DA21" i="10"/>
  <c r="CQ21" i="10"/>
  <c r="CH21" i="10"/>
  <c r="BY21" i="10"/>
  <c r="BP21" i="10"/>
  <c r="HZ25" i="10"/>
  <c r="HM25" i="10"/>
  <c r="GZ25" i="10"/>
  <c r="GO25" i="10"/>
  <c r="GE25" i="10"/>
  <c r="FV25" i="10"/>
  <c r="FM25" i="10"/>
  <c r="FD25" i="10"/>
  <c r="EU25" i="10"/>
  <c r="EK25" i="10"/>
  <c r="EB25" i="10"/>
  <c r="DS25" i="10"/>
  <c r="DJ25" i="10"/>
  <c r="DA25" i="10"/>
  <c r="CR25" i="10"/>
  <c r="CI25" i="10"/>
  <c r="BY25" i="10"/>
  <c r="BP25" i="10"/>
  <c r="BG25" i="10"/>
  <c r="AX25" i="10"/>
  <c r="AO25" i="10"/>
  <c r="AF25" i="10"/>
  <c r="IG21" i="10"/>
  <c r="HW21" i="10"/>
  <c r="HN21" i="10"/>
  <c r="HE21" i="10"/>
  <c r="GV21" i="10"/>
  <c r="GM21" i="10"/>
  <c r="GD21" i="10"/>
  <c r="FU21" i="10"/>
  <c r="FK21" i="10"/>
  <c r="FB21" i="10"/>
  <c r="ES21" i="10"/>
  <c r="EJ21" i="10"/>
  <c r="EA21" i="10"/>
  <c r="DR21" i="10"/>
  <c r="DI21" i="10"/>
  <c r="CY21" i="10"/>
  <c r="CP21" i="10"/>
  <c r="CG21" i="10"/>
  <c r="BX21" i="10"/>
  <c r="BO21" i="10"/>
  <c r="BF21" i="10"/>
  <c r="AW21" i="10"/>
  <c r="AM21" i="10"/>
  <c r="AD21" i="10"/>
  <c r="U21" i="10"/>
  <c r="HV21" i="10"/>
  <c r="HX25" i="10"/>
  <c r="HK25" i="10"/>
  <c r="GY25" i="10"/>
  <c r="GM25" i="10"/>
  <c r="GD25" i="10"/>
  <c r="FU25" i="10"/>
  <c r="FL25" i="10"/>
  <c r="FC25" i="10"/>
  <c r="ES25" i="10"/>
  <c r="EJ25" i="10"/>
  <c r="EA25" i="10"/>
  <c r="DR25" i="10"/>
  <c r="DI25" i="10"/>
  <c r="CZ25" i="10"/>
  <c r="CQ25" i="10"/>
  <c r="CG25" i="10"/>
  <c r="BX25" i="10"/>
  <c r="BO25" i="10"/>
  <c r="BF25" i="10"/>
  <c r="AW25" i="10"/>
  <c r="AN25" i="10"/>
  <c r="AE25" i="10"/>
  <c r="IE21" i="10"/>
  <c r="HM21" i="10"/>
  <c r="HD21" i="10"/>
  <c r="GU21" i="10"/>
  <c r="GL21" i="10"/>
  <c r="GC21" i="10"/>
  <c r="FS21" i="10"/>
  <c r="FJ21" i="10"/>
  <c r="FA21" i="10"/>
  <c r="ER21" i="10"/>
  <c r="EI21" i="10"/>
  <c r="DZ21" i="10"/>
  <c r="DQ21" i="10"/>
  <c r="DG21" i="10"/>
  <c r="CX21" i="10"/>
  <c r="CO21" i="10"/>
  <c r="BW21" i="10"/>
  <c r="BN21" i="10"/>
  <c r="HW25" i="10"/>
  <c r="HJ25" i="10"/>
  <c r="GW25" i="10"/>
  <c r="GL25" i="10"/>
  <c r="GC25" i="10"/>
  <c r="FT25" i="10"/>
  <c r="FK25" i="10"/>
  <c r="FA25" i="10"/>
  <c r="ER25" i="10"/>
  <c r="EI25" i="10"/>
  <c r="DZ25" i="10"/>
  <c r="DQ25" i="10"/>
  <c r="DH25" i="10"/>
  <c r="CY25" i="10"/>
  <c r="CO25" i="10"/>
  <c r="CF25" i="10"/>
  <c r="BW25" i="10"/>
  <c r="BN25" i="10"/>
  <c r="BE25" i="10"/>
  <c r="AV25" i="10"/>
  <c r="AM25" i="10"/>
  <c r="AC25" i="10"/>
  <c r="ID21" i="10"/>
  <c r="HU21" i="10"/>
  <c r="HL21" i="10"/>
  <c r="HC21" i="10"/>
  <c r="GT21" i="10"/>
  <c r="GK21" i="10"/>
  <c r="GA21" i="10"/>
  <c r="FR21" i="10"/>
  <c r="FI21" i="10"/>
  <c r="EZ21" i="10"/>
  <c r="EQ21" i="10"/>
  <c r="EH21" i="10"/>
  <c r="DY21" i="10"/>
  <c r="DO21" i="10"/>
  <c r="DF21" i="10"/>
  <c r="CW21" i="10"/>
  <c r="CN21" i="10"/>
  <c r="CE21" i="10"/>
  <c r="BV21" i="10"/>
  <c r="BM21" i="10"/>
  <c r="BC21" i="10"/>
  <c r="AT21" i="10"/>
  <c r="AK21" i="10"/>
  <c r="AB21" i="10"/>
  <c r="S21" i="10"/>
  <c r="IH25" i="10"/>
  <c r="HU25" i="10"/>
  <c r="HH25" i="10"/>
  <c r="GU25" i="10"/>
  <c r="GK25" i="10"/>
  <c r="GB25" i="10"/>
  <c r="FS25" i="10"/>
  <c r="FI25" i="10"/>
  <c r="EZ25" i="10"/>
  <c r="EQ25" i="10"/>
  <c r="EH25" i="10"/>
  <c r="DY25" i="10"/>
  <c r="DP25" i="10"/>
  <c r="DG25" i="10"/>
  <c r="CW25" i="10"/>
  <c r="CN25" i="10"/>
  <c r="CE25" i="10"/>
  <c r="BV25" i="10"/>
  <c r="BM25" i="10"/>
  <c r="BD25" i="10"/>
  <c r="AU25" i="10"/>
  <c r="AK25" i="10"/>
  <c r="AB25" i="10"/>
  <c r="IC21" i="10"/>
  <c r="HT21" i="10"/>
  <c r="HK21" i="10"/>
  <c r="HB21" i="10"/>
  <c r="GS21" i="10"/>
  <c r="GI21" i="10"/>
  <c r="FZ21" i="10"/>
  <c r="FQ21" i="10"/>
  <c r="FH21" i="10"/>
  <c r="EY21" i="10"/>
  <c r="EP21" i="10"/>
  <c r="EG21" i="10"/>
  <c r="DW21" i="10"/>
  <c r="DN21" i="10"/>
  <c r="DE21" i="10"/>
  <c r="CV21" i="10"/>
  <c r="CM21" i="10"/>
  <c r="CD21" i="10"/>
  <c r="BU21" i="10"/>
  <c r="BK21" i="10"/>
  <c r="BB21" i="10"/>
  <c r="AS21" i="10"/>
  <c r="AJ21" i="10"/>
  <c r="AA21" i="10"/>
  <c r="R21" i="10"/>
  <c r="IF25" i="10"/>
  <c r="HS25" i="10"/>
  <c r="HG25" i="10"/>
  <c r="GT25" i="10"/>
  <c r="GJ25" i="10"/>
  <c r="GA25" i="10"/>
  <c r="FQ25" i="10"/>
  <c r="FH25" i="10"/>
  <c r="EY25" i="10"/>
  <c r="EP25" i="10"/>
  <c r="EG25" i="10"/>
  <c r="DX25" i="10"/>
  <c r="DO25" i="10"/>
  <c r="DE25" i="10"/>
  <c r="CV25" i="10"/>
  <c r="CM25" i="10"/>
  <c r="CD25" i="10"/>
  <c r="BU25" i="10"/>
  <c r="BL25" i="10"/>
  <c r="BC25" i="10"/>
  <c r="AS25" i="10"/>
  <c r="AJ25" i="10"/>
  <c r="AA25" i="10"/>
  <c r="IB21" i="10"/>
  <c r="HS21" i="10"/>
  <c r="HJ21" i="10"/>
  <c r="HA21" i="10"/>
  <c r="GQ21" i="10"/>
  <c r="GH21" i="10"/>
  <c r="FY21" i="10"/>
  <c r="FP21" i="10"/>
  <c r="FG21" i="10"/>
  <c r="EX21" i="10"/>
  <c r="EO21" i="10"/>
  <c r="EE21" i="10"/>
  <c r="DV21" i="10"/>
  <c r="DM21" i="10"/>
  <c r="DD21" i="10"/>
  <c r="CU21" i="10"/>
  <c r="CL21" i="10"/>
  <c r="CC21" i="10"/>
  <c r="BS21" i="10"/>
  <c r="BJ21" i="10"/>
  <c r="BA21" i="10"/>
  <c r="AR21" i="10"/>
  <c r="AI21" i="10"/>
  <c r="Z21" i="10"/>
  <c r="Q21" i="10"/>
  <c r="IE25" i="10"/>
  <c r="HR25" i="10"/>
  <c r="HE25" i="10"/>
  <c r="GS25" i="10"/>
  <c r="GI25" i="10"/>
  <c r="FY25" i="10"/>
  <c r="FP25" i="10"/>
  <c r="FG25" i="10"/>
  <c r="EX25" i="10"/>
  <c r="EO25" i="10"/>
  <c r="EF25" i="10"/>
  <c r="DW25" i="10"/>
  <c r="DM25" i="10"/>
  <c r="DD25" i="10"/>
  <c r="CU25" i="10"/>
  <c r="CL25" i="10"/>
  <c r="CC25" i="10"/>
  <c r="BT25" i="10"/>
  <c r="BK25" i="10"/>
  <c r="BA25" i="10"/>
  <c r="AR25" i="10"/>
  <c r="AI25" i="10"/>
  <c r="Y24" i="10"/>
  <c r="IA21" i="10"/>
  <c r="HR21" i="10"/>
  <c r="HI21" i="10"/>
  <c r="GY21" i="10"/>
  <c r="GP21" i="10"/>
  <c r="GG21" i="10"/>
  <c r="FX21" i="10"/>
  <c r="FO21" i="10"/>
  <c r="FF21" i="10"/>
  <c r="EW21" i="10"/>
  <c r="EM21" i="10"/>
  <c r="ED21" i="10"/>
  <c r="DU21" i="10"/>
  <c r="DL21" i="10"/>
  <c r="DC21" i="10"/>
  <c r="CT21" i="10"/>
  <c r="CK21" i="10"/>
  <c r="CA21" i="10"/>
  <c r="BR21" i="10"/>
  <c r="BI21" i="10"/>
  <c r="AZ21" i="10"/>
  <c r="AQ21" i="10"/>
  <c r="AH21" i="10"/>
  <c r="Y21" i="10"/>
  <c r="O21" i="10"/>
  <c r="V21" i="10"/>
  <c r="AU21" i="10"/>
  <c r="CF21" i="10"/>
  <c r="EU21" i="10"/>
  <c r="HQ21" i="10"/>
  <c r="CB25" i="10"/>
  <c r="EW25" i="10"/>
  <c r="IC25" i="10"/>
  <c r="R129" i="10"/>
  <c r="S130" i="10" s="1"/>
  <c r="R164" i="10" s="1"/>
  <c r="R115" i="10"/>
  <c r="K261" i="10"/>
  <c r="Q83" i="10"/>
  <c r="Q149" i="10"/>
  <c r="Q150" i="10" s="1"/>
  <c r="Q64" i="10"/>
  <c r="Q65" i="10" s="1"/>
  <c r="R42" i="10"/>
  <c r="S43" i="10" s="1"/>
  <c r="R108" i="10" s="1"/>
  <c r="AD171" i="10"/>
  <c r="S171" i="10"/>
  <c r="W261" i="10"/>
  <c r="AC149" i="10"/>
  <c r="AC150" i="10" s="1"/>
  <c r="AC64" i="10"/>
  <c r="AC65" i="10" s="1"/>
  <c r="AD128" i="10"/>
  <c r="AE129" i="10" s="1"/>
  <c r="AD164" i="10" s="1"/>
  <c r="S115" i="10"/>
  <c r="R171" i="10"/>
  <c r="AE171" i="10"/>
  <c r="N22" i="10" l="1"/>
  <c r="L267" i="10" s="1"/>
  <c r="Z26" i="10"/>
  <c r="Q115" i="10"/>
  <c r="Q171" i="10"/>
  <c r="AC171" i="10"/>
  <c r="J32" i="10" l="1"/>
  <c r="N32" i="10" s="1"/>
  <c r="R101" i="10" s="1"/>
  <c r="Q111" i="10" s="1"/>
  <c r="X279" i="10"/>
  <c r="V44" i="10"/>
  <c r="Z44" i="10" s="1"/>
  <c r="K326" i="10"/>
  <c r="K322" i="10"/>
  <c r="K318" i="10"/>
  <c r="K314" i="10"/>
  <c r="K310" i="10"/>
  <c r="K306" i="10"/>
  <c r="K302" i="10"/>
  <c r="K298" i="10"/>
  <c r="K294" i="10"/>
  <c r="K290" i="10"/>
  <c r="K286" i="10"/>
  <c r="K282" i="10"/>
  <c r="K279" i="10"/>
  <c r="K271" i="10"/>
  <c r="K276" i="10"/>
  <c r="K268" i="10"/>
  <c r="K327" i="10"/>
  <c r="K323" i="10"/>
  <c r="K319" i="10"/>
  <c r="K315" i="10"/>
  <c r="K311" i="10"/>
  <c r="K307" i="10"/>
  <c r="K303" i="10"/>
  <c r="K299" i="10"/>
  <c r="K295" i="10"/>
  <c r="K291" i="10"/>
  <c r="K287" i="10"/>
  <c r="K283" i="10"/>
  <c r="K273" i="10"/>
  <c r="J268" i="10"/>
  <c r="L268" i="10" s="1"/>
  <c r="J269" i="10" s="1"/>
  <c r="K278" i="10"/>
  <c r="K270" i="10"/>
  <c r="K324" i="10"/>
  <c r="K320" i="10"/>
  <c r="K316" i="10"/>
  <c r="K312" i="10"/>
  <c r="K308" i="10"/>
  <c r="K304" i="10"/>
  <c r="K300" i="10"/>
  <c r="K296" i="10"/>
  <c r="K292" i="10"/>
  <c r="K288" i="10"/>
  <c r="K284" i="10"/>
  <c r="K280" i="10"/>
  <c r="R126" i="10" s="1"/>
  <c r="K275" i="10"/>
  <c r="K272" i="10"/>
  <c r="K325" i="10"/>
  <c r="K321" i="10"/>
  <c r="K317" i="10"/>
  <c r="K313" i="10"/>
  <c r="K309" i="10"/>
  <c r="K305" i="10"/>
  <c r="K301" i="10"/>
  <c r="K297" i="10"/>
  <c r="K293" i="10"/>
  <c r="K289" i="10"/>
  <c r="K285" i="10"/>
  <c r="K281" i="10"/>
  <c r="K277" i="10"/>
  <c r="K269" i="10"/>
  <c r="K274" i="10"/>
  <c r="R157" i="10"/>
  <c r="Q167" i="10" s="1"/>
  <c r="R91" i="10"/>
  <c r="J33" i="10"/>
  <c r="R34" i="10"/>
  <c r="Q73" i="10" l="1"/>
  <c r="L33" i="10"/>
  <c r="L269" i="10"/>
  <c r="J270" i="10" s="1"/>
  <c r="L270" i="10" s="1"/>
  <c r="J271" i="10" s="1"/>
  <c r="L271" i="10" s="1"/>
  <c r="J272" i="10" s="1"/>
  <c r="L272" i="10" s="1"/>
  <c r="J273" i="10" s="1"/>
  <c r="L273" i="10" s="1"/>
  <c r="J274" i="10" s="1"/>
  <c r="L274" i="10" s="1"/>
  <c r="J275" i="10" s="1"/>
  <c r="L275" i="10" s="1"/>
  <c r="J276" i="10" s="1"/>
  <c r="L276" i="10" s="1"/>
  <c r="J277" i="10" s="1"/>
  <c r="L277" i="10" s="1"/>
  <c r="J278" i="10" s="1"/>
  <c r="L278" i="10" s="1"/>
  <c r="J279" i="10" s="1"/>
  <c r="L279" i="10" s="1"/>
  <c r="J280" i="10" s="1"/>
  <c r="L280" i="10" s="1"/>
  <c r="J281" i="10" s="1"/>
  <c r="L281" i="10" s="1"/>
  <c r="J282" i="10" s="1"/>
  <c r="L282" i="10" s="1"/>
  <c r="J283" i="10" s="1"/>
  <c r="L283" i="10" s="1"/>
  <c r="J284" i="10" s="1"/>
  <c r="L284" i="10" s="1"/>
  <c r="J285" i="10" s="1"/>
  <c r="L285" i="10" s="1"/>
  <c r="J286" i="10" s="1"/>
  <c r="L286" i="10" s="1"/>
  <c r="J287" i="10" s="1"/>
  <c r="L287" i="10" s="1"/>
  <c r="J288" i="10" s="1"/>
  <c r="L288" i="10" s="1"/>
  <c r="J289" i="10" s="1"/>
  <c r="L289" i="10" s="1"/>
  <c r="J290" i="10" s="1"/>
  <c r="L290" i="10" s="1"/>
  <c r="J291" i="10" s="1"/>
  <c r="L291" i="10" s="1"/>
  <c r="J292" i="10" s="1"/>
  <c r="L292" i="10" s="1"/>
  <c r="J293" i="10" s="1"/>
  <c r="L293" i="10" s="1"/>
  <c r="J294" i="10" s="1"/>
  <c r="L294" i="10" s="1"/>
  <c r="J295" i="10" s="1"/>
  <c r="L295" i="10" s="1"/>
  <c r="J296" i="10" s="1"/>
  <c r="L296" i="10" s="1"/>
  <c r="J297" i="10" s="1"/>
  <c r="L297" i="10" s="1"/>
  <c r="J298" i="10" s="1"/>
  <c r="L298" i="10" s="1"/>
  <c r="J299" i="10" s="1"/>
  <c r="L299" i="10" s="1"/>
  <c r="J300" i="10" s="1"/>
  <c r="L300" i="10" s="1"/>
  <c r="J301" i="10" s="1"/>
  <c r="L301" i="10" s="1"/>
  <c r="J302" i="10" s="1"/>
  <c r="L302" i="10" s="1"/>
  <c r="J303" i="10" s="1"/>
  <c r="L303" i="10" s="1"/>
  <c r="J304" i="10" s="1"/>
  <c r="L304" i="10" s="1"/>
  <c r="J305" i="10" s="1"/>
  <c r="L305" i="10" s="1"/>
  <c r="J306" i="10" s="1"/>
  <c r="L306" i="10" s="1"/>
  <c r="J307" i="10" s="1"/>
  <c r="L307" i="10" s="1"/>
  <c r="J308" i="10" s="1"/>
  <c r="L308" i="10" s="1"/>
  <c r="J309" i="10" s="1"/>
  <c r="L309" i="10" s="1"/>
  <c r="J310" i="10" s="1"/>
  <c r="L310" i="10" s="1"/>
  <c r="J311" i="10" s="1"/>
  <c r="L311" i="10" s="1"/>
  <c r="J312" i="10" s="1"/>
  <c r="L312" i="10" s="1"/>
  <c r="J313" i="10" s="1"/>
  <c r="L313" i="10" s="1"/>
  <c r="J314" i="10" s="1"/>
  <c r="L314" i="10" s="1"/>
  <c r="J315" i="10" s="1"/>
  <c r="L315" i="10" s="1"/>
  <c r="J316" i="10" s="1"/>
  <c r="L316" i="10" s="1"/>
  <c r="J317" i="10" s="1"/>
  <c r="L317" i="10" s="1"/>
  <c r="J318" i="10" s="1"/>
  <c r="L318" i="10" s="1"/>
  <c r="J319" i="10" s="1"/>
  <c r="L319" i="10" s="1"/>
  <c r="J320" i="10" s="1"/>
  <c r="L320" i="10" s="1"/>
  <c r="J321" i="10" s="1"/>
  <c r="L321" i="10" s="1"/>
  <c r="J322" i="10" s="1"/>
  <c r="L322" i="10" s="1"/>
  <c r="J323" i="10" s="1"/>
  <c r="L323" i="10" s="1"/>
  <c r="J324" i="10" s="1"/>
  <c r="L324" i="10" s="1"/>
  <c r="J325" i="10" s="1"/>
  <c r="L325" i="10" s="1"/>
  <c r="J326" i="10" s="1"/>
  <c r="L326" i="10" s="1"/>
  <c r="J327" i="10" s="1"/>
  <c r="L327" i="10" s="1"/>
  <c r="N27" i="10"/>
  <c r="W332" i="10"/>
  <c r="W337" i="10"/>
  <c r="W329" i="10"/>
  <c r="W324" i="10"/>
  <c r="W320" i="10"/>
  <c r="W316" i="10"/>
  <c r="W312" i="10"/>
  <c r="W308" i="10"/>
  <c r="W304" i="10"/>
  <c r="W300" i="10"/>
  <c r="W296" i="10"/>
  <c r="W292" i="10"/>
  <c r="W288" i="10"/>
  <c r="W284" i="10"/>
  <c r="W280" i="10"/>
  <c r="W334" i="10"/>
  <c r="V280" i="10"/>
  <c r="X280" i="10" s="1"/>
  <c r="V281" i="10" s="1"/>
  <c r="X281" i="10" s="1"/>
  <c r="V282" i="10" s="1"/>
  <c r="X282" i="10" s="1"/>
  <c r="V283" i="10" s="1"/>
  <c r="W339" i="10"/>
  <c r="W331" i="10"/>
  <c r="W325" i="10"/>
  <c r="W321" i="10"/>
  <c r="W317" i="10"/>
  <c r="W313" i="10"/>
  <c r="W309" i="10"/>
  <c r="W305" i="10"/>
  <c r="W301" i="10"/>
  <c r="W297" i="10"/>
  <c r="W293" i="10"/>
  <c r="W289" i="10"/>
  <c r="W285" i="10"/>
  <c r="W281" i="10"/>
  <c r="W336" i="10"/>
  <c r="W328" i="10"/>
  <c r="W333" i="10"/>
  <c r="W326" i="10"/>
  <c r="W322" i="10"/>
  <c r="W318" i="10"/>
  <c r="W314" i="10"/>
  <c r="W310" i="10"/>
  <c r="W306" i="10"/>
  <c r="W302" i="10"/>
  <c r="W298" i="10"/>
  <c r="W294" i="10"/>
  <c r="W290" i="10"/>
  <c r="W286" i="10"/>
  <c r="W282" i="10"/>
  <c r="W338" i="10"/>
  <c r="W330" i="10"/>
  <c r="W311" i="10"/>
  <c r="W335" i="10"/>
  <c r="W299" i="10"/>
  <c r="W319" i="10"/>
  <c r="W287" i="10"/>
  <c r="W307" i="10"/>
  <c r="W327" i="10"/>
  <c r="W295" i="10"/>
  <c r="W315" i="10"/>
  <c r="W283" i="10"/>
  <c r="W303" i="10"/>
  <c r="W323" i="10"/>
  <c r="W291" i="10"/>
  <c r="R161" i="10"/>
  <c r="S127" i="10"/>
  <c r="K496" i="10"/>
  <c r="Q55" i="10" s="1"/>
  <c r="R39" i="10"/>
  <c r="AD157" i="10"/>
  <c r="AC167" i="10" s="1"/>
  <c r="AC60" i="10"/>
  <c r="AC61" i="10" s="1"/>
  <c r="AD45" i="10"/>
  <c r="V45" i="10"/>
  <c r="X283" i="10" l="1"/>
  <c r="V284" i="10" s="1"/>
  <c r="X284" i="10" s="1"/>
  <c r="V285" i="10" s="1"/>
  <c r="X285" i="10" s="1"/>
  <c r="V286" i="10" s="1"/>
  <c r="X286" i="10" s="1"/>
  <c r="V287" i="10" s="1"/>
  <c r="X287" i="10" s="1"/>
  <c r="V288" i="10" s="1"/>
  <c r="X288" i="10" s="1"/>
  <c r="V289" i="10" s="1"/>
  <c r="X289" i="10" s="1"/>
  <c r="V290" i="10" s="1"/>
  <c r="X290" i="10" s="1"/>
  <c r="V291" i="10" s="1"/>
  <c r="X291" i="10" s="1"/>
  <c r="V292" i="10" s="1"/>
  <c r="X292" i="10" s="1"/>
  <c r="V293" i="10" s="1"/>
  <c r="X293" i="10" s="1"/>
  <c r="V294" i="10" s="1"/>
  <c r="X294" i="10" s="1"/>
  <c r="V295" i="10" s="1"/>
  <c r="X295" i="10" s="1"/>
  <c r="V296" i="10" s="1"/>
  <c r="X296" i="10" s="1"/>
  <c r="V297" i="10" s="1"/>
  <c r="X297" i="10" s="1"/>
  <c r="V298" i="10" s="1"/>
  <c r="X298" i="10" s="1"/>
  <c r="V299" i="10" s="1"/>
  <c r="X299" i="10" s="1"/>
  <c r="V300" i="10" s="1"/>
  <c r="X300" i="10" s="1"/>
  <c r="V301" i="10" s="1"/>
  <c r="X301" i="10" s="1"/>
  <c r="V302" i="10" s="1"/>
  <c r="X302" i="10" s="1"/>
  <c r="V303" i="10" s="1"/>
  <c r="X303" i="10" s="1"/>
  <c r="V304" i="10" s="1"/>
  <c r="X304" i="10" s="1"/>
  <c r="V305" i="10" s="1"/>
  <c r="X305" i="10" s="1"/>
  <c r="V306" i="10" s="1"/>
  <c r="X306" i="10" s="1"/>
  <c r="V307" i="10" s="1"/>
  <c r="X307" i="10" s="1"/>
  <c r="V308" i="10" s="1"/>
  <c r="X308" i="10" s="1"/>
  <c r="V309" i="10" s="1"/>
  <c r="X309" i="10" s="1"/>
  <c r="V310" i="10" s="1"/>
  <c r="X310" i="10" s="1"/>
  <c r="V311" i="10" s="1"/>
  <c r="X311" i="10" s="1"/>
  <c r="V312" i="10" s="1"/>
  <c r="X312" i="10" s="1"/>
  <c r="V313" i="10" s="1"/>
  <c r="X313" i="10" s="1"/>
  <c r="V314" i="10" s="1"/>
  <c r="X314" i="10" s="1"/>
  <c r="V315" i="10" s="1"/>
  <c r="X315" i="10" s="1"/>
  <c r="V316" i="10" s="1"/>
  <c r="X316" i="10" s="1"/>
  <c r="V317" i="10" s="1"/>
  <c r="X317" i="10" s="1"/>
  <c r="V318" i="10" s="1"/>
  <c r="X318" i="10" s="1"/>
  <c r="V319" i="10" s="1"/>
  <c r="X319" i="10" s="1"/>
  <c r="V320" i="10" s="1"/>
  <c r="X320" i="10" s="1"/>
  <c r="V321" i="10" s="1"/>
  <c r="X321" i="10" s="1"/>
  <c r="V322" i="10" s="1"/>
  <c r="X322" i="10" s="1"/>
  <c r="V323" i="10" s="1"/>
  <c r="X323" i="10" s="1"/>
  <c r="V324" i="10" s="1"/>
  <c r="X324" i="10" s="1"/>
  <c r="V325" i="10" s="1"/>
  <c r="X325" i="10" s="1"/>
  <c r="V326" i="10" s="1"/>
  <c r="X326" i="10" s="1"/>
  <c r="V327" i="10" s="1"/>
  <c r="X327" i="10" s="1"/>
  <c r="V328" i="10" s="1"/>
  <c r="X328" i="10" s="1"/>
  <c r="V329" i="10" s="1"/>
  <c r="X329" i="10" s="1"/>
  <c r="V330" i="10" s="1"/>
  <c r="X330" i="10" s="1"/>
  <c r="V331" i="10" s="1"/>
  <c r="X331" i="10" s="1"/>
  <c r="V332" i="10" s="1"/>
  <c r="X332" i="10" s="1"/>
  <c r="V333" i="10" s="1"/>
  <c r="X333" i="10" s="1"/>
  <c r="V334" i="10" s="1"/>
  <c r="X334" i="10" s="1"/>
  <c r="V335" i="10" s="1"/>
  <c r="X335" i="10" s="1"/>
  <c r="V336" i="10" s="1"/>
  <c r="X336" i="10" s="1"/>
  <c r="V337" i="10" s="1"/>
  <c r="X337" i="10" s="1"/>
  <c r="V338" i="10" s="1"/>
  <c r="X338" i="10" s="1"/>
  <c r="V339" i="10" s="1"/>
  <c r="X339" i="10" s="1"/>
  <c r="M33" i="10"/>
  <c r="Q140" i="10"/>
  <c r="R105" i="10"/>
  <c r="S40" i="10"/>
  <c r="AD91" i="10"/>
  <c r="X45" i="10"/>
  <c r="W496" i="10"/>
  <c r="AC55" i="10" s="1"/>
  <c r="AD125" i="10"/>
  <c r="N33" i="10" l="1"/>
  <c r="J34" i="10" s="1"/>
  <c r="AC140" i="10"/>
  <c r="AD161" i="10"/>
  <c r="AE126" i="10"/>
  <c r="AD158" i="10" s="1"/>
  <c r="AC168" i="10" s="1"/>
  <c r="AC169" i="10" s="1"/>
  <c r="R158" i="10"/>
  <c r="Q168" i="10" s="1"/>
  <c r="Q169" i="10" s="1"/>
  <c r="R102" i="10"/>
  <c r="S102" i="10" s="1"/>
  <c r="Y45" i="10"/>
  <c r="L34" i="10" l="1"/>
  <c r="Q112" i="10"/>
  <c r="Q113" i="10" s="1"/>
  <c r="Z45" i="10"/>
  <c r="V46" i="10" s="1"/>
  <c r="M34" i="10" l="1"/>
  <c r="X46" i="10"/>
  <c r="N34" i="10" l="1"/>
  <c r="Y46" i="10"/>
  <c r="J35" i="10"/>
  <c r="L35" i="10" l="1"/>
  <c r="Z46" i="10"/>
  <c r="V47" i="10" s="1"/>
  <c r="X47" i="10" l="1"/>
  <c r="M35" i="10"/>
  <c r="N35" i="10" l="1"/>
  <c r="J36" i="10" s="1"/>
  <c r="Y47" i="10"/>
  <c r="Z47" i="10" l="1"/>
  <c r="V48" i="10" s="1"/>
  <c r="L36" i="10"/>
  <c r="M36" i="10" l="1"/>
  <c r="X48" i="10"/>
  <c r="N36" i="10" l="1"/>
  <c r="Y48" i="10"/>
  <c r="J37" i="10"/>
  <c r="L37" i="10" l="1"/>
  <c r="Z48" i="10"/>
  <c r="V49" i="10" s="1"/>
  <c r="X49" i="10" l="1"/>
  <c r="M37" i="10"/>
  <c r="N37" i="10" l="1"/>
  <c r="J38" i="10"/>
  <c r="Y49" i="10"/>
  <c r="Z49" i="10" l="1"/>
  <c r="V50" i="10" s="1"/>
  <c r="L38" i="10"/>
  <c r="M38" i="10" l="1"/>
  <c r="N38" i="10" s="1"/>
  <c r="J39" i="10" s="1"/>
  <c r="L39" i="10"/>
  <c r="M39" i="10" s="1"/>
  <c r="N39" i="10" s="1"/>
  <c r="J40" i="10" s="1"/>
  <c r="X50" i="10"/>
  <c r="Y50" i="10" s="1"/>
  <c r="Z50" i="10" s="1"/>
  <c r="V51" i="10" s="1"/>
  <c r="X51" i="10" l="1"/>
  <c r="Y51" i="10" s="1"/>
  <c r="Z51" i="10"/>
  <c r="V52" i="10" s="1"/>
  <c r="L40" i="10"/>
  <c r="M40" i="10" s="1"/>
  <c r="N40" i="10" s="1"/>
  <c r="J41" i="10" s="1"/>
  <c r="L41" i="10" l="1"/>
  <c r="M41" i="10" s="1"/>
  <c r="N41" i="10" s="1"/>
  <c r="J42" i="10" s="1"/>
  <c r="X52" i="10"/>
  <c r="Y52" i="10" s="1"/>
  <c r="Z52" i="10" s="1"/>
  <c r="V53" i="10" s="1"/>
  <c r="X53" i="10" l="1"/>
  <c r="Y53" i="10" s="1"/>
  <c r="Z53" i="10" s="1"/>
  <c r="V54" i="10" s="1"/>
  <c r="L42" i="10"/>
  <c r="M42" i="10" s="1"/>
  <c r="N42" i="10" s="1"/>
  <c r="J43" i="10" s="1"/>
  <c r="L43" i="10" l="1"/>
  <c r="M43" i="10" s="1"/>
  <c r="N43" i="10" s="1"/>
  <c r="J44" i="10" s="1"/>
  <c r="X54" i="10"/>
  <c r="Y54" i="10" s="1"/>
  <c r="Z54" i="10" s="1"/>
  <c r="V55" i="10" s="1"/>
  <c r="X55" i="10" l="1"/>
  <c r="Y55" i="10" s="1"/>
  <c r="Z55" i="10" s="1"/>
  <c r="V56" i="10" s="1"/>
  <c r="L44" i="10"/>
  <c r="Q74" i="10" s="1"/>
  <c r="M44" i="10" l="1"/>
  <c r="Q78" i="10" s="1"/>
  <c r="R45" i="10"/>
  <c r="X56" i="10"/>
  <c r="Q75" i="10" l="1"/>
  <c r="Y56" i="10"/>
  <c r="AD131" i="10"/>
  <c r="R106" i="10"/>
  <c r="R162" i="10" s="1"/>
  <c r="S46" i="10"/>
  <c r="Q79" i="10"/>
  <c r="N44" i="10"/>
  <c r="N28" i="10" l="1"/>
  <c r="L27" i="10"/>
  <c r="Q85" i="10"/>
  <c r="J45" i="10"/>
  <c r="L45" i="10" s="1"/>
  <c r="O44" i="10"/>
  <c r="O45" i="10"/>
  <c r="AC141" i="10"/>
  <c r="AC142" i="10" s="1"/>
  <c r="AC153" i="10" s="1"/>
  <c r="AC154" i="10" s="1"/>
  <c r="AD134" i="10" s="1"/>
  <c r="AE135" i="10" s="1"/>
  <c r="AD162" i="10"/>
  <c r="AE132" i="10"/>
  <c r="AC145" i="10"/>
  <c r="AC146" i="10" s="1"/>
  <c r="Z56" i="10"/>
  <c r="V57" i="10" s="1"/>
  <c r="Q86" i="10" l="1"/>
  <c r="M27" i="10"/>
  <c r="X57" i="10"/>
  <c r="M45" i="10"/>
  <c r="N45" i="10" s="1"/>
  <c r="J46" i="10" s="1"/>
  <c r="R48" i="10" l="1"/>
  <c r="S49" i="10" s="1"/>
  <c r="R31" i="10" s="1"/>
  <c r="R86" i="10"/>
  <c r="L46" i="10"/>
  <c r="Y57" i="10"/>
  <c r="Z57" i="10" s="1"/>
  <c r="V58" i="10" s="1"/>
  <c r="X58" i="10" l="1"/>
  <c r="M46" i="10"/>
  <c r="N46" i="10" l="1"/>
  <c r="J47" i="10" s="1"/>
  <c r="L47" i="10"/>
  <c r="Y58" i="10"/>
  <c r="Z58" i="10" s="1"/>
  <c r="V59" i="10" s="1"/>
  <c r="X59" i="10" l="1"/>
  <c r="M47" i="10"/>
  <c r="N47" i="10" s="1"/>
  <c r="J48" i="10" s="1"/>
  <c r="L48" i="10" l="1"/>
  <c r="Y59" i="10"/>
  <c r="Z59" i="10" s="1"/>
  <c r="V60" i="10" s="1"/>
  <c r="X60" i="10" l="1"/>
  <c r="M48" i="10"/>
  <c r="N48" i="10" s="1"/>
  <c r="J49" i="10" s="1"/>
  <c r="L49" i="10" l="1"/>
  <c r="Y60" i="10"/>
  <c r="Z60" i="10" s="1"/>
  <c r="V61" i="10" s="1"/>
  <c r="X61" i="10" l="1"/>
  <c r="M49" i="10"/>
  <c r="N49" i="10" s="1"/>
  <c r="J50" i="10" s="1"/>
  <c r="L50" i="10" l="1"/>
  <c r="M50" i="10" s="1"/>
  <c r="N50" i="10" s="1"/>
  <c r="J51" i="10" s="1"/>
  <c r="Y61" i="10"/>
  <c r="Z61" i="10" s="1"/>
  <c r="V62" i="10" s="1"/>
  <c r="L51" i="10" l="1"/>
  <c r="M51" i="10" s="1"/>
  <c r="N51" i="10" s="1"/>
  <c r="J52" i="10" s="1"/>
  <c r="X62" i="10"/>
  <c r="Y62" i="10" s="1"/>
  <c r="Z62" i="10" s="1"/>
  <c r="V63" i="10" s="1"/>
  <c r="X63" i="10" l="1"/>
  <c r="Y63" i="10" s="1"/>
  <c r="Z63" i="10" s="1"/>
  <c r="V64" i="10" s="1"/>
  <c r="L52" i="10"/>
  <c r="M52" i="10" s="1"/>
  <c r="N52" i="10" s="1"/>
  <c r="J53" i="10" s="1"/>
  <c r="L53" i="10" l="1"/>
  <c r="M53" i="10" s="1"/>
  <c r="N53" i="10" s="1"/>
  <c r="J54" i="10" s="1"/>
  <c r="X64" i="10"/>
  <c r="Y64" i="10" s="1"/>
  <c r="Z64" i="10"/>
  <c r="V65" i="10" s="1"/>
  <c r="L54" i="10" l="1"/>
  <c r="M54" i="10" s="1"/>
  <c r="N54" i="10" s="1"/>
  <c r="J55" i="10" s="1"/>
  <c r="X65" i="10"/>
  <c r="Y65" i="10" s="1"/>
  <c r="Z65" i="10" s="1"/>
  <c r="V66" i="10" s="1"/>
  <c r="X66" i="10" l="1"/>
  <c r="Y66" i="10" s="1"/>
  <c r="Z66" i="10" s="1"/>
  <c r="V67" i="10" s="1"/>
  <c r="L55" i="10"/>
  <c r="M55" i="10" s="1"/>
  <c r="N55" i="10" s="1"/>
  <c r="J56" i="10" s="1"/>
  <c r="L56" i="10" l="1"/>
  <c r="O28" i="10" s="1"/>
  <c r="X67" i="10"/>
  <c r="Y67" i="10" s="1"/>
  <c r="Z67" i="10" s="1"/>
  <c r="V68" i="10" s="1"/>
  <c r="X68" i="10" l="1"/>
  <c r="M56" i="10"/>
  <c r="L28" i="10" s="1"/>
  <c r="R116" i="10"/>
  <c r="R132" i="10"/>
  <c r="S133" i="10" l="1"/>
  <c r="Q141" i="10"/>
  <c r="Q142" i="10" s="1"/>
  <c r="Q153" i="10" s="1"/>
  <c r="Q154" i="10" s="1"/>
  <c r="R135" i="10" s="1"/>
  <c r="S136" i="10" s="1"/>
  <c r="R117" i="10"/>
  <c r="Q145" i="10"/>
  <c r="Q146" i="10" s="1"/>
  <c r="N56" i="10"/>
  <c r="N29" i="10" s="1"/>
  <c r="Y68" i="10"/>
  <c r="Z68" i="10" s="1"/>
  <c r="V69" i="10" s="1"/>
  <c r="AD172" i="10"/>
  <c r="J57" i="10" l="1"/>
  <c r="L57" i="10" s="1"/>
  <c r="X69" i="10"/>
  <c r="AD173" i="10"/>
  <c r="M57" i="10" l="1"/>
  <c r="Y69" i="10"/>
  <c r="Z69" i="10" s="1"/>
  <c r="V70" i="10" s="1"/>
  <c r="N57" i="10" l="1"/>
  <c r="J58" i="10" s="1"/>
  <c r="L58" i="10" s="1"/>
  <c r="X70" i="10"/>
  <c r="M58" i="10" l="1"/>
  <c r="Y70" i="10"/>
  <c r="Z70" i="10" s="1"/>
  <c r="V71" i="10" s="1"/>
  <c r="N58" i="10" l="1"/>
  <c r="J59" i="10" s="1"/>
  <c r="L59" i="10" s="1"/>
  <c r="X71" i="10"/>
  <c r="M59" i="10" l="1"/>
  <c r="Y71" i="10"/>
  <c r="Z71" i="10" s="1"/>
  <c r="V72" i="10" s="1"/>
  <c r="N59" i="10" l="1"/>
  <c r="J60" i="10" s="1"/>
  <c r="X72" i="10"/>
  <c r="L60" i="10"/>
  <c r="M60" i="10" l="1"/>
  <c r="Y72" i="10"/>
  <c r="Z72" i="10" s="1"/>
  <c r="V73" i="10" s="1"/>
  <c r="N60" i="10" l="1"/>
  <c r="J61" i="10" s="1"/>
  <c r="X73" i="10"/>
  <c r="L61" i="10"/>
  <c r="M61" i="10" l="1"/>
  <c r="Y73" i="10"/>
  <c r="Z73" i="10" s="1"/>
  <c r="V74" i="10" s="1"/>
  <c r="N61" i="10" l="1"/>
  <c r="J62" i="10" s="1"/>
  <c r="L62" i="10"/>
  <c r="M62" i="10" s="1"/>
  <c r="N62" i="10" s="1"/>
  <c r="J63" i="10" s="1"/>
  <c r="X74" i="10"/>
  <c r="Y74" i="10" s="1"/>
  <c r="Z74" i="10"/>
  <c r="V75" i="10" s="1"/>
  <c r="L63" i="10" l="1"/>
  <c r="M63" i="10" s="1"/>
  <c r="N63" i="10" s="1"/>
  <c r="J64" i="10" s="1"/>
  <c r="X75" i="10"/>
  <c r="Y75" i="10" s="1"/>
  <c r="Z75" i="10" s="1"/>
  <c r="V76" i="10" s="1"/>
  <c r="X76" i="10" l="1"/>
  <c r="Y76" i="10" s="1"/>
  <c r="Z76" i="10"/>
  <c r="V77" i="10" s="1"/>
  <c r="L64" i="10"/>
  <c r="M64" i="10" s="1"/>
  <c r="N64" i="10" s="1"/>
  <c r="J65" i="10" s="1"/>
  <c r="L65" i="10" l="1"/>
  <c r="M65" i="10" s="1"/>
  <c r="N65" i="10" s="1"/>
  <c r="J66" i="10" s="1"/>
  <c r="X77" i="10"/>
  <c r="Y77" i="10" s="1"/>
  <c r="Z77" i="10" s="1"/>
  <c r="V78" i="10" s="1"/>
  <c r="L66" i="10" l="1"/>
  <c r="M66" i="10" s="1"/>
  <c r="N66" i="10" s="1"/>
  <c r="J67" i="10" s="1"/>
  <c r="X78" i="10"/>
  <c r="Y78" i="10" s="1"/>
  <c r="Z78" i="10" s="1"/>
  <c r="V79" i="10" s="1"/>
  <c r="X79" i="10" l="1"/>
  <c r="Y79" i="10" s="1"/>
  <c r="Z79" i="10" s="1"/>
  <c r="V80" i="10" s="1"/>
  <c r="L67" i="10"/>
  <c r="M67" i="10" s="1"/>
  <c r="N67" i="10" s="1"/>
  <c r="J68" i="10" s="1"/>
  <c r="L68" i="10" l="1"/>
  <c r="X80" i="10"/>
  <c r="Y80" i="10" s="1"/>
  <c r="Z80" i="10" s="1"/>
  <c r="V81" i="10" s="1"/>
  <c r="X81" i="10" l="1"/>
  <c r="Y81" i="10" s="1"/>
  <c r="Z81" i="10"/>
  <c r="V82" i="10" s="1"/>
  <c r="M68" i="10"/>
  <c r="R172" i="10"/>
  <c r="N68" i="10" l="1"/>
  <c r="J69" i="10" s="1"/>
  <c r="L29" i="10"/>
  <c r="L69" i="10"/>
  <c r="X82" i="10"/>
  <c r="Y82" i="10" s="1"/>
  <c r="Z82" i="10" s="1"/>
  <c r="V83" i="10" s="1"/>
  <c r="R173" i="10"/>
  <c r="X83" i="10" l="1"/>
  <c r="Y83" i="10" s="1"/>
  <c r="Z83" i="10"/>
  <c r="V84" i="10" s="1"/>
  <c r="M69" i="10"/>
  <c r="N69" i="10" l="1"/>
  <c r="J70" i="10" s="1"/>
  <c r="L70" i="10"/>
  <c r="X84" i="10"/>
  <c r="Y84" i="10" s="1"/>
  <c r="Z84" i="10" s="1"/>
  <c r="V85" i="10" s="1"/>
  <c r="X85" i="10" l="1"/>
  <c r="Y85" i="10" s="1"/>
  <c r="Z85" i="10" s="1"/>
  <c r="V86" i="10" s="1"/>
  <c r="M70" i="10"/>
  <c r="N70" i="10" l="1"/>
  <c r="J71" i="10" s="1"/>
  <c r="X86" i="10"/>
  <c r="Y86" i="10" s="1"/>
  <c r="Z86" i="10" s="1"/>
  <c r="V87" i="10" s="1"/>
  <c r="L71" i="10"/>
  <c r="X87" i="10" l="1"/>
  <c r="Y87" i="10" s="1"/>
  <c r="Z87" i="10" s="1"/>
  <c r="V88" i="10" s="1"/>
  <c r="M71" i="10"/>
  <c r="N71" i="10" l="1"/>
  <c r="J72" i="10" s="1"/>
  <c r="X88" i="10"/>
  <c r="Y88" i="10" s="1"/>
  <c r="Z88" i="10" s="1"/>
  <c r="V89" i="10" s="1"/>
  <c r="L72" i="10"/>
  <c r="X89" i="10" l="1"/>
  <c r="Y89" i="10" s="1"/>
  <c r="Z89" i="10" s="1"/>
  <c r="V90" i="10" s="1"/>
  <c r="M72" i="10"/>
  <c r="N72" i="10" l="1"/>
  <c r="J73" i="10" s="1"/>
  <c r="X90" i="10"/>
  <c r="Y90" i="10" s="1"/>
  <c r="Z90" i="10" s="1"/>
  <c r="V91" i="10" s="1"/>
  <c r="L73" i="10"/>
  <c r="X91" i="10" l="1"/>
  <c r="Y91" i="10" s="1"/>
  <c r="Z91" i="10" s="1"/>
  <c r="V92" i="10" s="1"/>
  <c r="M73" i="10"/>
  <c r="N73" i="10" l="1"/>
  <c r="J74" i="10" s="1"/>
  <c r="X92" i="10"/>
  <c r="Y92" i="10" s="1"/>
  <c r="Z92" i="10" s="1"/>
  <c r="V93" i="10" s="1"/>
  <c r="L74" i="10"/>
  <c r="M74" i="10" s="1"/>
  <c r="N74" i="10" s="1"/>
  <c r="J75" i="10" s="1"/>
  <c r="L75" i="10" l="1"/>
  <c r="M75" i="10" s="1"/>
  <c r="N75" i="10" s="1"/>
  <c r="J76" i="10" s="1"/>
  <c r="X93" i="10"/>
  <c r="Y93" i="10" s="1"/>
  <c r="Z93" i="10" s="1"/>
  <c r="V94" i="10" s="1"/>
  <c r="X94" i="10" l="1"/>
  <c r="Y94" i="10" s="1"/>
  <c r="Z94" i="10"/>
  <c r="V95" i="10" s="1"/>
  <c r="L76" i="10"/>
  <c r="M76" i="10" s="1"/>
  <c r="N76" i="10" s="1"/>
  <c r="J77" i="10" s="1"/>
  <c r="L77" i="10" l="1"/>
  <c r="M77" i="10" s="1"/>
  <c r="N77" i="10"/>
  <c r="J78" i="10" s="1"/>
  <c r="X95" i="10"/>
  <c r="Y95" i="10" s="1"/>
  <c r="Z95" i="10" s="1"/>
  <c r="V96" i="10" s="1"/>
  <c r="X96" i="10" l="1"/>
  <c r="Y96" i="10" s="1"/>
  <c r="Z96" i="10" s="1"/>
  <c r="V97" i="10" s="1"/>
  <c r="L78" i="10"/>
  <c r="M78" i="10" s="1"/>
  <c r="N78" i="10" s="1"/>
  <c r="J79" i="10" s="1"/>
  <c r="X97" i="10" l="1"/>
  <c r="Y97" i="10" s="1"/>
  <c r="Z97" i="10"/>
  <c r="V98" i="10" s="1"/>
  <c r="L79" i="10"/>
  <c r="M79" i="10" s="1"/>
  <c r="N79" i="10" s="1"/>
  <c r="J80" i="10" s="1"/>
  <c r="L80" i="10" l="1"/>
  <c r="M80" i="10" s="1"/>
  <c r="N80" i="10"/>
  <c r="J81" i="10" s="1"/>
  <c r="X98" i="10"/>
  <c r="Y98" i="10" s="1"/>
  <c r="Z98" i="10"/>
  <c r="V99" i="10" s="1"/>
  <c r="X99" i="10" l="1"/>
  <c r="Y99" i="10" s="1"/>
  <c r="Z99" i="10"/>
  <c r="V100" i="10" s="1"/>
  <c r="L81" i="10"/>
  <c r="M81" i="10" s="1"/>
  <c r="N81" i="10" s="1"/>
  <c r="J82" i="10" s="1"/>
  <c r="L82" i="10" l="1"/>
  <c r="M82" i="10" s="1"/>
  <c r="N82" i="10" s="1"/>
  <c r="J83" i="10" s="1"/>
  <c r="X100" i="10"/>
  <c r="Y100" i="10" s="1"/>
  <c r="Z100" i="10" s="1"/>
  <c r="V101" i="10" s="1"/>
  <c r="X101" i="10" l="1"/>
  <c r="Y101" i="10" s="1"/>
  <c r="Z101" i="10" s="1"/>
  <c r="V102" i="10" s="1"/>
  <c r="L83" i="10"/>
  <c r="M83" i="10" s="1"/>
  <c r="N83" i="10" s="1"/>
  <c r="J84" i="10" s="1"/>
  <c r="L84" i="10" l="1"/>
  <c r="M84" i="10" s="1"/>
  <c r="N84" i="10" s="1"/>
  <c r="J85" i="10" s="1"/>
  <c r="X102" i="10"/>
  <c r="Y102" i="10" s="1"/>
  <c r="Z102" i="10" s="1"/>
  <c r="V103" i="10" s="1"/>
  <c r="X103" i="10" l="1"/>
  <c r="Y103" i="10" s="1"/>
  <c r="Z103" i="10"/>
  <c r="V104" i="10" s="1"/>
  <c r="L85" i="10"/>
  <c r="M85" i="10" s="1"/>
  <c r="N85" i="10" s="1"/>
  <c r="J86" i="10" s="1"/>
  <c r="L86" i="10" l="1"/>
  <c r="M86" i="10" s="1"/>
  <c r="N86" i="10"/>
  <c r="J87" i="10" s="1"/>
  <c r="X104" i="10"/>
  <c r="Y104" i="10" s="1"/>
  <c r="Z104" i="10" s="1"/>
  <c r="V105" i="10" s="1"/>
  <c r="X105" i="10" l="1"/>
  <c r="Y105" i="10" s="1"/>
  <c r="Z105" i="10"/>
  <c r="V106" i="10" s="1"/>
  <c r="L87" i="10"/>
  <c r="M87" i="10" s="1"/>
  <c r="N87" i="10" s="1"/>
  <c r="J88" i="10" s="1"/>
  <c r="L88" i="10" l="1"/>
  <c r="M88" i="10" s="1"/>
  <c r="N88" i="10" s="1"/>
  <c r="J89" i="10" s="1"/>
  <c r="X106" i="10"/>
  <c r="Y106" i="10" s="1"/>
  <c r="Z106" i="10"/>
  <c r="V107" i="10" s="1"/>
  <c r="L89" i="10" l="1"/>
  <c r="M89" i="10" s="1"/>
  <c r="N89" i="10" s="1"/>
  <c r="J90" i="10" s="1"/>
  <c r="X107" i="10"/>
  <c r="Y107" i="10" s="1"/>
  <c r="Z107" i="10" s="1"/>
  <c r="V108" i="10" s="1"/>
  <c r="L90" i="10" l="1"/>
  <c r="M90" i="10" s="1"/>
  <c r="N90" i="10" s="1"/>
  <c r="J91" i="10" s="1"/>
  <c r="X108" i="10"/>
  <c r="Y108" i="10" s="1"/>
  <c r="Z108" i="10" s="1"/>
  <c r="V109" i="10" s="1"/>
  <c r="X109" i="10" l="1"/>
  <c r="Y109" i="10" s="1"/>
  <c r="Z109" i="10" s="1"/>
  <c r="V110" i="10" s="1"/>
  <c r="L91" i="10"/>
  <c r="M91" i="10" s="1"/>
  <c r="N91" i="10" s="1"/>
  <c r="J92" i="10" s="1"/>
  <c r="L92" i="10" l="1"/>
  <c r="X110" i="10"/>
  <c r="Y110" i="10" s="1"/>
  <c r="Z110" i="10" s="1"/>
  <c r="V111" i="10" s="1"/>
  <c r="M92" i="10" l="1"/>
  <c r="O29" i="10"/>
  <c r="X111" i="10"/>
  <c r="Y111" i="10" s="1"/>
  <c r="Z111" i="10" s="1"/>
  <c r="V112" i="10" s="1"/>
  <c r="N92" i="10" l="1"/>
  <c r="J93" i="10" s="1"/>
  <c r="L93" i="10" s="1"/>
  <c r="M93" i="10" s="1"/>
  <c r="N93" i="10" s="1"/>
  <c r="J94" i="10" s="1"/>
  <c r="L94" i="10" s="1"/>
  <c r="M94" i="10" s="1"/>
  <c r="N94" i="10" s="1"/>
  <c r="J95" i="10" s="1"/>
  <c r="M28" i="10"/>
  <c r="M29" i="10"/>
  <c r="X112" i="10"/>
  <c r="Y112" i="10" s="1"/>
  <c r="Z112" i="10" s="1"/>
  <c r="V113" i="10" s="1"/>
  <c r="X113" i="10" l="1"/>
  <c r="Y113" i="10" s="1"/>
  <c r="Z113" i="10" s="1"/>
  <c r="V114" i="10" s="1"/>
  <c r="L95" i="10"/>
  <c r="M95" i="10" s="1"/>
  <c r="N95" i="10" s="1"/>
  <c r="J96" i="10" s="1"/>
  <c r="L96" i="10" l="1"/>
  <c r="M96" i="10" s="1"/>
  <c r="N96" i="10" s="1"/>
  <c r="J97" i="10" s="1"/>
  <c r="X114" i="10"/>
  <c r="Y114" i="10" s="1"/>
  <c r="Z114" i="10"/>
  <c r="V115" i="10" s="1"/>
  <c r="L97" i="10" l="1"/>
  <c r="M97" i="10" s="1"/>
  <c r="N97" i="10" s="1"/>
  <c r="J98" i="10" s="1"/>
  <c r="X115" i="10"/>
  <c r="Y115" i="10" s="1"/>
  <c r="Z115" i="10" s="1"/>
  <c r="V116" i="10" s="1"/>
  <c r="X116" i="10" l="1"/>
  <c r="Y116" i="10" s="1"/>
  <c r="Z116" i="10"/>
  <c r="V117" i="10" s="1"/>
  <c r="L98" i="10"/>
  <c r="M98" i="10" s="1"/>
  <c r="N98" i="10" s="1"/>
  <c r="J99" i="10" s="1"/>
  <c r="L99" i="10" l="1"/>
  <c r="M99" i="10" s="1"/>
  <c r="N99" i="10" s="1"/>
  <c r="J100" i="10" s="1"/>
  <c r="X117" i="10"/>
  <c r="Y117" i="10" s="1"/>
  <c r="Z117" i="10"/>
  <c r="V118" i="10" s="1"/>
  <c r="L100" i="10" l="1"/>
  <c r="M100" i="10" s="1"/>
  <c r="N100" i="10" s="1"/>
  <c r="J101" i="10" s="1"/>
  <c r="X118" i="10"/>
  <c r="Y118" i="10" s="1"/>
  <c r="Z118" i="10" s="1"/>
  <c r="V119" i="10" s="1"/>
  <c r="X119" i="10" l="1"/>
  <c r="Y119" i="10" s="1"/>
  <c r="Z119" i="10"/>
  <c r="V120" i="10" s="1"/>
  <c r="L101" i="10"/>
  <c r="M101" i="10" s="1"/>
  <c r="N101" i="10"/>
  <c r="J102" i="10" s="1"/>
  <c r="L102" i="10" l="1"/>
  <c r="M102" i="10" s="1"/>
  <c r="N102" i="10" s="1"/>
  <c r="J103" i="10" s="1"/>
  <c r="X120" i="10"/>
  <c r="Y120" i="10" s="1"/>
  <c r="Z120" i="10" s="1"/>
  <c r="V121" i="10" s="1"/>
  <c r="X121" i="10" l="1"/>
  <c r="Y121" i="10" s="1"/>
  <c r="Z121" i="10" s="1"/>
  <c r="V122" i="10" s="1"/>
  <c r="L103" i="10"/>
  <c r="M103" i="10" s="1"/>
  <c r="N103" i="10" s="1"/>
  <c r="J104" i="10" s="1"/>
  <c r="L104" i="10" l="1"/>
  <c r="M104" i="10" s="1"/>
  <c r="N104" i="10" s="1"/>
  <c r="J105" i="10" s="1"/>
  <c r="X122" i="10"/>
  <c r="Y122" i="10" s="1"/>
  <c r="Z122" i="10" s="1"/>
  <c r="V123" i="10" s="1"/>
  <c r="X123" i="10" l="1"/>
  <c r="Y123" i="10" s="1"/>
  <c r="Z123" i="10" s="1"/>
  <c r="V124" i="10" s="1"/>
  <c r="L105" i="10"/>
  <c r="M105" i="10" s="1"/>
  <c r="N105" i="10" s="1"/>
  <c r="J106" i="10" s="1"/>
  <c r="L106" i="10" l="1"/>
  <c r="M106" i="10" s="1"/>
  <c r="N106" i="10" s="1"/>
  <c r="J107" i="10" s="1"/>
  <c r="X124" i="10"/>
  <c r="Y124" i="10" s="1"/>
  <c r="Z124" i="10" s="1"/>
  <c r="V125" i="10" s="1"/>
  <c r="X125" i="10" l="1"/>
  <c r="Y125" i="10" s="1"/>
  <c r="Z125" i="10" s="1"/>
  <c r="V126" i="10" s="1"/>
  <c r="L107" i="10"/>
  <c r="M107" i="10" s="1"/>
  <c r="N107" i="10" s="1"/>
  <c r="J108" i="10" s="1"/>
  <c r="L108" i="10" l="1"/>
  <c r="M108" i="10" s="1"/>
  <c r="N108" i="10" s="1"/>
  <c r="J109" i="10" s="1"/>
  <c r="X126" i="10"/>
  <c r="Y126" i="10" s="1"/>
  <c r="Z126" i="10"/>
  <c r="V127" i="10" s="1"/>
  <c r="L109" i="10" l="1"/>
  <c r="M109" i="10" s="1"/>
  <c r="N109" i="10" s="1"/>
  <c r="J110" i="10" s="1"/>
  <c r="X127" i="10"/>
  <c r="Y127" i="10" s="1"/>
  <c r="Z127" i="10" s="1"/>
  <c r="V128" i="10" s="1"/>
  <c r="X128" i="10" l="1"/>
  <c r="Y128" i="10" s="1"/>
  <c r="Z128" i="10" s="1"/>
  <c r="V129" i="10" s="1"/>
  <c r="L110" i="10"/>
  <c r="M110" i="10" s="1"/>
  <c r="N110" i="10" s="1"/>
  <c r="J111" i="10" s="1"/>
  <c r="L111" i="10" l="1"/>
  <c r="M111" i="10" s="1"/>
  <c r="N111" i="10" s="1"/>
  <c r="J112" i="10" s="1"/>
  <c r="X129" i="10"/>
  <c r="Y129" i="10" s="1"/>
  <c r="Z129" i="10" s="1"/>
  <c r="V130" i="10" s="1"/>
  <c r="X130" i="10" l="1"/>
  <c r="Y130" i="10" s="1"/>
  <c r="Z130" i="10"/>
  <c r="V131" i="10" s="1"/>
  <c r="L112" i="10"/>
  <c r="M112" i="10" s="1"/>
  <c r="N112" i="10" s="1"/>
  <c r="J113" i="10" s="1"/>
  <c r="L113" i="10" l="1"/>
  <c r="M113" i="10" s="1"/>
  <c r="N113" i="10"/>
  <c r="J114" i="10" s="1"/>
  <c r="X131" i="10"/>
  <c r="Y131" i="10" s="1"/>
  <c r="Z131" i="10" s="1"/>
  <c r="V132" i="10" s="1"/>
  <c r="X132" i="10" l="1"/>
  <c r="Y132" i="10" s="1"/>
  <c r="Z132" i="10" s="1"/>
  <c r="V133" i="10" s="1"/>
  <c r="L114" i="10"/>
  <c r="M114" i="10" s="1"/>
  <c r="N114" i="10" s="1"/>
  <c r="J115" i="10" s="1"/>
  <c r="L115" i="10" l="1"/>
  <c r="M115" i="10" s="1"/>
  <c r="N115" i="10" s="1"/>
  <c r="J116" i="10" s="1"/>
  <c r="X133" i="10"/>
  <c r="Y133" i="10" s="1"/>
  <c r="Z133" i="10" s="1"/>
  <c r="V134" i="10" s="1"/>
  <c r="X134" i="10" l="1"/>
  <c r="Y134" i="10" s="1"/>
  <c r="Z134" i="10" s="1"/>
  <c r="V135" i="10" s="1"/>
  <c r="L116" i="10"/>
  <c r="M116" i="10" s="1"/>
  <c r="N116" i="10" s="1"/>
  <c r="J117" i="10" s="1"/>
  <c r="L117" i="10" l="1"/>
  <c r="M117" i="10" s="1"/>
  <c r="N117" i="10" s="1"/>
  <c r="J118" i="10" s="1"/>
  <c r="X135" i="10"/>
  <c r="Y135" i="10" s="1"/>
  <c r="Z135" i="10" s="1"/>
  <c r="V136" i="10" s="1"/>
  <c r="X136" i="10" l="1"/>
  <c r="Y136" i="10" s="1"/>
  <c r="Z136" i="10"/>
  <c r="V137" i="10" s="1"/>
  <c r="L118" i="10"/>
  <c r="M118" i="10" s="1"/>
  <c r="N118" i="10" s="1"/>
  <c r="J119" i="10" s="1"/>
  <c r="L119" i="10" l="1"/>
  <c r="M119" i="10" s="1"/>
  <c r="N119" i="10"/>
  <c r="J120" i="10" s="1"/>
  <c r="X137" i="10"/>
  <c r="Y137" i="10" s="1"/>
  <c r="Z137" i="10" s="1"/>
  <c r="V138" i="10" s="1"/>
  <c r="X138" i="10" l="1"/>
  <c r="Y138" i="10" s="1"/>
  <c r="Z138" i="10" s="1"/>
  <c r="V139" i="10" s="1"/>
  <c r="L120" i="10"/>
  <c r="M120" i="10" s="1"/>
  <c r="N120" i="10" s="1"/>
  <c r="J121" i="10" s="1"/>
  <c r="L121" i="10" l="1"/>
  <c r="M121" i="10" s="1"/>
  <c r="N121" i="10" s="1"/>
  <c r="J122" i="10" s="1"/>
  <c r="X139" i="10"/>
  <c r="Y139" i="10" s="1"/>
  <c r="Z139" i="10" s="1"/>
  <c r="V140" i="10" s="1"/>
  <c r="X140" i="10" l="1"/>
  <c r="Y140" i="10" s="1"/>
  <c r="Z140" i="10"/>
  <c r="V141" i="10" s="1"/>
  <c r="L122" i="10"/>
  <c r="M122" i="10" s="1"/>
  <c r="N122" i="10" s="1"/>
  <c r="J123" i="10" s="1"/>
  <c r="L123" i="10" l="1"/>
  <c r="M123" i="10" s="1"/>
  <c r="N123" i="10" s="1"/>
  <c r="J124" i="10" s="1"/>
  <c r="X141" i="10"/>
  <c r="Y141" i="10" s="1"/>
  <c r="Z141" i="10" s="1"/>
  <c r="V142" i="10" s="1"/>
  <c r="L124" i="10" l="1"/>
  <c r="M124" i="10" s="1"/>
  <c r="N124" i="10" s="1"/>
  <c r="J125" i="10" s="1"/>
  <c r="X142" i="10"/>
  <c r="Y142" i="10" s="1"/>
  <c r="Z142" i="10" s="1"/>
  <c r="V143" i="10" s="1"/>
  <c r="X143" i="10" l="1"/>
  <c r="Y143" i="10" s="1"/>
  <c r="Z143" i="10" s="1"/>
  <c r="V144" i="10" s="1"/>
  <c r="L125" i="10"/>
  <c r="M125" i="10" s="1"/>
  <c r="N125" i="10" s="1"/>
  <c r="J126" i="10" s="1"/>
  <c r="X144" i="10" l="1"/>
  <c r="Y144" i="10" s="1"/>
  <c r="Z144" i="10" s="1"/>
  <c r="V145" i="10" s="1"/>
  <c r="L126" i="10"/>
  <c r="M126" i="10" s="1"/>
  <c r="N126" i="10" s="1"/>
  <c r="J127" i="10" s="1"/>
  <c r="L127" i="10" l="1"/>
  <c r="M127" i="10" s="1"/>
  <c r="N127" i="10" s="1"/>
  <c r="J128" i="10" s="1"/>
  <c r="X145" i="10"/>
  <c r="Y145" i="10" s="1"/>
  <c r="Z145" i="10" s="1"/>
  <c r="V146" i="10" s="1"/>
  <c r="X146" i="10" l="1"/>
  <c r="Y146" i="10" s="1"/>
  <c r="Z146" i="10"/>
  <c r="V147" i="10" s="1"/>
  <c r="L128" i="10"/>
  <c r="M128" i="10" s="1"/>
  <c r="N128" i="10" s="1"/>
  <c r="J129" i="10" s="1"/>
  <c r="L129" i="10" l="1"/>
  <c r="M129" i="10" s="1"/>
  <c r="N129" i="10" s="1"/>
  <c r="J130" i="10" s="1"/>
  <c r="X147" i="10"/>
  <c r="Y147" i="10" s="1"/>
  <c r="Z147" i="10" s="1"/>
  <c r="V148" i="10" s="1"/>
  <c r="X148" i="10" l="1"/>
  <c r="Y148" i="10" s="1"/>
  <c r="Z148" i="10" s="1"/>
  <c r="V149" i="10" s="1"/>
  <c r="L130" i="10"/>
  <c r="M130" i="10" s="1"/>
  <c r="N130" i="10" s="1"/>
  <c r="J131" i="10" s="1"/>
  <c r="L131" i="10" l="1"/>
  <c r="M131" i="10" s="1"/>
  <c r="N131" i="10" s="1"/>
  <c r="J132" i="10" s="1"/>
  <c r="X149" i="10"/>
  <c r="Y149" i="10" s="1"/>
  <c r="Z149" i="10" s="1"/>
  <c r="V150" i="10" s="1"/>
  <c r="X150" i="10" l="1"/>
  <c r="Y150" i="10" s="1"/>
  <c r="Z150" i="10" s="1"/>
  <c r="V151" i="10" s="1"/>
  <c r="L132" i="10"/>
  <c r="M132" i="10" s="1"/>
  <c r="N132" i="10" s="1"/>
  <c r="J133" i="10" s="1"/>
  <c r="L133" i="10" l="1"/>
  <c r="M133" i="10" s="1"/>
  <c r="N133" i="10" s="1"/>
  <c r="J134" i="10" s="1"/>
  <c r="X151" i="10"/>
  <c r="Y151" i="10" s="1"/>
  <c r="Z151" i="10" s="1"/>
  <c r="V152" i="10" s="1"/>
  <c r="X152" i="10" l="1"/>
  <c r="Y152" i="10" s="1"/>
  <c r="Z152" i="10" s="1"/>
  <c r="V153" i="10" s="1"/>
  <c r="L134" i="10"/>
  <c r="M134" i="10" s="1"/>
  <c r="N134" i="10" s="1"/>
  <c r="J135" i="10" s="1"/>
  <c r="L135" i="10" l="1"/>
  <c r="M135" i="10" s="1"/>
  <c r="N135" i="10"/>
  <c r="J136" i="10" s="1"/>
  <c r="X153" i="10"/>
  <c r="Y153" i="10" s="1"/>
  <c r="Z153" i="10" s="1"/>
  <c r="V154" i="10" s="1"/>
  <c r="X154" i="10" l="1"/>
  <c r="Y154" i="10" s="1"/>
  <c r="Z154" i="10"/>
  <c r="V155" i="10" s="1"/>
  <c r="L136" i="10"/>
  <c r="M136" i="10" s="1"/>
  <c r="N136" i="10" s="1"/>
  <c r="J137" i="10" s="1"/>
  <c r="L137" i="10" l="1"/>
  <c r="M137" i="10" s="1"/>
  <c r="N137" i="10" s="1"/>
  <c r="J138" i="10" s="1"/>
  <c r="X155" i="10"/>
  <c r="Y155" i="10" s="1"/>
  <c r="Z155" i="10" s="1"/>
  <c r="V156" i="10" s="1"/>
  <c r="X156" i="10" l="1"/>
  <c r="Y156" i="10" s="1"/>
  <c r="Z156" i="10" s="1"/>
  <c r="V157" i="10" s="1"/>
  <c r="L138" i="10"/>
  <c r="M138" i="10" s="1"/>
  <c r="N138" i="10" s="1"/>
  <c r="J139" i="10" s="1"/>
  <c r="L139" i="10" l="1"/>
  <c r="M139" i="10" s="1"/>
  <c r="N139" i="10" s="1"/>
  <c r="J140" i="10" s="1"/>
  <c r="X157" i="10"/>
  <c r="Y157" i="10" s="1"/>
  <c r="Z157" i="10" s="1"/>
  <c r="V158" i="10" s="1"/>
  <c r="X158" i="10" l="1"/>
  <c r="Y158" i="10" s="1"/>
  <c r="Z158" i="10" s="1"/>
  <c r="V159" i="10" s="1"/>
  <c r="L140" i="10"/>
  <c r="M140" i="10" s="1"/>
  <c r="N140" i="10" s="1"/>
  <c r="J141" i="10" s="1"/>
  <c r="L141" i="10" l="1"/>
  <c r="M141" i="10" s="1"/>
  <c r="N141" i="10" s="1"/>
  <c r="J142" i="10" s="1"/>
  <c r="X159" i="10"/>
  <c r="Y159" i="10" s="1"/>
  <c r="Z159" i="10" s="1"/>
  <c r="V160" i="10" s="1"/>
  <c r="X160" i="10" l="1"/>
  <c r="Y160" i="10" s="1"/>
  <c r="Z160" i="10" s="1"/>
  <c r="V161" i="10" s="1"/>
  <c r="L142" i="10"/>
  <c r="M142" i="10" s="1"/>
  <c r="N142" i="10" s="1"/>
  <c r="J143" i="10" s="1"/>
  <c r="L143" i="10" l="1"/>
  <c r="M143" i="10" s="1"/>
  <c r="N143" i="10" s="1"/>
  <c r="J144" i="10" s="1"/>
  <c r="X161" i="10"/>
  <c r="Y161" i="10" s="1"/>
  <c r="Z161" i="10" s="1"/>
  <c r="V162" i="10" s="1"/>
  <c r="X162" i="10" l="1"/>
  <c r="Y162" i="10" s="1"/>
  <c r="Z162" i="10" s="1"/>
  <c r="V163" i="10" s="1"/>
  <c r="L144" i="10"/>
  <c r="M144" i="10" s="1"/>
  <c r="N144" i="10" s="1"/>
  <c r="J145" i="10" s="1"/>
  <c r="L145" i="10" l="1"/>
  <c r="M145" i="10" s="1"/>
  <c r="N145" i="10" s="1"/>
  <c r="J146" i="10" s="1"/>
  <c r="X163" i="10"/>
  <c r="Y163" i="10" s="1"/>
  <c r="Z163" i="10" s="1"/>
  <c r="V164" i="10" s="1"/>
  <c r="X164" i="10" l="1"/>
  <c r="Y164" i="10" s="1"/>
  <c r="Z164" i="10" s="1"/>
  <c r="V165" i="10" s="1"/>
  <c r="L146" i="10"/>
  <c r="M146" i="10" s="1"/>
  <c r="N146" i="10" s="1"/>
  <c r="J147" i="10" s="1"/>
  <c r="L147" i="10" l="1"/>
  <c r="M147" i="10" s="1"/>
  <c r="N147" i="10" s="1"/>
  <c r="J148" i="10" s="1"/>
  <c r="X165" i="10"/>
  <c r="Y165" i="10" s="1"/>
  <c r="Z165" i="10" s="1"/>
  <c r="V166" i="10" s="1"/>
  <c r="L148" i="10" l="1"/>
  <c r="M148" i="10" s="1"/>
  <c r="N148" i="10" s="1"/>
  <c r="J149" i="10" s="1"/>
  <c r="X166" i="10"/>
  <c r="Y166" i="10" s="1"/>
  <c r="Z166" i="10" s="1"/>
  <c r="V167" i="10" s="1"/>
  <c r="X167" i="10" l="1"/>
  <c r="Y167" i="10" s="1"/>
  <c r="Z167" i="10" s="1"/>
  <c r="V168" i="10" s="1"/>
  <c r="L149" i="10"/>
  <c r="M149" i="10" s="1"/>
  <c r="N149" i="10" s="1"/>
  <c r="J150" i="10" s="1"/>
  <c r="L150" i="10" l="1"/>
  <c r="M150" i="10" s="1"/>
  <c r="N150" i="10" s="1"/>
  <c r="J151" i="10" s="1"/>
  <c r="X168" i="10"/>
  <c r="Y168" i="10" s="1"/>
  <c r="Z168" i="10" s="1"/>
  <c r="V169" i="10" s="1"/>
  <c r="X169" i="10" l="1"/>
  <c r="Y169" i="10" s="1"/>
  <c r="Z169" i="10" s="1"/>
  <c r="V170" i="10" s="1"/>
  <c r="L151" i="10"/>
  <c r="M151" i="10" s="1"/>
  <c r="N151" i="10" s="1"/>
  <c r="J152" i="10" s="1"/>
  <c r="L152" i="10" l="1"/>
  <c r="M152" i="10" s="1"/>
  <c r="N152" i="10" s="1"/>
  <c r="J153" i="10" s="1"/>
  <c r="X170" i="10"/>
  <c r="Y170" i="10" s="1"/>
  <c r="Z170" i="10" s="1"/>
  <c r="V171" i="10" s="1"/>
  <c r="X171" i="10" l="1"/>
  <c r="Y171" i="10" s="1"/>
  <c r="Z171" i="10" s="1"/>
  <c r="V172" i="10" s="1"/>
  <c r="L153" i="10"/>
  <c r="M153" i="10" s="1"/>
  <c r="N153" i="10" s="1"/>
  <c r="J154" i="10" s="1"/>
  <c r="L154" i="10" l="1"/>
  <c r="M154" i="10" s="1"/>
  <c r="N154" i="10" s="1"/>
  <c r="J155" i="10" s="1"/>
  <c r="X172" i="10"/>
  <c r="Y172" i="10" s="1"/>
  <c r="Z172" i="10" s="1"/>
  <c r="V173" i="10" s="1"/>
  <c r="X173" i="10" l="1"/>
  <c r="Y173" i="10" s="1"/>
  <c r="Z173" i="10" s="1"/>
  <c r="V174" i="10" s="1"/>
  <c r="L155" i="10"/>
  <c r="M155" i="10" s="1"/>
  <c r="N155" i="10" s="1"/>
  <c r="J156" i="10" s="1"/>
  <c r="L156" i="10" l="1"/>
  <c r="M156" i="10" s="1"/>
  <c r="N156" i="10" s="1"/>
  <c r="J157" i="10" s="1"/>
  <c r="X174" i="10"/>
  <c r="Y174" i="10" s="1"/>
  <c r="Z174" i="10" s="1"/>
  <c r="V175" i="10" s="1"/>
  <c r="X175" i="10" l="1"/>
  <c r="Y175" i="10" s="1"/>
  <c r="Z175" i="10" s="1"/>
  <c r="V176" i="10" s="1"/>
  <c r="L157" i="10"/>
  <c r="M157" i="10" s="1"/>
  <c r="N157" i="10" s="1"/>
  <c r="J158" i="10" s="1"/>
  <c r="L158" i="10" l="1"/>
  <c r="M158" i="10" s="1"/>
  <c r="N158" i="10" s="1"/>
  <c r="J159" i="10" s="1"/>
  <c r="X176" i="10"/>
  <c r="Y176" i="10" s="1"/>
  <c r="Z176" i="10" s="1"/>
  <c r="V177" i="10" s="1"/>
  <c r="X177" i="10" l="1"/>
  <c r="Y177" i="10" s="1"/>
  <c r="Z177" i="10" s="1"/>
  <c r="V178" i="10" s="1"/>
  <c r="L159" i="10"/>
  <c r="M159" i="10" s="1"/>
  <c r="N159" i="10" s="1"/>
  <c r="J160" i="10" s="1"/>
  <c r="L160" i="10" l="1"/>
  <c r="M160" i="10" s="1"/>
  <c r="N160" i="10" s="1"/>
  <c r="J161" i="10" s="1"/>
  <c r="X178" i="10"/>
  <c r="Y178" i="10" s="1"/>
  <c r="Z178" i="10" s="1"/>
  <c r="V179" i="10" s="1"/>
  <c r="X179" i="10" l="1"/>
  <c r="Y179" i="10" s="1"/>
  <c r="Z179" i="10" s="1"/>
  <c r="V180" i="10" s="1"/>
  <c r="L161" i="10"/>
  <c r="M161" i="10" s="1"/>
  <c r="N161" i="10" s="1"/>
  <c r="J162" i="10" s="1"/>
  <c r="L162" i="10" l="1"/>
  <c r="M162" i="10" s="1"/>
  <c r="N162" i="10" s="1"/>
  <c r="J163" i="10" s="1"/>
  <c r="X180" i="10"/>
  <c r="Y180" i="10" s="1"/>
  <c r="Z180" i="10" s="1"/>
  <c r="V181" i="10" s="1"/>
  <c r="L163" i="10" l="1"/>
  <c r="M163" i="10" s="1"/>
  <c r="N163" i="10" s="1"/>
  <c r="J164" i="10" s="1"/>
  <c r="X181" i="10"/>
  <c r="Y181" i="10" s="1"/>
  <c r="Z181" i="10" s="1"/>
  <c r="V182" i="10" s="1"/>
  <c r="X182" i="10" l="1"/>
  <c r="Y182" i="10" s="1"/>
  <c r="Z182" i="10" s="1"/>
  <c r="V183" i="10" s="1"/>
  <c r="L164" i="10"/>
  <c r="M164" i="10" s="1"/>
  <c r="N164" i="10"/>
  <c r="J165" i="10" s="1"/>
  <c r="X183" i="10" l="1"/>
  <c r="Y183" i="10" s="1"/>
  <c r="Z183" i="10" s="1"/>
  <c r="V184" i="10" s="1"/>
  <c r="L165" i="10"/>
  <c r="M165" i="10" s="1"/>
  <c r="N165" i="10" s="1"/>
  <c r="J166" i="10" s="1"/>
  <c r="L166" i="10" l="1"/>
  <c r="M166" i="10" s="1"/>
  <c r="N166" i="10"/>
  <c r="J167" i="10" s="1"/>
  <c r="X184" i="10"/>
  <c r="Y184" i="10" s="1"/>
  <c r="Z184" i="10" s="1"/>
  <c r="V185" i="10" s="1"/>
  <c r="X185" i="10" l="1"/>
  <c r="Y185" i="10" s="1"/>
  <c r="Z185" i="10" s="1"/>
  <c r="V186" i="10" s="1"/>
  <c r="L167" i="10"/>
  <c r="M167" i="10" s="1"/>
  <c r="N167" i="10" s="1"/>
  <c r="J168" i="10" s="1"/>
  <c r="L168" i="10" l="1"/>
  <c r="M168" i="10" s="1"/>
  <c r="N168" i="10" s="1"/>
  <c r="J169" i="10" s="1"/>
  <c r="X186" i="10"/>
  <c r="Y186" i="10" s="1"/>
  <c r="Z186" i="10" s="1"/>
  <c r="V187" i="10" s="1"/>
  <c r="X187" i="10" l="1"/>
  <c r="Y187" i="10" s="1"/>
  <c r="Z187" i="10"/>
  <c r="V188" i="10" s="1"/>
  <c r="L169" i="10"/>
  <c r="M169" i="10" s="1"/>
  <c r="N169" i="10" s="1"/>
  <c r="J170" i="10" s="1"/>
  <c r="L170" i="10" l="1"/>
  <c r="M170" i="10" s="1"/>
  <c r="N170" i="10" s="1"/>
  <c r="J171" i="10" s="1"/>
  <c r="X188" i="10"/>
  <c r="Y188" i="10" s="1"/>
  <c r="Z188" i="10" s="1"/>
  <c r="V189" i="10" s="1"/>
  <c r="L171" i="10" l="1"/>
  <c r="M171" i="10" s="1"/>
  <c r="N171" i="10" s="1"/>
  <c r="J172" i="10" s="1"/>
  <c r="X189" i="10"/>
  <c r="Y189" i="10" s="1"/>
  <c r="Z189" i="10" s="1"/>
  <c r="V190" i="10" s="1"/>
  <c r="X190" i="10" l="1"/>
  <c r="Y190" i="10" s="1"/>
  <c r="Z190" i="10" s="1"/>
  <c r="V191" i="10" s="1"/>
  <c r="L172" i="10"/>
  <c r="M172" i="10" s="1"/>
  <c r="N172" i="10" s="1"/>
  <c r="J173" i="10" s="1"/>
  <c r="L173" i="10" l="1"/>
  <c r="M173" i="10" s="1"/>
  <c r="N173" i="10"/>
  <c r="J174" i="10" s="1"/>
  <c r="X191" i="10"/>
  <c r="Y191" i="10" s="1"/>
  <c r="Z191" i="10" s="1"/>
  <c r="V192" i="10" s="1"/>
  <c r="X192" i="10" l="1"/>
  <c r="Y192" i="10" s="1"/>
  <c r="Z192" i="10" s="1"/>
  <c r="V193" i="10" s="1"/>
  <c r="L174" i="10"/>
  <c r="M174" i="10" s="1"/>
  <c r="N174" i="10" s="1"/>
  <c r="J175" i="10" s="1"/>
  <c r="X193" i="10" l="1"/>
  <c r="Y193" i="10" s="1"/>
  <c r="Z193" i="10" s="1"/>
  <c r="V194" i="10" s="1"/>
  <c r="L175" i="10"/>
  <c r="M175" i="10" s="1"/>
  <c r="N175" i="10" s="1"/>
  <c r="J176" i="10" s="1"/>
  <c r="L176" i="10" l="1"/>
  <c r="M176" i="10" s="1"/>
  <c r="N176" i="10" s="1"/>
  <c r="J177" i="10" s="1"/>
  <c r="X194" i="10"/>
  <c r="Y194" i="10" s="1"/>
  <c r="Z194" i="10" s="1"/>
  <c r="V195" i="10" s="1"/>
  <c r="X195" i="10" l="1"/>
  <c r="Y195" i="10" s="1"/>
  <c r="Z195" i="10" s="1"/>
  <c r="V196" i="10" s="1"/>
  <c r="L177" i="10"/>
  <c r="M177" i="10" s="1"/>
  <c r="N177" i="10" s="1"/>
  <c r="J178" i="10" s="1"/>
  <c r="L178" i="10" l="1"/>
  <c r="M178" i="10" s="1"/>
  <c r="N178" i="10" s="1"/>
  <c r="J179" i="10" s="1"/>
  <c r="X196" i="10"/>
  <c r="Y196" i="10" s="1"/>
  <c r="Z196" i="10" s="1"/>
  <c r="V197" i="10" s="1"/>
  <c r="X197" i="10" l="1"/>
  <c r="Y197" i="10" s="1"/>
  <c r="Z197" i="10" s="1"/>
  <c r="V198" i="10" s="1"/>
  <c r="L179" i="10"/>
  <c r="M179" i="10" s="1"/>
  <c r="N179" i="10" s="1"/>
  <c r="J180" i="10" s="1"/>
  <c r="L180" i="10" l="1"/>
  <c r="M180" i="10" s="1"/>
  <c r="N180" i="10" s="1"/>
  <c r="J181" i="10" s="1"/>
  <c r="X198" i="10"/>
  <c r="Y198" i="10" s="1"/>
  <c r="Z198" i="10" s="1"/>
  <c r="V199" i="10" s="1"/>
  <c r="X199" i="10" l="1"/>
  <c r="Y199" i="10" s="1"/>
  <c r="Z199" i="10" s="1"/>
  <c r="V200" i="10" s="1"/>
  <c r="L181" i="10"/>
  <c r="M181" i="10" s="1"/>
  <c r="N181" i="10" s="1"/>
  <c r="J182" i="10" s="1"/>
  <c r="L182" i="10" l="1"/>
  <c r="M182" i="10" s="1"/>
  <c r="N182" i="10" s="1"/>
  <c r="J183" i="10" s="1"/>
  <c r="X200" i="10"/>
  <c r="Y200" i="10" s="1"/>
  <c r="Z200" i="10" s="1"/>
  <c r="V201" i="10" s="1"/>
  <c r="X201" i="10" l="1"/>
  <c r="Y201" i="10" s="1"/>
  <c r="Z201" i="10" s="1"/>
  <c r="V202" i="10" s="1"/>
  <c r="L183" i="10"/>
  <c r="M183" i="10" s="1"/>
  <c r="N183" i="10" s="1"/>
  <c r="J184" i="10" s="1"/>
  <c r="L184" i="10" l="1"/>
  <c r="M184" i="10" s="1"/>
  <c r="N184" i="10" s="1"/>
  <c r="J185" i="10" s="1"/>
  <c r="X202" i="10"/>
  <c r="Y202" i="10" s="1"/>
  <c r="Z202" i="10" s="1"/>
  <c r="V203" i="10" s="1"/>
  <c r="X203" i="10" l="1"/>
  <c r="Y203" i="10" s="1"/>
  <c r="Z203" i="10" s="1"/>
  <c r="V204" i="10" s="1"/>
  <c r="L185" i="10"/>
  <c r="M185" i="10" s="1"/>
  <c r="N185" i="10" s="1"/>
  <c r="J186" i="10" s="1"/>
  <c r="L186" i="10" l="1"/>
  <c r="M186" i="10" s="1"/>
  <c r="N186" i="10" s="1"/>
  <c r="J187" i="10" s="1"/>
  <c r="X204" i="10"/>
  <c r="Y204" i="10" s="1"/>
  <c r="Z204" i="10" s="1"/>
  <c r="V205" i="10" s="1"/>
  <c r="L187" i="10" l="1"/>
  <c r="M187" i="10" s="1"/>
  <c r="N187" i="10" s="1"/>
  <c r="J188" i="10" s="1"/>
  <c r="X205" i="10"/>
  <c r="Y205" i="10" s="1"/>
  <c r="Z205" i="10" s="1"/>
  <c r="V206" i="10" s="1"/>
  <c r="X206" i="10" l="1"/>
  <c r="Y206" i="10" s="1"/>
  <c r="Z206" i="10" s="1"/>
  <c r="V207" i="10" s="1"/>
  <c r="L188" i="10"/>
  <c r="M188" i="10" s="1"/>
  <c r="N188" i="10" s="1"/>
  <c r="J189" i="10" s="1"/>
  <c r="L189" i="10" l="1"/>
  <c r="M189" i="10" s="1"/>
  <c r="N189" i="10" s="1"/>
  <c r="J190" i="10" s="1"/>
  <c r="X207" i="10"/>
  <c r="Y207" i="10" s="1"/>
  <c r="Z207" i="10" s="1"/>
  <c r="V208" i="10" s="1"/>
  <c r="X208" i="10" l="1"/>
  <c r="Y208" i="10" s="1"/>
  <c r="Z208" i="10" s="1"/>
  <c r="V209" i="10" s="1"/>
  <c r="L190" i="10"/>
  <c r="M190" i="10" s="1"/>
  <c r="N190" i="10" s="1"/>
  <c r="J191" i="10" s="1"/>
  <c r="L191" i="10" l="1"/>
  <c r="M191" i="10" s="1"/>
  <c r="N191" i="10" s="1"/>
  <c r="J192" i="10" s="1"/>
  <c r="X209" i="10"/>
  <c r="Y209" i="10" s="1"/>
  <c r="Z209" i="10" s="1"/>
  <c r="V210" i="10" s="1"/>
  <c r="X210" i="10" l="1"/>
  <c r="Y210" i="10" s="1"/>
  <c r="Z210" i="10" s="1"/>
  <c r="V211" i="10" s="1"/>
  <c r="L192" i="10"/>
  <c r="M192" i="10" s="1"/>
  <c r="N192" i="10" s="1"/>
  <c r="J193" i="10" s="1"/>
  <c r="L193" i="10" l="1"/>
  <c r="M193" i="10" s="1"/>
  <c r="N193" i="10" s="1"/>
  <c r="J194" i="10" s="1"/>
  <c r="X211" i="10"/>
  <c r="Y211" i="10" s="1"/>
  <c r="Z211" i="10" s="1"/>
  <c r="V212" i="10" s="1"/>
  <c r="X212" i="10" l="1"/>
  <c r="Y212" i="10" s="1"/>
  <c r="Z212" i="10" s="1"/>
  <c r="V213" i="10" s="1"/>
  <c r="L194" i="10"/>
  <c r="M194" i="10" s="1"/>
  <c r="N194" i="10" s="1"/>
  <c r="J195" i="10" s="1"/>
  <c r="L195" i="10" l="1"/>
  <c r="M195" i="10" s="1"/>
  <c r="N195" i="10" s="1"/>
  <c r="J196" i="10" s="1"/>
  <c r="X213" i="10"/>
  <c r="Y213" i="10" s="1"/>
  <c r="Z213" i="10" s="1"/>
  <c r="V214" i="10" s="1"/>
  <c r="X214" i="10" l="1"/>
  <c r="Y214" i="10" s="1"/>
  <c r="Z214" i="10" s="1"/>
  <c r="V215" i="10" s="1"/>
  <c r="L196" i="10"/>
  <c r="M196" i="10" s="1"/>
  <c r="N196" i="10" s="1"/>
  <c r="J197" i="10" s="1"/>
  <c r="L197" i="10" l="1"/>
  <c r="M197" i="10" s="1"/>
  <c r="N197" i="10" s="1"/>
  <c r="J198" i="10" s="1"/>
  <c r="X215" i="10"/>
  <c r="Y215" i="10" s="1"/>
  <c r="Z215" i="10" s="1"/>
  <c r="V216" i="10" s="1"/>
  <c r="X216" i="10" l="1"/>
  <c r="Y216" i="10" s="1"/>
  <c r="Z216" i="10" s="1"/>
  <c r="V217" i="10" s="1"/>
  <c r="L198" i="10"/>
  <c r="M198" i="10" s="1"/>
  <c r="N198" i="10" s="1"/>
  <c r="J199" i="10" s="1"/>
  <c r="L199" i="10" l="1"/>
  <c r="M199" i="10" s="1"/>
  <c r="N199" i="10" s="1"/>
  <c r="J200" i="10" s="1"/>
  <c r="X217" i="10"/>
  <c r="Y217" i="10" s="1"/>
  <c r="Z217" i="10" s="1"/>
  <c r="V218" i="10" s="1"/>
  <c r="X218" i="10" l="1"/>
  <c r="Y218" i="10" s="1"/>
  <c r="Z218" i="10" s="1"/>
  <c r="V219" i="10" s="1"/>
  <c r="L200" i="10"/>
  <c r="M200" i="10" s="1"/>
  <c r="N200" i="10" s="1"/>
  <c r="J201" i="10" s="1"/>
  <c r="X219" i="10" l="1"/>
  <c r="Y219" i="10" s="1"/>
  <c r="Z219" i="10" s="1"/>
  <c r="V220" i="10" s="1"/>
  <c r="L201" i="10"/>
  <c r="M201" i="10" s="1"/>
  <c r="N201" i="10" s="1"/>
  <c r="J202" i="10" s="1"/>
  <c r="L202" i="10" l="1"/>
  <c r="M202" i="10" s="1"/>
  <c r="N202" i="10" s="1"/>
  <c r="J203" i="10" s="1"/>
  <c r="X220" i="10"/>
  <c r="Y220" i="10" s="1"/>
  <c r="Z220" i="10" s="1"/>
  <c r="V221" i="10" s="1"/>
  <c r="L203" i="10" l="1"/>
  <c r="M203" i="10" s="1"/>
  <c r="N203" i="10" s="1"/>
  <c r="J204" i="10" s="1"/>
  <c r="X221" i="10"/>
  <c r="Y221" i="10" s="1"/>
  <c r="Z221" i="10" s="1"/>
  <c r="V222" i="10" s="1"/>
  <c r="X222" i="10" l="1"/>
  <c r="Y222" i="10" s="1"/>
  <c r="Z222" i="10" s="1"/>
  <c r="V223" i="10" s="1"/>
  <c r="L204" i="10"/>
  <c r="M204" i="10" s="1"/>
  <c r="N204" i="10" s="1"/>
  <c r="J205" i="10" s="1"/>
  <c r="L205" i="10" l="1"/>
  <c r="M205" i="10" s="1"/>
  <c r="N205" i="10" s="1"/>
  <c r="J206" i="10" s="1"/>
  <c r="X223" i="10"/>
  <c r="Y223" i="10" s="1"/>
  <c r="Z223" i="10" s="1"/>
  <c r="V224" i="10" s="1"/>
  <c r="X224" i="10" l="1"/>
  <c r="Y224" i="10" s="1"/>
  <c r="Z224" i="10" s="1"/>
  <c r="V225" i="10" s="1"/>
  <c r="L206" i="10"/>
  <c r="M206" i="10" s="1"/>
  <c r="N206" i="10" s="1"/>
  <c r="J207" i="10" s="1"/>
  <c r="L207" i="10" l="1"/>
  <c r="M207" i="10" s="1"/>
  <c r="N207" i="10" s="1"/>
  <c r="J208" i="10" s="1"/>
  <c r="X225" i="10"/>
  <c r="Y225" i="10" s="1"/>
  <c r="Z225" i="10" s="1"/>
  <c r="V226" i="10" s="1"/>
  <c r="X226" i="10" l="1"/>
  <c r="Y226" i="10" s="1"/>
  <c r="Z226" i="10" s="1"/>
  <c r="V227" i="10" s="1"/>
  <c r="L208" i="10"/>
  <c r="M208" i="10" s="1"/>
  <c r="N208" i="10" s="1"/>
  <c r="J209" i="10" s="1"/>
  <c r="L209" i="10" l="1"/>
  <c r="M209" i="10" s="1"/>
  <c r="N209" i="10" s="1"/>
  <c r="J210" i="10" s="1"/>
  <c r="X227" i="10"/>
  <c r="Y227" i="10" s="1"/>
  <c r="Z227" i="10" s="1"/>
  <c r="V228" i="10" s="1"/>
  <c r="X228" i="10" l="1"/>
  <c r="Y228" i="10" s="1"/>
  <c r="Z228" i="10" s="1"/>
  <c r="V229" i="10" s="1"/>
  <c r="L210" i="10"/>
  <c r="M210" i="10" s="1"/>
  <c r="N210" i="10" s="1"/>
  <c r="J211" i="10" s="1"/>
  <c r="L211" i="10" l="1"/>
  <c r="M211" i="10" s="1"/>
  <c r="N211" i="10"/>
  <c r="J212" i="10" s="1"/>
  <c r="X229" i="10"/>
  <c r="Y229" i="10" s="1"/>
  <c r="Z229" i="10"/>
  <c r="V230" i="10" s="1"/>
  <c r="L212" i="10" l="1"/>
  <c r="M212" i="10" s="1"/>
  <c r="N212" i="10" s="1"/>
  <c r="J213" i="10" s="1"/>
  <c r="X230" i="10"/>
  <c r="Y230" i="10" s="1"/>
  <c r="Z230" i="10" s="1"/>
  <c r="V231" i="10" s="1"/>
  <c r="X231" i="10" l="1"/>
  <c r="Y231" i="10" s="1"/>
  <c r="Z231" i="10" s="1"/>
  <c r="V232" i="10" s="1"/>
  <c r="L213" i="10"/>
  <c r="M213" i="10" s="1"/>
  <c r="N213" i="10" s="1"/>
  <c r="J214" i="10" s="1"/>
  <c r="L214" i="10" l="1"/>
  <c r="M214" i="10" s="1"/>
  <c r="N214" i="10" s="1"/>
  <c r="J215" i="10" s="1"/>
  <c r="X232" i="10"/>
  <c r="Y232" i="10" s="1"/>
  <c r="Z232" i="10" s="1"/>
  <c r="V233" i="10" s="1"/>
  <c r="X233" i="10" l="1"/>
  <c r="Y233" i="10" s="1"/>
  <c r="Z233" i="10" s="1"/>
  <c r="V234" i="10" s="1"/>
  <c r="L215" i="10"/>
  <c r="M215" i="10" s="1"/>
  <c r="N215" i="10" s="1"/>
  <c r="J216" i="10" s="1"/>
  <c r="L216" i="10" l="1"/>
  <c r="M216" i="10" s="1"/>
  <c r="N216" i="10" s="1"/>
  <c r="J217" i="10" s="1"/>
  <c r="X234" i="10"/>
  <c r="Y234" i="10" s="1"/>
  <c r="Z234" i="10" s="1"/>
  <c r="V235" i="10" s="1"/>
  <c r="X235" i="10" l="1"/>
  <c r="Y235" i="10" s="1"/>
  <c r="Z235" i="10"/>
  <c r="V236" i="10" s="1"/>
  <c r="L217" i="10"/>
  <c r="M217" i="10" s="1"/>
  <c r="N217" i="10" s="1"/>
  <c r="J218" i="10" s="1"/>
  <c r="L218" i="10" l="1"/>
  <c r="M218" i="10" s="1"/>
  <c r="N218" i="10" s="1"/>
  <c r="J219" i="10" s="1"/>
  <c r="X236" i="10"/>
  <c r="Y236" i="10" s="1"/>
  <c r="Z236" i="10" s="1"/>
  <c r="V237" i="10" s="1"/>
  <c r="L219" i="10" l="1"/>
  <c r="M219" i="10" s="1"/>
  <c r="N219" i="10" s="1"/>
  <c r="J220" i="10" s="1"/>
  <c r="X237" i="10"/>
  <c r="Y237" i="10" s="1"/>
  <c r="Z237" i="10" s="1"/>
  <c r="V238" i="10" s="1"/>
  <c r="X238" i="10" l="1"/>
  <c r="Y238" i="10" s="1"/>
  <c r="Z238" i="10" s="1"/>
  <c r="V239" i="10" s="1"/>
  <c r="L220" i="10"/>
  <c r="M220" i="10" s="1"/>
  <c r="N220" i="10" s="1"/>
  <c r="J221" i="10" s="1"/>
  <c r="L221" i="10" l="1"/>
  <c r="M221" i="10" s="1"/>
  <c r="N221" i="10" s="1"/>
  <c r="J222" i="10" s="1"/>
  <c r="X239" i="10"/>
  <c r="Y239" i="10" s="1"/>
  <c r="Z239" i="10" s="1"/>
  <c r="V240" i="10" s="1"/>
  <c r="X240" i="10" l="1"/>
  <c r="Y240" i="10" s="1"/>
  <c r="Z240" i="10" s="1"/>
  <c r="V241" i="10" s="1"/>
  <c r="L222" i="10"/>
  <c r="M222" i="10" s="1"/>
  <c r="N222" i="10" s="1"/>
  <c r="J223" i="10" s="1"/>
  <c r="L223" i="10" l="1"/>
  <c r="M223" i="10" s="1"/>
  <c r="N223" i="10" s="1"/>
  <c r="J224" i="10" s="1"/>
  <c r="X241" i="10"/>
  <c r="Y241" i="10" s="1"/>
  <c r="Z241" i="10" s="1"/>
  <c r="V242" i="10" s="1"/>
  <c r="X242" i="10" l="1"/>
  <c r="Y242" i="10" s="1"/>
  <c r="Z242" i="10" s="1"/>
  <c r="V243" i="10" s="1"/>
  <c r="L224" i="10"/>
  <c r="M224" i="10" s="1"/>
  <c r="N224" i="10" s="1"/>
  <c r="J225" i="10" s="1"/>
  <c r="L225" i="10" l="1"/>
  <c r="M225" i="10" s="1"/>
  <c r="N225" i="10" s="1"/>
  <c r="J226" i="10" s="1"/>
  <c r="X243" i="10"/>
  <c r="Y243" i="10" s="1"/>
  <c r="Z243" i="10" s="1"/>
  <c r="V244" i="10" s="1"/>
  <c r="X244" i="10" l="1"/>
  <c r="Y244" i="10" s="1"/>
  <c r="Z244" i="10" s="1"/>
  <c r="V245" i="10" s="1"/>
  <c r="L226" i="10"/>
  <c r="M226" i="10" s="1"/>
  <c r="N226" i="10" s="1"/>
  <c r="J227" i="10" s="1"/>
  <c r="L227" i="10" l="1"/>
  <c r="M227" i="10" s="1"/>
  <c r="N227" i="10" s="1"/>
  <c r="J228" i="10" s="1"/>
  <c r="X245" i="10"/>
  <c r="Y245" i="10" s="1"/>
  <c r="Z245" i="10" s="1"/>
  <c r="V246" i="10" s="1"/>
  <c r="L228" i="10" l="1"/>
  <c r="M228" i="10" s="1"/>
  <c r="N228" i="10" s="1"/>
  <c r="J229" i="10" s="1"/>
  <c r="X246" i="10"/>
  <c r="Y246" i="10" s="1"/>
  <c r="Z246" i="10" s="1"/>
  <c r="V247" i="10" s="1"/>
  <c r="X247" i="10" l="1"/>
  <c r="Y247" i="10" s="1"/>
  <c r="Z247" i="10" s="1"/>
  <c r="V248" i="10" s="1"/>
  <c r="L229" i="10"/>
  <c r="M229" i="10" s="1"/>
  <c r="N229" i="10"/>
  <c r="J230" i="10" s="1"/>
  <c r="X248" i="10" l="1"/>
  <c r="Y248" i="10" s="1"/>
  <c r="Z248" i="10" s="1"/>
  <c r="V249" i="10" s="1"/>
  <c r="L230" i="10"/>
  <c r="M230" i="10" s="1"/>
  <c r="N230" i="10" s="1"/>
  <c r="J231" i="10" s="1"/>
  <c r="L231" i="10" l="1"/>
  <c r="M231" i="10" s="1"/>
  <c r="N231" i="10" s="1"/>
  <c r="J232" i="10" s="1"/>
  <c r="X249" i="10"/>
  <c r="Y249" i="10" s="1"/>
  <c r="Z249" i="10" s="1"/>
  <c r="V250" i="10" s="1"/>
  <c r="X250" i="10" l="1"/>
  <c r="Y250" i="10" s="1"/>
  <c r="Z250" i="10" s="1"/>
  <c r="V251" i="10" s="1"/>
  <c r="L232" i="10"/>
  <c r="M232" i="10" s="1"/>
  <c r="N232" i="10" s="1"/>
  <c r="J233" i="10" s="1"/>
  <c r="L233" i="10" l="1"/>
  <c r="M233" i="10" s="1"/>
  <c r="N233" i="10" s="1"/>
  <c r="J234" i="10" s="1"/>
  <c r="X251" i="10"/>
  <c r="Y251" i="10" s="1"/>
  <c r="Z251" i="10" s="1"/>
  <c r="V252" i="10" s="1"/>
  <c r="X252" i="10" l="1"/>
  <c r="Y252" i="10" s="1"/>
  <c r="Z252" i="10" s="1"/>
  <c r="V253" i="10" s="1"/>
  <c r="L234" i="10"/>
  <c r="M234" i="10" s="1"/>
  <c r="N234" i="10"/>
  <c r="J235" i="10" s="1"/>
  <c r="X253" i="10" l="1"/>
  <c r="Y253" i="10" s="1"/>
  <c r="Z253" i="10" s="1"/>
  <c r="V254" i="10" s="1"/>
  <c r="L235" i="10"/>
  <c r="M235" i="10" s="1"/>
  <c r="N235" i="10" s="1"/>
  <c r="J236" i="10" s="1"/>
  <c r="L236" i="10" l="1"/>
  <c r="M236" i="10" s="1"/>
  <c r="N236" i="10" s="1"/>
  <c r="J237" i="10" s="1"/>
  <c r="X254" i="10"/>
  <c r="Y254" i="10" s="1"/>
  <c r="Z254" i="10" s="1"/>
  <c r="V255" i="10" s="1"/>
  <c r="X255" i="10" l="1"/>
  <c r="Y255" i="10" s="1"/>
  <c r="Z255" i="10" s="1"/>
  <c r="V256" i="10" s="1"/>
  <c r="L237" i="10"/>
  <c r="M237" i="10" s="1"/>
  <c r="N237" i="10" s="1"/>
  <c r="J238" i="10" s="1"/>
  <c r="L238" i="10" l="1"/>
  <c r="M238" i="10" s="1"/>
  <c r="N238" i="10" s="1"/>
  <c r="J239" i="10" s="1"/>
  <c r="X256" i="10"/>
  <c r="Y256" i="10" s="1"/>
  <c r="Z256" i="10" s="1"/>
  <c r="V257" i="10" s="1"/>
  <c r="X257" i="10" l="1"/>
  <c r="Y257" i="10" s="1"/>
  <c r="Z257" i="10" s="1"/>
  <c r="V258" i="10" s="1"/>
  <c r="L239" i="10"/>
  <c r="M239" i="10" s="1"/>
  <c r="N239" i="10" s="1"/>
  <c r="J240" i="10" s="1"/>
  <c r="L240" i="10" l="1"/>
  <c r="M240" i="10" s="1"/>
  <c r="N240" i="10" s="1"/>
  <c r="J241" i="10" s="1"/>
  <c r="X258" i="10"/>
  <c r="Y258" i="10" s="1"/>
  <c r="Z258" i="10" s="1"/>
  <c r="V259" i="10" s="1"/>
  <c r="L241" i="10" l="1"/>
  <c r="M241" i="10" s="1"/>
  <c r="N241" i="10" s="1"/>
  <c r="J242" i="10" s="1"/>
  <c r="X259" i="10"/>
  <c r="Y259" i="10" s="1"/>
  <c r="Z259" i="10" s="1"/>
  <c r="V260" i="10" s="1"/>
  <c r="X260" i="10" l="1"/>
  <c r="L242" i="10"/>
  <c r="M242" i="10" s="1"/>
  <c r="N242" i="10" s="1"/>
  <c r="J243" i="10" s="1"/>
  <c r="L243" i="10" l="1"/>
  <c r="M243" i="10" s="1"/>
  <c r="N243" i="10" s="1"/>
  <c r="J244" i="10" s="1"/>
  <c r="Y260" i="10"/>
  <c r="Z260" i="10" s="1"/>
  <c r="X261" i="10"/>
  <c r="AE172" i="10"/>
  <c r="L244" i="10" l="1"/>
  <c r="M244" i="10" s="1"/>
  <c r="N244" i="10" s="1"/>
  <c r="J245" i="10" s="1"/>
  <c r="AE173" i="10"/>
  <c r="AC172" i="10"/>
  <c r="AC173" i="10" s="1"/>
  <c r="AC175" i="10" s="1"/>
  <c r="AC176" i="10" s="1"/>
  <c r="AD46" i="10"/>
  <c r="AC56" i="10"/>
  <c r="AC57" i="10" s="1"/>
  <c r="AC67" i="10" s="1"/>
  <c r="AC68" i="10" s="1"/>
  <c r="L245" i="10" l="1"/>
  <c r="M245" i="10" s="1"/>
  <c r="N245" i="10" s="1"/>
  <c r="J246" i="10" s="1"/>
  <c r="AD159" i="10"/>
  <c r="AD93" i="10"/>
  <c r="AE47" i="10"/>
  <c r="L246" i="10" l="1"/>
  <c r="M246" i="10" s="1"/>
  <c r="N246" i="10" s="1"/>
  <c r="J247" i="10" s="1"/>
  <c r="AD160" i="10"/>
  <c r="AD94" i="10"/>
  <c r="L247" i="10" l="1"/>
  <c r="M247" i="10" s="1"/>
  <c r="N247" i="10" s="1"/>
  <c r="J248" i="10" s="1"/>
  <c r="L248" i="10" l="1"/>
  <c r="M248" i="10" s="1"/>
  <c r="N248" i="10" s="1"/>
  <c r="J249" i="10" s="1"/>
  <c r="L249" i="10" l="1"/>
  <c r="M249" i="10" s="1"/>
  <c r="N249" i="10" s="1"/>
  <c r="J250" i="10" s="1"/>
  <c r="L250" i="10" l="1"/>
  <c r="M250" i="10" s="1"/>
  <c r="N250" i="10" s="1"/>
  <c r="J251" i="10" s="1"/>
  <c r="L251" i="10" l="1"/>
  <c r="M251" i="10" s="1"/>
  <c r="N251" i="10" s="1"/>
  <c r="J252" i="10" s="1"/>
  <c r="L252" i="10" l="1"/>
  <c r="M252" i="10" s="1"/>
  <c r="N252" i="10" s="1"/>
  <c r="J253" i="10" s="1"/>
  <c r="L253" i="10" l="1"/>
  <c r="M253" i="10" s="1"/>
  <c r="N253" i="10" s="1"/>
  <c r="J254" i="10" s="1"/>
  <c r="L254" i="10" l="1"/>
  <c r="M254" i="10" s="1"/>
  <c r="N254" i="10" s="1"/>
  <c r="J255" i="10" s="1"/>
  <c r="L255" i="10" l="1"/>
  <c r="M255" i="10" s="1"/>
  <c r="N255" i="10" s="1"/>
  <c r="J256" i="10" s="1"/>
  <c r="L256" i="10" l="1"/>
  <c r="M256" i="10" s="1"/>
  <c r="N256" i="10" s="1"/>
  <c r="J257" i="10" s="1"/>
  <c r="L257" i="10" l="1"/>
  <c r="M257" i="10" s="1"/>
  <c r="N257" i="10" s="1"/>
  <c r="J258" i="10" s="1"/>
  <c r="L258" i="10" l="1"/>
  <c r="M258" i="10" s="1"/>
  <c r="N258" i="10" s="1"/>
  <c r="J259" i="10" s="1"/>
  <c r="L259" i="10" l="1"/>
  <c r="M259" i="10" s="1"/>
  <c r="N259" i="10" s="1"/>
  <c r="J260" i="10" s="1"/>
  <c r="L260" i="10" l="1"/>
  <c r="M260" i="10" l="1"/>
  <c r="L261" i="10"/>
  <c r="S116" i="10"/>
  <c r="S172" i="10"/>
  <c r="S173" i="10" l="1"/>
  <c r="Q172" i="10"/>
  <c r="Q173" i="10" s="1"/>
  <c r="Q175" i="10" s="1"/>
  <c r="Q176" i="10" s="1"/>
  <c r="Q56" i="10"/>
  <c r="Q57" i="10" s="1"/>
  <c r="Q67" i="10" s="1"/>
  <c r="Q68" i="10" s="1"/>
  <c r="R35" i="10"/>
  <c r="S117" i="10"/>
  <c r="Q116" i="10"/>
  <c r="Q117" i="10" s="1"/>
  <c r="M261" i="10"/>
  <c r="Q60" i="10" s="1"/>
  <c r="Q61" i="10" s="1"/>
  <c r="N260" i="10"/>
  <c r="Q119" i="10" l="1"/>
  <c r="Q120" i="10" s="1"/>
  <c r="R93" i="10"/>
  <c r="R103" i="10"/>
  <c r="R159" i="10" s="1"/>
  <c r="S36" i="10"/>
  <c r="R94" i="10" s="1"/>
  <c r="R104" i="10" s="1"/>
  <c r="R160" i="10" l="1"/>
  <c r="S104" i="10"/>
  <c r="N20" i="9" l="1"/>
  <c r="N31" i="9"/>
  <c r="D11" i="9" l="1"/>
  <c r="D5" i="9"/>
  <c r="C5" i="9" l="1"/>
  <c r="J11" i="9"/>
  <c r="J14" i="9"/>
  <c r="J16" i="9" s="1"/>
  <c r="I11" i="9" l="1"/>
  <c r="M24" i="9" l="1"/>
  <c r="N24" i="9"/>
  <c r="J26" i="9"/>
  <c r="J32" i="9"/>
  <c r="N30" i="9"/>
  <c r="M30" i="9"/>
  <c r="M25" i="9" l="1"/>
  <c r="I26" i="9"/>
  <c r="N19" i="9"/>
  <c r="J21" i="9"/>
  <c r="J22" i="9" s="1"/>
  <c r="M19" i="9"/>
  <c r="N32" i="9"/>
  <c r="J33" i="9" l="1"/>
  <c r="M31" i="9"/>
  <c r="I32" i="9"/>
  <c r="M32" i="9" s="1"/>
  <c r="M20" i="9"/>
  <c r="I21" i="9"/>
  <c r="I33" i="9" s="1"/>
  <c r="I5" i="9" l="1"/>
  <c r="I14" i="9"/>
  <c r="I16" i="9" s="1"/>
  <c r="I22" i="9" s="1"/>
  <c r="F10" i="7" l="1"/>
  <c r="F26" i="7" l="1"/>
  <c r="F37" i="7" s="1"/>
  <c r="F39" i="7" s="1"/>
  <c r="F75" i="7" s="1"/>
  <c r="F77" i="7" s="1"/>
  <c r="F79" i="7" s="1"/>
  <c r="F84" i="7" l="1"/>
  <c r="D79" i="7"/>
  <c r="J10" i="7"/>
  <c r="D84" i="7" l="1"/>
  <c r="J26" i="7"/>
  <c r="J37" i="7" s="1"/>
  <c r="J39" i="7" s="1"/>
  <c r="J75" i="7" s="1"/>
  <c r="J77" i="7" s="1"/>
  <c r="J79" i="7" s="1"/>
  <c r="H79" i="7" l="1"/>
  <c r="J84" i="7"/>
  <c r="L25" i="15"/>
  <c r="J25" i="15"/>
  <c r="H84" i="7" l="1"/>
  <c r="L24" i="13"/>
  <c r="F24" i="13"/>
  <c r="G70" i="1" l="1"/>
  <c r="G72" i="1" s="1"/>
  <c r="G74" i="1" s="1"/>
  <c r="L25" i="13" l="1"/>
  <c r="G78" i="1"/>
  <c r="G76" i="1"/>
  <c r="G75" i="1"/>
</calcChain>
</file>

<file path=xl/sharedStrings.xml><?xml version="1.0" encoding="utf-8"?>
<sst xmlns="http://schemas.openxmlformats.org/spreadsheetml/2006/main" count="703" uniqueCount="326">
  <si>
    <t>องค์ประกอบอื่นของส่วนของผู้ถือหุ้น</t>
  </si>
  <si>
    <t xml:space="preserve">       โครงสร้างธุรกิจ</t>
  </si>
  <si>
    <t>ผลต่างจากการ</t>
  </si>
  <si>
    <t>รวม</t>
  </si>
  <si>
    <t>เปลี่ยนแปลงใน</t>
  </si>
  <si>
    <t>องค์ประกอบอื่น</t>
  </si>
  <si>
    <t>มูลค่ายุติธรรมของ</t>
  </si>
  <si>
    <t>ของส่วน</t>
  </si>
  <si>
    <t>เงินลงทุนเผื่อขาย</t>
  </si>
  <si>
    <t>ของผู้ถือหุ้น</t>
  </si>
  <si>
    <t>FL</t>
  </si>
  <si>
    <t>ROU</t>
  </si>
  <si>
    <t>YE21</t>
  </si>
  <si>
    <t>YE20</t>
  </si>
  <si>
    <t>YE19</t>
  </si>
  <si>
    <t>FF</t>
  </si>
  <si>
    <t>Current portion FL</t>
  </si>
  <si>
    <t>&gt;&gt; เอาไปรวมกับ Lease liabilities</t>
  </si>
  <si>
    <t>PPE</t>
  </si>
  <si>
    <t>&gt;&gt; Reclass to ROU</t>
  </si>
  <si>
    <t>Total</t>
  </si>
  <si>
    <t>SK</t>
  </si>
  <si>
    <t>Rental Agreement</t>
  </si>
  <si>
    <t>Lessor :</t>
  </si>
  <si>
    <t>TFM Pcl.</t>
  </si>
  <si>
    <t>Lessee :</t>
  </si>
  <si>
    <t>TFM Farm Co., Ltd.</t>
  </si>
  <si>
    <t>Period :</t>
  </si>
  <si>
    <t>5 years (60 months) based on assumption of contract period agreed</t>
  </si>
  <si>
    <t>Specified assets :</t>
  </si>
  <si>
    <t>Land and others assets (facilities)</t>
  </si>
  <si>
    <t>TFRS#16 Period - Land</t>
  </si>
  <si>
    <t>TFRS#16 Period - Other assets</t>
  </si>
  <si>
    <t>Contract Period</t>
  </si>
  <si>
    <t>Land</t>
  </si>
  <si>
    <t>Other assets</t>
  </si>
  <si>
    <t>Yield</t>
  </si>
  <si>
    <t>PV of cash flow - Land</t>
  </si>
  <si>
    <t>PV for 2020 TFRS#16 - Land</t>
  </si>
  <si>
    <t>PV of cash flow - Other assets</t>
  </si>
  <si>
    <t>PV for 2020 TFRS#16 - Other assets</t>
  </si>
  <si>
    <t>Leased Computation - Land</t>
  </si>
  <si>
    <t>Leased Computation - Other assets</t>
  </si>
  <si>
    <t>Period</t>
  </si>
  <si>
    <t>End of Month</t>
  </si>
  <si>
    <t>Beginning Liability</t>
  </si>
  <si>
    <t>Repayment</t>
  </si>
  <si>
    <t>Interest</t>
  </si>
  <si>
    <t>Principal</t>
  </si>
  <si>
    <t>Ending Liability</t>
  </si>
  <si>
    <t>Accounting Treatment - Land</t>
  </si>
  <si>
    <t>Accounting Treatment - Other assets</t>
  </si>
  <si>
    <t>As at 1 Jan 2020 (31 Dec 2019)</t>
  </si>
  <si>
    <t>Dr. ROU - Assets (B/S)</t>
  </si>
  <si>
    <t>Dr. Deferred Interest (B/S)</t>
  </si>
  <si>
    <t>Cr. Leased liabilities (B/S)</t>
  </si>
  <si>
    <t>As at 31 Dec 2020</t>
  </si>
  <si>
    <t>Dr. Depreciation</t>
  </si>
  <si>
    <t>Cr. Acc Dep (ROU)</t>
  </si>
  <si>
    <t>Dr. Leased liabilities</t>
  </si>
  <si>
    <t>Cr. Rental</t>
  </si>
  <si>
    <t>As at 1 Jan 2021</t>
  </si>
  <si>
    <t>Dr. Interest expense</t>
  </si>
  <si>
    <t>Cr. Deferred interest</t>
  </si>
  <si>
    <t>Dr. DTA</t>
  </si>
  <si>
    <t>Cr. Deferred Tax Revenue</t>
  </si>
  <si>
    <t>Tax along the contract period</t>
  </si>
  <si>
    <t>Sum Depreciation + Interest</t>
  </si>
  <si>
    <t>Depreciation</t>
  </si>
  <si>
    <t>Sum</t>
  </si>
  <si>
    <t>Sum Leased Liabiliy</t>
  </si>
  <si>
    <t>Leased Liability</t>
  </si>
  <si>
    <t>Sum Rental Expense</t>
  </si>
  <si>
    <t>Rental Expense</t>
  </si>
  <si>
    <t>Over Taxble Amount</t>
  </si>
  <si>
    <t>Tax Amount</t>
  </si>
  <si>
    <t>End of 31 Dec 2020</t>
  </si>
  <si>
    <t>Current</t>
  </si>
  <si>
    <t>Non Current</t>
  </si>
  <si>
    <t>Balance as of 1 Jan 2020</t>
  </si>
  <si>
    <t>Balance as of 1 Jan 2021</t>
  </si>
  <si>
    <t>Right of use Asset (ROU)</t>
  </si>
  <si>
    <t>Accumulated Depreciation (ROU)</t>
  </si>
  <si>
    <t>Deferred Interest</t>
  </si>
  <si>
    <t>Lease Liabilities</t>
  </si>
  <si>
    <t>Depreciation Expense</t>
  </si>
  <si>
    <t>Interest Expense</t>
  </si>
  <si>
    <t>Bank</t>
  </si>
  <si>
    <t>Balance as of 31 Dec 2020</t>
  </si>
  <si>
    <t>Rou net</t>
  </si>
  <si>
    <t>Right of use assets</t>
  </si>
  <si>
    <t>Accumulated depre</t>
  </si>
  <si>
    <t>NBV</t>
  </si>
  <si>
    <t>Lease liabilites</t>
  </si>
  <si>
    <t>Deferred interest</t>
  </si>
  <si>
    <t>ROU vs Lease Liab</t>
  </si>
  <si>
    <t>DTA balance</t>
  </si>
  <si>
    <t>As at 31 Dec 2021</t>
  </si>
  <si>
    <t>Farm + SK</t>
  </si>
  <si>
    <t>Balance as of 31 Dec 2021</t>
  </si>
  <si>
    <t>Depreciation - Land</t>
  </si>
  <si>
    <t>Depreciation - Other assets</t>
  </si>
  <si>
    <t>Beginning ROU</t>
  </si>
  <si>
    <t>Ending ROU</t>
  </si>
  <si>
    <t>current</t>
  </si>
  <si>
    <t>non-current</t>
  </si>
  <si>
    <t>ending</t>
  </si>
  <si>
    <t>interest</t>
  </si>
  <si>
    <t>As at 1 Jan</t>
  </si>
  <si>
    <t>As at 31Dec20</t>
  </si>
  <si>
    <t>As at 31Dec21</t>
  </si>
  <si>
    <t>Asset</t>
  </si>
  <si>
    <t>DTA</t>
  </si>
  <si>
    <t>Liab</t>
  </si>
  <si>
    <t>LL</t>
  </si>
  <si>
    <t>Deffer</t>
  </si>
  <si>
    <t>CL</t>
  </si>
  <si>
    <t>NL</t>
  </si>
  <si>
    <t>PL</t>
  </si>
  <si>
    <t>Depre</t>
  </si>
  <si>
    <t>Rental</t>
  </si>
  <si>
    <t>Taxexpense</t>
  </si>
  <si>
    <t>Diff</t>
  </si>
  <si>
    <t xml:space="preserve">(หุ้นสามัญจำนวน 13,175,000 หุ้น </t>
  </si>
  <si>
    <t xml:space="preserve"> มูลค่า 100 บาทต่อหุ้น)</t>
  </si>
  <si>
    <t>check</t>
  </si>
  <si>
    <t xml:space="preserve">    ส่วนที่เป็นของผู้ถือหุ้นของผู้ถือหุ้นเดิมก่อนการจัด</t>
  </si>
  <si>
    <t>Round</t>
  </si>
  <si>
    <t>เครื่องจักรและอุปกรณ์+ยานพาหนะ</t>
  </si>
  <si>
    <t>Movement YE21</t>
  </si>
  <si>
    <t>Movement YE20</t>
  </si>
  <si>
    <t>Cost</t>
  </si>
  <si>
    <t>Accum</t>
  </si>
  <si>
    <t>เครื่องจักรและอุปกรณ์</t>
  </si>
  <si>
    <t>ยานพาหนะ</t>
  </si>
  <si>
    <t>Statement of financial position</t>
  </si>
  <si>
    <t>Assets</t>
  </si>
  <si>
    <t>Current assets</t>
  </si>
  <si>
    <t>Cash and cash equivalents</t>
  </si>
  <si>
    <t>Note</t>
  </si>
  <si>
    <t>Consolidated</t>
  </si>
  <si>
    <t>financial statements</t>
  </si>
  <si>
    <t>31 December</t>
  </si>
  <si>
    <t>(in Baht)</t>
  </si>
  <si>
    <t>Separate</t>
  </si>
  <si>
    <t>Other receivables</t>
  </si>
  <si>
    <t>Trade accounts receivable</t>
  </si>
  <si>
    <t>Inventories</t>
  </si>
  <si>
    <t>Biological assets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</si>
  <si>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</si>
  <si>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</si>
  <si>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</si>
  <si>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</si>
  <si>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</si>
  <si>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</si>
  <si>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 xml:space="preserve">Property, plant and equipment  </t>
  </si>
  <si>
    <t>Deferred tax assets</t>
  </si>
  <si>
    <t>Total non-current assets</t>
  </si>
  <si>
    <t>Total assets</t>
  </si>
  <si>
    <t>Liabilities and equity</t>
  </si>
  <si>
    <t>Current liabilities</t>
  </si>
  <si>
    <t xml:space="preserve">   from financial institutions</t>
  </si>
  <si>
    <t>Trade accounts payable</t>
  </si>
  <si>
    <t>Other payables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</si>
  <si>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</si>
  <si>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</si>
  <si>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</si>
  <si>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</si>
  <si>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</si>
  <si>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</si>
  <si>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</si>
  <si>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</si>
  <si>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</si>
  <si>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</si>
  <si>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</si>
  <si>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</si>
  <si>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</si>
  <si>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</si>
  <si>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</si>
  <si>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</si>
  <si>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</si>
  <si>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</si>
  <si>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</si>
  <si>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</si>
  <si>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</si>
  <si>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>Other income</t>
  </si>
  <si>
    <t>Interest income</t>
  </si>
  <si>
    <t>Dividend income</t>
  </si>
  <si>
    <t>Distribution costs</t>
  </si>
  <si>
    <t>Administrative expenses</t>
  </si>
  <si>
    <t>Finance costs</t>
  </si>
  <si>
    <t>Total expenses</t>
  </si>
  <si>
    <t>Gross profit</t>
  </si>
  <si>
    <t>Profit for the year</t>
  </si>
  <si>
    <t>Profit before expense</t>
  </si>
  <si>
    <t>Other comprehensive income</t>
  </si>
  <si>
    <t>Total comprehensive income for the year</t>
  </si>
  <si>
    <t xml:space="preserve">   Owners of parent</t>
  </si>
  <si>
    <t xml:space="preserve">   Non-controlling interests</t>
  </si>
  <si>
    <t>Profit attributable to:</t>
  </si>
  <si>
    <t>Total comprehensive income attributable to</t>
  </si>
  <si>
    <t xml:space="preserve">Statement of changes in equity </t>
  </si>
  <si>
    <t>Comprehensive income for the year</t>
  </si>
  <si>
    <t>Issued and</t>
  </si>
  <si>
    <t>paid-up</t>
  </si>
  <si>
    <t>share capital</t>
  </si>
  <si>
    <t>Share premium</t>
  </si>
  <si>
    <t>on ordinary shares</t>
  </si>
  <si>
    <t>Differences from</t>
  </si>
  <si>
    <t>business</t>
  </si>
  <si>
    <t>combination</t>
  </si>
  <si>
    <t>under</t>
  </si>
  <si>
    <t>common control</t>
  </si>
  <si>
    <t>Unappropriated</t>
  </si>
  <si>
    <t xml:space="preserve">Equity </t>
  </si>
  <si>
    <t>attributable to</t>
  </si>
  <si>
    <t>owners of</t>
  </si>
  <si>
    <t>the parent</t>
  </si>
  <si>
    <t xml:space="preserve">Non-controlling </t>
  </si>
  <si>
    <t>interests</t>
  </si>
  <si>
    <t>equity</t>
  </si>
  <si>
    <t>Consolidated financial statements</t>
  </si>
  <si>
    <t>Retained earnings</t>
  </si>
  <si>
    <t>Transfer to legal reserve</t>
  </si>
  <si>
    <t>Legal reserve</t>
  </si>
  <si>
    <t>Separate financial statements</t>
  </si>
  <si>
    <t>Legal</t>
  </si>
  <si>
    <t>reserve</t>
  </si>
  <si>
    <t xml:space="preserve">Statement of cash flows </t>
  </si>
  <si>
    <t>Cash flows from operating activities</t>
  </si>
  <si>
    <t>Adjustments to reconcile profit to cash receipts (payments)</t>
  </si>
  <si>
    <t>Amortisation</t>
  </si>
  <si>
    <t>Changes in operating assets and liabilities</t>
  </si>
  <si>
    <t>Net cash generated from (used in) operations</t>
  </si>
  <si>
    <t>Cash flows from investing activities</t>
  </si>
  <si>
    <t>Acquisition of property, plant and equipment</t>
  </si>
  <si>
    <t>Proceeds from sale of property, plant and equipment</t>
  </si>
  <si>
    <t>Acquisition of intangible assets</t>
  </si>
  <si>
    <t xml:space="preserve">Interest received  </t>
  </si>
  <si>
    <t>Dividends received from subsidiaries</t>
  </si>
  <si>
    <t>Proceeds from repayment of loans to related parties</t>
  </si>
  <si>
    <t>Short-term loans to related parties</t>
  </si>
  <si>
    <t>Cash flows from financing activities</t>
  </si>
  <si>
    <t>Interest paid</t>
  </si>
  <si>
    <t>Dividends paid to owners of the Company</t>
  </si>
  <si>
    <t>Dividends paid to non-controlling interests</t>
  </si>
  <si>
    <t>Payment of lease liabilities</t>
  </si>
  <si>
    <t>Repayment of long-term borrowings from financial instituitions</t>
  </si>
  <si>
    <t>Proceeds from long-term borrowings from financial instituitions</t>
  </si>
  <si>
    <t>Effect of exchange rate changes on cash and cash equivalents</t>
  </si>
  <si>
    <t>Non-cash transactions</t>
  </si>
  <si>
    <t>Payables for purchase of assets</t>
  </si>
  <si>
    <t>Acquisition of assets by lease contracts</t>
  </si>
  <si>
    <t/>
  </si>
  <si>
    <t>Provision for employee benefits</t>
  </si>
  <si>
    <t>Profit before income tax</t>
  </si>
  <si>
    <t>Employee benefits payment</t>
  </si>
  <si>
    <t xml:space="preserve">Net cash generated from (used in) operating activities </t>
  </si>
  <si>
    <t xml:space="preserve">Net cash generated from (used in) investing activities  </t>
  </si>
  <si>
    <t>Cash and cash equivalents as at 1 January</t>
  </si>
  <si>
    <t>Cash and cash equivalents as at 31 December</t>
  </si>
  <si>
    <t>Differences from business combination under common control</t>
  </si>
  <si>
    <t xml:space="preserve">   Legal reserve</t>
  </si>
  <si>
    <t>Revenue from sale of goods and rendering of services</t>
  </si>
  <si>
    <t>Gain (loss) from disposal of investment in subsidiary</t>
  </si>
  <si>
    <t>Other expenses</t>
  </si>
  <si>
    <t>Profit from operating activities</t>
  </si>
  <si>
    <t>Loss on remeasurements of defined benefit plans</t>
  </si>
  <si>
    <t>Income tax relating to items that will not be reclassified subsequently to profit or loss</t>
  </si>
  <si>
    <t>Total items that will not be reclassified subsequently to profit or loss</t>
  </si>
  <si>
    <t>Items that will not be reclassified subsequently to profit or loss</t>
  </si>
  <si>
    <t>Other comprehensive expense for the year, net of tax</t>
  </si>
  <si>
    <t xml:space="preserve">   Changes in ownership interests in subsidiaries</t>
  </si>
  <si>
    <t xml:space="preserve">    Changes in interests from loss of control</t>
  </si>
  <si>
    <t xml:space="preserve">   Total changes in ownership interests in subsidiaries</t>
  </si>
  <si>
    <t>(Gain) loss from disposal of investment in subsidiary</t>
  </si>
  <si>
    <t>Loss from write-off biological assets</t>
  </si>
  <si>
    <t>Proceeds from disposal of investment in subsidiary</t>
  </si>
  <si>
    <t>Decrese in cash from disposal of investment in subsidiary</t>
  </si>
  <si>
    <t>Short-term borrowings from financial institutions</t>
  </si>
  <si>
    <t>Net increase (decrease) in cash and cash equivalents,</t>
  </si>
  <si>
    <t>Net increase (decrease) in cash and cash equivalents</t>
  </si>
  <si>
    <t>Food Moments Public Company Limited and its Subsidiaries</t>
  </si>
  <si>
    <t>Costs of sale of goods and rendering of services</t>
  </si>
  <si>
    <t>Year ended 31 December</t>
  </si>
  <si>
    <r>
      <t>Basic earnings per share</t>
    </r>
    <r>
      <rPr>
        <b/>
        <i/>
        <sz val="11"/>
        <rFont val="Times New Roman"/>
        <family val="1"/>
      </rPr>
      <t xml:space="preserve"> (Baht per share)</t>
    </r>
  </si>
  <si>
    <t>Tax paid</t>
  </si>
  <si>
    <t>Year ended 31 December 2024</t>
  </si>
  <si>
    <t>Other current financial assets</t>
  </si>
  <si>
    <t>Loss on exchange rate</t>
  </si>
  <si>
    <t xml:space="preserve">    Issuance of authorised share capital</t>
  </si>
  <si>
    <t xml:space="preserve">    Dividends of subsidiaries to non-controlling interests </t>
  </si>
  <si>
    <t>Gain on exchange rate</t>
  </si>
  <si>
    <t>Proceeds from issuance of shares</t>
  </si>
  <si>
    <t>Payment of direct cots of shares issuance</t>
  </si>
  <si>
    <t>(Reversal of) allowance for decline in value of inventories</t>
  </si>
  <si>
    <t xml:space="preserve">Net cash generated from (used in) financing activities  </t>
  </si>
  <si>
    <t>Dividend receivables</t>
  </si>
  <si>
    <t>Accrued corporate income tax</t>
  </si>
  <si>
    <t>Increase in investment in other current financial assets</t>
  </si>
  <si>
    <t>Cash payments for loans to related parties</t>
  </si>
  <si>
    <t>Year ended 31 December 2025</t>
  </si>
  <si>
    <t>4, 6</t>
  </si>
  <si>
    <t>4, 13</t>
  </si>
  <si>
    <t>4, 14</t>
  </si>
  <si>
    <t>Tax expense</t>
  </si>
  <si>
    <t xml:space="preserve">    Dividends paid to shareholders of the Company</t>
  </si>
  <si>
    <t xml:space="preserve">    Dividends paid to shareholders of the parent company</t>
  </si>
  <si>
    <t>Transactions with owners, accounted directly in equity</t>
  </si>
  <si>
    <t>Unrealised (gain) loss on exchange rate</t>
  </si>
  <si>
    <t>Unrealised (gain) loss on fair value of derivatives</t>
  </si>
  <si>
    <t>(Gain) loss on disposal of property, plant and equipment</t>
  </si>
  <si>
    <t>(Reversal of) Allowance for expected credit loss</t>
  </si>
  <si>
    <t>Net repayment of bank overdrafts</t>
  </si>
  <si>
    <t xml:space="preserve">    Distributions to owners</t>
  </si>
  <si>
    <t xml:space="preserve">    Total distributions to owners</t>
  </si>
  <si>
    <t xml:space="preserve">    Profit</t>
  </si>
  <si>
    <t xml:space="preserve">    Other comprehensive income</t>
  </si>
  <si>
    <t xml:space="preserve">    Contributions by and distributions to owners</t>
  </si>
  <si>
    <t xml:space="preserve">    Total contributions by and distributions to owners</t>
  </si>
  <si>
    <t>Balance at 1 January 2024</t>
  </si>
  <si>
    <t>Balance at 31 December 2024</t>
  </si>
  <si>
    <t>Balance at 1 January 2025</t>
  </si>
  <si>
    <t>Balance at 31 December 2025</t>
  </si>
  <si>
    <t xml:space="preserve">    before effect of exchange rate changes</t>
  </si>
  <si>
    <t xml:space="preserve">    and short-term borrowings from financial instituitions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</si>
</sst>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0.0000%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(&quot;฿&quot;* #,##0_);_(&quot;฿&quot;* \(#,##0\);_(&quot;฿&quot;* &quot;-&quot;_);_(@_)"/>
    <numFmt numFmtId="173" formatCode="#,##0.0_);\(#,##0.0\)"/>
    <numFmt numFmtId="174" formatCode="#,##0.000_);\(#,##0.000\)"/>
    <numFmt numFmtId="175" formatCode="#,##0.00;[Red]\(#,##0.00\)"/>
    <numFmt numFmtId="176" formatCode="0.0"/>
    <numFmt numFmtId="177" formatCode="0.0%"/>
    <numFmt numFmtId="178" formatCode="0.00_)"/>
    <numFmt numFmtId="179" formatCode="&quot;\&quot;#,##0;[Red]&quot;\&quot;\-#,##0"/>
    <numFmt numFmtId="180" formatCode="&quot;\&quot;#,##0.00;[Red]&quot;\&quot;\-#,##0.00"/>
    <numFmt numFmtId="181" formatCode="0000.0"/>
    <numFmt numFmtId="182" formatCode="#,##0.00\ &quot;F&quot;;\-#,##0.00\ &quot;F&quot;"/>
    <numFmt numFmtId="183" formatCode="dd\-mmm\-yy_)"/>
    <numFmt numFmtId="184" formatCode="0."/>
    <numFmt numFmtId="185" formatCode="_ * #,##0.00_ ;_ * \-#,##0.00_ ;_ * &quot;-&quot;??_ ;_ @_ "/>
    <numFmt numFmtId="186" formatCode="_ * #,##0_ ;_ * \-#,##0_ ;_ * &quot;-&quot;_ ;_ @_ "/>
    <numFmt numFmtId="187" formatCode="#,##0;\-#,##0;&quot;-&quot;"/>
    <numFmt numFmtId="188" formatCode="0.0_)\%;\(0.0\)\%;0.0_)\%;@_)_%"/>
    <numFmt numFmtId="189" formatCode="#,##0.0_)_%;\(#,##0.0\)_%;0.0_)_%;@_)_%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#,##0_)\x;\(#,##0\)\x;0_)\x;@_)_x"/>
    <numFmt numFmtId="195" formatCode="#,##0_)_x;\(#,##0\)_x;0_)_x;@_)_x"/>
    <numFmt numFmtId="196" formatCode="\$#,##0\ ;\(\$#,##0\)"/>
    <numFmt numFmtId="197" formatCode="_-[$€-2]* #,##0.00_-;\-[$€-2]* #,##0.00_-;_-[$€-2]* &quot;-&quot;??_-"/>
    <numFmt numFmtId="198" formatCode="&quot;$&quot;#,##0.00_);[Red]&quot;\&quot;\(&quot;$&quot;#,##0.00&quot;\&quot;\)"/>
    <numFmt numFmtId="199" formatCode="&quot;\&quot;\?#,##0_);&quot;\&quot;\-&quot;\&quot;\?#,##0"/>
    <numFmt numFmtId="200" formatCode="d\/\ mmm\ yy"/>
    <numFmt numFmtId="201" formatCode="#.00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\$#."/>
    <numFmt numFmtId="205" formatCode="#,##0."/>
    <numFmt numFmtId="206" formatCode="_(&quot;?&quot;* #,##0_);_(&quot;?&quot;* \(#,##0\);_(&quot;?&quot;* &quot;-&quot;_);_(@_)"/>
    <numFmt numFmtId="207" formatCode="_ * #,##0_)\ _฿_ ;_ * \(#,##0\)\ _฿_ ;_ * &quot;-&quot;_)\ _฿_ ;_ @_ "/>
    <numFmt numFmtId="208" formatCode="mm/dd/yy_)"/>
    <numFmt numFmtId="209" formatCode="#,##0.0%;[Red]\(#,##0.0%\)"/>
    <numFmt numFmtId="210" formatCode="\ว\ \ด\ด\ด\ด\ &quot;ค.ศ.&quot;\ \ค\ค\ค\ค"/>
    <numFmt numFmtId="211" formatCode="#,##0.00\ \h\r\s"/>
    <numFmt numFmtId="212" formatCode="#.\ \ "/>
    <numFmt numFmtId="213" formatCode="##.\ \ "/>
    <numFmt numFmtId="214" formatCode="0.0\ \M\e\n"/>
    <numFmt numFmtId="215" formatCode="&quot;J$&quot;#,##0;\-&quot;J$&quot;#,##0"/>
    <numFmt numFmtId="216" formatCode="General_)"/>
    <numFmt numFmtId="217" formatCode="0.000"/>
    <numFmt numFmtId="218" formatCode="_(* #,##0.0_);_(* \(#,##0.00\);_(* &quot;-&quot;??_);_(@_)"/>
    <numFmt numFmtId="219" formatCode="&quot;$&quot;#,\);\(&quot;$&quot;#,##0\)"/>
    <numFmt numFmtId="220" formatCode="0.000_)"/>
    <numFmt numFmtId="221" formatCode="_-* #,##0.00_-;\-* #,##0.00_-;_-* \-??_-;_-@_-"/>
    <numFmt numFmtId="222" formatCode="* \(#,##0\);* #,##0_);&quot;-&quot;??_);@"/>
    <numFmt numFmtId="223" formatCode="_-&quot;$&quot;* #,##0_-;\-&quot;$&quot;* #,##0_-;_-&quot;$&quot;* &quot;-&quot;_-;_-@_-"/>
    <numFmt numFmtId="224" formatCode="&quot;$&quot;#,##0_);\(&quot;$&quot;#,##0.0\)"/>
    <numFmt numFmtId="225" formatCode="#,##0.00&quot; F&quot;_);\(#,##0.00&quot; F&quot;\)"/>
    <numFmt numFmtId="226" formatCode="* #,##0_);* \(#,##0\);&quot;-&quot;??_);@"/>
    <numFmt numFmtId="227" formatCode="#,##0\ \ ;\(#,##0\)\ ;\—\ \ \ \ "/>
    <numFmt numFmtId="228" formatCode="&quot;0&quot;#.0"/>
    <numFmt numFmtId="229" formatCode="&quot;0&quot;#"/>
    <numFmt numFmtId="230" formatCode="#."/>
    <numFmt numFmtId="231" formatCode="&quot;?&quot;#,##0;[Red]\-&quot;?&quot;#,##0"/>
    <numFmt numFmtId="232" formatCode="0.0&quot;  &quot;"/>
    <numFmt numFmtId="233" formatCode="&quot;฿&quot;\t#,##0_);[Red]\(&quot;฿&quot;\t#,##0\)"/>
    <numFmt numFmtId="234" formatCode="&quot;VND&quot;#,##0_);[Red]\(&quot;VND&quot;#,##0\)"/>
    <numFmt numFmtId="235" formatCode="#,##0&quot; F&quot;_);[Red]\(#,##0&quot; F&quot;\)"/>
    <numFmt numFmtId="236" formatCode="0%_);\(0%\)"/>
    <numFmt numFmtId="237" formatCode="\60\4\7\:"/>
    <numFmt numFmtId="238" formatCode="_(* #,##0.000000_);_(* \(#,##0.000000\);_(* &quot;-&quot;??_);_(@_)"/>
    <numFmt numFmtId="239" formatCode="#,##0&quot;£&quot;_);[Red]\(#,##0&quot;£&quot;\)"/>
    <numFmt numFmtId="240" formatCode="&quot;$&quot;#,\);\(&quot;$&quot;#,\)"/>
    <numFmt numFmtId="241" formatCode="&quot;$&quot;#,;\(&quot;$&quot;#,\)"/>
    <numFmt numFmtId="242" formatCode="mmmm\ dd&quot;,&quot;\ yyyy"/>
    <numFmt numFmtId="243" formatCode="_-\฿* #,##0.00_-;&quot;-฿&quot;* #,##0.00_-;_-\฿* \-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%#.00"/>
    <numFmt numFmtId="249" formatCode="\$#.00"/>
    <numFmt numFmtId="250" formatCode="_-&quot;$&quot;* #,##0.00_-;\-&quot;$&quot;* #,##0.00_-;_-&quot;$&quot;* &quot;-&quot;??_-;_-@_-"/>
    <numFmt numFmtId="251" formatCode="_(&quot;￥&quot;* #,##0_);_(&quot;￥&quot;* \(#,##0\);_(&quot;￥&quot;* &quot;-&quot;_);_(@_)"/>
    <numFmt numFmtId="252" formatCode="_(&quot;￥&quot;* #,##0.00_);_(&quot;￥&quot;* \(#,##0.00\);_(&quot;￥&quot;* &quot;-&quot;??_);_(@_)"/>
    <numFmt numFmtId="253" formatCode="#,##0;\(#,##0\)"/>
    <numFmt numFmtId="254" formatCode="[$-409]d\-mmm\-yy;@"/>
    <numFmt numFmtId="255" formatCode="&quot;$&quot;#,##0.0,_);[Red]\(&quot;$&quot;#,##0.0,\)"/>
    <numFmt numFmtId="256" formatCode="_-* #,##0\ _B_F_-;\-* #,##0\ _B_F_-;_-* &quot;-&quot;\ _B_F_-;_-@_-"/>
    <numFmt numFmtId="257" formatCode=";;;"/>
    <numFmt numFmtId="258" formatCode="#,##0,_);[Red]\(#,##0,\)"/>
    <numFmt numFmtId="259" formatCode="#,##0.0000"/>
    <numFmt numFmtId="260" formatCode="_-* #,##0.000_-;\-* #,##0.000_-;_-* &quot;-&quot;??_-;_-@_-"/>
    <numFmt numFmtId="261" formatCode="&quot;$&quot;#,##0.0_);\(&quot;$&quot;#,##0.0\)"/>
    <numFmt numFmtId="262" formatCode="&quot;ฃ&quot;#,##0;\-&quot;ฃ&quot;#,##0"/>
    <numFmt numFmtId="263" formatCode="#,##0.0_);[Red]\(#,##0.0\)"/>
    <numFmt numFmtId="264" formatCode="#,##0_%_);\(#,##0\)_%;#,##0_%_);@_%_)"/>
    <numFmt numFmtId="265" formatCode="&quot;$&quot;#,##0_%_);\(&quot;$&quot;#,##0\)_%;&quot;$&quot;#,##0_%_);@_%_)"/>
    <numFmt numFmtId="266" formatCode="&quot;$&quot;#,##0.00_%_);\(&quot;$&quot;#,##0.00\)_%;&quot;$&quot;#,##0.00_%_);@_%_)"/>
    <numFmt numFmtId="267" formatCode="m/d/yy_%_)"/>
    <numFmt numFmtId="268" formatCode="0_%_);\(0\)_%;0_%_);@_%_)"/>
    <numFmt numFmtId="269" formatCode="0000000"/>
    <numFmt numFmtId="270" formatCode="0.00%;\(0.00%\)"/>
    <numFmt numFmtId="271" formatCode="0.0\%_);\(0.0\%\);0.0\%_);@_%_)"/>
    <numFmt numFmtId="272" formatCode="#,##0.00&quot; $&quot;;\-#,##0.00&quot; $&quot;"/>
    <numFmt numFmtId="273" formatCode="&quot;$&quot;#,##0;[Red]\-&quot;$&quot;#,##0"/>
    <numFmt numFmtId="274" formatCode="0.0\x_)_);&quot;NM&quot;_x_)_);0.0\x_)_);@_%_)"/>
    <numFmt numFmtId="275" formatCode="#,###.0,,\ \ ;\(#,###.0,,\)\ \ "/>
    <numFmt numFmtId="276" formatCode="&quot;US$&quot;#,##0_);[Red]\(&quot;US$&quot;#,##0\)"/>
    <numFmt numFmtId="277" formatCode="#,##0,;\(#,##0,\)"/>
    <numFmt numFmtId="278" formatCode="#,###\ ;\(#,###\);\-\ \ "/>
    <numFmt numFmtId="279" formatCode="#,###,\ \ ;\(#,###,\)\ \ "/>
    <numFmt numFmtId="280" formatCode="_ &quot;kr&quot;\ * #,##0.00_ ;_ &quot;kr&quot;\ * \-#,##0.00_ ;_ &quot;kr&quot;\ * &quot;-&quot;??_ ;_ @_ "/>
    <numFmt numFmtId="281" formatCode="&quot;Fr.&quot;\ #,##0;[Red]&quot;Fr.&quot;\ \-#,##0"/>
    <numFmt numFmtId="282" formatCode="&quot;Fr.&quot;\ #,##0.00;[Red]&quot;Fr.&quot;\ \-#,##0.00"/>
    <numFmt numFmtId="283" formatCode="&quot;฿&quot;#,##0;[Red]\-&quot;฿&quot;#,##0"/>
    <numFmt numFmtId="284" formatCode="&quot;฿&quot;#,##0.00;\-&quot;฿&quot;#,##0.00"/>
    <numFmt numFmtId="285" formatCode="_-* #,##0.00\ _€_-;\-* #,##0.00\ _€_-;_-* &quot;-&quot;??\ _€_-;_-@_-"/>
    <numFmt numFmtId="286" formatCode="[$-409]d/mmm/yy;@"/>
    <numFmt numFmtId="287" formatCode="_(* #,##0.00_);_(* \(#,##0.00\);_(* \-??_);_(@_)"/>
    <numFmt numFmtId="288" formatCode="_(* #,##0_);_(* \(#,##0\);_(* \-??_);_(@_)"/>
    <numFmt numFmtId="289" formatCode="_-[$€-2]* #,##0.00_-;\-[$€-2]* #,##0.00_-;_-[$€-2]* \-??_-"/>
    <numFmt numFmtId="290" formatCode="#,###;\(#,###\)"/>
    <numFmt numFmtId="291" formatCode="0.0000"/>
    <numFmt numFmtId="292" formatCode="_(#,##0_);\(#,##0\);_(\-_)"/>
    <numFmt numFmtId="293" formatCode="_(&quot;N$&quot;* #,##0.00_);_(&quot;N$&quot;* \(#,##0.00\);_(&quot;N$&quot;* &quot;-&quot;??_);_(@_)"/>
    <numFmt numFmtId="294" formatCode="#,##0.0"/>
    <numFmt numFmtId="295" formatCode="mmmm\ d\,\ yyyy"/>
    <numFmt numFmtId="296" formatCode="mm/dd/yy"/>
    <numFmt numFmtId="297" formatCode="#,##0.00000"/>
    <numFmt numFmtId="298" formatCode="\t&quot;฿&quot;#,##0.00_);[Red]\(\t&quot;฿&quot;#,##0.00\)"/>
    <numFmt numFmtId="299" formatCode="_(* #,##0.00000_);_(* \(#,##0.00000\);_(* \-??_);_(@_)"/>
    <numFmt numFmtId="300" formatCode="#,##0.00_);#,##0.00"/>
    <numFmt numFmtId="301" formatCode="dd\/mm\/yyyy"/>
    <numFmt numFmtId="302" formatCode="#,###.00"/>
    <numFmt numFmtId="303" formatCode="&quot;t฿&quot;#,##0_);[Red]&quot;(t฿&quot;#,##0\)"/>
    <numFmt numFmtId="304" formatCode="#,##0.00_ ;[Red]\-#,##0.00\ "/>
    <numFmt numFmtId="305" formatCode="\t&quot;£&quot;#,##0_);[Red]\(\t&quot;£&quot;#,##0\)"/>
    <numFmt numFmtId="306" formatCode="0.000%"/>
    <numFmt numFmtId="307" formatCode="&quot;฿&quot;#,##0.00_);[Red]\(&quot;฿&quot;#,##0.00\)"/>
    <numFmt numFmtId="308" formatCode="#,##0.00_);\-#,##0.00"/>
    <numFmt numFmtId="309" formatCode="[$-1010000]d/m/yy;@"/>
    <numFmt numFmtId="310" formatCode="d\/m\/yyyy"/>
    <numFmt numFmtId="311" formatCode="[$-1070000]d/m/yy;@"/>
    <numFmt numFmtId="312" formatCode="\฿#,##0.00;[Red]&quot;-฿&quot;#,##0.00"/>
    <numFmt numFmtId="313" formatCode="[$-107041E]d\ mmm\ yy;@"/>
    <numFmt numFmtId="314" formatCode="#,##0.00_);\-#,##0.00;&quot;&lt;Default Format&gt;&quot;"/>
    <numFmt numFmtId="315" formatCode="_-&quot;¥&quot;* #,##0_-;\-&quot;¥&quot;* #,##0_-;_-&quot;¥&quot;* &quot;-&quot;_-;_-@_-"/>
    <numFmt numFmtId="316" formatCode="\$#,##0.00;&quot;($&quot;#,##0.00\)"/>
    <numFmt numFmtId="317" formatCode="_(&quot;$&quot;* #,##0.0_);_(&quot;$&quot;* \(#,##0.0\);_(&quot;$&quot;* &quot;0.0&quot;_);_(@_)"/>
    <numFmt numFmtId="318" formatCode="#,##0.00&quot; &quot;;&quot;-&quot;#,##0.00&quot; &quot;;&quot; -&quot;#&quot; &quot;;@&quot; &quot;"/>
    <numFmt numFmtId="319" formatCode="[$-41E]General"/>
    <numFmt numFmtId="320" formatCode="#,##0_ ;\(#,##0\)_-;\-"/>
    <numFmt numFmtId="321" formatCode="#,##0.0\x;\(#,##0.0\x\)"/>
    <numFmt numFmtId="322" formatCode="_(&quot;$&quot;* #,##0.0000_);_(&quot;$&quot;* \(#,##0.0000\);_(&quot;$&quot;* &quot;-&quot;??_);_(@_)"/>
    <numFmt numFmtId="323" formatCode="##&quot; months&quot;"/>
    <numFmt numFmtId="324" formatCode="0&quot;  &quot;"/>
    <numFmt numFmtId="325" formatCode="0.00&quot;  x&quot;"/>
    <numFmt numFmtId="326" formatCode="[$฿-41E]#,##0.00;[Red]&quot;-&quot;[$฿-41E]#,##0.00"/>
    <numFmt numFmtId="327" formatCode="&quot;$&quot;#,##0.000_);\(&quot;$&quot;#,##0.00\)"/>
    <numFmt numFmtId="328" formatCode="&quot;$&quot;#,##0.0000_);\(&quot;$&quot;#,##0.000\)"/>
    <numFmt numFmtId="329" formatCode="0.00&quot;  &quot;"/>
    <numFmt numFmtId="330" formatCode="_(* #,##0.0_);_(* \(#,##0.0\);_(* &quot;-&quot;??_);_(@_)"/>
    <numFmt numFmtId="331" formatCode="\$#,##0_);&quot;($&quot;#,##0\)"/>
    <numFmt numFmtId="332" formatCode="###0_);[Red]\(###0\)"/>
    <numFmt numFmtId="333" formatCode="_(* #,##0.0000_);_(* \(#,##0.0000\);_(* &quot;-&quot;??_);_(@_)"/>
    <numFmt numFmtId="334" formatCode="0.0%;\(0.0%\)"/>
    <numFmt numFmtId="335" formatCode="\t0.00"/>
    <numFmt numFmtId="336" formatCode="_-* #,##0_-;_-* #,##0\-;_-* &quot;-&quot;??_-;_-@_-"/>
    <numFmt numFmtId="337" formatCode="#,##0.00&quot; F&quot;;\-#,##0.00&quot; F&quot;"/>
    <numFmt numFmtId="338" formatCode="_-* #,##0.00_-;_-* #,##0.00\-;_-* &quot;-&quot;??_-;_-@_-"/>
    <numFmt numFmtId="339" formatCode="_-* #,##0.00\ _L_t_-;\-* #,##0.00\ _L_t_-;_-* &quot;-&quot;??\ _L_t_-;_-@_-"/>
    <numFmt numFmtId="340" formatCode="#,##0.00&quot; F&quot;_);\(#,##0.00&quot; F)&quot;"/>
    <numFmt numFmtId="341" formatCode="_-* #,##0.00\ &quot;Lt&quot;_-;\-* #,##0.00\ &quot;Lt&quot;_-;_-* &quot;-&quot;??\ &quot;Lt&quot;_-;_-@_-"/>
    <numFmt numFmtId="342" formatCode="d\ \ด\ด\ด\ด\ \b\b\b\b"/>
    <numFmt numFmtId="343" formatCode="0_)"/>
    <numFmt numFmtId="344" formatCode="\ช\:\น\น"/>
    <numFmt numFmtId="345" formatCode="_-[$€]* #,##0.00_-;\-[$€]* #,##0.00_-;_-[$€]* &quot;-&quot;??_-;_-@_-"/>
    <numFmt numFmtId="346" formatCode="#,##0&quot; F&quot;_);[Red]\(#,##0&quot; F)&quot;"/>
    <numFmt numFmtId="347" formatCode="#,##0\ \ \ ;[Red]\(#,##0\)\ \ ;\—\ \ \ \ "/>
    <numFmt numFmtId="348" formatCode="_(* #,##0_);_(* \(#,##0\);_(* &quot;-&quot;?????_);_(@_)"/>
    <numFmt numFmtId="349" formatCode="B1d\-mmm"/>
  </numFmts>
  <fonts count="49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b/>
      <sz val="11"/>
      <color theme="1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1"/>
      <color indexed="10"/>
      <name val="Times New Roman"/>
      <family val="1"/>
    </font>
    <font>
      <b/>
      <sz val="11"/>
      <color theme="1"/>
      <name val="Times New Roman"/>
      <family val="1"/>
    </font>
    <font>
      <sz val="11"/>
      <color theme="2"/>
      <name val="Times New Roman"/>
      <family val="1"/>
    </font>
    <font>
      <sz val="11"/>
      <color rgb="FF000000"/>
      <name val="Times New Roman"/>
      <family val="1"/>
    </font>
  </fonts>
  <fills count="17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theme="5" tint="0.79998168889431442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20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3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255" fontId="85" fillId="0" borderId="0" applyFont="0" applyFill="0" applyBorder="0" applyAlignment="0" applyProtection="0">
      <protection locked="0"/>
    </xf>
    <xf numFmtId="0" fontId="5" fillId="0" borderId="0"/>
    <xf numFmtId="256" fontId="5" fillId="0" borderId="0" applyFont="0" applyFill="0" applyAlignment="0" applyProtection="0"/>
    <xf numFmtId="256" fontId="5" fillId="0" borderId="0" applyFont="0" applyFill="0" applyAlignment="0" applyProtection="0"/>
    <xf numFmtId="0" fontId="85" fillId="0" borderId="0"/>
    <xf numFmtId="0" fontId="85" fillId="0" borderId="0"/>
    <xf numFmtId="37" fontId="8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9" fontId="84" fillId="0" borderId="0" applyFon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144" fillId="0" borderId="0"/>
    <xf numFmtId="180" fontId="87" fillId="0" borderId="0" applyFont="0" applyFill="0" applyBorder="0" applyAlignment="0" applyProtection="0"/>
    <xf numFmtId="186" fontId="88" fillId="0" borderId="0" applyNumberFormat="0" applyFont="0" applyFill="0" applyBorder="0" applyProtection="0">
      <alignment vertical="center"/>
    </xf>
    <xf numFmtId="200" fontId="8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79" fillId="0" borderId="0"/>
    <xf numFmtId="0" fontId="90" fillId="0" borderId="0"/>
    <xf numFmtId="0" fontId="5" fillId="0" borderId="0"/>
    <xf numFmtId="0" fontId="5" fillId="0" borderId="0" applyFont="0" applyFill="0" applyBorder="0" applyAlignment="0" applyProtection="0"/>
    <xf numFmtId="0" fontId="91" fillId="0" borderId="0">
      <alignment vertical="center"/>
    </xf>
    <xf numFmtId="0" fontId="9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144" fillId="0" borderId="0"/>
    <xf numFmtId="43" fontId="22" fillId="0" borderId="0" applyFont="0" applyFill="0" applyBorder="0" applyAlignment="0" applyProtection="0"/>
    <xf numFmtId="186" fontId="94" fillId="0" borderId="0" applyFont="0" applyFill="0" applyBorder="0" applyAlignment="0" applyProtection="0"/>
    <xf numFmtId="201" fontId="95" fillId="0" borderId="0"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31" fillId="0" borderId="17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70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Font="0" applyFill="0" applyBorder="0" applyAlignment="0" applyProtection="0"/>
    <xf numFmtId="203" fontId="31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/>
    <xf numFmtId="0" fontId="98" fillId="0" borderId="0" applyNumberFormat="0" applyFill="0" applyBorder="0" applyAlignment="0" applyProtection="0">
      <alignment vertical="top"/>
      <protection locked="0"/>
    </xf>
    <xf numFmtId="186" fontId="104" fillId="0" borderId="0" applyFont="0" applyFill="0" applyBorder="0" applyAlignment="0" applyProtection="0"/>
    <xf numFmtId="0" fontId="94" fillId="0" borderId="0"/>
    <xf numFmtId="204" fontId="9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170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205" fontId="95" fillId="0" borderId="0">
      <protection locked="0"/>
    </xf>
    <xf numFmtId="0" fontId="31" fillId="0" borderId="0" applyFont="0" applyFill="0" applyBorder="0" applyAlignment="0" applyProtection="0"/>
    <xf numFmtId="206" fontId="69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5" fillId="0" borderId="0"/>
    <xf numFmtId="0" fontId="85" fillId="0" borderId="0"/>
    <xf numFmtId="37" fontId="8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109" fillId="0" borderId="0"/>
    <xf numFmtId="0" fontId="109" fillId="0" borderId="0"/>
    <xf numFmtId="0" fontId="108" fillId="0" borderId="0" applyFont="0" applyFill="0" applyBorder="0" applyAlignment="0" applyProtection="0"/>
    <xf numFmtId="0" fontId="69" fillId="0" borderId="0"/>
    <xf numFmtId="0" fontId="5" fillId="0" borderId="0"/>
    <xf numFmtId="170" fontId="5" fillId="0" borderId="0" applyFont="0" applyFill="0" applyBorder="0" applyAlignment="0" applyProtection="0"/>
    <xf numFmtId="0" fontId="33" fillId="0" borderId="0">
      <alignment vertical="top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33" fillId="0" borderId="0">
      <alignment vertical="top"/>
    </xf>
    <xf numFmtId="0" fontId="69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69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81" fillId="0" borderId="0"/>
    <xf numFmtId="170" fontId="5" fillId="0" borderId="0" applyFont="0" applyFill="0" applyBorder="0" applyAlignment="0" applyProtection="0"/>
    <xf numFmtId="0" fontId="109" fillId="0" borderId="0"/>
    <xf numFmtId="0" fontId="69" fillId="0" borderId="0"/>
    <xf numFmtId="0" fontId="69" fillId="0" borderId="0"/>
    <xf numFmtId="0" fontId="84" fillId="0" borderId="0"/>
    <xf numFmtId="0" fontId="84" fillId="0" borderId="0"/>
    <xf numFmtId="0" fontId="109" fillId="0" borderId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69" fillId="0" borderId="0"/>
    <xf numFmtId="0" fontId="5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109" fillId="0" borderId="0"/>
    <xf numFmtId="170" fontId="5" fillId="0" borderId="0" applyFont="0" applyFill="0" applyBorder="0" applyAlignment="0" applyProtection="0"/>
    <xf numFmtId="40" fontId="5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33" fillId="0" borderId="0">
      <alignment vertical="top"/>
    </xf>
    <xf numFmtId="0" fontId="5" fillId="0" borderId="0"/>
    <xf numFmtId="0" fontId="5" fillId="0" borderId="0"/>
    <xf numFmtId="0" fontId="69" fillId="0" borderId="0"/>
    <xf numFmtId="170" fontId="5" fillId="0" borderId="0" applyFont="0" applyFill="0" applyBorder="0" applyAlignment="0" applyProtection="0"/>
    <xf numFmtId="0" fontId="33" fillId="0" borderId="0">
      <alignment vertical="top"/>
    </xf>
    <xf numFmtId="0" fontId="5" fillId="0" borderId="0"/>
    <xf numFmtId="0" fontId="5" fillId="0" borderId="0"/>
    <xf numFmtId="0" fontId="33" fillId="0" borderId="0">
      <alignment vertical="top"/>
    </xf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3" fillId="0" borderId="0">
      <alignment vertical="top"/>
    </xf>
    <xf numFmtId="0" fontId="5" fillId="0" borderId="0"/>
    <xf numFmtId="0" fontId="5" fillId="0" borderId="0"/>
    <xf numFmtId="0" fontId="69" fillId="0" borderId="0"/>
    <xf numFmtId="0" fontId="5" fillId="0" borderId="0"/>
    <xf numFmtId="0" fontId="5" fillId="0" borderId="0"/>
    <xf numFmtId="0" fontId="5" fillId="0" borderId="0"/>
    <xf numFmtId="207" fontId="31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69" fillId="0" borderId="0"/>
    <xf numFmtId="0" fontId="69" fillId="0" borderId="0"/>
    <xf numFmtId="0" fontId="23" fillId="0" borderId="0" applyNumberFormat="0" applyFill="0" applyBorder="0" applyAlignment="0" applyProtection="0"/>
    <xf numFmtId="0" fontId="5" fillId="45" borderId="0" applyNumberFormat="0" applyFont="0" applyAlignment="0" applyProtection="0"/>
    <xf numFmtId="0" fontId="5" fillId="45" borderId="0" applyNumberFormat="0" applyFont="0" applyAlignment="0" applyProtection="0"/>
    <xf numFmtId="0" fontId="5" fillId="45" borderId="0" applyNumberFormat="0" applyFont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69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69" fillId="0" borderId="0"/>
    <xf numFmtId="0" fontId="69" fillId="0" borderId="0"/>
    <xf numFmtId="0" fontId="5" fillId="0" borderId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0" fontId="69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Alignment="0" applyProtection="0"/>
    <xf numFmtId="256" fontId="5" fillId="0" borderId="0" applyFont="0" applyFill="0" applyAlignment="0" applyProtection="0"/>
    <xf numFmtId="256" fontId="5" fillId="0" borderId="0" applyFont="0" applyFill="0" applyAlignment="0" applyProtection="0"/>
    <xf numFmtId="0" fontId="5" fillId="0" borderId="0"/>
    <xf numFmtId="0" fontId="5" fillId="0" borderId="0"/>
    <xf numFmtId="256" fontId="5" fillId="0" borderId="0" applyFont="0" applyFill="0" applyAlignment="0" applyProtection="0"/>
    <xf numFmtId="256" fontId="5" fillId="0" borderId="0" applyFont="0" applyFill="0" applyAlignment="0" applyProtection="0"/>
    <xf numFmtId="0" fontId="5" fillId="0" borderId="0"/>
    <xf numFmtId="0" fontId="5" fillId="0" borderId="0"/>
    <xf numFmtId="256" fontId="5" fillId="0" borderId="0" applyFont="0" applyFill="0" applyAlignment="0" applyProtection="0"/>
    <xf numFmtId="0" fontId="81" fillId="0" borderId="0"/>
    <xf numFmtId="207" fontId="31" fillId="0" borderId="0" applyFont="0" applyFill="0" applyBorder="0" applyAlignment="0" applyProtection="0"/>
    <xf numFmtId="0" fontId="109" fillId="0" borderId="0"/>
    <xf numFmtId="207" fontId="31" fillId="0" borderId="0" applyFont="0" applyFill="0" applyBorder="0" applyAlignment="0" applyProtection="0"/>
    <xf numFmtId="257" fontId="5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9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81" fillId="0" borderId="0"/>
    <xf numFmtId="0" fontId="5" fillId="0" borderId="0" applyNumberFormat="0" applyFill="0" applyBorder="0" applyAlignment="0" applyProtection="0"/>
    <xf numFmtId="0" fontId="1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170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5" fontId="5" fillId="0" borderId="0" applyFont="0" applyFill="0" applyBorder="0" applyProtection="0">
      <alignment horizontal="right"/>
    </xf>
    <xf numFmtId="195" fontId="5" fillId="0" borderId="0" applyFont="0" applyFill="0" applyBorder="0" applyProtection="0">
      <alignment horizontal="right"/>
    </xf>
    <xf numFmtId="195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/>
    <xf numFmtId="0" fontId="5" fillId="0" borderId="0"/>
    <xf numFmtId="0" fontId="5" fillId="0" borderId="0"/>
    <xf numFmtId="0" fontId="5" fillId="0" borderId="0"/>
    <xf numFmtId="256" fontId="5" fillId="0" borderId="0" applyFont="0" applyFill="0" applyAlignment="0" applyProtection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0" fontId="69" fillId="0" borderId="0"/>
    <xf numFmtId="37" fontId="111" fillId="0" borderId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69" fillId="0" borderId="0"/>
    <xf numFmtId="256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3" fillId="0" borderId="0">
      <alignment vertical="top"/>
    </xf>
    <xf numFmtId="0" fontId="5" fillId="0" borderId="0"/>
    <xf numFmtId="0" fontId="5" fillId="0" borderId="0"/>
    <xf numFmtId="0" fontId="33" fillId="0" borderId="0">
      <alignment vertical="top"/>
    </xf>
    <xf numFmtId="0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25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4" fillId="0" borderId="0" applyNumberFormat="0" applyFill="0" applyBorder="0" applyProtection="0">
      <alignment vertical="top"/>
    </xf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6" fillId="0" borderId="19" applyNumberFormat="0" applyFill="0" applyProtection="0">
      <alignment horizontal="center"/>
    </xf>
    <xf numFmtId="0" fontId="26" fillId="0" borderId="19" applyNumberFormat="0" applyFill="0" applyProtection="0">
      <alignment horizontal="center"/>
    </xf>
    <xf numFmtId="0" fontId="26" fillId="0" borderId="19" applyNumberFormat="0" applyFill="0" applyProtection="0">
      <alignment horizontal="center"/>
    </xf>
    <xf numFmtId="0" fontId="26" fillId="0" borderId="0" applyNumberFormat="0" applyFill="0" applyBorder="0" applyProtection="0">
      <alignment horizontal="left"/>
    </xf>
    <xf numFmtId="0" fontId="27" fillId="0" borderId="0" applyNumberFormat="0" applyFill="0" applyBorder="0" applyProtection="0">
      <alignment horizontal="centerContinuous"/>
    </xf>
    <xf numFmtId="0" fontId="109" fillId="0" borderId="0"/>
    <xf numFmtId="0" fontId="8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09" fillId="0" borderId="0"/>
    <xf numFmtId="0" fontId="33" fillId="0" borderId="0">
      <alignment vertical="top"/>
    </xf>
    <xf numFmtId="0" fontId="33" fillId="0" borderId="0">
      <alignment vertical="top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33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113" fillId="0" borderId="0" applyNumberFormat="0" applyFill="0" applyBorder="0" applyAlignment="0" applyProtection="0"/>
    <xf numFmtId="0" fontId="33" fillId="0" borderId="0">
      <alignment vertical="top"/>
    </xf>
    <xf numFmtId="0" fontId="79" fillId="0" borderId="0"/>
    <xf numFmtId="0" fontId="69" fillId="0" borderId="0"/>
    <xf numFmtId="207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33" fillId="0" borderId="0">
      <alignment vertical="top"/>
    </xf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3" fillId="0" borderId="0">
      <alignment vertical="top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171" fontId="114" fillId="0" borderId="0" applyFont="0" applyFill="0" applyBorder="0" applyAlignment="0" applyProtection="0"/>
    <xf numFmtId="169" fontId="114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05" fillId="0" borderId="0"/>
    <xf numFmtId="0" fontId="115" fillId="0" borderId="0"/>
    <xf numFmtId="0" fontId="244" fillId="0" borderId="0"/>
    <xf numFmtId="0" fontId="243" fillId="0" borderId="0" applyNumberFormat="0" applyFill="0" applyBorder="0" applyAlignment="0" applyProtection="0">
      <alignment vertical="top"/>
      <protection locked="0"/>
    </xf>
    <xf numFmtId="165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5" fillId="0" borderId="0"/>
    <xf numFmtId="37" fontId="245" fillId="0" borderId="0" applyFont="0" applyFill="0" applyBorder="0" applyAlignment="0" applyProtection="0">
      <protection locked="0"/>
    </xf>
    <xf numFmtId="208" fontId="116" fillId="0" borderId="0" applyFont="0" applyFill="0" applyBorder="0" applyAlignment="0" applyProtection="0"/>
    <xf numFmtId="0" fontId="69" fillId="0" borderId="0"/>
    <xf numFmtId="177" fontId="117" fillId="0" borderId="0" applyFont="0" applyFill="0" applyBorder="0" applyAlignment="0" applyProtection="0"/>
    <xf numFmtId="10" fontId="117" fillId="0" borderId="0" applyFont="0" applyFill="0" applyBorder="0" applyAlignment="0" applyProtection="0"/>
    <xf numFmtId="258" fontId="85" fillId="0" borderId="0" applyFont="0" applyFill="0" applyBorder="0" applyAlignment="0" applyProtection="0">
      <protection locked="0"/>
    </xf>
    <xf numFmtId="0" fontId="118" fillId="0" borderId="0">
      <alignment vertical="center"/>
    </xf>
    <xf numFmtId="4" fontId="24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19" fillId="46" borderId="0" applyNumberFormat="0" applyBorder="0" applyAlignment="0" applyProtection="0"/>
    <xf numFmtId="0" fontId="120" fillId="46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20" fillId="47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20" fillId="48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20" fillId="50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209" fontId="5" fillId="0" borderId="0" applyProtection="0">
      <protection locked="0"/>
    </xf>
    <xf numFmtId="209" fontId="5" fillId="0" borderId="0" applyProtection="0">
      <protection locked="0"/>
    </xf>
    <xf numFmtId="21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59" fontId="246" fillId="0" borderId="0" applyFont="0" applyFill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20" fillId="52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4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9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20" fillId="52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49" borderId="0" applyNumberFormat="0" applyBorder="0" applyAlignment="0" applyProtection="0"/>
    <xf numFmtId="0" fontId="29" fillId="52" borderId="0" applyNumberFormat="0" applyBorder="0" applyAlignment="0" applyProtection="0"/>
    <xf numFmtId="0" fontId="29" fillId="55" borderId="0" applyNumberFormat="0" applyBorder="0" applyAlignment="0" applyProtection="0"/>
    <xf numFmtId="43" fontId="121" fillId="0" borderId="20">
      <alignment horizontal="right" vertical="center"/>
    </xf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3" fillId="56" borderId="0" applyNumberFormat="0" applyBorder="0" applyAlignment="0" applyProtection="0"/>
    <xf numFmtId="0" fontId="122" fillId="53" borderId="0" applyNumberFormat="0" applyBorder="0" applyAlignment="0" applyProtection="0"/>
    <xf numFmtId="0" fontId="122" fillId="53" borderId="0" applyNumberFormat="0" applyBorder="0" applyAlignment="0" applyProtection="0"/>
    <xf numFmtId="0" fontId="122" fillId="53" borderId="0" applyNumberFormat="0" applyBorder="0" applyAlignment="0" applyProtection="0"/>
    <xf numFmtId="0" fontId="122" fillId="53" borderId="0" applyNumberFormat="0" applyBorder="0" applyAlignment="0" applyProtection="0"/>
    <xf numFmtId="0" fontId="122" fillId="53" borderId="0" applyNumberFormat="0" applyBorder="0" applyAlignment="0" applyProtection="0"/>
    <xf numFmtId="0" fontId="123" fillId="53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22" fillId="54" borderId="0" applyNumberFormat="0" applyBorder="0" applyAlignment="0" applyProtection="0"/>
    <xf numFmtId="0" fontId="123" fillId="54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9" borderId="0" applyNumberFormat="0" applyBorder="0" applyAlignment="0" applyProtection="0"/>
    <xf numFmtId="0" fontId="122" fillId="59" borderId="0" applyNumberFormat="0" applyBorder="0" applyAlignment="0" applyProtection="0"/>
    <xf numFmtId="0" fontId="122" fillId="59" borderId="0" applyNumberFormat="0" applyBorder="0" applyAlignment="0" applyProtection="0"/>
    <xf numFmtId="0" fontId="122" fillId="59" borderId="0" applyNumberFormat="0" applyBorder="0" applyAlignment="0" applyProtection="0"/>
    <xf numFmtId="0" fontId="122" fillId="59" borderId="0" applyNumberFormat="0" applyBorder="0" applyAlignment="0" applyProtection="0"/>
    <xf numFmtId="0" fontId="123" fillId="59" borderId="0" applyNumberFormat="0" applyBorder="0" applyAlignment="0" applyProtection="0"/>
    <xf numFmtId="0" fontId="30" fillId="56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9" fontId="31" fillId="0" borderId="0"/>
    <xf numFmtId="0" fontId="144" fillId="0" borderId="0"/>
    <xf numFmtId="0" fontId="144" fillId="0" borderId="0"/>
    <xf numFmtId="0" fontId="144" fillId="0" borderId="0"/>
    <xf numFmtId="9" fontId="247" fillId="0" borderId="0"/>
    <xf numFmtId="211" fontId="89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25" fillId="0" borderId="7">
      <alignment horizontal="center"/>
    </xf>
    <xf numFmtId="0" fontId="126" fillId="0" borderId="0"/>
    <xf numFmtId="0" fontId="126" fillId="0" borderId="21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60" borderId="0"/>
    <xf numFmtId="0" fontId="125" fillId="0" borderId="0">
      <protection locked="0"/>
    </xf>
    <xf numFmtId="0" fontId="125" fillId="0" borderId="0"/>
    <xf numFmtId="212" fontId="125" fillId="0" borderId="0"/>
    <xf numFmtId="213" fontId="125" fillId="0" borderId="0"/>
    <xf numFmtId="0" fontId="126" fillId="61" borderId="0">
      <alignment horizontal="right"/>
    </xf>
    <xf numFmtId="0" fontId="125" fillId="0" borderId="0"/>
    <xf numFmtId="0" fontId="127" fillId="62" borderId="22">
      <alignment horizontal="centerContinuous" vertical="top"/>
    </xf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9" fillId="65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2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3" fillId="63" borderId="0" applyNumberFormat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9" fillId="69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2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3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71" borderId="0" applyNumberFormat="0" applyBorder="0" applyAlignment="0" applyProtection="0"/>
    <xf numFmtId="0" fontId="129" fillId="68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2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3" fillId="70" borderId="0" applyNumberFormat="0" applyBorder="0" applyAlignment="0" applyProtection="0"/>
    <xf numFmtId="0" fontId="128" fillId="64" borderId="0" applyNumberFormat="0" applyBorder="0" applyAlignment="0" applyProtection="0"/>
    <xf numFmtId="0" fontId="128" fillId="68" borderId="0" applyNumberFormat="0" applyBorder="0" applyAlignment="0" applyProtection="0"/>
    <xf numFmtId="0" fontId="129" fillId="68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2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3" fillId="57" borderId="0" applyNumberFormat="0" applyBorder="0" applyAlignment="0" applyProtection="0"/>
    <xf numFmtId="0" fontId="128" fillId="72" borderId="0" applyNumberFormat="0" applyBorder="0" applyAlignment="0" applyProtection="0"/>
    <xf numFmtId="0" fontId="128" fillId="64" borderId="0" applyNumberFormat="0" applyBorder="0" applyAlignment="0" applyProtection="0"/>
    <xf numFmtId="0" fontId="129" fillId="65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2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8" fillId="67" borderId="0" applyNumberFormat="0" applyBorder="0" applyAlignment="0" applyProtection="0"/>
    <xf numFmtId="0" fontId="128" fillId="74" borderId="0" applyNumberFormat="0" applyBorder="0" applyAlignment="0" applyProtection="0"/>
    <xf numFmtId="0" fontId="129" fillId="74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2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23" fillId="73" borderId="0" applyNumberFormat="0" applyBorder="0" applyAlignment="0" applyProtection="0"/>
    <xf numFmtId="0" fontId="130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69" fillId="0" borderId="0">
      <alignment horizontal="justify" vertical="top" wrapText="1"/>
      <protection locked="0"/>
    </xf>
    <xf numFmtId="0" fontId="131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9" fillId="0" borderId="0"/>
    <xf numFmtId="186" fontId="132" fillId="0" borderId="0" applyFont="0" applyFill="0" applyBorder="0" applyAlignment="0" applyProtection="0"/>
    <xf numFmtId="211" fontId="82" fillId="0" borderId="0" applyFont="0" applyFill="0" applyBorder="0" applyAlignment="0" applyProtection="0"/>
    <xf numFmtId="186" fontId="133" fillId="0" borderId="0" applyFont="0" applyFill="0" applyBorder="0" applyAlignment="0" applyProtection="0"/>
    <xf numFmtId="0" fontId="79" fillId="0" borderId="0" applyFont="0" applyFill="0" applyBorder="0" applyAlignment="0" applyProtection="0"/>
    <xf numFmtId="185" fontId="133" fillId="0" borderId="0" applyFont="0" applyFill="0" applyBorder="0" applyAlignment="0" applyProtection="0"/>
    <xf numFmtId="0" fontId="130" fillId="0" borderId="0" applyFont="0" applyFill="0" applyBorder="0" applyAlignment="0" applyProtection="0"/>
    <xf numFmtId="214" fontId="108" fillId="0" borderId="23">
      <alignment horizontal="center"/>
    </xf>
    <xf numFmtId="215" fontId="22" fillId="0" borderId="0" applyFont="0" applyFill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4" fillId="47" borderId="0" applyNumberFormat="0" applyBorder="0" applyAlignment="0" applyProtection="0"/>
    <xf numFmtId="0" fontId="135" fillId="47" borderId="0" applyNumberFormat="0" applyBorder="0" applyAlignment="0" applyProtection="0"/>
    <xf numFmtId="37" fontId="136" fillId="0" borderId="0"/>
    <xf numFmtId="173" fontId="5" fillId="0" borderId="0" applyNumberFormat="0" applyFont="0" applyAlignment="0" applyProtection="0"/>
    <xf numFmtId="0" fontId="137" fillId="0" borderId="0" applyNumberFormat="0" applyFill="0" applyBorder="0" applyAlignment="0" applyProtection="0"/>
    <xf numFmtId="37" fontId="138" fillId="0" borderId="0"/>
    <xf numFmtId="37" fontId="138" fillId="0" borderId="0"/>
    <xf numFmtId="5" fontId="139" fillId="0" borderId="4" applyAlignment="0" applyProtection="0"/>
    <xf numFmtId="260" fontId="248" fillId="0" borderId="0" applyFont="0" applyFill="0" applyBorder="0" applyAlignment="0" applyProtection="0"/>
    <xf numFmtId="0" fontId="5" fillId="0" borderId="24" quotePrefix="1">
      <alignment horizontal="justify" vertical="justify" textRotation="127" wrapText="1" justifyLastLine="1"/>
      <protection hidden="1"/>
    </xf>
    <xf numFmtId="0" fontId="140" fillId="0" borderId="0"/>
    <xf numFmtId="0" fontId="132" fillId="0" borderId="0"/>
    <xf numFmtId="0" fontId="141" fillId="0" borderId="0"/>
    <xf numFmtId="0" fontId="142" fillId="0" borderId="0"/>
    <xf numFmtId="3" fontId="249" fillId="0" borderId="0" applyNumberFormat="0" applyFill="0" applyBorder="0" applyAlignment="0" applyProtection="0"/>
    <xf numFmtId="187" fontId="33" fillId="0" borderId="0" applyFill="0" applyBorder="0" applyAlignment="0"/>
    <xf numFmtId="216" fontId="143" fillId="0" borderId="0" applyFill="0" applyBorder="0" applyAlignment="0"/>
    <xf numFmtId="217" fontId="143" fillId="0" borderId="0" applyFill="0" applyBorder="0" applyAlignment="0"/>
    <xf numFmtId="173" fontId="144" fillId="0" borderId="0" applyFill="0" applyBorder="0" applyAlignment="0"/>
    <xf numFmtId="174" fontId="144" fillId="0" borderId="0" applyFill="0" applyBorder="0" applyAlignment="0"/>
    <xf numFmtId="218" fontId="143" fillId="0" borderId="0" applyFill="0" applyBorder="0" applyAlignment="0"/>
    <xf numFmtId="219" fontId="144" fillId="0" borderId="0" applyFill="0" applyBorder="0" applyAlignment="0"/>
    <xf numFmtId="216" fontId="143" fillId="0" borderId="0" applyFill="0" applyBorder="0" applyAlignment="0"/>
    <xf numFmtId="3" fontId="249" fillId="0" borderId="0" applyNumberFormat="0" applyFill="0" applyBorder="0" applyAlignment="0" applyProtection="0"/>
    <xf numFmtId="0" fontId="145" fillId="75" borderId="25" applyNumberFormat="0" applyAlignment="0" applyProtection="0"/>
    <xf numFmtId="0" fontId="145" fillId="75" borderId="25" applyNumberFormat="0" applyAlignment="0" applyProtection="0"/>
    <xf numFmtId="0" fontId="145" fillId="75" borderId="25" applyNumberFormat="0" applyAlignment="0" applyProtection="0"/>
    <xf numFmtId="0" fontId="145" fillId="75" borderId="25" applyNumberFormat="0" applyAlignment="0" applyProtection="0"/>
    <xf numFmtId="0" fontId="145" fillId="75" borderId="25" applyNumberFormat="0" applyAlignment="0" applyProtection="0"/>
    <xf numFmtId="0" fontId="146" fillId="75" borderId="25" applyNumberFormat="0" applyAlignment="0" applyProtection="0"/>
    <xf numFmtId="0" fontId="147" fillId="76" borderId="0">
      <alignment horizontal="center"/>
      <protection locked="0"/>
    </xf>
    <xf numFmtId="261" fontId="250" fillId="77" borderId="0" applyNumberFormat="0" applyFont="0" applyBorder="0" applyAlignment="0">
      <alignment horizontal="left"/>
    </xf>
    <xf numFmtId="0" fontId="148" fillId="0" borderId="0"/>
    <xf numFmtId="0" fontId="149" fillId="78" borderId="26" applyNumberFormat="0" applyAlignment="0" applyProtection="0"/>
    <xf numFmtId="0" fontId="149" fillId="78" borderId="26" applyNumberFormat="0" applyAlignment="0" applyProtection="0"/>
    <xf numFmtId="0" fontId="149" fillId="78" borderId="26" applyNumberFormat="0" applyAlignment="0" applyProtection="0"/>
    <xf numFmtId="0" fontId="149" fillId="78" borderId="26" applyNumberFormat="0" applyAlignment="0" applyProtection="0"/>
    <xf numFmtId="0" fontId="149" fillId="78" borderId="26" applyNumberFormat="0" applyAlignment="0" applyProtection="0"/>
    <xf numFmtId="0" fontId="150" fillId="78" borderId="26" applyNumberFormat="0" applyAlignment="0" applyProtection="0"/>
    <xf numFmtId="262" fontId="31" fillId="0" borderId="0" applyFont="0" applyFill="0" applyBorder="0" applyAlignment="0" applyProtection="0"/>
    <xf numFmtId="0" fontId="151" fillId="0" borderId="3" applyNumberFormat="0" applyFill="0" applyProtection="0">
      <alignment horizontal="center"/>
    </xf>
    <xf numFmtId="38" fontId="251" fillId="0" borderId="0" applyNumberFormat="0" applyFill="0" applyBorder="0" applyAlignment="0" applyProtection="0">
      <protection locked="0"/>
    </xf>
    <xf numFmtId="38" fontId="252" fillId="0" borderId="0" applyNumberFormat="0" applyFill="0" applyBorder="0" applyAlignment="0" applyProtection="0">
      <protection locked="0"/>
    </xf>
    <xf numFmtId="38" fontId="253" fillId="0" borderId="0" applyNumberFormat="0" applyFill="0" applyBorder="0" applyAlignment="0" applyProtection="0">
      <protection locked="0"/>
    </xf>
    <xf numFmtId="0" fontId="19" fillId="79" borderId="7">
      <alignment horizontal="center" vertical="center" wrapText="1"/>
    </xf>
    <xf numFmtId="0" fontId="152" fillId="76" borderId="27">
      <alignment horizontal="center" wrapText="1"/>
    </xf>
    <xf numFmtId="0" fontId="2" fillId="0" borderId="0"/>
    <xf numFmtId="0" fontId="36" fillId="0" borderId="0"/>
    <xf numFmtId="220" fontId="153" fillId="0" borderId="0"/>
    <xf numFmtId="220" fontId="153" fillId="0" borderId="0"/>
    <xf numFmtId="220" fontId="153" fillId="0" borderId="0"/>
    <xf numFmtId="220" fontId="153" fillId="0" borderId="0"/>
    <xf numFmtId="220" fontId="153" fillId="0" borderId="0"/>
    <xf numFmtId="220" fontId="153" fillId="0" borderId="0"/>
    <xf numFmtId="220" fontId="153" fillId="0" borderId="0"/>
    <xf numFmtId="263" fontId="85" fillId="0" borderId="0" applyFont="0" applyFill="0" applyBorder="0" applyAlignment="0" applyProtection="0">
      <protection locked="0"/>
    </xf>
    <xf numFmtId="40" fontId="85" fillId="0" borderId="0" applyFont="0" applyFill="0" applyBorder="0" applyAlignment="0" applyProtection="0">
      <protection locked="0"/>
    </xf>
    <xf numFmtId="38" fontId="82" fillId="0" borderId="0" applyFont="0" applyFill="0" applyBorder="0" applyAlignment="0" applyProtection="0">
      <alignment vertical="center"/>
    </xf>
    <xf numFmtId="218" fontId="143" fillId="0" borderId="0" applyFont="0" applyFill="0" applyBorder="0" applyAlignment="0" applyProtection="0"/>
    <xf numFmtId="264" fontId="248" fillId="0" borderId="0" applyFont="0" applyFill="0" applyBorder="0" applyAlignment="0" applyProtection="0">
      <alignment horizontal="right"/>
    </xf>
    <xf numFmtId="43" fontId="5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2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254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165" fontId="33" fillId="0" borderId="0" applyFont="0" applyFill="0" applyBorder="0" applyAlignment="0" applyProtection="0">
      <alignment vertical="top"/>
    </xf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65" fontId="22" fillId="0" borderId="0" applyFont="0" applyFill="0" applyBorder="0" applyAlignment="0" applyProtection="0"/>
    <xf numFmtId="221" fontId="156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5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2" fontId="31" fillId="0" borderId="0"/>
    <xf numFmtId="0" fontId="31" fillId="0" borderId="0"/>
    <xf numFmtId="0" fontId="31" fillId="0" borderId="0"/>
    <xf numFmtId="37" fontId="117" fillId="0" borderId="0" applyFont="0" applyFill="0" applyBorder="0" applyAlignment="0" applyProtection="0"/>
    <xf numFmtId="173" fontId="117" fillId="0" borderId="0" applyFont="0" applyFill="0" applyBorder="0" applyAlignment="0" applyProtection="0"/>
    <xf numFmtId="39" fontId="117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59" fillId="0" borderId="0"/>
    <xf numFmtId="0" fontId="84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59" fillId="0" borderId="0"/>
    <xf numFmtId="0" fontId="84" fillId="0" borderId="0"/>
    <xf numFmtId="0" fontId="127" fillId="62" borderId="22">
      <alignment horizontal="centerContinuous" vertical="top"/>
    </xf>
    <xf numFmtId="0" fontId="160" fillId="0" borderId="0" applyNumberFormat="0" applyAlignment="0">
      <alignment horizontal="left"/>
    </xf>
    <xf numFmtId="0" fontId="144" fillId="0" borderId="0" applyNumberFormat="0" applyAlignment="0"/>
    <xf numFmtId="222" fontId="85" fillId="0" borderId="0" applyFill="0" applyBorder="0" applyProtection="0"/>
    <xf numFmtId="168" fontId="68" fillId="0" borderId="0" applyFont="0" applyFill="0" applyBorder="0" applyAlignment="0" applyProtection="0"/>
    <xf numFmtId="0" fontId="36" fillId="0" borderId="0"/>
    <xf numFmtId="0" fontId="36" fillId="0" borderId="0"/>
    <xf numFmtId="6" fontId="85" fillId="0" borderId="0" applyFont="0" applyFill="0" applyBorder="0" applyAlignment="0" applyProtection="0">
      <protection locked="0"/>
    </xf>
    <xf numFmtId="8" fontId="85" fillId="0" borderId="0" applyFont="0" applyFill="0" applyBorder="0" applyAlignment="0" applyProtection="0">
      <protection locked="0"/>
    </xf>
    <xf numFmtId="223" fontId="161" fillId="0" borderId="28" applyBorder="0"/>
    <xf numFmtId="216" fontId="143" fillId="0" borderId="0" applyFont="0" applyFill="0" applyBorder="0" applyAlignment="0" applyProtection="0"/>
    <xf numFmtId="265" fontId="248" fillId="0" borderId="0" applyFont="0" applyFill="0" applyBorder="0" applyAlignment="0" applyProtection="0">
      <alignment horizontal="right"/>
    </xf>
    <xf numFmtId="42" fontId="5" fillId="0" borderId="0" applyFont="0" applyFill="0" applyBorder="0" applyAlignment="0" applyProtection="0"/>
    <xf numFmtId="266" fontId="248" fillId="0" borderId="0" applyFont="0" applyFill="0" applyBorder="0" applyAlignment="0" applyProtection="0">
      <alignment horizontal="right"/>
    </xf>
    <xf numFmtId="224" fontId="5" fillId="0" borderId="0">
      <protection locked="0"/>
    </xf>
    <xf numFmtId="224" fontId="5" fillId="0" borderId="0">
      <protection locked="0"/>
    </xf>
    <xf numFmtId="5" fontId="117" fillId="0" borderId="0" applyFont="0" applyFill="0" applyBorder="0" applyAlignment="0" applyProtection="0"/>
    <xf numFmtId="7" fontId="117" fillId="0" borderId="0" applyFont="0" applyFill="0" applyBorder="0" applyAlignment="0" applyProtection="0"/>
    <xf numFmtId="0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83" fontId="31" fillId="0" borderId="0"/>
    <xf numFmtId="0" fontId="31" fillId="0" borderId="0"/>
    <xf numFmtId="0" fontId="31" fillId="0" borderId="0"/>
    <xf numFmtId="225" fontId="5" fillId="0" borderId="0"/>
    <xf numFmtId="225" fontId="5" fillId="0" borderId="0"/>
    <xf numFmtId="171" fontId="108" fillId="0" borderId="0" applyFont="0" applyFill="0" applyBorder="0" applyAlignment="0" applyProtection="0"/>
    <xf numFmtId="0" fontId="162" fillId="0" borderId="0"/>
    <xf numFmtId="0" fontId="163" fillId="0" borderId="0"/>
    <xf numFmtId="0" fontId="17" fillId="62" borderId="0" applyNumberFormat="0" applyFont="0" applyFill="0" applyBorder="0" applyProtection="0">
      <alignment horizontal="left"/>
    </xf>
    <xf numFmtId="3" fontId="84" fillId="0" borderId="0"/>
    <xf numFmtId="0" fontId="163" fillId="0" borderId="29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67" fontId="248" fillId="0" borderId="0" applyFont="0" applyFill="0" applyBorder="0" applyAlignment="0" applyProtection="0"/>
    <xf numFmtId="14" fontId="33" fillId="0" borderId="0" applyFill="0" applyBorder="0" applyAlignment="0"/>
    <xf numFmtId="0" fontId="5" fillId="0" borderId="0" applyFont="0" applyFill="0" applyBorder="0" applyAlignment="0" applyProtection="0"/>
    <xf numFmtId="226" fontId="85" fillId="0" borderId="0" applyFill="0" applyBorder="0" applyProtection="0"/>
    <xf numFmtId="38" fontId="68" fillId="0" borderId="3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177" fontId="31" fillId="0" borderId="0"/>
    <xf numFmtId="177" fontId="31" fillId="0" borderId="0"/>
    <xf numFmtId="177" fontId="31" fillId="0" borderId="0"/>
    <xf numFmtId="268" fontId="248" fillId="0" borderId="31" applyNumberFormat="0" applyFont="0" applyFill="0" applyAlignment="0" applyProtection="0"/>
    <xf numFmtId="42" fontId="255" fillId="0" borderId="0" applyFill="0" applyBorder="0" applyAlignment="0" applyProtection="0"/>
    <xf numFmtId="0" fontId="137" fillId="0" borderId="0" applyNumberFormat="0" applyFill="0" applyBorder="0" applyAlignment="0" applyProtection="0"/>
    <xf numFmtId="0" fontId="164" fillId="80" borderId="0" applyNumberFormat="0" applyBorder="0" applyAlignment="0" applyProtection="0"/>
    <xf numFmtId="0" fontId="164" fillId="81" borderId="0" applyNumberFormat="0" applyBorder="0" applyAlignment="0" applyProtection="0"/>
    <xf numFmtId="0" fontId="164" fillId="82" borderId="0" applyNumberFormat="0" applyBorder="0" applyAlignment="0" applyProtection="0"/>
    <xf numFmtId="0" fontId="105" fillId="0" borderId="0">
      <protection locked="0"/>
    </xf>
    <xf numFmtId="0" fontId="105" fillId="0" borderId="0">
      <protection locked="0"/>
    </xf>
    <xf numFmtId="218" fontId="143" fillId="0" borderId="0" applyFill="0" applyBorder="0" applyAlignment="0"/>
    <xf numFmtId="216" fontId="143" fillId="0" borderId="0" applyFill="0" applyBorder="0" applyAlignment="0"/>
    <xf numFmtId="218" fontId="143" fillId="0" borderId="0" applyFill="0" applyBorder="0" applyAlignment="0"/>
    <xf numFmtId="219" fontId="144" fillId="0" borderId="0" applyFill="0" applyBorder="0" applyAlignment="0"/>
    <xf numFmtId="216" fontId="143" fillId="0" borderId="0" applyFill="0" applyBorder="0" applyAlignment="0"/>
    <xf numFmtId="0" fontId="165" fillId="0" borderId="0" applyNumberFormat="0" applyAlignment="0">
      <alignment horizontal="left"/>
    </xf>
    <xf numFmtId="49" fontId="166" fillId="0" borderId="0">
      <alignment wrapText="1"/>
    </xf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0" fontId="20" fillId="0" borderId="0"/>
    <xf numFmtId="216" fontId="76" fillId="0" borderId="0"/>
    <xf numFmtId="43" fontId="76" fillId="0" borderId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95" fillId="0" borderId="0">
      <protection locked="0"/>
    </xf>
    <xf numFmtId="0" fontId="256" fillId="0" borderId="0"/>
    <xf numFmtId="0" fontId="257" fillId="0" borderId="0"/>
    <xf numFmtId="0" fontId="258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11" fillId="0" borderId="0"/>
    <xf numFmtId="0" fontId="256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56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56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58" fillId="0" borderId="0"/>
    <xf numFmtId="0" fontId="256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57" fillId="0" borderId="0"/>
    <xf numFmtId="0" fontId="138" fillId="0" borderId="0"/>
    <xf numFmtId="0" fontId="256" fillId="0" borderId="0"/>
    <xf numFmtId="0" fontId="95" fillId="0" borderId="0">
      <protection locked="0"/>
    </xf>
    <xf numFmtId="0" fontId="5" fillId="0" borderId="0">
      <protection locked="0"/>
    </xf>
    <xf numFmtId="0" fontId="95" fillId="0" borderId="0">
      <protection locked="0"/>
    </xf>
    <xf numFmtId="0" fontId="257" fillId="0" borderId="0"/>
    <xf numFmtId="0" fontId="95" fillId="0" borderId="0">
      <protection locked="0"/>
    </xf>
    <xf numFmtId="0" fontId="5" fillId="0" borderId="0">
      <protection locked="0"/>
    </xf>
    <xf numFmtId="0" fontId="259" fillId="0" borderId="32"/>
    <xf numFmtId="0" fontId="95" fillId="0" borderId="0">
      <protection locked="0"/>
    </xf>
    <xf numFmtId="0" fontId="95" fillId="0" borderId="0">
      <protection locked="0"/>
    </xf>
    <xf numFmtId="269" fontId="179" fillId="0" borderId="0" applyFont="0" applyFill="0" applyBorder="0" applyProtection="0">
      <alignment horizontal="center"/>
    </xf>
    <xf numFmtId="0" fontId="95" fillId="0" borderId="0">
      <protection locked="0"/>
    </xf>
    <xf numFmtId="0" fontId="95" fillId="0" borderId="0">
      <protection locked="0"/>
    </xf>
    <xf numFmtId="3" fontId="5" fillId="0" borderId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260" fillId="0" borderId="0" applyFill="0" applyBorder="0" applyProtection="0">
      <alignment horizontal="left"/>
    </xf>
    <xf numFmtId="176" fontId="22" fillId="0" borderId="0">
      <alignment horizontal="right"/>
    </xf>
    <xf numFmtId="227" fontId="55" fillId="0" borderId="0">
      <alignment horizontal="right"/>
    </xf>
    <xf numFmtId="227" fontId="55" fillId="0" borderId="0">
      <alignment horizontal="right"/>
    </xf>
    <xf numFmtId="0" fontId="169" fillId="0" borderId="0" applyFont="0" applyFill="0" applyBorder="0" applyAlignment="0" applyProtection="0"/>
    <xf numFmtId="0" fontId="68" fillId="0" borderId="0"/>
    <xf numFmtId="17" fontId="5" fillId="0" borderId="0">
      <alignment horizontal="left"/>
    </xf>
    <xf numFmtId="17" fontId="5" fillId="0" borderId="0">
      <alignment horizontal="left"/>
    </xf>
    <xf numFmtId="17" fontId="5" fillId="0" borderId="0">
      <alignment horizontal="left"/>
    </xf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0" fillId="48" borderId="0" applyNumberFormat="0" applyBorder="0" applyAlignment="0" applyProtection="0"/>
    <xf numFmtId="0" fontId="171" fillId="48" borderId="0" applyNumberFormat="0" applyBorder="0" applyAlignment="0" applyProtection="0"/>
    <xf numFmtId="38" fontId="19" fillId="62" borderId="0" applyNumberFormat="0" applyBorder="0" applyAlignment="0" applyProtection="0"/>
    <xf numFmtId="0" fontId="5" fillId="0" borderId="0"/>
    <xf numFmtId="270" fontId="261" fillId="76" borderId="7" applyNumberFormat="0" applyFont="0" applyAlignment="0"/>
    <xf numFmtId="271" fontId="248" fillId="0" borderId="0" applyFont="0" applyFill="0" applyBorder="0" applyAlignment="0" applyProtection="0">
      <alignment horizontal="right"/>
    </xf>
    <xf numFmtId="0" fontId="172" fillId="60" borderId="0"/>
    <xf numFmtId="0" fontId="173" fillId="0" borderId="0">
      <alignment horizontal="left"/>
    </xf>
    <xf numFmtId="0" fontId="42" fillId="0" borderId="33" applyNumberFormat="0" applyAlignment="0" applyProtection="0">
      <alignment horizontal="left" vertical="center"/>
    </xf>
    <xf numFmtId="0" fontId="42" fillId="0" borderId="1">
      <alignment horizontal="left" vertical="center"/>
    </xf>
    <xf numFmtId="0" fontId="262" fillId="0" borderId="0"/>
    <xf numFmtId="184" fontId="43" fillId="76" borderId="0">
      <alignment horizontal="left" vertical="top"/>
    </xf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35" applyNumberFormat="0" applyFill="0" applyAlignment="0" applyProtection="0"/>
    <xf numFmtId="0" fontId="176" fillId="0" borderId="35" applyNumberFormat="0" applyFill="0" applyAlignment="0" applyProtection="0"/>
    <xf numFmtId="0" fontId="176" fillId="0" borderId="35" applyNumberFormat="0" applyFill="0" applyAlignment="0" applyProtection="0"/>
    <xf numFmtId="0" fontId="176" fillId="0" borderId="35" applyNumberFormat="0" applyFill="0" applyAlignment="0" applyProtection="0"/>
    <xf numFmtId="0" fontId="176" fillId="0" borderId="35" applyNumberFormat="0" applyFill="0" applyAlignment="0" applyProtection="0"/>
    <xf numFmtId="0" fontId="42" fillId="0" borderId="0" applyNumberFormat="0" applyFill="0" applyBorder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7" fillId="0" borderId="36" applyNumberFormat="0" applyFill="0" applyAlignment="0" applyProtection="0"/>
    <xf numFmtId="0" fontId="178" fillId="0" borderId="36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63" fillId="0" borderId="0"/>
    <xf numFmtId="228" fontId="138" fillId="0" borderId="37">
      <alignment horizontal="left"/>
    </xf>
    <xf numFmtId="229" fontId="179" fillId="0" borderId="22">
      <alignment horizontal="left"/>
    </xf>
    <xf numFmtId="0" fontId="180" fillId="0" borderId="38">
      <alignment horizontal="right"/>
    </xf>
    <xf numFmtId="0" fontId="138" fillId="1" borderId="22">
      <alignment horizontal="left"/>
    </xf>
    <xf numFmtId="230" fontId="105" fillId="0" borderId="0">
      <protection locked="0"/>
    </xf>
    <xf numFmtId="230" fontId="105" fillId="0" borderId="0">
      <protection locked="0"/>
    </xf>
    <xf numFmtId="230" fontId="105" fillId="0" borderId="0">
      <protection locked="0"/>
    </xf>
    <xf numFmtId="230" fontId="105" fillId="0" borderId="0">
      <protection locked="0"/>
    </xf>
    <xf numFmtId="0" fontId="181" fillId="0" borderId="21">
      <alignment horizontal="center"/>
    </xf>
    <xf numFmtId="0" fontId="181" fillId="0" borderId="0">
      <alignment horizontal="center"/>
    </xf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1" fontId="184" fillId="0" borderId="39"/>
    <xf numFmtId="0" fontId="47" fillId="76" borderId="0">
      <alignment horizontal="left" wrapText="1" indent="2"/>
    </xf>
    <xf numFmtId="231" fontId="5" fillId="0" borderId="0" applyBorder="0" applyAlignment="0"/>
    <xf numFmtId="10" fontId="19" fillId="76" borderId="7" applyNumberFormat="0" applyBorder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185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0" fontId="49" fillId="51" borderId="25" applyNumberFormat="0" applyAlignment="0" applyProtection="0"/>
    <xf numFmtId="232" fontId="5" fillId="0" borderId="0"/>
    <xf numFmtId="232" fontId="5" fillId="0" borderId="0"/>
    <xf numFmtId="177" fontId="186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8" fontId="50" fillId="0" borderId="0"/>
    <xf numFmtId="38" fontId="51" fillId="0" borderId="0"/>
    <xf numFmtId="38" fontId="52" fillId="0" borderId="0"/>
    <xf numFmtId="38" fontId="53" fillId="0" borderId="0"/>
    <xf numFmtId="0" fontId="54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187" fillId="83" borderId="29"/>
    <xf numFmtId="41" fontId="55" fillId="0" borderId="0">
      <alignment vertical="top"/>
    </xf>
    <xf numFmtId="0" fontId="85" fillId="0" borderId="0" applyNumberFormat="0" applyFont="0" applyFill="0" applyBorder="0" applyProtection="0">
      <alignment horizontal="left" vertical="center"/>
    </xf>
    <xf numFmtId="0" fontId="188" fillId="0" borderId="0"/>
    <xf numFmtId="218" fontId="143" fillId="0" borderId="0" applyFill="0" applyBorder="0" applyAlignment="0"/>
    <xf numFmtId="216" fontId="143" fillId="0" borderId="0" applyFill="0" applyBorder="0" applyAlignment="0"/>
    <xf numFmtId="218" fontId="143" fillId="0" borderId="0" applyFill="0" applyBorder="0" applyAlignment="0"/>
    <xf numFmtId="219" fontId="144" fillId="0" borderId="0" applyFill="0" applyBorder="0" applyAlignment="0"/>
    <xf numFmtId="216" fontId="143" fillId="0" borderId="0" applyFill="0" applyBorder="0" applyAlignment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0" fontId="189" fillId="0" borderId="40" applyNumberFormat="0" applyFill="0" applyAlignment="0" applyProtection="0"/>
    <xf numFmtId="0" fontId="190" fillId="0" borderId="40" applyNumberFormat="0" applyFill="0" applyAlignment="0" applyProtection="0"/>
    <xf numFmtId="39" fontId="264" fillId="54" borderId="29"/>
    <xf numFmtId="0" fontId="191" fillId="0" borderId="0"/>
    <xf numFmtId="0" fontId="76" fillId="0" borderId="0"/>
    <xf numFmtId="0" fontId="191" fillId="0" borderId="0"/>
    <xf numFmtId="0" fontId="76" fillId="0" borderId="0"/>
    <xf numFmtId="0" fontId="192" fillId="0" borderId="0"/>
    <xf numFmtId="233" fontId="108" fillId="0" borderId="0" applyFont="0" applyFill="0" applyBorder="0" applyAlignment="0" applyProtection="0"/>
    <xf numFmtId="233" fontId="10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93" fillId="0" borderId="21"/>
    <xf numFmtId="21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272" fontId="31" fillId="0" borderId="0" applyFont="0" applyFill="0" applyBorder="0" applyAlignment="0" applyProtection="0"/>
    <xf numFmtId="273" fontId="22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194" fillId="0" borderId="0"/>
    <xf numFmtId="0" fontId="195" fillId="0" borderId="0"/>
    <xf numFmtId="274" fontId="248" fillId="0" borderId="0" applyFont="0" applyFill="0" applyBorder="0" applyAlignment="0" applyProtection="0">
      <alignment horizontal="right"/>
    </xf>
    <xf numFmtId="164" fontId="5" fillId="0" borderId="0"/>
    <xf numFmtId="164" fontId="5" fillId="0" borderId="0"/>
    <xf numFmtId="164" fontId="5" fillId="0" borderId="0"/>
    <xf numFmtId="176" fontId="57" fillId="0" borderId="0"/>
    <xf numFmtId="0" fontId="85" fillId="0" borderId="0"/>
    <xf numFmtId="0" fontId="85" fillId="0" borderId="0"/>
    <xf numFmtId="40" fontId="266" fillId="0" borderId="0">
      <alignment horizontal="left"/>
    </xf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6" fillId="45" borderId="0" applyNumberFormat="0" applyBorder="0" applyAlignment="0" applyProtection="0"/>
    <xf numFmtId="0" fontId="197" fillId="45" borderId="0" applyNumberFormat="0" applyBorder="0" applyAlignment="0" applyProtection="0"/>
    <xf numFmtId="0" fontId="85" fillId="0" borderId="0"/>
    <xf numFmtId="37" fontId="60" fillId="0" borderId="0"/>
    <xf numFmtId="0" fontId="144" fillId="0" borderId="0"/>
    <xf numFmtId="0" fontId="144" fillId="0" borderId="0"/>
    <xf numFmtId="0" fontId="5" fillId="0" borderId="0"/>
    <xf numFmtId="0" fontId="22" fillId="0" borderId="0"/>
    <xf numFmtId="0" fontId="191" fillId="0" borderId="0"/>
    <xf numFmtId="0" fontId="76" fillId="0" borderId="0"/>
    <xf numFmtId="0" fontId="76" fillId="0" borderId="0"/>
    <xf numFmtId="181" fontId="31" fillId="0" borderId="0"/>
    <xf numFmtId="234" fontId="199" fillId="0" borderId="0"/>
    <xf numFmtId="0" fontId="36" fillId="0" borderId="0"/>
    <xf numFmtId="0" fontId="33" fillId="0" borderId="0">
      <alignment vertical="top"/>
    </xf>
    <xf numFmtId="0" fontId="22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/>
    <xf numFmtId="0" fontId="154" fillId="0" borderId="0"/>
    <xf numFmtId="0" fontId="1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37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293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61" fillId="0" borderId="0"/>
    <xf numFmtId="254" fontId="254" fillId="0" borderId="0"/>
    <xf numFmtId="0" fontId="29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5" fillId="0" borderId="0"/>
    <xf numFmtId="0" fontId="29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108" fillId="0" borderId="0"/>
    <xf numFmtId="0" fontId="5" fillId="0" borderId="0"/>
    <xf numFmtId="0" fontId="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2" fillId="0" borderId="0"/>
    <xf numFmtId="0" fontId="156" fillId="0" borderId="0"/>
    <xf numFmtId="0" fontId="158" fillId="0" borderId="0"/>
    <xf numFmtId="0" fontId="5" fillId="0" borderId="0"/>
    <xf numFmtId="0" fontId="5" fillId="0" borderId="0"/>
    <xf numFmtId="0" fontId="108" fillId="0" borderId="0"/>
    <xf numFmtId="0" fontId="29" fillId="0" borderId="0"/>
    <xf numFmtId="0" fontId="29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0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5" fontId="5" fillId="0" borderId="0"/>
    <xf numFmtId="235" fontId="5" fillId="0" borderId="0"/>
    <xf numFmtId="0" fontId="22" fillId="0" borderId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5" fillId="84" borderId="41" applyNumberFormat="0" applyFont="0" applyAlignment="0" applyProtection="0"/>
    <xf numFmtId="275" fontId="17" fillId="0" borderId="42" applyFont="0" applyFill="0" applyBorder="0" applyAlignment="0">
      <alignment horizontal="left" indent="1"/>
    </xf>
    <xf numFmtId="0" fontId="267" fillId="0" borderId="0"/>
    <xf numFmtId="276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77" fontId="268" fillId="85" borderId="0">
      <alignment horizontal="right"/>
    </xf>
    <xf numFmtId="177" fontId="5" fillId="0" borderId="0" applyFont="0" applyFill="0" applyBorder="0" applyAlignment="0" applyProtection="0"/>
    <xf numFmtId="0" fontId="202" fillId="75" borderId="43" applyNumberFormat="0" applyAlignment="0" applyProtection="0"/>
    <xf numFmtId="0" fontId="202" fillId="75" borderId="43" applyNumberFormat="0" applyAlignment="0" applyProtection="0"/>
    <xf numFmtId="0" fontId="202" fillId="75" borderId="43" applyNumberFormat="0" applyAlignment="0" applyProtection="0"/>
    <xf numFmtId="0" fontId="202" fillId="75" borderId="43" applyNumberFormat="0" applyAlignment="0" applyProtection="0"/>
    <xf numFmtId="0" fontId="202" fillId="75" borderId="43" applyNumberFormat="0" applyAlignment="0" applyProtection="0"/>
    <xf numFmtId="0" fontId="66" fillId="75" borderId="43" applyNumberFormat="0" applyAlignment="0" applyProtection="0"/>
    <xf numFmtId="40" fontId="64" fillId="86" borderId="0">
      <alignment horizontal="right"/>
    </xf>
    <xf numFmtId="0" fontId="203" fillId="86" borderId="0">
      <alignment horizontal="right"/>
    </xf>
    <xf numFmtId="0" fontId="65" fillId="86" borderId="17"/>
    <xf numFmtId="0" fontId="65" fillId="0" borderId="0" applyBorder="0">
      <alignment horizontal="centerContinuous"/>
    </xf>
    <xf numFmtId="0" fontId="204" fillId="0" borderId="0" applyBorder="0">
      <alignment horizontal="centerContinuous"/>
    </xf>
    <xf numFmtId="0" fontId="205" fillId="87" borderId="0"/>
    <xf numFmtId="0" fontId="205" fillId="71" borderId="0"/>
    <xf numFmtId="1" fontId="269" fillId="0" borderId="0" applyProtection="0">
      <alignment horizontal="right" vertical="center"/>
    </xf>
    <xf numFmtId="0" fontId="206" fillId="0" borderId="0">
      <alignment horizontal="center"/>
    </xf>
    <xf numFmtId="0" fontId="207" fillId="0" borderId="0">
      <alignment horizontal="center"/>
    </xf>
    <xf numFmtId="172" fontId="67" fillId="0" borderId="0" applyFont="0" applyFill="0" applyBorder="0" applyAlignment="0" applyProtection="0"/>
    <xf numFmtId="0" fontId="108" fillId="0" borderId="0"/>
    <xf numFmtId="0" fontId="108" fillId="0" borderId="0"/>
    <xf numFmtId="169" fontId="108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236" fontId="5" fillId="0" borderId="0" applyFont="0" applyFill="0" applyBorder="0" applyAlignment="0" applyProtection="0"/>
    <xf numFmtId="37" fontId="85" fillId="0" borderId="0" applyFont="0" applyFill="0" applyBorder="0" applyAlignment="0" applyProtection="0">
      <protection locked="0"/>
    </xf>
    <xf numFmtId="10" fontId="85" fillId="0" borderId="0" applyFont="0" applyFill="0" applyBorder="0" applyAlignment="0" applyProtection="0">
      <protection locked="0"/>
    </xf>
    <xf numFmtId="174" fontId="144" fillId="0" borderId="0" applyFont="0" applyFill="0" applyBorder="0" applyAlignment="0" applyProtection="0"/>
    <xf numFmtId="237" fontId="143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49" fontId="5" fillId="0" borderId="0" applyFont="0" applyFill="0" applyBorder="0" applyAlignment="0" applyProtection="0"/>
    <xf numFmtId="9" fontId="156" fillId="0" borderId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7" fillId="0" borderId="44" applyNumberFormat="0" applyBorder="0"/>
    <xf numFmtId="3" fontId="208" fillId="0" borderId="0" applyNumberForma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9" fontId="5" fillId="0" borderId="0" applyFont="0" applyFill="0" applyBorder="0" applyAlignment="0" applyProtection="0"/>
    <xf numFmtId="238" fontId="169" fillId="0" borderId="0" applyFont="0" applyFill="0" applyBorder="0" applyAlignment="0" applyProtection="0"/>
    <xf numFmtId="0" fontId="270" fillId="0" borderId="45">
      <alignment horizontal="center"/>
    </xf>
    <xf numFmtId="218" fontId="143" fillId="0" borderId="0" applyFill="0" applyBorder="0" applyAlignment="0"/>
    <xf numFmtId="216" fontId="143" fillId="0" borderId="0" applyFill="0" applyBorder="0" applyAlignment="0"/>
    <xf numFmtId="218" fontId="143" fillId="0" borderId="0" applyFill="0" applyBorder="0" applyAlignment="0"/>
    <xf numFmtId="219" fontId="144" fillId="0" borderId="0" applyFill="0" applyBorder="0" applyAlignment="0"/>
    <xf numFmtId="216" fontId="143" fillId="0" borderId="0" applyFill="0" applyBorder="0" applyAlignment="0"/>
    <xf numFmtId="37" fontId="271" fillId="0" borderId="0" applyNumberFormat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9" fillId="0" borderId="21">
      <alignment horizontal="center"/>
    </xf>
    <xf numFmtId="3" fontId="68" fillId="0" borderId="0" applyFont="0" applyFill="0" applyBorder="0" applyAlignment="0" applyProtection="0"/>
    <xf numFmtId="0" fontId="68" fillId="88" borderId="0" applyNumberFormat="0" applyFont="0" applyBorder="0" applyAlignment="0" applyProtection="0"/>
    <xf numFmtId="37" fontId="69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31" fillId="0" borderId="0" applyFont="0" applyFill="0" applyBorder="0" applyAlignment="0" applyProtection="0"/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3" fontId="272" fillId="0" borderId="17" applyNumberFormat="0" applyFill="0" applyBorder="0" applyAlignment="0" applyProtection="0"/>
    <xf numFmtId="0" fontId="209" fillId="89" borderId="0" applyNumberFormat="0" applyFont="0" applyBorder="0" applyAlignment="0">
      <alignment horizontal="center"/>
    </xf>
    <xf numFmtId="0" fontId="210" fillId="90" borderId="0"/>
    <xf numFmtId="0" fontId="162" fillId="0" borderId="0"/>
    <xf numFmtId="0" fontId="163" fillId="0" borderId="0"/>
    <xf numFmtId="239" fontId="5" fillId="0" borderId="0" applyNumberFormat="0" applyFill="0" applyBorder="0" applyAlignment="0" applyProtection="0">
      <alignment horizontal="left"/>
    </xf>
    <xf numFmtId="239" fontId="5" fillId="0" borderId="0" applyNumberFormat="0" applyFill="0" applyBorder="0" applyAlignment="0" applyProtection="0">
      <alignment horizontal="left"/>
    </xf>
    <xf numFmtId="38" fontId="211" fillId="0" borderId="0"/>
    <xf numFmtId="4" fontId="273" fillId="91" borderId="46" applyNumberFormat="0" applyProtection="0">
      <alignment vertical="center"/>
    </xf>
    <xf numFmtId="4" fontId="274" fillId="91" borderId="46" applyNumberFormat="0" applyProtection="0">
      <alignment vertical="center"/>
    </xf>
    <xf numFmtId="4" fontId="275" fillId="91" borderId="46" applyNumberFormat="0" applyProtection="0">
      <alignment horizontal="left" vertical="center" indent="1"/>
    </xf>
    <xf numFmtId="4" fontId="33" fillId="91" borderId="43" applyNumberFormat="0" applyProtection="0">
      <alignment horizontal="left" vertical="center" indent="1"/>
    </xf>
    <xf numFmtId="4" fontId="275" fillId="92" borderId="0" applyNumberFormat="0" applyProtection="0">
      <alignment horizontal="left" vertical="center" indent="1"/>
    </xf>
    <xf numFmtId="4" fontId="275" fillId="93" borderId="46" applyNumberFormat="0" applyProtection="0">
      <alignment horizontal="right" vertical="center"/>
    </xf>
    <xf numFmtId="4" fontId="275" fillId="94" borderId="46" applyNumberFormat="0" applyProtection="0">
      <alignment horizontal="right" vertical="center"/>
    </xf>
    <xf numFmtId="4" fontId="275" fillId="95" borderId="46" applyNumberFormat="0" applyProtection="0">
      <alignment horizontal="right" vertical="center"/>
    </xf>
    <xf numFmtId="4" fontId="275" fillId="90" borderId="46" applyNumberFormat="0" applyProtection="0">
      <alignment horizontal="right" vertical="center"/>
    </xf>
    <xf numFmtId="4" fontId="275" fillId="96" borderId="46" applyNumberFormat="0" applyProtection="0">
      <alignment horizontal="right" vertical="center"/>
    </xf>
    <xf numFmtId="4" fontId="275" fillId="97" borderId="46" applyNumberFormat="0" applyProtection="0">
      <alignment horizontal="right" vertical="center"/>
    </xf>
    <xf numFmtId="4" fontId="275" fillId="98" borderId="46" applyNumberFormat="0" applyProtection="0">
      <alignment horizontal="right" vertical="center"/>
    </xf>
    <xf numFmtId="4" fontId="275" fillId="99" borderId="46" applyNumberFormat="0" applyProtection="0">
      <alignment horizontal="right" vertical="center"/>
    </xf>
    <xf numFmtId="4" fontId="275" fillId="85" borderId="46" applyNumberFormat="0" applyProtection="0">
      <alignment horizontal="right" vertical="center"/>
    </xf>
    <xf numFmtId="4" fontId="273" fillId="100" borderId="47" applyNumberFormat="0" applyProtection="0">
      <alignment horizontal="left" vertical="center" indent="1"/>
    </xf>
    <xf numFmtId="4" fontId="273" fillId="79" borderId="0" applyNumberFormat="0" applyProtection="0">
      <alignment horizontal="left" vertical="center" indent="1"/>
    </xf>
    <xf numFmtId="4" fontId="273" fillId="92" borderId="0" applyNumberFormat="0" applyProtection="0">
      <alignment horizontal="left" vertical="center" indent="1"/>
    </xf>
    <xf numFmtId="4" fontId="275" fillId="79" borderId="46" applyNumberFormat="0" applyProtection="0">
      <alignment horizontal="right" vertical="center"/>
    </xf>
    <xf numFmtId="4" fontId="33" fillId="79" borderId="0" applyNumberFormat="0" applyProtection="0">
      <alignment horizontal="left" vertical="center" indent="1"/>
    </xf>
    <xf numFmtId="4" fontId="33" fillId="92" borderId="0" applyNumberFormat="0" applyProtection="0">
      <alignment horizontal="left" vertical="center" indent="1"/>
    </xf>
    <xf numFmtId="0" fontId="5" fillId="101" borderId="43" applyNumberFormat="0" applyProtection="0">
      <alignment horizontal="left" vertical="center" indent="1"/>
    </xf>
    <xf numFmtId="0" fontId="5" fillId="101" borderId="43" applyNumberFormat="0" applyProtection="0">
      <alignment horizontal="left" vertical="center" indent="1"/>
    </xf>
    <xf numFmtId="0" fontId="5" fillId="102" borderId="43" applyNumberFormat="0" applyProtection="0">
      <alignment horizontal="left" vertical="center" indent="1"/>
    </xf>
    <xf numFmtId="0" fontId="5" fillId="102" borderId="43" applyNumberFormat="0" applyProtection="0">
      <alignment horizontal="left" vertical="center" indent="1"/>
    </xf>
    <xf numFmtId="0" fontId="5" fillId="62" borderId="43" applyNumberFormat="0" applyProtection="0">
      <alignment horizontal="left" vertical="center" indent="1"/>
    </xf>
    <xf numFmtId="0" fontId="5" fillId="62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4" fontId="275" fillId="104" borderId="46" applyNumberFormat="0" applyProtection="0">
      <alignment vertical="center"/>
    </xf>
    <xf numFmtId="4" fontId="276" fillId="104" borderId="46" applyNumberFormat="0" applyProtection="0">
      <alignment vertical="center"/>
    </xf>
    <xf numFmtId="4" fontId="273" fillId="79" borderId="48" applyNumberFormat="0" applyProtection="0">
      <alignment horizontal="left" vertical="center" indent="1"/>
    </xf>
    <xf numFmtId="4" fontId="33" fillId="76" borderId="43" applyNumberFormat="0" applyProtection="0">
      <alignment horizontal="left" vertical="center" indent="1"/>
    </xf>
    <xf numFmtId="4" fontId="275" fillId="104" borderId="46" applyNumberFormat="0" applyProtection="0">
      <alignment horizontal="right" vertical="center"/>
    </xf>
    <xf numFmtId="4" fontId="276" fillId="104" borderId="46" applyNumberFormat="0" applyProtection="0">
      <alignment horizontal="right" vertical="center"/>
    </xf>
    <xf numFmtId="0" fontId="5" fillId="103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4" fontId="277" fillId="62" borderId="0" applyNumberFormat="0" applyProtection="0">
      <alignment horizontal="left" indent="1"/>
    </xf>
    <xf numFmtId="4" fontId="278" fillId="104" borderId="46" applyNumberFormat="0" applyProtection="0">
      <alignment horizontal="right" vertical="center"/>
    </xf>
    <xf numFmtId="38" fontId="85" fillId="0" borderId="0" applyNumberFormat="0" applyFont="0" applyFill="0" applyBorder="0" applyAlignment="0"/>
    <xf numFmtId="0" fontId="212" fillId="0" borderId="0">
      <alignment horizontal="left"/>
    </xf>
    <xf numFmtId="18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209" fillId="1" borderId="1" applyNumberFormat="0" applyFont="0" applyAlignment="0">
      <alignment horizontal="center"/>
    </xf>
    <xf numFmtId="0" fontId="213" fillId="0" borderId="0" applyNumberFormat="0" applyFill="0" applyBorder="0" applyAlignment="0" applyProtection="0"/>
    <xf numFmtId="42" fontId="279" fillId="0" borderId="0" applyFill="0" applyBorder="0" applyAlignment="0" applyProtection="0"/>
    <xf numFmtId="0" fontId="85" fillId="0" borderId="49" applyAlignment="0">
      <alignment horizontal="centerContinuous"/>
    </xf>
    <xf numFmtId="0" fontId="214" fillId="0" borderId="0" applyNumberFormat="0" applyFill="0" applyBorder="0" applyAlignment="0">
      <alignment horizontal="center"/>
    </xf>
    <xf numFmtId="12" fontId="215" fillId="0" borderId="7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22" fillId="0" borderId="0" applyNumberFormat="0" applyBorder="0">
      <alignment vertical="center"/>
    </xf>
    <xf numFmtId="0" fontId="19" fillId="0" borderId="0"/>
    <xf numFmtId="0" fontId="22" fillId="0" borderId="0" applyNumberFormat="0" applyBorder="0">
      <alignment vertical="center"/>
    </xf>
    <xf numFmtId="0" fontId="216" fillId="0" borderId="0" applyNumberFormat="0" applyFont="0" applyBorder="0"/>
    <xf numFmtId="0" fontId="19" fillId="0" borderId="0"/>
    <xf numFmtId="0" fontId="19" fillId="0" borderId="0"/>
    <xf numFmtId="0" fontId="19" fillId="0" borderId="0"/>
    <xf numFmtId="0" fontId="193" fillId="0" borderId="0"/>
    <xf numFmtId="0" fontId="71" fillId="76" borderId="0">
      <alignment wrapText="1"/>
    </xf>
    <xf numFmtId="40" fontId="217" fillId="0" borderId="0" applyBorder="0">
      <alignment horizontal="right"/>
    </xf>
    <xf numFmtId="43" fontId="158" fillId="0" borderId="0" applyProtection="0"/>
    <xf numFmtId="0" fontId="162" fillId="0" borderId="29"/>
    <xf numFmtId="0" fontId="163" fillId="0" borderId="29"/>
    <xf numFmtId="0" fontId="280" fillId="0" borderId="0" applyBorder="0" applyProtection="0">
      <alignment vertical="center"/>
    </xf>
    <xf numFmtId="268" fontId="280" fillId="0" borderId="3" applyBorder="0" applyProtection="0">
      <alignment horizontal="right" vertical="center"/>
    </xf>
    <xf numFmtId="0" fontId="281" fillId="105" borderId="0" applyBorder="0" applyProtection="0">
      <alignment horizontal="centerContinuous" vertical="center"/>
    </xf>
    <xf numFmtId="0" fontId="281" fillId="106" borderId="3" applyBorder="0" applyProtection="0">
      <alignment horizontal="centerContinuous" vertical="center"/>
    </xf>
    <xf numFmtId="0" fontId="282" fillId="0" borderId="0" applyFill="0" applyBorder="0" applyProtection="0">
      <alignment horizontal="left"/>
    </xf>
    <xf numFmtId="0" fontId="260" fillId="0" borderId="50" applyFill="0" applyBorder="0" applyProtection="0">
      <alignment horizontal="left" vertical="top"/>
    </xf>
    <xf numFmtId="0" fontId="161" fillId="0" borderId="0">
      <alignment horizontal="centerContinuous"/>
    </xf>
    <xf numFmtId="0" fontId="5" fillId="0" borderId="23" applyNumberFormat="0" applyFont="0" applyFill="0" applyAlignment="0" applyProtection="0"/>
    <xf numFmtId="0" fontId="5" fillId="0" borderId="23" applyNumberFormat="0" applyFont="0" applyFill="0" applyAlignment="0" applyProtection="0"/>
    <xf numFmtId="0" fontId="5" fillId="0" borderId="23" applyNumberFormat="0" applyFont="0" applyFill="0" applyAlignment="0" applyProtection="0"/>
    <xf numFmtId="0" fontId="283" fillId="0" borderId="0" applyBorder="0" applyAlignment="0"/>
    <xf numFmtId="49" fontId="5" fillId="0" borderId="0" applyFont="0" applyFill="0" applyBorder="0" applyAlignment="0" applyProtection="0"/>
    <xf numFmtId="49" fontId="33" fillId="0" borderId="0" applyFill="0" applyBorder="0" applyAlignment="0"/>
    <xf numFmtId="240" fontId="144" fillId="0" borderId="0" applyFill="0" applyBorder="0" applyAlignment="0"/>
    <xf numFmtId="241" fontId="144" fillId="0" borderId="0" applyFill="0" applyBorder="0" applyAlignment="0"/>
    <xf numFmtId="0" fontId="218" fillId="0" borderId="0" applyFill="0" applyBorder="0" applyProtection="0">
      <alignment horizontal="left" vertical="top"/>
    </xf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0" fontId="219" fillId="0" borderId="0"/>
    <xf numFmtId="278" fontId="284" fillId="0" borderId="0" applyNumberFormat="0" applyFill="0" applyBorder="0" applyProtection="0">
      <alignment horizontal="right" vertical="center" wrapText="1"/>
    </xf>
    <xf numFmtId="0" fontId="220" fillId="107" borderId="0"/>
    <xf numFmtId="0" fontId="221" fillId="107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83" fontId="223" fillId="0" borderId="0" applyNumberFormat="0">
      <alignment horizontal="right"/>
    </xf>
    <xf numFmtId="173" fontId="5" fillId="0" borderId="4" applyNumberFormat="0" applyFont="0" applyFill="0" applyAlignment="0"/>
    <xf numFmtId="0" fontId="224" fillId="0" borderId="51" applyNumberFormat="0" applyFill="0" applyAlignment="0" applyProtection="0"/>
    <xf numFmtId="0" fontId="224" fillId="0" borderId="51" applyNumberFormat="0" applyFill="0" applyAlignment="0" applyProtection="0"/>
    <xf numFmtId="0" fontId="224" fillId="0" borderId="51" applyNumberFormat="0" applyFill="0" applyAlignment="0" applyProtection="0"/>
    <xf numFmtId="0" fontId="224" fillId="0" borderId="51" applyNumberFormat="0" applyFill="0" applyAlignment="0" applyProtection="0"/>
    <xf numFmtId="0" fontId="224" fillId="0" borderId="51" applyNumberFormat="0" applyFill="0" applyAlignment="0" applyProtection="0"/>
    <xf numFmtId="0" fontId="5" fillId="0" borderId="52" applyNumberFormat="0" applyFont="0" applyFill="0" applyAlignment="0" applyProtection="0"/>
    <xf numFmtId="0" fontId="187" fillId="0" borderId="53"/>
    <xf numFmtId="0" fontId="225" fillId="0" borderId="53"/>
    <xf numFmtId="0" fontId="187" fillId="0" borderId="29"/>
    <xf numFmtId="0" fontId="225" fillId="0" borderId="29"/>
    <xf numFmtId="279" fontId="5" fillId="0" borderId="0">
      <alignment horizontal="right"/>
    </xf>
    <xf numFmtId="38" fontId="57" fillId="0" borderId="0" applyFont="0" applyFill="0" applyBorder="0" applyAlignment="0" applyProtection="0"/>
    <xf numFmtId="0" fontId="285" fillId="0" borderId="0">
      <alignment horizontal="fill"/>
    </xf>
    <xf numFmtId="37" fontId="286" fillId="0" borderId="0" applyNumberFormat="0" applyFill="0" applyBorder="0" applyAlignment="0" applyProtection="0"/>
    <xf numFmtId="0" fontId="287" fillId="0" borderId="0">
      <alignment vertical="top"/>
    </xf>
    <xf numFmtId="6" fontId="68" fillId="0" borderId="0" applyFont="0" applyFill="0" applyBorder="0" applyAlignment="0" applyProtection="0"/>
    <xf numFmtId="6" fontId="57" fillId="0" borderId="0" applyFont="0" applyFill="0" applyBorder="0" applyAlignment="0" applyProtection="0"/>
    <xf numFmtId="28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>
      <alignment horizontal="centerContinuous"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281" fontId="55" fillId="0" borderId="0" applyFont="0" applyFill="0" applyBorder="0" applyAlignment="0" applyProtection="0"/>
    <xf numFmtId="282" fontId="55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81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60" fontId="248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5" fontId="62" fillId="0" borderId="0" applyFont="0" applyFill="0" applyBorder="0" applyAlignment="0" applyProtection="0"/>
    <xf numFmtId="175" fontId="6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242" fontId="228" fillId="0" borderId="0" applyFont="0" applyFill="0" applyBorder="0" applyAlignment="0" applyProtection="0"/>
    <xf numFmtId="242" fontId="62" fillId="0" borderId="0" applyFont="0" applyFill="0" applyBorder="0" applyAlignment="0" applyProtection="0"/>
    <xf numFmtId="242" fontId="62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22" fillId="0" borderId="0" applyFont="0" applyFill="0" applyBorder="0" applyAlignment="0" applyProtection="0"/>
    <xf numFmtId="242" fontId="228" fillId="0" borderId="0" applyFont="0" applyFill="0" applyBorder="0" applyAlignment="0" applyProtection="0"/>
    <xf numFmtId="242" fontId="228" fillId="0" borderId="0" applyFont="0" applyFill="0" applyBorder="0" applyAlignment="0" applyProtection="0"/>
    <xf numFmtId="242" fontId="228" fillId="0" borderId="0" applyFont="0" applyFill="0" applyBorder="0" applyAlignment="0" applyProtection="0"/>
    <xf numFmtId="242" fontId="228" fillId="0" borderId="0" applyFont="0" applyFill="0" applyBorder="0" applyAlignment="0" applyProtection="0"/>
    <xf numFmtId="165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43" fontId="5" fillId="0" borderId="0" applyFill="0" applyBorder="0" applyAlignment="0" applyProtection="0"/>
    <xf numFmtId="171" fontId="22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35" fillId="78" borderId="26" applyNumberFormat="0" applyAlignment="0" applyProtection="0"/>
    <xf numFmtId="0" fontId="56" fillId="0" borderId="40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31" fillId="0" borderId="17"/>
    <xf numFmtId="0" fontId="32" fillId="47" borderId="0" applyNumberFormat="0" applyBorder="0" applyAlignment="0" applyProtection="0"/>
    <xf numFmtId="0" fontId="63" fillId="75" borderId="43" applyNumberFormat="0" applyAlignment="0" applyProtection="0"/>
    <xf numFmtId="0" fontId="34" fillId="75" borderId="25" applyNumberFormat="0" applyAlignment="0" applyProtection="0"/>
    <xf numFmtId="0" fontId="7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16" fontId="86" fillId="0" borderId="0"/>
    <xf numFmtId="38" fontId="86" fillId="0" borderId="0" applyFont="0" applyFill="0" applyBorder="0" applyAlignment="0" applyProtection="0"/>
    <xf numFmtId="40" fontId="86" fillId="0" borderId="0" applyFont="0" applyFill="0" applyBorder="0" applyAlignment="0" applyProtection="0"/>
    <xf numFmtId="4" fontId="31" fillId="0" borderId="54"/>
    <xf numFmtId="0" fontId="8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6" fontId="86" fillId="0" borderId="0" applyFont="0" applyFill="0" applyBorder="0" applyAlignment="0" applyProtection="0"/>
    <xf numFmtId="6" fontId="86" fillId="0" borderId="0" applyFont="0" applyFill="0" applyBorder="0" applyAlignment="0" applyProtection="0"/>
    <xf numFmtId="0" fontId="41" fillId="48" borderId="0" applyNumberFormat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0" fontId="5" fillId="0" borderId="0"/>
    <xf numFmtId="0" fontId="5" fillId="0" borderId="0"/>
    <xf numFmtId="0" fontId="22" fillId="0" borderId="0"/>
    <xf numFmtId="0" fontId="62" fillId="0" borderId="0"/>
    <xf numFmtId="0" fontId="22" fillId="0" borderId="0"/>
    <xf numFmtId="0" fontId="48" fillId="51" borderId="25" applyNumberFormat="0" applyAlignment="0" applyProtection="0"/>
    <xf numFmtId="0" fontId="59" fillId="45" borderId="0" applyNumberFormat="0" applyBorder="0" applyAlignment="0" applyProtection="0"/>
    <xf numFmtId="0" fontId="73" fillId="0" borderId="51" applyNumberFormat="0" applyFill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86" fontId="231" fillId="0" borderId="0" applyFont="0" applyFill="0" applyBorder="0" applyAlignment="0" applyProtection="0"/>
    <xf numFmtId="185" fontId="231" fillId="0" borderId="0" applyFont="0" applyFill="0" applyBorder="0" applyAlignment="0" applyProtection="0"/>
    <xf numFmtId="0" fontId="75" fillId="0" borderId="0" applyFont="0" applyFill="0" applyBorder="0" applyAlignment="0" applyProtection="0"/>
    <xf numFmtId="244" fontId="232" fillId="0" borderId="0" applyFont="0" applyFill="0" applyBorder="0" applyAlignment="0" applyProtection="0"/>
    <xf numFmtId="245" fontId="232" fillId="0" borderId="0" applyFont="0" applyFill="0" applyBorder="0" applyAlignment="0" applyProtection="0"/>
    <xf numFmtId="37" fontId="76" fillId="0" borderId="0"/>
    <xf numFmtId="246" fontId="231" fillId="0" borderId="0" applyFont="0" applyFill="0" applyBorder="0" applyAlignment="0" applyProtection="0"/>
    <xf numFmtId="247" fontId="231" fillId="0" borderId="0" applyFont="0" applyFill="0" applyBorder="0" applyAlignment="0" applyProtection="0"/>
    <xf numFmtId="0" fontId="5" fillId="0" borderId="0"/>
    <xf numFmtId="0" fontId="242" fillId="0" borderId="0"/>
    <xf numFmtId="0" fontId="30" fillId="63" borderId="0" applyNumberFormat="0" applyBorder="0" applyAlignment="0" applyProtection="0"/>
    <xf numFmtId="0" fontId="30" fillId="66" borderId="0" applyNumberFormat="0" applyBorder="0" applyAlignment="0" applyProtection="0"/>
    <xf numFmtId="0" fontId="30" fillId="70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73" borderId="0" applyNumberFormat="0" applyBorder="0" applyAlignment="0" applyProtection="0"/>
    <xf numFmtId="0" fontId="29" fillId="84" borderId="41" applyNumberFormat="0" applyFont="0" applyAlignment="0" applyProtection="0"/>
    <xf numFmtId="0" fontId="44" fillId="0" borderId="34" applyNumberFormat="0" applyFill="0" applyAlignment="0" applyProtection="0"/>
    <xf numFmtId="0" fontId="45" fillId="0" borderId="35" applyNumberFormat="0" applyFill="0" applyAlignment="0" applyProtection="0"/>
    <xf numFmtId="0" fontId="46" fillId="0" borderId="36" applyNumberFormat="0" applyFill="0" applyAlignment="0" applyProtection="0"/>
    <xf numFmtId="0" fontId="46" fillId="0" borderId="0" applyNumberFormat="0" applyFill="0" applyBorder="0" applyAlignment="0" applyProtection="0"/>
    <xf numFmtId="0" fontId="10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01" fontId="95" fillId="0" borderId="0">
      <protection locked="0"/>
    </xf>
    <xf numFmtId="0" fontId="105" fillId="0" borderId="0">
      <protection locked="0"/>
    </xf>
    <xf numFmtId="0" fontId="105" fillId="0" borderId="0">
      <protection locked="0"/>
    </xf>
    <xf numFmtId="0" fontId="95" fillId="0" borderId="0">
      <protection locked="0"/>
    </xf>
    <xf numFmtId="0" fontId="95" fillId="0" borderId="0"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9" fontId="234" fillId="0" borderId="0" applyFont="0" applyFill="0" applyBorder="0" applyAlignment="0" applyProtection="0"/>
    <xf numFmtId="180" fontId="90" fillId="0" borderId="55" applyFont="0" applyFill="0" applyAlignment="0" applyProtection="0">
      <alignment horizontal="center" vertical="center"/>
    </xf>
    <xf numFmtId="0" fontId="79" fillId="0" borderId="0"/>
    <xf numFmtId="0" fontId="235" fillId="0" borderId="0">
      <alignment vertical="center"/>
    </xf>
    <xf numFmtId="186" fontId="79" fillId="0" borderId="0" applyFont="0" applyFill="0" applyBorder="0" applyAlignment="0" applyProtection="0"/>
    <xf numFmtId="0" fontId="236" fillId="0" borderId="20"/>
    <xf numFmtId="4" fontId="95" fillId="0" borderId="0">
      <protection locked="0"/>
    </xf>
    <xf numFmtId="205" fontId="95" fillId="0" borderId="0">
      <protection locked="0"/>
    </xf>
    <xf numFmtId="0" fontId="79" fillId="0" borderId="0"/>
    <xf numFmtId="200" fontId="82" fillId="0" borderId="0" applyFont="0" applyFill="0" applyBorder="0" applyAlignment="0" applyProtection="0"/>
    <xf numFmtId="186" fontId="79" fillId="0" borderId="0" applyNumberFormat="0" applyFont="0" applyFill="0" applyBorder="0" applyProtection="0">
      <alignment vertical="center"/>
    </xf>
    <xf numFmtId="0" fontId="79" fillId="0" borderId="0" applyFont="0" applyFill="0" applyBorder="0" applyAlignment="0" applyProtection="0"/>
    <xf numFmtId="180" fontId="79" fillId="0" borderId="0" applyFont="0" applyFill="0" applyBorder="0" applyAlignment="0" applyProtection="0"/>
    <xf numFmtId="179" fontId="79" fillId="0" borderId="0" applyFont="0" applyFill="0" applyBorder="0" applyAlignment="0" applyProtection="0"/>
    <xf numFmtId="248" fontId="95" fillId="0" borderId="0">
      <protection locked="0"/>
    </xf>
    <xf numFmtId="0" fontId="80" fillId="0" borderId="0"/>
    <xf numFmtId="0" fontId="95" fillId="0" borderId="52">
      <protection locked="0"/>
    </xf>
    <xf numFmtId="249" fontId="95" fillId="0" borderId="0">
      <protection locked="0"/>
    </xf>
    <xf numFmtId="204" fontId="95" fillId="0" borderId="0">
      <protection locked="0"/>
    </xf>
    <xf numFmtId="0" fontId="5" fillId="0" borderId="0"/>
    <xf numFmtId="186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186" fontId="70" fillId="0" borderId="0" applyFont="0" applyFill="0" applyBorder="0" applyAlignment="0" applyProtection="0"/>
    <xf numFmtId="185" fontId="70" fillId="0" borderId="0" applyFont="0" applyFill="0" applyBorder="0" applyAlignment="0" applyProtection="0"/>
    <xf numFmtId="170" fontId="5" fillId="0" borderId="0" applyNumberFormat="0" applyFill="0" applyBorder="0" applyAlignment="0" applyProtection="0"/>
    <xf numFmtId="165" fontId="5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0" fontId="237" fillId="0" borderId="0"/>
    <xf numFmtId="0" fontId="238" fillId="0" borderId="0"/>
    <xf numFmtId="0" fontId="5" fillId="0" borderId="0"/>
    <xf numFmtId="0" fontId="86" fillId="0" borderId="0"/>
    <xf numFmtId="40" fontId="82" fillId="0" borderId="0" applyFont="0" applyFill="0" applyBorder="0" applyAlignment="0" applyProtection="0">
      <alignment vertical="center"/>
    </xf>
    <xf numFmtId="38" fontId="82" fillId="0" borderId="0" applyFont="0" applyFill="0" applyBorder="0" applyAlignment="0" applyProtection="0">
      <alignment vertical="center"/>
    </xf>
    <xf numFmtId="0" fontId="289" fillId="0" borderId="0"/>
    <xf numFmtId="0" fontId="239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0" fontId="290" fillId="0" borderId="56" applyNumberFormat="0" applyFont="0" applyFill="0" applyAlignment="0"/>
    <xf numFmtId="0" fontId="291" fillId="0" borderId="0" applyNumberFormat="0" applyFill="0" applyBorder="0" applyAlignment="0" applyProtection="0">
      <alignment vertical="top"/>
      <protection locked="0"/>
    </xf>
    <xf numFmtId="223" fontId="5" fillId="0" borderId="0" applyNumberFormat="0" applyFill="0" applyBorder="0" applyAlignment="0" applyProtection="0"/>
    <xf numFmtId="223" fontId="69" fillId="0" borderId="0" applyFont="0" applyFill="0" applyBorder="0" applyAlignment="0" applyProtection="0"/>
    <xf numFmtId="250" fontId="5" fillId="0" borderId="0" applyNumberFormat="0" applyFill="0" applyBorder="0" applyAlignment="0" applyProtection="0"/>
    <xf numFmtId="251" fontId="69" fillId="0" borderId="0" applyFont="0" applyFill="0" applyBorder="0" applyAlignment="0" applyProtection="0"/>
    <xf numFmtId="252" fontId="69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180" fontId="241" fillId="0" borderId="0" applyFont="0" applyFill="0" applyBorder="0" applyAlignment="0" applyProtection="0"/>
    <xf numFmtId="179" fontId="241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94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296" fillId="0" borderId="0" applyFont="0" applyFill="0" applyBorder="0" applyAlignment="0" applyProtection="0"/>
    <xf numFmtId="0" fontId="1" fillId="0" borderId="0"/>
    <xf numFmtId="0" fontId="297" fillId="0" borderId="0"/>
    <xf numFmtId="0" fontId="294" fillId="0" borderId="0"/>
    <xf numFmtId="286" fontId="297" fillId="0" borderId="0"/>
    <xf numFmtId="165" fontId="294" fillId="0" borderId="0" applyFont="0" applyFill="0" applyBorder="0" applyAlignment="0" applyProtection="0"/>
    <xf numFmtId="9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299" fillId="0" borderId="0" applyFill="0" applyBorder="0" applyAlignment="0" applyProtection="0"/>
    <xf numFmtId="43" fontId="1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290" fontId="299" fillId="0" borderId="0" applyFill="0" applyBorder="0" applyAlignment="0" applyProtection="0"/>
    <xf numFmtId="0" fontId="299" fillId="0" borderId="0" applyFill="0" applyBorder="0" applyAlignment="0" applyProtection="0"/>
    <xf numFmtId="289" fontId="299" fillId="0" borderId="0" applyFill="0" applyBorder="0" applyAlignment="0" applyProtection="0"/>
    <xf numFmtId="291" fontId="299" fillId="0" borderId="0" applyFill="0" applyBorder="0" applyAlignment="0" applyProtection="0"/>
    <xf numFmtId="44" fontId="5" fillId="0" borderId="0" applyFont="0" applyFill="0" applyBorder="0" applyAlignment="0" applyProtection="0"/>
    <xf numFmtId="39" fontId="301" fillId="0" borderId="0"/>
    <xf numFmtId="39" fontId="301" fillId="0" borderId="0"/>
    <xf numFmtId="39" fontId="301" fillId="0" borderId="0"/>
    <xf numFmtId="39" fontId="301" fillId="0" borderId="0"/>
    <xf numFmtId="0" fontId="265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5" fillId="0" borderId="0"/>
    <xf numFmtId="289" fontId="5" fillId="0" borderId="0"/>
    <xf numFmtId="0" fontId="22" fillId="0" borderId="0"/>
    <xf numFmtId="289" fontId="22" fillId="0" borderId="0"/>
    <xf numFmtId="0" fontId="69" fillId="0" borderId="0"/>
    <xf numFmtId="289" fontId="69" fillId="0" borderId="0"/>
    <xf numFmtId="0" fontId="69" fillId="0" borderId="0"/>
    <xf numFmtId="289" fontId="69" fillId="0" borderId="0"/>
    <xf numFmtId="0" fontId="22" fillId="0" borderId="0"/>
    <xf numFmtId="289" fontId="22" fillId="0" borderId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89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89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289" fontId="302" fillId="0" borderId="0" applyNumberFormat="0" applyFill="0" applyBorder="0" applyAlignment="0" applyProtection="0"/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289" fontId="33" fillId="0" borderId="0">
      <alignment vertical="top"/>
    </xf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2" fillId="0" borderId="0"/>
    <xf numFmtId="289" fontId="22" fillId="0" borderId="0"/>
    <xf numFmtId="0" fontId="22" fillId="0" borderId="0"/>
    <xf numFmtId="289" fontId="22" fillId="0" borderId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22" fillId="0" borderId="0"/>
    <xf numFmtId="289" fontId="22" fillId="0" borderId="0"/>
    <xf numFmtId="0" fontId="22" fillId="0" borderId="0"/>
    <xf numFmtId="289" fontId="22" fillId="0" borderId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289" fontId="69" fillId="0" borderId="0"/>
    <xf numFmtId="37" fontId="299" fillId="0" borderId="0" applyFill="0" applyBorder="0" applyAlignment="0" applyProtection="0"/>
    <xf numFmtId="0" fontId="20" fillId="52" borderId="0" applyNumberFormat="0" applyBorder="0" applyAlignment="0" applyProtection="0"/>
    <xf numFmtId="0" fontId="20" fillId="46" borderId="0" applyNumberFormat="0" applyBorder="0" applyAlignment="0" applyProtection="0"/>
    <xf numFmtId="0" fontId="20" fillId="52" borderId="0" applyNumberFormat="0" applyBorder="0" applyAlignment="0" applyProtection="0"/>
    <xf numFmtId="0" fontId="20" fillId="46" borderId="0" applyNumberFormat="0" applyBorder="0" applyAlignment="0" applyProtection="0"/>
    <xf numFmtId="0" fontId="20" fillId="53" borderId="0" applyNumberFormat="0" applyBorder="0" applyAlignment="0" applyProtection="0"/>
    <xf numFmtId="0" fontId="20" fillId="47" borderId="0" applyNumberFormat="0" applyBorder="0" applyAlignment="0" applyProtection="0"/>
    <xf numFmtId="0" fontId="20" fillId="53" borderId="0" applyNumberFormat="0" applyBorder="0" applyAlignment="0" applyProtection="0"/>
    <xf numFmtId="0" fontId="20" fillId="47" borderId="0" applyNumberFormat="0" applyBorder="0" applyAlignment="0" applyProtection="0"/>
    <xf numFmtId="0" fontId="20" fillId="84" borderId="0" applyNumberFormat="0" applyBorder="0" applyAlignment="0" applyProtection="0"/>
    <xf numFmtId="0" fontId="20" fillId="48" borderId="0" applyNumberFormat="0" applyBorder="0" applyAlignment="0" applyProtection="0"/>
    <xf numFmtId="0" fontId="20" fillId="84" borderId="0" applyNumberFormat="0" applyBorder="0" applyAlignment="0" applyProtection="0"/>
    <xf numFmtId="0" fontId="20" fillId="48" borderId="0" applyNumberFormat="0" applyBorder="0" applyAlignment="0" applyProtection="0"/>
    <xf numFmtId="0" fontId="20" fillId="51" borderId="0" applyNumberFormat="0" applyBorder="0" applyAlignment="0" applyProtection="0"/>
    <xf numFmtId="0" fontId="20" fillId="49" borderId="0" applyNumberFormat="0" applyBorder="0" applyAlignment="0" applyProtection="0"/>
    <xf numFmtId="0" fontId="20" fillId="51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84" borderId="0" applyNumberFormat="0" applyBorder="0" applyAlignment="0" applyProtection="0"/>
    <xf numFmtId="0" fontId="20" fillId="51" borderId="0" applyNumberFormat="0" applyBorder="0" applyAlignment="0" applyProtection="0"/>
    <xf numFmtId="0" fontId="20" fillId="84" borderId="0" applyNumberFormat="0" applyBorder="0" applyAlignment="0" applyProtection="0"/>
    <xf numFmtId="0" fontId="20" fillId="51" borderId="0" applyNumberFormat="0" applyBorder="0" applyAlignment="0" applyProtection="0"/>
    <xf numFmtId="289" fontId="29" fillId="46" borderId="0" applyNumberFormat="0" applyBorder="0" applyAlignment="0" applyProtection="0"/>
    <xf numFmtId="289" fontId="29" fillId="47" borderId="0" applyNumberFormat="0" applyBorder="0" applyAlignment="0" applyProtection="0"/>
    <xf numFmtId="289" fontId="29" fillId="48" borderId="0" applyNumberFormat="0" applyBorder="0" applyAlignment="0" applyProtection="0"/>
    <xf numFmtId="289" fontId="29" fillId="49" borderId="0" applyNumberFormat="0" applyBorder="0" applyAlignment="0" applyProtection="0"/>
    <xf numFmtId="289" fontId="29" fillId="50" borderId="0" applyNumberFormat="0" applyBorder="0" applyAlignment="0" applyProtection="0"/>
    <xf numFmtId="289" fontId="29" fillId="51" borderId="0" applyNumberFormat="0" applyBorder="0" applyAlignment="0" applyProtection="0"/>
    <xf numFmtId="0" fontId="303" fillId="46" borderId="0" applyNumberFormat="0" applyBorder="0" applyAlignment="0" applyProtection="0">
      <alignment vertical="center"/>
    </xf>
    <xf numFmtId="0" fontId="303" fillId="47" borderId="0" applyNumberFormat="0" applyBorder="0" applyAlignment="0" applyProtection="0">
      <alignment vertical="center"/>
    </xf>
    <xf numFmtId="0" fontId="303" fillId="48" borderId="0" applyNumberFormat="0" applyBorder="0" applyAlignment="0" applyProtection="0">
      <alignment vertical="center"/>
    </xf>
    <xf numFmtId="0" fontId="303" fillId="49" borderId="0" applyNumberFormat="0" applyBorder="0" applyAlignment="0" applyProtection="0">
      <alignment vertical="center"/>
    </xf>
    <xf numFmtId="0" fontId="303" fillId="50" borderId="0" applyNumberFormat="0" applyBorder="0" applyAlignment="0" applyProtection="0">
      <alignment vertical="center"/>
    </xf>
    <xf numFmtId="0" fontId="303" fillId="51" borderId="0" applyNumberFormat="0" applyBorder="0" applyAlignment="0" applyProtection="0">
      <alignment vertical="center"/>
    </xf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5" borderId="0" applyNumberFormat="0" applyBorder="0" applyAlignment="0" applyProtection="0"/>
    <xf numFmtId="0" fontId="20" fillId="54" borderId="0" applyNumberFormat="0" applyBorder="0" applyAlignment="0" applyProtection="0"/>
    <xf numFmtId="0" fontId="20" fillId="45" borderId="0" applyNumberFormat="0" applyBorder="0" applyAlignment="0" applyProtection="0"/>
    <xf numFmtId="0" fontId="20" fillId="54" borderId="0" applyNumberFormat="0" applyBorder="0" applyAlignment="0" applyProtection="0"/>
    <xf numFmtId="0" fontId="20" fillId="47" borderId="0" applyNumberFormat="0" applyBorder="0" applyAlignment="0" applyProtection="0"/>
    <xf numFmtId="0" fontId="20" fillId="49" borderId="0" applyNumberFormat="0" applyBorder="0" applyAlignment="0" applyProtection="0"/>
    <xf numFmtId="0" fontId="20" fillId="47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84" borderId="0" applyNumberFormat="0" applyBorder="0" applyAlignment="0" applyProtection="0"/>
    <xf numFmtId="0" fontId="20" fillId="55" borderId="0" applyNumberFormat="0" applyBorder="0" applyAlignment="0" applyProtection="0"/>
    <xf numFmtId="0" fontId="20" fillId="84" borderId="0" applyNumberFormat="0" applyBorder="0" applyAlignment="0" applyProtection="0"/>
    <xf numFmtId="0" fontId="20" fillId="55" borderId="0" applyNumberFormat="0" applyBorder="0" applyAlignment="0" applyProtection="0"/>
    <xf numFmtId="289" fontId="29" fillId="52" borderId="0" applyNumberFormat="0" applyBorder="0" applyAlignment="0" applyProtection="0"/>
    <xf numFmtId="289" fontId="29" fillId="53" borderId="0" applyNumberFormat="0" applyBorder="0" applyAlignment="0" applyProtection="0"/>
    <xf numFmtId="289" fontId="29" fillId="54" borderId="0" applyNumberFormat="0" applyBorder="0" applyAlignment="0" applyProtection="0"/>
    <xf numFmtId="289" fontId="29" fillId="49" borderId="0" applyNumberFormat="0" applyBorder="0" applyAlignment="0" applyProtection="0"/>
    <xf numFmtId="289" fontId="29" fillId="52" borderId="0" applyNumberFormat="0" applyBorder="0" applyAlignment="0" applyProtection="0"/>
    <xf numFmtId="289" fontId="29" fillId="55" borderId="0" applyNumberFormat="0" applyBorder="0" applyAlignment="0" applyProtection="0"/>
    <xf numFmtId="0" fontId="303" fillId="52" borderId="0" applyNumberFormat="0" applyBorder="0" applyAlignment="0" applyProtection="0">
      <alignment vertical="center"/>
    </xf>
    <xf numFmtId="0" fontId="303" fillId="53" borderId="0" applyNumberFormat="0" applyBorder="0" applyAlignment="0" applyProtection="0">
      <alignment vertical="center"/>
    </xf>
    <xf numFmtId="0" fontId="303" fillId="54" borderId="0" applyNumberFormat="0" applyBorder="0" applyAlignment="0" applyProtection="0">
      <alignment vertical="center"/>
    </xf>
    <xf numFmtId="0" fontId="303" fillId="49" borderId="0" applyNumberFormat="0" applyBorder="0" applyAlignment="0" applyProtection="0">
      <alignment vertical="center"/>
    </xf>
    <xf numFmtId="0" fontId="303" fillId="52" borderId="0" applyNumberFormat="0" applyBorder="0" applyAlignment="0" applyProtection="0">
      <alignment vertical="center"/>
    </xf>
    <xf numFmtId="0" fontId="303" fillId="55" borderId="0" applyNumberFormat="0" applyBorder="0" applyAlignment="0" applyProtection="0">
      <alignment vertical="center"/>
    </xf>
    <xf numFmtId="0" fontId="304" fillId="56" borderId="0" applyNumberFormat="0" applyBorder="0" applyAlignment="0" applyProtection="0"/>
    <xf numFmtId="289" fontId="304" fillId="56" borderId="0" applyNumberFormat="0" applyBorder="0" applyAlignment="0" applyProtection="0"/>
    <xf numFmtId="0" fontId="305" fillId="50" borderId="0" applyNumberFormat="0" applyBorder="0" applyAlignment="0" applyProtection="0"/>
    <xf numFmtId="0" fontId="305" fillId="56" borderId="0" applyNumberFormat="0" applyBorder="0" applyAlignment="0" applyProtection="0"/>
    <xf numFmtId="0" fontId="305" fillId="73" borderId="0" applyNumberFormat="0" applyBorder="0" applyAlignment="0" applyProtection="0"/>
    <xf numFmtId="0" fontId="305" fillId="53" borderId="0" applyNumberFormat="0" applyBorder="0" applyAlignment="0" applyProtection="0"/>
    <xf numFmtId="0" fontId="305" fillId="73" borderId="0" applyNumberFormat="0" applyBorder="0" applyAlignment="0" applyProtection="0"/>
    <xf numFmtId="0" fontId="305" fillId="53" borderId="0" applyNumberFormat="0" applyBorder="0" applyAlignment="0" applyProtection="0"/>
    <xf numFmtId="0" fontId="305" fillId="55" borderId="0" applyNumberFormat="0" applyBorder="0" applyAlignment="0" applyProtection="0"/>
    <xf numFmtId="0" fontId="305" fillId="54" borderId="0" applyNumberFormat="0" applyBorder="0" applyAlignment="0" applyProtection="0"/>
    <xf numFmtId="0" fontId="305" fillId="55" borderId="0" applyNumberFormat="0" applyBorder="0" applyAlignment="0" applyProtection="0"/>
    <xf numFmtId="0" fontId="305" fillId="54" borderId="0" applyNumberFormat="0" applyBorder="0" applyAlignment="0" applyProtection="0"/>
    <xf numFmtId="0" fontId="305" fillId="47" borderId="0" applyNumberFormat="0" applyBorder="0" applyAlignment="0" applyProtection="0"/>
    <xf numFmtId="0" fontId="305" fillId="57" borderId="0" applyNumberFormat="0" applyBorder="0" applyAlignment="0" applyProtection="0"/>
    <xf numFmtId="0" fontId="305" fillId="47" borderId="0" applyNumberFormat="0" applyBorder="0" applyAlignment="0" applyProtection="0"/>
    <xf numFmtId="0" fontId="305" fillId="57" borderId="0" applyNumberFormat="0" applyBorder="0" applyAlignment="0" applyProtection="0"/>
    <xf numFmtId="0" fontId="305" fillId="50" borderId="0" applyNumberFormat="0" applyBorder="0" applyAlignment="0" applyProtection="0"/>
    <xf numFmtId="0" fontId="305" fillId="58" borderId="0" applyNumberFormat="0" applyBorder="0" applyAlignment="0" applyProtection="0"/>
    <xf numFmtId="0" fontId="305" fillId="50" borderId="0" applyNumberFormat="0" applyBorder="0" applyAlignment="0" applyProtection="0"/>
    <xf numFmtId="0" fontId="305" fillId="58" borderId="0" applyNumberFormat="0" applyBorder="0" applyAlignment="0" applyProtection="0"/>
    <xf numFmtId="0" fontId="305" fillId="53" borderId="0" applyNumberFormat="0" applyBorder="0" applyAlignment="0" applyProtection="0"/>
    <xf numFmtId="0" fontId="305" fillId="59" borderId="0" applyNumberFormat="0" applyBorder="0" applyAlignment="0" applyProtection="0"/>
    <xf numFmtId="0" fontId="305" fillId="53" borderId="0" applyNumberFormat="0" applyBorder="0" applyAlignment="0" applyProtection="0"/>
    <xf numFmtId="0" fontId="305" fillId="59" borderId="0" applyNumberFormat="0" applyBorder="0" applyAlignment="0" applyProtection="0"/>
    <xf numFmtId="289" fontId="30" fillId="56" borderId="0" applyNumberFormat="0" applyBorder="0" applyAlignment="0" applyProtection="0"/>
    <xf numFmtId="289" fontId="30" fillId="53" borderId="0" applyNumberFormat="0" applyBorder="0" applyAlignment="0" applyProtection="0"/>
    <xf numFmtId="289" fontId="30" fillId="54" borderId="0" applyNumberFormat="0" applyBorder="0" applyAlignment="0" applyProtection="0"/>
    <xf numFmtId="289" fontId="30" fillId="57" borderId="0" applyNumberFormat="0" applyBorder="0" applyAlignment="0" applyProtection="0"/>
    <xf numFmtId="289" fontId="30" fillId="58" borderId="0" applyNumberFormat="0" applyBorder="0" applyAlignment="0" applyProtection="0"/>
    <xf numFmtId="289" fontId="30" fillId="59" borderId="0" applyNumberFormat="0" applyBorder="0" applyAlignment="0" applyProtection="0"/>
    <xf numFmtId="0" fontId="306" fillId="56" borderId="0" applyNumberFormat="0" applyBorder="0" applyAlignment="0" applyProtection="0">
      <alignment vertical="center"/>
    </xf>
    <xf numFmtId="0" fontId="306" fillId="53" borderId="0" applyNumberFormat="0" applyBorder="0" applyAlignment="0" applyProtection="0">
      <alignment vertical="center"/>
    </xf>
    <xf numFmtId="0" fontId="306" fillId="54" borderId="0" applyNumberFormat="0" applyBorder="0" applyAlignment="0" applyProtection="0">
      <alignment vertical="center"/>
    </xf>
    <xf numFmtId="0" fontId="306" fillId="57" borderId="0" applyNumberFormat="0" applyBorder="0" applyAlignment="0" applyProtection="0">
      <alignment vertical="center"/>
    </xf>
    <xf numFmtId="0" fontId="306" fillId="58" borderId="0" applyNumberFormat="0" applyBorder="0" applyAlignment="0" applyProtection="0">
      <alignment vertical="center"/>
    </xf>
    <xf numFmtId="0" fontId="306" fillId="59" borderId="0" applyNumberFormat="0" applyBorder="0" applyAlignment="0" applyProtection="0">
      <alignment vertical="center"/>
    </xf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9" fontId="62" fillId="0" borderId="0"/>
    <xf numFmtId="0" fontId="302" fillId="0" borderId="0" applyNumberFormat="0" applyFill="0" applyBorder="0" applyAlignment="0" applyProtection="0"/>
    <xf numFmtId="289" fontId="302" fillId="0" borderId="0" applyNumberFormat="0" applyFill="0" applyBorder="0" applyAlignment="0" applyProtection="0"/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5" fillId="0" borderId="7">
      <alignment horizont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6" fillId="0" borderId="21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60" borderId="0"/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>
      <protection locked="0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212" fontId="125" fillId="0" borderId="0"/>
    <xf numFmtId="212" fontId="125" fillId="0" borderId="0"/>
    <xf numFmtId="212" fontId="125" fillId="0" borderId="0"/>
    <xf numFmtId="212" fontId="125" fillId="0" borderId="0"/>
    <xf numFmtId="212" fontId="125" fillId="0" borderId="0"/>
    <xf numFmtId="212" fontId="125" fillId="0" borderId="0"/>
    <xf numFmtId="212" fontId="125" fillId="0" borderId="0"/>
    <xf numFmtId="212" fontId="125" fillId="0" borderId="0"/>
    <xf numFmtId="212" fontId="125" fillId="0" borderId="0"/>
    <xf numFmtId="212" fontId="125" fillId="0" borderId="0"/>
    <xf numFmtId="213" fontId="125" fillId="0" borderId="0"/>
    <xf numFmtId="213" fontId="125" fillId="0" borderId="0"/>
    <xf numFmtId="213" fontId="125" fillId="0" borderId="0"/>
    <xf numFmtId="213" fontId="125" fillId="0" borderId="0"/>
    <xf numFmtId="213" fontId="125" fillId="0" borderId="0"/>
    <xf numFmtId="213" fontId="125" fillId="0" borderId="0"/>
    <xf numFmtId="213" fontId="125" fillId="0" borderId="0"/>
    <xf numFmtId="213" fontId="125" fillId="0" borderId="0"/>
    <xf numFmtId="213" fontId="125" fillId="0" borderId="0"/>
    <xf numFmtId="213" fontId="125" fillId="0" borderId="0"/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6" fillId="61" borderId="0">
      <alignment horizontal="right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05" fillId="108" borderId="0" applyNumberFormat="0" applyBorder="0" applyAlignment="0" applyProtection="0"/>
    <xf numFmtId="0" fontId="305" fillId="63" borderId="0" applyNumberFormat="0" applyBorder="0" applyAlignment="0" applyProtection="0"/>
    <xf numFmtId="0" fontId="305" fillId="108" borderId="0" applyNumberFormat="0" applyBorder="0" applyAlignment="0" applyProtection="0"/>
    <xf numFmtId="0" fontId="305" fillId="63" borderId="0" applyNumberFormat="0" applyBorder="0" applyAlignment="0" applyProtection="0"/>
    <xf numFmtId="0" fontId="305" fillId="73" borderId="0" applyNumberFormat="0" applyBorder="0" applyAlignment="0" applyProtection="0"/>
    <xf numFmtId="0" fontId="305" fillId="66" borderId="0" applyNumberFormat="0" applyBorder="0" applyAlignment="0" applyProtection="0"/>
    <xf numFmtId="0" fontId="305" fillId="73" borderId="0" applyNumberFormat="0" applyBorder="0" applyAlignment="0" applyProtection="0"/>
    <xf numFmtId="0" fontId="305" fillId="66" borderId="0" applyNumberFormat="0" applyBorder="0" applyAlignment="0" applyProtection="0"/>
    <xf numFmtId="0" fontId="305" fillId="55" borderId="0" applyNumberFormat="0" applyBorder="0" applyAlignment="0" applyProtection="0"/>
    <xf numFmtId="0" fontId="305" fillId="70" borderId="0" applyNumberFormat="0" applyBorder="0" applyAlignment="0" applyProtection="0"/>
    <xf numFmtId="0" fontId="305" fillId="55" borderId="0" applyNumberFormat="0" applyBorder="0" applyAlignment="0" applyProtection="0"/>
    <xf numFmtId="0" fontId="305" fillId="70" borderId="0" applyNumberFormat="0" applyBorder="0" applyAlignment="0" applyProtection="0"/>
    <xf numFmtId="0" fontId="305" fillId="109" borderId="0" applyNumberFormat="0" applyBorder="0" applyAlignment="0" applyProtection="0"/>
    <xf numFmtId="0" fontId="305" fillId="57" borderId="0" applyNumberFormat="0" applyBorder="0" applyAlignment="0" applyProtection="0"/>
    <xf numFmtId="0" fontId="305" fillId="109" borderId="0" applyNumberFormat="0" applyBorder="0" applyAlignment="0" applyProtection="0"/>
    <xf numFmtId="0" fontId="305" fillId="57" borderId="0" applyNumberFormat="0" applyBorder="0" applyAlignment="0" applyProtection="0"/>
    <xf numFmtId="0" fontId="305" fillId="58" borderId="0" applyNumberFormat="0" applyBorder="0" applyAlignment="0" applyProtection="0"/>
    <xf numFmtId="0" fontId="305" fillId="58" borderId="0" applyNumberFormat="0" applyBorder="0" applyAlignment="0" applyProtection="0"/>
    <xf numFmtId="0" fontId="305" fillId="66" borderId="0" applyNumberFormat="0" applyBorder="0" applyAlignment="0" applyProtection="0"/>
    <xf numFmtId="0" fontId="305" fillId="73" borderId="0" applyNumberFormat="0" applyBorder="0" applyAlignment="0" applyProtection="0"/>
    <xf numFmtId="0" fontId="305" fillId="66" borderId="0" applyNumberFormat="0" applyBorder="0" applyAlignment="0" applyProtection="0"/>
    <xf numFmtId="0" fontId="305" fillId="73" borderId="0" applyNumberFormat="0" applyBorder="0" applyAlignment="0" applyProtection="0"/>
    <xf numFmtId="292" fontId="307" fillId="110" borderId="0" applyAlignment="0">
      <protection locked="0"/>
    </xf>
    <xf numFmtId="177" fontId="307" fillId="110" borderId="0">
      <alignment horizontal="center"/>
      <protection locked="0"/>
    </xf>
    <xf numFmtId="0" fontId="308" fillId="49" borderId="0" applyNumberFormat="0" applyBorder="0" applyAlignment="0" applyProtection="0"/>
    <xf numFmtId="0" fontId="308" fillId="47" borderId="0" applyNumberFormat="0" applyBorder="0" applyAlignment="0" applyProtection="0"/>
    <xf numFmtId="0" fontId="308" fillId="49" borderId="0" applyNumberFormat="0" applyBorder="0" applyAlignment="0" applyProtection="0"/>
    <xf numFmtId="0" fontId="308" fillId="47" borderId="0" applyNumberFormat="0" applyBorder="0" applyAlignment="0" applyProtection="0"/>
    <xf numFmtId="0" fontId="309" fillId="111" borderId="0" applyNumberFormat="0" applyBorder="0" applyAlignment="0" applyProtection="0"/>
    <xf numFmtId="289" fontId="309" fillId="111" borderId="0" applyNumberFormat="0" applyBorder="0" applyAlignment="0" applyProtection="0"/>
    <xf numFmtId="15" fontId="310" fillId="112" borderId="29">
      <alignment horizontal="center"/>
    </xf>
    <xf numFmtId="0" fontId="311" fillId="0" borderId="0" applyNumberFormat="0" applyFill="0" applyBorder="0" applyAlignment="0" applyProtection="0"/>
    <xf numFmtId="289" fontId="311" fillId="0" borderId="0" applyNumberFormat="0" applyFill="0" applyBorder="0" applyAlignment="0" applyProtection="0"/>
    <xf numFmtId="5" fontId="300" fillId="0" borderId="4" applyAlignment="0" applyProtection="0"/>
    <xf numFmtId="0" fontId="33" fillId="0" borderId="0" applyFill="0" applyBorder="0" applyAlignment="0"/>
    <xf numFmtId="293" fontId="67" fillId="0" borderId="0" applyFill="0" applyBorder="0" applyAlignment="0"/>
    <xf numFmtId="294" fontId="67" fillId="0" borderId="0" applyFill="0" applyBorder="0" applyAlignment="0"/>
    <xf numFmtId="295" fontId="67" fillId="0" borderId="0" applyFill="0" applyBorder="0" applyAlignment="0"/>
    <xf numFmtId="296" fontId="67" fillId="0" borderId="0" applyFill="0" applyBorder="0" applyAlignment="0"/>
    <xf numFmtId="44" fontId="84" fillId="0" borderId="0" applyFill="0" applyBorder="0" applyAlignment="0"/>
    <xf numFmtId="297" fontId="67" fillId="0" borderId="0" applyFill="0" applyBorder="0" applyAlignment="0"/>
    <xf numFmtId="293" fontId="67" fillId="0" borderId="0" applyFill="0" applyBorder="0" applyAlignment="0"/>
    <xf numFmtId="0" fontId="312" fillId="113" borderId="25" applyNumberFormat="0" applyAlignment="0" applyProtection="0"/>
    <xf numFmtId="0" fontId="312" fillId="113" borderId="25" applyNumberFormat="0" applyAlignment="0" applyProtection="0"/>
    <xf numFmtId="0" fontId="312" fillId="113" borderId="25" applyNumberFormat="0" applyAlignment="0" applyProtection="0"/>
    <xf numFmtId="0" fontId="313" fillId="75" borderId="25" applyNumberFormat="0" applyAlignment="0" applyProtection="0"/>
    <xf numFmtId="0" fontId="312" fillId="113" borderId="25" applyNumberFormat="0" applyAlignment="0" applyProtection="0"/>
    <xf numFmtId="0" fontId="312" fillId="113" borderId="25" applyNumberFormat="0" applyAlignment="0" applyProtection="0"/>
    <xf numFmtId="0" fontId="313" fillId="75" borderId="25" applyNumberFormat="0" applyAlignment="0" applyProtection="0"/>
    <xf numFmtId="0" fontId="313" fillId="75" borderId="25" applyNumberFormat="0" applyAlignment="0" applyProtection="0"/>
    <xf numFmtId="0" fontId="179" fillId="0" borderId="0"/>
    <xf numFmtId="0" fontId="314" fillId="78" borderId="26" applyNumberFormat="0" applyAlignment="0" applyProtection="0"/>
    <xf numFmtId="0" fontId="314" fillId="78" borderId="26" applyNumberFormat="0" applyAlignment="0" applyProtection="0"/>
    <xf numFmtId="39" fontId="301" fillId="0" borderId="0"/>
    <xf numFmtId="39" fontId="301" fillId="0" borderId="0"/>
    <xf numFmtId="44" fontId="84" fillId="0" borderId="0" applyFont="0" applyFill="0" applyBorder="0" applyAlignment="0" applyProtection="0"/>
    <xf numFmtId="298" fontId="156" fillId="0" borderId="0" applyFont="0" applyFill="0" applyBorder="0" applyAlignment="0" applyProtection="0"/>
    <xf numFmtId="287" fontId="299" fillId="0" borderId="0" applyFill="0" applyBorder="0" applyAlignment="0" applyProtection="0"/>
    <xf numFmtId="287" fontId="299" fillId="0" borderId="0" applyFill="0" applyBorder="0" applyAlignment="0" applyProtection="0"/>
    <xf numFmtId="287" fontId="299" fillId="0" borderId="0" applyFill="0" applyBorder="0" applyAlignment="0" applyProtection="0"/>
    <xf numFmtId="0" fontId="297" fillId="0" borderId="0"/>
    <xf numFmtId="289" fontId="297" fillId="0" borderId="0"/>
    <xf numFmtId="298" fontId="5" fillId="0" borderId="0" applyFont="0" applyFill="0" applyBorder="0" applyAlignment="0" applyProtection="0"/>
    <xf numFmtId="165" fontId="156" fillId="0" borderId="0" applyFont="0" applyFill="0" applyBorder="0" applyAlignment="0" applyProtection="0"/>
    <xf numFmtId="165" fontId="156" fillId="0" borderId="0" applyFont="0" applyFill="0" applyBorder="0" applyAlignment="0" applyProtection="0"/>
    <xf numFmtId="165" fontId="156" fillId="0" borderId="0" applyFont="0" applyFill="0" applyBorder="0" applyAlignment="0" applyProtection="0"/>
    <xf numFmtId="29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165" fontId="156" fillId="0" borderId="0" applyFont="0" applyFill="0" applyBorder="0" applyAlignment="0" applyProtection="0"/>
    <xf numFmtId="165" fontId="156" fillId="0" borderId="0" applyFont="0" applyFill="0" applyBorder="0" applyAlignment="0" applyProtection="0"/>
    <xf numFmtId="299" fontId="299" fillId="0" borderId="0" applyFill="0" applyBorder="0" applyAlignment="0" applyProtection="0"/>
    <xf numFmtId="3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30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99" fontId="299" fillId="0" borderId="0" applyFill="0" applyBorder="0" applyAlignment="0" applyProtection="0"/>
    <xf numFmtId="175" fontId="299" fillId="0" borderId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165" fontId="156" fillId="0" borderId="0" applyFont="0" applyFill="0" applyBorder="0" applyAlignment="0" applyProtection="0"/>
    <xf numFmtId="298" fontId="15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298" fontId="155" fillId="0" borderId="0" applyFont="0" applyFill="0" applyBorder="0" applyAlignment="0" applyProtection="0"/>
    <xf numFmtId="165" fontId="315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316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316" fillId="0" borderId="0" applyFont="0" applyFill="0" applyBorder="0" applyAlignment="0" applyProtection="0"/>
    <xf numFmtId="298" fontId="5" fillId="0" borderId="0" applyFont="0" applyFill="0" applyBorder="0" applyAlignment="0" applyProtection="0"/>
    <xf numFmtId="287" fontId="299" fillId="0" borderId="0" applyFill="0" applyBorder="0" applyAlignment="0" applyProtection="0"/>
    <xf numFmtId="298" fontId="5" fillId="0" borderId="0" applyFont="0" applyFill="0" applyBorder="0" applyAlignment="0" applyProtection="0"/>
    <xf numFmtId="298" fontId="316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17" fillId="0" borderId="0" applyFont="0" applyFill="0" applyBorder="0" applyAlignment="0" applyProtection="0"/>
    <xf numFmtId="43" fontId="316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5" fillId="0" borderId="0" applyFont="0" applyFill="0" applyBorder="0" applyAlignment="0" applyProtection="0"/>
    <xf numFmtId="30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303" fontId="299" fillId="0" borderId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56" fillId="0" borderId="0" applyFont="0" applyFill="0" applyBorder="0" applyAlignment="0" applyProtection="0"/>
    <xf numFmtId="165" fontId="317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17" fillId="0" borderId="0" applyFont="0" applyFill="0" applyBorder="0" applyAlignment="0" applyProtection="0"/>
    <xf numFmtId="221" fontId="299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16" fillId="0" borderId="0" applyFont="0" applyFill="0" applyBorder="0" applyAlignment="0" applyProtection="0"/>
    <xf numFmtId="221" fontId="299" fillId="0" borderId="0" applyFill="0" applyBorder="0" applyAlignment="0" applyProtection="0"/>
    <xf numFmtId="43" fontId="16" fillId="0" borderId="0" applyFont="0" applyFill="0" applyBorder="0" applyAlignment="0" applyProtection="0"/>
    <xf numFmtId="287" fontId="299" fillId="0" borderId="0" applyFill="0" applyBorder="0" applyAlignment="0" applyProtection="0"/>
    <xf numFmtId="43" fontId="319" fillId="0" borderId="0" applyFont="0" applyFill="0" applyBorder="0" applyAlignment="0" applyProtection="0"/>
    <xf numFmtId="302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29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01" fontId="5" fillId="0" borderId="0" applyFont="0" applyFill="0" applyBorder="0" applyAlignment="0" applyProtection="0"/>
    <xf numFmtId="165" fontId="315" fillId="0" borderId="0" applyFont="0" applyFill="0" applyBorder="0" applyAlignment="0" applyProtection="0"/>
    <xf numFmtId="298" fontId="316" fillId="0" borderId="0" applyFont="0" applyFill="0" applyBorder="0" applyAlignment="0" applyProtection="0"/>
    <xf numFmtId="298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16" fillId="0" borderId="0" applyFont="0" applyFill="0" applyBorder="0" applyAlignment="0" applyProtection="0"/>
    <xf numFmtId="165" fontId="22" fillId="0" borderId="0" applyFont="0" applyFill="0" applyBorder="0" applyAlignment="0" applyProtection="0"/>
    <xf numFmtId="4" fontId="320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16" fillId="0" borderId="0" applyFont="0" applyFill="0" applyBorder="0" applyAlignment="0" applyProtection="0"/>
    <xf numFmtId="4" fontId="320" fillId="0" borderId="0" applyFont="0" applyFill="0" applyBorder="0" applyAlignment="0" applyProtection="0"/>
    <xf numFmtId="298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8" fontId="5" fillId="0" borderId="0" applyFont="0" applyFill="0" applyBorder="0" applyAlignment="0" applyProtection="0"/>
    <xf numFmtId="30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306" fontId="5" fillId="0" borderId="0" applyFont="0" applyFill="0" applyBorder="0" applyAlignment="0" applyProtection="0"/>
    <xf numFmtId="306" fontId="5" fillId="0" borderId="0" applyFont="0" applyFill="0" applyBorder="0" applyAlignment="0" applyProtection="0"/>
    <xf numFmtId="307" fontId="316" fillId="0" borderId="0" applyFont="0" applyFill="0" applyBorder="0" applyAlignment="0" applyProtection="0"/>
    <xf numFmtId="306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306" fontId="5" fillId="0" borderId="0" applyFont="0" applyFill="0" applyBorder="0" applyAlignment="0" applyProtection="0"/>
    <xf numFmtId="307" fontId="316" fillId="0" borderId="0" applyFont="0" applyFill="0" applyBorder="0" applyAlignment="0" applyProtection="0"/>
    <xf numFmtId="298" fontId="316" fillId="0" borderId="0" applyFont="0" applyFill="0" applyBorder="0" applyAlignment="0" applyProtection="0"/>
    <xf numFmtId="298" fontId="316" fillId="0" borderId="0" applyFont="0" applyFill="0" applyBorder="0" applyAlignment="0" applyProtection="0"/>
    <xf numFmtId="298" fontId="316" fillId="0" borderId="0" applyFont="0" applyFill="0" applyBorder="0" applyAlignment="0" applyProtection="0"/>
    <xf numFmtId="298" fontId="316" fillId="0" borderId="0" applyFont="0" applyFill="0" applyBorder="0" applyAlignment="0" applyProtection="0"/>
    <xf numFmtId="298" fontId="316" fillId="0" borderId="0" applyFont="0" applyFill="0" applyBorder="0" applyAlignment="0" applyProtection="0"/>
    <xf numFmtId="306" fontId="316" fillId="0" borderId="0" applyFont="0" applyFill="0" applyBorder="0" applyAlignment="0" applyProtection="0"/>
    <xf numFmtId="307" fontId="316" fillId="0" borderId="0" applyFont="0" applyFill="0" applyBorder="0" applyAlignment="0" applyProtection="0"/>
    <xf numFmtId="165" fontId="5" fillId="0" borderId="0" applyFont="0" applyFill="0" applyBorder="0" applyAlignment="0" applyProtection="0"/>
    <xf numFmtId="307" fontId="316" fillId="0" borderId="0" applyFont="0" applyFill="0" applyBorder="0" applyAlignment="0" applyProtection="0"/>
    <xf numFmtId="301" fontId="5" fillId="0" borderId="0" applyFont="0" applyFill="0" applyBorder="0" applyAlignment="0" applyProtection="0"/>
    <xf numFmtId="307" fontId="316" fillId="0" borderId="0" applyFont="0" applyFill="0" applyBorder="0" applyAlignment="0" applyProtection="0"/>
    <xf numFmtId="301" fontId="5" fillId="0" borderId="0" applyFont="0" applyFill="0" applyBorder="0" applyAlignment="0" applyProtection="0"/>
    <xf numFmtId="301" fontId="316" fillId="0" borderId="0" applyFont="0" applyFill="0" applyBorder="0" applyAlignment="0" applyProtection="0"/>
    <xf numFmtId="301" fontId="316" fillId="0" borderId="0" applyFont="0" applyFill="0" applyBorder="0" applyAlignment="0" applyProtection="0"/>
    <xf numFmtId="301" fontId="316" fillId="0" borderId="0" applyFont="0" applyFill="0" applyBorder="0" applyAlignment="0" applyProtection="0"/>
    <xf numFmtId="301" fontId="3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221" fontId="299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99" fillId="0" borderId="0" applyFill="0" applyBorder="0" applyAlignment="0" applyProtection="0"/>
    <xf numFmtId="221" fontId="299" fillId="0" borderId="0" applyFill="0" applyBorder="0" applyAlignment="0" applyProtection="0"/>
    <xf numFmtId="221" fontId="299" fillId="0" borderId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22" fillId="0" borderId="0" applyFont="0" applyFill="0" applyBorder="0" applyAlignment="0" applyProtection="0"/>
    <xf numFmtId="308" fontId="22" fillId="0" borderId="0" applyFont="0" applyFill="0" applyBorder="0" applyAlignment="0" applyProtection="0"/>
    <xf numFmtId="308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308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77" fontId="3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316" fillId="0" borderId="0" applyFont="0" applyFill="0" applyBorder="0" applyAlignment="0" applyProtection="0"/>
    <xf numFmtId="309" fontId="5" fillId="0" borderId="0" applyFont="0" applyFill="0" applyBorder="0" applyAlignment="0" applyProtection="0"/>
    <xf numFmtId="309" fontId="5" fillId="0" borderId="0" applyFont="0" applyFill="0" applyBorder="0" applyAlignment="0" applyProtection="0"/>
    <xf numFmtId="309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65" fontId="119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119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9" fillId="0" borderId="0" applyFont="0" applyFill="0" applyBorder="0" applyAlignment="0" applyProtection="0"/>
    <xf numFmtId="29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5" fontId="321" fillId="0" borderId="0" applyFont="0" applyFill="0" applyBorder="0" applyAlignment="0" applyProtection="0"/>
    <xf numFmtId="300" fontId="5" fillId="0" borderId="0" applyFont="0" applyFill="0" applyBorder="0" applyAlignment="0" applyProtection="0"/>
    <xf numFmtId="185" fontId="321" fillId="0" borderId="0" applyFont="0" applyFill="0" applyBorder="0" applyAlignment="0" applyProtection="0"/>
    <xf numFmtId="298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298" fontId="5" fillId="0" borderId="0" applyFont="0" applyFill="0" applyBorder="0" applyAlignment="0" applyProtection="0"/>
    <xf numFmtId="177" fontId="316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310" fontId="5" fillId="0" borderId="0" applyFont="0" applyFill="0" applyBorder="0" applyAlignment="0" applyProtection="0"/>
    <xf numFmtId="310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298" fontId="3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16" fillId="0" borderId="0" applyFont="0" applyFill="0" applyBorder="0" applyAlignment="0" applyProtection="0"/>
    <xf numFmtId="165" fontId="31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94" fillId="0" borderId="0" applyFont="0" applyFill="0" applyBorder="0" applyAlignment="0" applyProtection="0"/>
    <xf numFmtId="0" fontId="47" fillId="0" borderId="0" applyFont="0" applyFill="0" applyBorder="0" applyAlignment="0" applyProtection="0"/>
    <xf numFmtId="289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0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5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5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17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119" fillId="0" borderId="0" applyFont="0" applyFill="0" applyBorder="0" applyAlignment="0" applyProtection="0"/>
    <xf numFmtId="287" fontId="299" fillId="0" borderId="0" applyFill="0" applyBorder="0" applyAlignment="0" applyProtection="0"/>
    <xf numFmtId="178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5" fontId="2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311" fontId="33" fillId="0" borderId="0" applyFont="0" applyFill="0" applyBorder="0" applyAlignment="0" applyProtection="0">
      <alignment vertical="top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8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29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4" fillId="0" borderId="0" applyFont="0" applyFill="0" applyBorder="0" applyAlignment="0" applyProtection="0"/>
    <xf numFmtId="28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98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298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2" fillId="0" borderId="0" applyFont="0" applyFill="0" applyBorder="0" applyAlignment="0" applyProtection="0"/>
    <xf numFmtId="311" fontId="3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2" fillId="0" borderId="0" applyFont="0" applyFill="0" applyBorder="0" applyAlignment="0" applyProtection="0"/>
    <xf numFmtId="301" fontId="154" fillId="0" borderId="0" applyFont="0" applyFill="0" applyBorder="0" applyAlignment="0" applyProtection="0"/>
    <xf numFmtId="165" fontId="294" fillId="0" borderId="0" applyFont="0" applyFill="0" applyBorder="0" applyAlignment="0" applyProtection="0"/>
    <xf numFmtId="311" fontId="33" fillId="0" borderId="0" applyFont="0" applyFill="0" applyBorder="0" applyAlignment="0" applyProtection="0">
      <alignment vertical="top"/>
    </xf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4" fillId="0" borderId="0" applyFont="0" applyFill="0" applyBorder="0" applyAlignment="0" applyProtection="0"/>
    <xf numFmtId="311" fontId="33" fillId="0" borderId="0" applyFont="0" applyFill="0" applyBorder="0" applyAlignment="0" applyProtection="0">
      <alignment vertical="top"/>
    </xf>
    <xf numFmtId="43" fontId="322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32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2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16" fillId="0" borderId="0" applyFont="0" applyFill="0" applyBorder="0" applyAlignment="0" applyProtection="0"/>
    <xf numFmtId="313" fontId="16" fillId="0" borderId="0" applyFont="0" applyFill="0" applyBorder="0" applyAlignment="0" applyProtection="0"/>
    <xf numFmtId="313" fontId="16" fillId="0" borderId="0" applyFont="0" applyFill="0" applyBorder="0" applyAlignment="0" applyProtection="0"/>
    <xf numFmtId="165" fontId="33" fillId="0" borderId="0" applyFont="0" applyFill="0" applyBorder="0" applyAlignment="0" applyProtection="0">
      <alignment vertical="top"/>
    </xf>
    <xf numFmtId="165" fontId="3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298" fontId="156" fillId="0" borderId="0" applyFont="0" applyFill="0" applyBorder="0" applyAlignment="0" applyProtection="0"/>
    <xf numFmtId="221" fontId="299" fillId="0" borderId="0" applyFill="0" applyBorder="0" applyAlignment="0" applyProtection="0"/>
    <xf numFmtId="43" fontId="3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21" fontId="299" fillId="0" borderId="0" applyFill="0" applyBorder="0" applyAlignment="0" applyProtection="0"/>
    <xf numFmtId="43" fontId="5" fillId="0" borderId="0" applyFont="0" applyFill="0" applyBorder="0" applyAlignment="0" applyProtection="0"/>
    <xf numFmtId="31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6" fillId="0" borderId="0" applyFont="0" applyFill="0" applyBorder="0" applyAlignment="0" applyProtection="0"/>
    <xf numFmtId="314" fontId="16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6" fillId="0" borderId="0" applyFont="0" applyFill="0" applyBorder="0" applyAlignment="0" applyProtection="0"/>
    <xf numFmtId="287" fontId="299" fillId="0" borderId="0" applyFill="0" applyBorder="0" applyAlignment="0" applyProtection="0"/>
    <xf numFmtId="298" fontId="156" fillId="0" borderId="0" applyFont="0" applyFill="0" applyBorder="0" applyAlignment="0" applyProtection="0"/>
    <xf numFmtId="298" fontId="156" fillId="0" borderId="0" applyFont="0" applyFill="0" applyBorder="0" applyAlignment="0" applyProtection="0"/>
    <xf numFmtId="29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6" fillId="0" borderId="0" applyFont="0" applyFill="0" applyBorder="0" applyAlignment="0" applyProtection="0"/>
    <xf numFmtId="287" fontId="299" fillId="0" borderId="0" applyFill="0" applyBorder="0" applyAlignment="0" applyProtection="0"/>
    <xf numFmtId="287" fontId="299" fillId="0" borderId="0" applyFill="0" applyBorder="0" applyAlignment="0" applyProtection="0"/>
    <xf numFmtId="298" fontId="156" fillId="0" borderId="0" applyFont="0" applyFill="0" applyBorder="0" applyAlignment="0" applyProtection="0"/>
    <xf numFmtId="298" fontId="5" fillId="0" borderId="0" applyFont="0" applyFill="0" applyBorder="0" applyAlignment="0" applyProtection="0"/>
    <xf numFmtId="221" fontId="299" fillId="0" borderId="0" applyFill="0" applyBorder="0" applyAlignment="0" applyProtection="0"/>
    <xf numFmtId="298" fontId="156" fillId="0" borderId="0" applyFont="0" applyFill="0" applyBorder="0" applyAlignment="0" applyProtection="0"/>
    <xf numFmtId="221" fontId="299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6" fillId="0" borderId="0" applyFont="0" applyFill="0" applyBorder="0" applyAlignment="0" applyProtection="0"/>
    <xf numFmtId="298" fontId="156" fillId="0" borderId="0" applyFont="0" applyFill="0" applyBorder="0" applyAlignment="0" applyProtection="0"/>
    <xf numFmtId="298" fontId="5" fillId="0" borderId="0" applyFont="0" applyFill="0" applyBorder="0" applyAlignment="0" applyProtection="0"/>
    <xf numFmtId="315" fontId="5" fillId="0" borderId="0" applyFont="0" applyFill="0" applyBorder="0" applyAlignment="0" applyProtection="0"/>
    <xf numFmtId="0" fontId="62" fillId="0" borderId="0"/>
    <xf numFmtId="0" fontId="62" fillId="0" borderId="0"/>
    <xf numFmtId="0" fontId="31" fillId="0" borderId="0"/>
    <xf numFmtId="182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23" fillId="0" borderId="0" applyNumberFormat="0" applyFill="0" applyBorder="0" applyAlignment="0" applyProtection="0"/>
    <xf numFmtId="0" fontId="324" fillId="111" borderId="57">
      <alignment wrapText="1"/>
    </xf>
    <xf numFmtId="289" fontId="324" fillId="111" borderId="57">
      <alignment wrapText="1"/>
    </xf>
    <xf numFmtId="292" fontId="325" fillId="114" borderId="29" applyProtection="0">
      <alignment horizontal="center"/>
    </xf>
    <xf numFmtId="0" fontId="326" fillId="0" borderId="0" applyNumberFormat="0" applyFill="0" applyBorder="0" applyProtection="0">
      <alignment horizontal="center" vertical="center"/>
    </xf>
    <xf numFmtId="253" fontId="327" fillId="0" borderId="0" applyFill="0" applyBorder="0">
      <protection locked="0"/>
    </xf>
    <xf numFmtId="293" fontId="67" fillId="0" borderId="0" applyFont="0" applyFill="0" applyBorder="0" applyAlignment="0" applyProtection="0"/>
    <xf numFmtId="316" fontId="328" fillId="0" borderId="0" applyFill="0" applyBorder="0"/>
    <xf numFmtId="316" fontId="327" fillId="0" borderId="0" applyFill="0" applyBorder="0">
      <protection locked="0"/>
    </xf>
    <xf numFmtId="171" fontId="316" fillId="0" borderId="0" applyFont="0" applyFill="0" applyBorder="0" applyAlignment="0" applyProtection="0"/>
    <xf numFmtId="171" fontId="316" fillId="0" borderId="0" applyFont="0" applyFill="0" applyBorder="0" applyAlignment="0" applyProtection="0"/>
    <xf numFmtId="171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38" fontId="329" fillId="0" borderId="0" applyBorder="0"/>
    <xf numFmtId="0" fontId="323" fillId="0" borderId="0" applyNumberFormat="0" applyFill="0" applyBorder="0" applyAlignment="0" applyProtection="0"/>
    <xf numFmtId="0" fontId="62" fillId="0" borderId="0"/>
    <xf numFmtId="0" fontId="62" fillId="0" borderId="0"/>
    <xf numFmtId="0" fontId="31" fillId="0" borderId="0"/>
    <xf numFmtId="183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88" fontId="328" fillId="0" borderId="0"/>
    <xf numFmtId="15" fontId="328" fillId="0" borderId="0"/>
    <xf numFmtId="15" fontId="327" fillId="0" borderId="0" applyFill="0" applyBorder="0">
      <protection locked="0"/>
    </xf>
    <xf numFmtId="14" fontId="330" fillId="0" borderId="0" applyFill="0" applyBorder="0" applyProtection="0">
      <alignment horizontal="right"/>
    </xf>
    <xf numFmtId="1" fontId="328" fillId="0" borderId="0" applyFill="0" applyBorder="0">
      <alignment horizontal="right"/>
    </xf>
    <xf numFmtId="2" fontId="328" fillId="0" borderId="0" applyFill="0" applyBorder="0">
      <alignment horizontal="right"/>
    </xf>
    <xf numFmtId="2" fontId="327" fillId="0" borderId="0" applyFill="0" applyBorder="0">
      <protection locked="0"/>
    </xf>
    <xf numFmtId="291" fontId="328" fillId="0" borderId="0" applyFill="0" applyBorder="0">
      <alignment horizontal="right"/>
    </xf>
    <xf numFmtId="291" fontId="327" fillId="0" borderId="0" applyFill="0" applyBorder="0">
      <protection locked="0"/>
    </xf>
    <xf numFmtId="0" fontId="331" fillId="115" borderId="0"/>
    <xf numFmtId="289" fontId="331" fillId="115" borderId="0"/>
    <xf numFmtId="177" fontId="62" fillId="0" borderId="0"/>
    <xf numFmtId="177" fontId="62" fillId="0" borderId="0"/>
    <xf numFmtId="177" fontId="31" fillId="0" borderId="0"/>
    <xf numFmtId="177" fontId="62" fillId="0" borderId="0"/>
    <xf numFmtId="177" fontId="62" fillId="0" borderId="0"/>
    <xf numFmtId="177" fontId="62" fillId="0" borderId="0"/>
    <xf numFmtId="177" fontId="62" fillId="0" borderId="0"/>
    <xf numFmtId="177" fontId="62" fillId="0" borderId="0"/>
    <xf numFmtId="177" fontId="62" fillId="0" borderId="0"/>
    <xf numFmtId="177" fontId="62" fillId="0" borderId="0"/>
    <xf numFmtId="177" fontId="62" fillId="0" borderId="0"/>
    <xf numFmtId="317" fontId="5" fillId="0" borderId="0" applyFont="0" applyFill="0" applyBorder="0" applyAlignment="0" applyProtection="0"/>
    <xf numFmtId="0" fontId="331" fillId="115" borderId="58"/>
    <xf numFmtId="289" fontId="331" fillId="115" borderId="58"/>
    <xf numFmtId="0" fontId="331" fillId="115" borderId="58"/>
    <xf numFmtId="289" fontId="331" fillId="115" borderId="58"/>
    <xf numFmtId="289" fontId="13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116" borderId="0"/>
    <xf numFmtId="289" fontId="333" fillId="116" borderId="0"/>
    <xf numFmtId="44" fontId="84" fillId="0" borderId="0" applyFill="0" applyBorder="0" applyAlignment="0"/>
    <xf numFmtId="293" fontId="67" fillId="0" borderId="0" applyFill="0" applyBorder="0" applyAlignment="0"/>
    <xf numFmtId="44" fontId="84" fillId="0" borderId="0" applyFill="0" applyBorder="0" applyAlignment="0"/>
    <xf numFmtId="297" fontId="67" fillId="0" borderId="0" applyFill="0" applyBorder="0" applyAlignment="0"/>
    <xf numFmtId="293" fontId="67" fillId="0" borderId="0" applyFill="0" applyBorder="0" applyAlignment="0"/>
    <xf numFmtId="289" fontId="299" fillId="0" borderId="0" applyFill="0" applyBorder="0" applyAlignment="0" applyProtection="0"/>
    <xf numFmtId="318" fontId="334" fillId="0" borderId="0"/>
    <xf numFmtId="319" fontId="334" fillId="0" borderId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99" fillId="115" borderId="0" applyNumberFormat="0" applyAlignment="0"/>
    <xf numFmtId="289" fontId="299" fillId="115" borderId="0" applyNumberFormat="0" applyAlignment="0"/>
    <xf numFmtId="2" fontId="237" fillId="0" borderId="0" applyProtection="0"/>
    <xf numFmtId="292" fontId="336" fillId="117" borderId="29" applyProtection="0">
      <alignment horizontal="center"/>
    </xf>
    <xf numFmtId="0" fontId="337" fillId="115" borderId="59"/>
    <xf numFmtId="289" fontId="337" fillId="115" borderId="59"/>
    <xf numFmtId="0" fontId="337" fillId="115" borderId="58"/>
    <xf numFmtId="289" fontId="337" fillId="115" borderId="58"/>
    <xf numFmtId="0" fontId="337" fillId="118" borderId="58"/>
    <xf numFmtId="289" fontId="337" fillId="118" borderId="58"/>
    <xf numFmtId="0" fontId="338" fillId="50" borderId="0" applyNumberFormat="0" applyBorder="0" applyAlignment="0" applyProtection="0"/>
    <xf numFmtId="0" fontId="338" fillId="48" borderId="0" applyNumberFormat="0" applyBorder="0" applyAlignment="0" applyProtection="0"/>
    <xf numFmtId="0" fontId="338" fillId="50" borderId="0" applyNumberFormat="0" applyBorder="0" applyAlignment="0" applyProtection="0"/>
    <xf numFmtId="0" fontId="338" fillId="48" borderId="0" applyNumberFormat="0" applyBorder="0" applyAlignment="0" applyProtection="0"/>
    <xf numFmtId="38" fontId="339" fillId="62" borderId="0" applyNumberFormat="0" applyBorder="0" applyAlignment="0" applyProtection="0"/>
    <xf numFmtId="38" fontId="19" fillId="62" borderId="0" applyNumberFormat="0" applyBorder="0" applyAlignment="0" applyProtection="0"/>
    <xf numFmtId="0" fontId="138" fillId="0" borderId="0">
      <alignment horizontal="left"/>
    </xf>
    <xf numFmtId="0" fontId="42" fillId="119" borderId="60"/>
    <xf numFmtId="289" fontId="42" fillId="119" borderId="60"/>
    <xf numFmtId="0" fontId="42" fillId="119" borderId="60"/>
    <xf numFmtId="0" fontId="299" fillId="120" borderId="0" applyNumberFormat="0" applyAlignment="0"/>
    <xf numFmtId="289" fontId="299" fillId="120" borderId="0" applyNumberFormat="0" applyAlignment="0"/>
    <xf numFmtId="0" fontId="309" fillId="121" borderId="0" applyNumberFormat="0" applyAlignment="0"/>
    <xf numFmtId="289" fontId="309" fillId="121" borderId="0" applyNumberFormat="0" applyAlignment="0"/>
    <xf numFmtId="0" fontId="309" fillId="122" borderId="0" applyNumberFormat="0" applyAlignment="0"/>
    <xf numFmtId="289" fontId="309" fillId="122" borderId="0" applyNumberFormat="0" applyAlignment="0"/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340" fillId="0" borderId="63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289" fontId="340" fillId="0" borderId="63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42" fillId="0" borderId="1">
      <alignment horizontal="left" vertical="center"/>
    </xf>
    <xf numFmtId="0" fontId="341" fillId="0" borderId="0"/>
    <xf numFmtId="289" fontId="341" fillId="0" borderId="0"/>
    <xf numFmtId="14" fontId="17" fillId="123" borderId="21">
      <alignment horizontal="center" vertical="center" wrapText="1"/>
    </xf>
    <xf numFmtId="0" fontId="342" fillId="0" borderId="64" applyNumberFormat="0" applyFill="0" applyAlignment="0" applyProtection="0"/>
    <xf numFmtId="0" fontId="343" fillId="0" borderId="34" applyNumberFormat="0" applyFill="0" applyAlignment="0" applyProtection="0"/>
    <xf numFmtId="0" fontId="342" fillId="0" borderId="64" applyNumberFormat="0" applyFill="0" applyAlignment="0" applyProtection="0"/>
    <xf numFmtId="0" fontId="323" fillId="0" borderId="0" applyNumberFormat="0" applyFill="0" applyBorder="0" applyAlignment="0" applyProtection="0"/>
    <xf numFmtId="0" fontId="344" fillId="0" borderId="65" applyNumberFormat="0" applyFill="0" applyAlignment="0" applyProtection="0"/>
    <xf numFmtId="0" fontId="345" fillId="0" borderId="35" applyNumberFormat="0" applyFill="0" applyAlignment="0" applyProtection="0"/>
    <xf numFmtId="0" fontId="344" fillId="0" borderId="65" applyNumberFormat="0" applyFill="0" applyAlignment="0" applyProtection="0"/>
    <xf numFmtId="0" fontId="323" fillId="0" borderId="0" applyNumberFormat="0" applyFill="0" applyBorder="0" applyAlignment="0" applyProtection="0"/>
    <xf numFmtId="0" fontId="346" fillId="0" borderId="0" applyNumberFormat="0" applyFill="0" applyBorder="0"/>
    <xf numFmtId="289" fontId="346" fillId="0" borderId="0" applyNumberFormat="0" applyFill="0" applyBorder="0"/>
    <xf numFmtId="0" fontId="347" fillId="0" borderId="66" applyNumberFormat="0" applyFill="0" applyAlignment="0" applyProtection="0"/>
    <xf numFmtId="0" fontId="348" fillId="0" borderId="36" applyNumberFormat="0" applyFill="0" applyAlignment="0" applyProtection="0"/>
    <xf numFmtId="0" fontId="347" fillId="0" borderId="66" applyNumberFormat="0" applyFill="0" applyAlignment="0" applyProtection="0"/>
    <xf numFmtId="0" fontId="348" fillId="0" borderId="36" applyNumberFormat="0" applyFill="0" applyAlignment="0" applyProtection="0"/>
    <xf numFmtId="0" fontId="347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14" fontId="17" fillId="123" borderId="21">
      <alignment horizontal="center" vertical="center" wrapText="1"/>
    </xf>
    <xf numFmtId="14" fontId="17" fillId="123" borderId="21">
      <alignment horizontal="center" vertical="center" wrapText="1"/>
    </xf>
    <xf numFmtId="14" fontId="349" fillId="123" borderId="21">
      <alignment horizontal="center" vertical="center" wrapText="1"/>
    </xf>
    <xf numFmtId="14" fontId="17" fillId="123" borderId="21">
      <alignment horizontal="center" vertical="center" wrapText="1"/>
    </xf>
    <xf numFmtId="0" fontId="175" fillId="0" borderId="0" applyProtection="0"/>
    <xf numFmtId="320" fontId="350" fillId="0" borderId="0">
      <alignment horizontal="left"/>
    </xf>
    <xf numFmtId="0" fontId="351" fillId="0" borderId="0"/>
    <xf numFmtId="289" fontId="351" fillId="0" borderId="0"/>
    <xf numFmtId="0" fontId="352" fillId="0" borderId="0"/>
    <xf numFmtId="289" fontId="352" fillId="0" borderId="0"/>
    <xf numFmtId="0" fontId="353" fillId="0" borderId="0">
      <alignment horizontal="left"/>
    </xf>
    <xf numFmtId="289" fontId="353" fillId="0" borderId="0">
      <alignment horizontal="left"/>
    </xf>
    <xf numFmtId="0" fontId="354" fillId="0" borderId="0" applyNumberFormat="0" applyFill="0" applyBorder="0" applyAlignment="0" applyProtection="0">
      <alignment vertical="top"/>
      <protection locked="0"/>
    </xf>
    <xf numFmtId="289" fontId="354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289" fontId="354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289" fontId="298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289" fontId="298" fillId="0" borderId="0" applyNumberFormat="0" applyFill="0" applyBorder="0" applyAlignment="0" applyProtection="0">
      <alignment vertical="top"/>
      <protection locked="0"/>
    </xf>
    <xf numFmtId="0" fontId="356" fillId="0" borderId="29" applyNumberFormat="0" applyAlignment="0" applyProtection="0"/>
    <xf numFmtId="289" fontId="356" fillId="0" borderId="29" applyNumberFormat="0" applyAlignment="0" applyProtection="0"/>
    <xf numFmtId="10" fontId="19" fillId="76" borderId="7" applyNumberFormat="0" applyBorder="0" applyAlignment="0" applyProtection="0"/>
    <xf numFmtId="10" fontId="19" fillId="76" borderId="7" applyNumberFormat="0" applyBorder="0" applyAlignment="0" applyProtection="0"/>
    <xf numFmtId="10" fontId="339" fillId="76" borderId="7" applyNumberFormat="0" applyBorder="0" applyAlignment="0" applyProtection="0"/>
    <xf numFmtId="10" fontId="19" fillId="76" borderId="7" applyNumberFormat="0" applyBorder="0" applyAlignment="0" applyProtection="0"/>
    <xf numFmtId="0" fontId="357" fillId="45" borderId="25" applyNumberFormat="0" applyAlignment="0" applyProtection="0"/>
    <xf numFmtId="0" fontId="357" fillId="45" borderId="25" applyNumberFormat="0" applyAlignment="0" applyProtection="0"/>
    <xf numFmtId="0" fontId="357" fillId="45" borderId="25" applyNumberFormat="0" applyAlignment="0" applyProtection="0"/>
    <xf numFmtId="0" fontId="357" fillId="51" borderId="25" applyNumberFormat="0" applyAlignment="0" applyProtection="0"/>
    <xf numFmtId="0" fontId="357" fillId="45" borderId="25" applyNumberFormat="0" applyAlignment="0" applyProtection="0"/>
    <xf numFmtId="0" fontId="357" fillId="45" borderId="25" applyNumberFormat="0" applyAlignment="0" applyProtection="0"/>
    <xf numFmtId="0" fontId="357" fillId="51" borderId="25" applyNumberFormat="0" applyAlignment="0" applyProtection="0"/>
    <xf numFmtId="0" fontId="357" fillId="51" borderId="25" applyNumberFormat="0" applyAlignment="0" applyProtection="0"/>
    <xf numFmtId="0" fontId="299" fillId="0" borderId="67" applyNumberFormat="0" applyFill="0" applyAlignment="0" applyProtection="0"/>
    <xf numFmtId="289" fontId="299" fillId="0" borderId="67" applyNumberFormat="0" applyFill="0" applyAlignment="0" applyProtection="0"/>
    <xf numFmtId="0" fontId="358" fillId="116" borderId="29" applyNumberFormat="0" applyAlignment="0" applyProtection="0"/>
    <xf numFmtId="289" fontId="358" fillId="116" borderId="29" applyNumberFormat="0" applyAlignment="0" applyProtection="0"/>
    <xf numFmtId="289" fontId="55" fillId="0" borderId="0"/>
    <xf numFmtId="289" fontId="55" fillId="0" borderId="0"/>
    <xf numFmtId="0" fontId="299" fillId="0" borderId="63" applyNumberFormat="0" applyFill="0" applyAlignment="0"/>
    <xf numFmtId="44" fontId="84" fillId="0" borderId="0" applyFill="0" applyBorder="0" applyAlignment="0"/>
    <xf numFmtId="293" fontId="67" fillId="0" borderId="0" applyFill="0" applyBorder="0" applyAlignment="0"/>
    <xf numFmtId="44" fontId="84" fillId="0" borderId="0" applyFill="0" applyBorder="0" applyAlignment="0"/>
    <xf numFmtId="297" fontId="67" fillId="0" borderId="0" applyFill="0" applyBorder="0" applyAlignment="0"/>
    <xf numFmtId="293" fontId="67" fillId="0" borderId="0" applyFill="0" applyBorder="0" applyAlignment="0"/>
    <xf numFmtId="0" fontId="359" fillId="0" borderId="68" applyNumberFormat="0" applyFill="0" applyAlignment="0" applyProtection="0"/>
    <xf numFmtId="0" fontId="360" fillId="0" borderId="40" applyNumberFormat="0" applyFill="0" applyAlignment="0" applyProtection="0"/>
    <xf numFmtId="0" fontId="359" fillId="0" borderId="68" applyNumberFormat="0" applyFill="0" applyAlignment="0" applyProtection="0"/>
    <xf numFmtId="0" fontId="360" fillId="0" borderId="40" applyNumberFormat="0" applyFill="0" applyAlignment="0" applyProtection="0"/>
    <xf numFmtId="0" fontId="225" fillId="0" borderId="21"/>
    <xf numFmtId="0" fontId="361" fillId="45" borderId="0" applyNumberFormat="0" applyBorder="0" applyAlignment="0" applyProtection="0"/>
    <xf numFmtId="0" fontId="362" fillId="45" borderId="0" applyNumberFormat="0" applyBorder="0" applyAlignment="0" applyProtection="0"/>
    <xf numFmtId="0" fontId="361" fillId="45" borderId="0" applyNumberFormat="0" applyBorder="0" applyAlignment="0" applyProtection="0"/>
    <xf numFmtId="0" fontId="362" fillId="45" borderId="0" applyNumberFormat="0" applyBorder="0" applyAlignment="0" applyProtection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37" fontId="60" fillId="0" borderId="0"/>
    <xf numFmtId="178" fontId="198" fillId="0" borderId="0"/>
    <xf numFmtId="0" fontId="198" fillId="0" borderId="0"/>
    <xf numFmtId="178" fontId="198" fillId="0" borderId="0"/>
    <xf numFmtId="270" fontId="363" fillId="0" borderId="0"/>
    <xf numFmtId="0" fontId="363" fillId="0" borderId="0"/>
    <xf numFmtId="289" fontId="363" fillId="0" borderId="0"/>
    <xf numFmtId="321" fontId="363" fillId="0" borderId="0">
      <alignment horizontal="right"/>
    </xf>
    <xf numFmtId="0" fontId="201" fillId="0" borderId="0"/>
    <xf numFmtId="0" fontId="201" fillId="0" borderId="0"/>
    <xf numFmtId="289" fontId="201" fillId="0" borderId="0"/>
    <xf numFmtId="0" fontId="364" fillId="0" borderId="0"/>
    <xf numFmtId="0" fontId="33" fillId="0" borderId="0">
      <alignment vertical="top"/>
    </xf>
    <xf numFmtId="0" fontId="1" fillId="0" borderId="0"/>
    <xf numFmtId="0" fontId="1" fillId="0" borderId="0"/>
    <xf numFmtId="0" fontId="201" fillId="0" borderId="0"/>
    <xf numFmtId="0" fontId="5" fillId="0" borderId="0"/>
    <xf numFmtId="289" fontId="5" fillId="0" borderId="0"/>
    <xf numFmtId="289" fontId="201" fillId="0" borderId="0"/>
    <xf numFmtId="0" fontId="5" fillId="0" borderId="0"/>
    <xf numFmtId="0" fontId="1" fillId="0" borderId="0"/>
    <xf numFmtId="0" fontId="1" fillId="0" borderId="0"/>
    <xf numFmtId="0" fontId="33" fillId="0" borderId="0">
      <alignment vertical="top"/>
    </xf>
    <xf numFmtId="0" fontId="5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289" fontId="5" fillId="0" borderId="0"/>
    <xf numFmtId="0" fontId="5" fillId="0" borderId="0"/>
    <xf numFmtId="0" fontId="1" fillId="0" borderId="0"/>
    <xf numFmtId="0" fontId="1" fillId="0" borderId="0"/>
    <xf numFmtId="0" fontId="201" fillId="0" borderId="0"/>
    <xf numFmtId="0" fontId="201" fillId="0" borderId="0"/>
    <xf numFmtId="289" fontId="5" fillId="0" borderId="0"/>
    <xf numFmtId="0" fontId="5" fillId="0" borderId="0"/>
    <xf numFmtId="0" fontId="201" fillId="0" borderId="0"/>
    <xf numFmtId="0" fontId="1" fillId="0" borderId="0"/>
    <xf numFmtId="0" fontId="1" fillId="0" borderId="0"/>
    <xf numFmtId="0" fontId="36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289" fontId="201" fillId="0" borderId="0"/>
    <xf numFmtId="0" fontId="201" fillId="0" borderId="0"/>
    <xf numFmtId="0" fontId="201" fillId="0" borderId="0"/>
    <xf numFmtId="0" fontId="1" fillId="0" borderId="0"/>
    <xf numFmtId="0" fontId="1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1" fillId="0" borderId="0"/>
    <xf numFmtId="0" fontId="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5" fillId="0" borderId="0"/>
    <xf numFmtId="289" fontId="5" fillId="0" borderId="0"/>
    <xf numFmtId="0" fontId="5" fillId="0" borderId="0"/>
    <xf numFmtId="289" fontId="201" fillId="0" borderId="0"/>
    <xf numFmtId="0" fontId="33" fillId="0" borderId="0">
      <alignment vertical="top"/>
    </xf>
    <xf numFmtId="0" fontId="364" fillId="0" borderId="0"/>
    <xf numFmtId="0" fontId="5" fillId="0" borderId="0"/>
    <xf numFmtId="0" fontId="364" fillId="0" borderId="0"/>
    <xf numFmtId="0" fontId="366" fillId="0" borderId="0"/>
    <xf numFmtId="0" fontId="294" fillId="0" borderId="0"/>
    <xf numFmtId="0" fontId="294" fillId="0" borderId="0"/>
    <xf numFmtId="0" fontId="5" fillId="0" borderId="0"/>
    <xf numFmtId="0" fontId="22" fillId="0" borderId="0"/>
    <xf numFmtId="0" fontId="22" fillId="0" borderId="0"/>
    <xf numFmtId="289" fontId="22" fillId="0" borderId="0"/>
    <xf numFmtId="289" fontId="22" fillId="0" borderId="0"/>
    <xf numFmtId="0" fontId="16" fillId="0" borderId="0"/>
    <xf numFmtId="289" fontId="16" fillId="0" borderId="0"/>
    <xf numFmtId="0" fontId="22" fillId="0" borderId="0"/>
    <xf numFmtId="0" fontId="201" fillId="0" borderId="0"/>
    <xf numFmtId="0" fontId="22" fillId="0" borderId="0"/>
    <xf numFmtId="0" fontId="201" fillId="0" borderId="0"/>
    <xf numFmtId="0" fontId="33" fillId="0" borderId="0">
      <alignment vertical="top"/>
    </xf>
    <xf numFmtId="289" fontId="33" fillId="0" borderId="0">
      <alignment vertical="top"/>
    </xf>
    <xf numFmtId="0" fontId="33" fillId="0" borderId="0">
      <alignment vertical="top"/>
    </xf>
    <xf numFmtId="0" fontId="321" fillId="0" borderId="0"/>
    <xf numFmtId="0" fontId="321" fillId="0" borderId="0"/>
    <xf numFmtId="289" fontId="201" fillId="0" borderId="0"/>
    <xf numFmtId="0" fontId="321" fillId="0" borderId="0"/>
    <xf numFmtId="0" fontId="5" fillId="0" borderId="0"/>
    <xf numFmtId="0" fontId="1" fillId="0" borderId="0"/>
    <xf numFmtId="0" fontId="1" fillId="0" borderId="0"/>
    <xf numFmtId="0" fontId="33" fillId="0" borderId="0">
      <alignment vertical="top"/>
    </xf>
    <xf numFmtId="0" fontId="321" fillId="0" borderId="0"/>
    <xf numFmtId="0" fontId="201" fillId="0" borderId="0"/>
    <xf numFmtId="289" fontId="33" fillId="0" borderId="0">
      <alignment vertical="top"/>
    </xf>
    <xf numFmtId="0" fontId="322" fillId="0" borderId="0"/>
    <xf numFmtId="0" fontId="364" fillId="0" borderId="0"/>
    <xf numFmtId="0" fontId="33" fillId="0" borderId="0">
      <alignment vertical="top"/>
    </xf>
    <xf numFmtId="0" fontId="201" fillId="0" borderId="0"/>
    <xf numFmtId="0" fontId="201" fillId="0" borderId="0"/>
    <xf numFmtId="289" fontId="201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33" fillId="0" borderId="0">
      <alignment vertical="top"/>
    </xf>
    <xf numFmtId="0" fontId="33" fillId="0" borderId="0">
      <alignment vertical="top"/>
    </xf>
    <xf numFmtId="0" fontId="201" fillId="0" borderId="0"/>
    <xf numFmtId="289" fontId="201" fillId="0" borderId="0"/>
    <xf numFmtId="0" fontId="294" fillId="0" borderId="0"/>
    <xf numFmtId="0" fontId="294" fillId="0" borderId="0"/>
    <xf numFmtId="0" fontId="22" fillId="0" borderId="0"/>
    <xf numFmtId="0" fontId="1" fillId="0" borderId="0"/>
    <xf numFmtId="0" fontId="201" fillId="0" borderId="0"/>
    <xf numFmtId="0" fontId="1" fillId="0" borderId="0"/>
    <xf numFmtId="0" fontId="201" fillId="0" borderId="0"/>
    <xf numFmtId="0" fontId="201" fillId="0" borderId="0"/>
    <xf numFmtId="0" fontId="5" fillId="0" borderId="0"/>
    <xf numFmtId="289" fontId="5" fillId="0" borderId="0"/>
    <xf numFmtId="0" fontId="1" fillId="0" borderId="0"/>
    <xf numFmtId="0" fontId="5" fillId="0" borderId="0"/>
    <xf numFmtId="0" fontId="367" fillId="0" borderId="0"/>
    <xf numFmtId="0" fontId="5" fillId="0" borderId="0"/>
    <xf numFmtId="0" fontId="201" fillId="0" borderId="0"/>
    <xf numFmtId="289" fontId="201" fillId="0" borderId="0"/>
    <xf numFmtId="0" fontId="1" fillId="0" borderId="0"/>
    <xf numFmtId="0" fontId="201" fillId="0" borderId="0"/>
    <xf numFmtId="0" fontId="201" fillId="0" borderId="0"/>
    <xf numFmtId="0" fontId="368" fillId="0" borderId="0"/>
    <xf numFmtId="289" fontId="368" fillId="0" borderId="0"/>
    <xf numFmtId="289" fontId="16" fillId="0" borderId="0"/>
    <xf numFmtId="0" fontId="5" fillId="0" borderId="0"/>
    <xf numFmtId="0" fontId="16" fillId="0" borderId="0"/>
    <xf numFmtId="0" fontId="1" fillId="0" borderId="0"/>
    <xf numFmtId="0" fontId="201" fillId="0" borderId="0"/>
    <xf numFmtId="0" fontId="201" fillId="0" borderId="0"/>
    <xf numFmtId="0" fontId="328" fillId="0" borderId="0"/>
    <xf numFmtId="289" fontId="328" fillId="0" borderId="0"/>
    <xf numFmtId="289" fontId="201" fillId="0" borderId="0"/>
    <xf numFmtId="0" fontId="5" fillId="0" borderId="0"/>
    <xf numFmtId="0" fontId="369" fillId="0" borderId="0"/>
    <xf numFmtId="289" fontId="3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0" fillId="0" borderId="0">
      <alignment vertical="center"/>
    </xf>
    <xf numFmtId="0" fontId="369" fillId="0" borderId="0"/>
    <xf numFmtId="289" fontId="369" fillId="0" borderId="0"/>
    <xf numFmtId="0" fontId="201" fillId="0" borderId="0"/>
    <xf numFmtId="0" fontId="5" fillId="0" borderId="0"/>
    <xf numFmtId="0" fontId="369" fillId="0" borderId="0"/>
    <xf numFmtId="289" fontId="3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369" fillId="0" borderId="0"/>
    <xf numFmtId="289" fontId="369" fillId="0" borderId="0"/>
    <xf numFmtId="0" fontId="16" fillId="0" borderId="0"/>
    <xf numFmtId="0" fontId="16" fillId="0" borderId="0"/>
    <xf numFmtId="0" fontId="369" fillId="0" borderId="0"/>
    <xf numFmtId="289" fontId="369" fillId="0" borderId="0"/>
    <xf numFmtId="289" fontId="201" fillId="0" borderId="0"/>
    <xf numFmtId="0" fontId="5" fillId="0" borderId="0"/>
    <xf numFmtId="0" fontId="201" fillId="0" borderId="0"/>
    <xf numFmtId="0" fontId="156" fillId="0" borderId="0"/>
    <xf numFmtId="289" fontId="156" fillId="0" borderId="0"/>
    <xf numFmtId="0" fontId="201" fillId="0" borderId="0"/>
    <xf numFmtId="0" fontId="16" fillId="0" borderId="0"/>
    <xf numFmtId="0" fontId="16" fillId="0" borderId="0"/>
    <xf numFmtId="289" fontId="16" fillId="0" borderId="0"/>
    <xf numFmtId="0" fontId="156" fillId="0" borderId="0"/>
    <xf numFmtId="0" fontId="201" fillId="0" borderId="0"/>
    <xf numFmtId="289" fontId="201" fillId="0" borderId="0"/>
    <xf numFmtId="0" fontId="370" fillId="0" borderId="0">
      <alignment vertical="center"/>
    </xf>
    <xf numFmtId="0" fontId="370" fillId="0" borderId="0">
      <alignment vertical="center"/>
    </xf>
    <xf numFmtId="0" fontId="5" fillId="0" borderId="0"/>
    <xf numFmtId="289" fontId="201" fillId="0" borderId="0"/>
    <xf numFmtId="0" fontId="16" fillId="0" borderId="0"/>
    <xf numFmtId="0" fontId="201" fillId="0" borderId="0"/>
    <xf numFmtId="0" fontId="201" fillId="0" borderId="0"/>
    <xf numFmtId="289" fontId="201" fillId="0" borderId="0"/>
    <xf numFmtId="0" fontId="16" fillId="0" borderId="0"/>
    <xf numFmtId="0" fontId="16" fillId="0" borderId="0"/>
    <xf numFmtId="0" fontId="201" fillId="0" borderId="0"/>
    <xf numFmtId="0" fontId="16" fillId="0" borderId="0"/>
    <xf numFmtId="0" fontId="16" fillId="0" borderId="0"/>
    <xf numFmtId="0" fontId="156" fillId="0" borderId="0"/>
    <xf numFmtId="0" fontId="201" fillId="0" borderId="0"/>
    <xf numFmtId="0" fontId="5" fillId="0" borderId="0"/>
    <xf numFmtId="289" fontId="5" fillId="0" borderId="0"/>
    <xf numFmtId="0" fontId="364" fillId="0" borderId="0"/>
    <xf numFmtId="0" fontId="16" fillId="0" borderId="0"/>
    <xf numFmtId="0" fontId="16" fillId="0" borderId="0"/>
    <xf numFmtId="0" fontId="156" fillId="0" borderId="0"/>
    <xf numFmtId="0" fontId="5" fillId="0" borderId="0"/>
    <xf numFmtId="0" fontId="33" fillId="0" borderId="0">
      <alignment vertical="top"/>
    </xf>
    <xf numFmtId="289" fontId="3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289" fontId="119" fillId="0" borderId="0"/>
    <xf numFmtId="0" fontId="16" fillId="0" borderId="0"/>
    <xf numFmtId="0" fontId="322" fillId="0" borderId="0"/>
    <xf numFmtId="0" fontId="22" fillId="0" borderId="0"/>
    <xf numFmtId="289" fontId="22" fillId="0" borderId="0"/>
    <xf numFmtId="0" fontId="22" fillId="0" borderId="0"/>
    <xf numFmtId="289" fontId="22" fillId="0" borderId="0"/>
    <xf numFmtId="0" fontId="322" fillId="0" borderId="0"/>
    <xf numFmtId="0" fontId="201" fillId="0" borderId="0"/>
    <xf numFmtId="0" fontId="367" fillId="0" borderId="0"/>
    <xf numFmtId="289" fontId="367" fillId="0" borderId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33" fillId="0" borderId="0">
      <alignment vertical="top"/>
    </xf>
    <xf numFmtId="0" fontId="22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367" fillId="0" borderId="0"/>
    <xf numFmtId="0" fontId="47" fillId="0" borderId="0"/>
    <xf numFmtId="289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47" fillId="0" borderId="0"/>
    <xf numFmtId="0" fontId="367" fillId="0" borderId="0"/>
    <xf numFmtId="289" fontId="367" fillId="0" borderId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4" fillId="0" borderId="0"/>
    <xf numFmtId="0" fontId="16" fillId="0" borderId="0"/>
    <xf numFmtId="0" fontId="16" fillId="0" borderId="0"/>
    <xf numFmtId="0" fontId="16" fillId="0" borderId="0"/>
    <xf numFmtId="0" fontId="367" fillId="0" borderId="0"/>
    <xf numFmtId="0" fontId="16" fillId="0" borderId="0"/>
    <xf numFmtId="0" fontId="5" fillId="0" borderId="0"/>
    <xf numFmtId="0" fontId="33" fillId="0" borderId="0">
      <alignment vertical="top"/>
    </xf>
    <xf numFmtId="0" fontId="364" fillId="0" borderId="0"/>
    <xf numFmtId="289" fontId="29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89" fontId="297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33" fillId="0" borderId="0">
      <alignment vertical="top"/>
    </xf>
    <xf numFmtId="0" fontId="16" fillId="0" borderId="0"/>
    <xf numFmtId="0" fontId="16" fillId="0" borderId="0"/>
    <xf numFmtId="0" fontId="364" fillId="0" borderId="0"/>
    <xf numFmtId="0" fontId="33" fillId="0" borderId="0">
      <alignment vertical="top"/>
    </xf>
    <xf numFmtId="0" fontId="297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5" fillId="0" borderId="0"/>
    <xf numFmtId="0" fontId="294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33" fillId="0" borderId="0">
      <alignment vertical="top"/>
    </xf>
    <xf numFmtId="289" fontId="1" fillId="0" borderId="0"/>
    <xf numFmtId="0" fontId="33" fillId="0" borderId="0">
      <alignment vertical="top"/>
    </xf>
    <xf numFmtId="0" fontId="33" fillId="0" borderId="0">
      <alignment vertical="top"/>
    </xf>
    <xf numFmtId="289" fontId="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294" fillId="0" borderId="0"/>
    <xf numFmtId="0" fontId="294" fillId="0" borderId="0"/>
    <xf numFmtId="0" fontId="33" fillId="0" borderId="0">
      <alignment vertical="top"/>
    </xf>
    <xf numFmtId="0" fontId="294" fillId="0" borderId="0"/>
    <xf numFmtId="0" fontId="294" fillId="0" borderId="0"/>
    <xf numFmtId="0" fontId="33" fillId="0" borderId="0">
      <alignment vertical="top"/>
    </xf>
    <xf numFmtId="0" fontId="1" fillId="0" borderId="0"/>
    <xf numFmtId="0" fontId="1" fillId="0" borderId="0"/>
    <xf numFmtId="0" fontId="371" fillId="0" borderId="0"/>
    <xf numFmtId="0" fontId="5" fillId="0" borderId="0"/>
    <xf numFmtId="0" fontId="371" fillId="0" borderId="0"/>
    <xf numFmtId="0" fontId="201" fillId="0" borderId="0"/>
    <xf numFmtId="0" fontId="5" fillId="0" borderId="0"/>
    <xf numFmtId="289" fontId="5" fillId="0" borderId="0"/>
    <xf numFmtId="0" fontId="16" fillId="0" borderId="0"/>
    <xf numFmtId="0" fontId="5" fillId="0" borderId="0"/>
    <xf numFmtId="0" fontId="201" fillId="0" borderId="0"/>
    <xf numFmtId="289" fontId="201" fillId="0" borderId="0"/>
    <xf numFmtId="0" fontId="16" fillId="0" borderId="0"/>
    <xf numFmtId="0" fontId="201" fillId="0" borderId="0"/>
    <xf numFmtId="0" fontId="5" fillId="0" borderId="0"/>
    <xf numFmtId="289" fontId="5" fillId="0" borderId="0"/>
    <xf numFmtId="0" fontId="5" fillId="0" borderId="0"/>
    <xf numFmtId="0" fontId="201" fillId="0" borderId="0"/>
    <xf numFmtId="0" fontId="16" fillId="0" borderId="0"/>
    <xf numFmtId="0" fontId="5" fillId="0" borderId="0"/>
    <xf numFmtId="0" fontId="371" fillId="0" borderId="0"/>
    <xf numFmtId="0" fontId="371" fillId="0" borderId="0"/>
    <xf numFmtId="0" fontId="5" fillId="0" borderId="0"/>
    <xf numFmtId="289" fontId="5" fillId="0" borderId="0"/>
    <xf numFmtId="0" fontId="16" fillId="0" borderId="0"/>
    <xf numFmtId="0" fontId="5" fillId="0" borderId="0"/>
    <xf numFmtId="0" fontId="119" fillId="0" borderId="0"/>
    <xf numFmtId="289" fontId="119" fillId="0" borderId="0"/>
    <xf numFmtId="0" fontId="16" fillId="0" borderId="0"/>
    <xf numFmtId="0" fontId="119" fillId="0" borderId="0"/>
    <xf numFmtId="289" fontId="119" fillId="0" borderId="0"/>
    <xf numFmtId="0" fontId="119" fillId="0" borderId="0"/>
    <xf numFmtId="289" fontId="119" fillId="0" borderId="0"/>
    <xf numFmtId="0" fontId="328" fillId="0" borderId="0"/>
    <xf numFmtId="289" fontId="328" fillId="0" borderId="0"/>
    <xf numFmtId="289" fontId="371" fillId="0" borderId="0"/>
    <xf numFmtId="0" fontId="33" fillId="0" borderId="0">
      <alignment vertical="top"/>
    </xf>
    <xf numFmtId="0" fontId="294" fillId="0" borderId="0"/>
    <xf numFmtId="0" fontId="33" fillId="0" borderId="0">
      <alignment vertical="top"/>
    </xf>
    <xf numFmtId="0" fontId="33" fillId="0" borderId="0">
      <alignment vertical="top"/>
    </xf>
    <xf numFmtId="0" fontId="16" fillId="0" borderId="0"/>
    <xf numFmtId="0" fontId="16" fillId="0" borderId="0"/>
    <xf numFmtId="0" fontId="33" fillId="0" borderId="0">
      <alignment vertical="top"/>
    </xf>
    <xf numFmtId="0" fontId="22" fillId="0" borderId="0"/>
    <xf numFmtId="0" fontId="33" fillId="0" borderId="0">
      <alignment vertical="top"/>
    </xf>
    <xf numFmtId="0" fontId="33" fillId="0" borderId="0">
      <alignment vertical="top"/>
    </xf>
    <xf numFmtId="0" fontId="364" fillId="0" borderId="0"/>
    <xf numFmtId="0" fontId="364" fillId="0" borderId="0"/>
    <xf numFmtId="0" fontId="22" fillId="0" borderId="0"/>
    <xf numFmtId="0" fontId="321" fillId="0" borderId="0"/>
    <xf numFmtId="0" fontId="33" fillId="0" borderId="0">
      <alignment vertical="top"/>
    </xf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16" fillId="0" borderId="0"/>
    <xf numFmtId="289" fontId="16" fillId="0" borderId="0"/>
    <xf numFmtId="0" fontId="16" fillId="0" borderId="0"/>
    <xf numFmtId="0" fontId="16" fillId="0" borderId="0"/>
    <xf numFmtId="0" fontId="33" fillId="0" borderId="0">
      <alignment vertical="top"/>
    </xf>
    <xf numFmtId="0" fontId="5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6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294" fillId="0" borderId="0"/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201" fillId="0" borderId="0"/>
    <xf numFmtId="0" fontId="201" fillId="0" borderId="0"/>
    <xf numFmtId="289" fontId="20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1" fillId="0" borderId="0"/>
    <xf numFmtId="0" fontId="16" fillId="0" borderId="0"/>
    <xf numFmtId="0" fontId="16" fillId="0" borderId="0"/>
    <xf numFmtId="0" fontId="22" fillId="0" borderId="0"/>
    <xf numFmtId="289" fontId="22" fillId="0" borderId="0"/>
    <xf numFmtId="0" fontId="16" fillId="0" borderId="0"/>
    <xf numFmtId="0" fontId="1" fillId="0" borderId="0"/>
    <xf numFmtId="289" fontId="372" fillId="0" borderId="0"/>
    <xf numFmtId="0" fontId="16" fillId="0" borderId="0"/>
    <xf numFmtId="0" fontId="16" fillId="0" borderId="0"/>
    <xf numFmtId="289" fontId="20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68" fillId="0" borderId="0"/>
    <xf numFmtId="0" fontId="16" fillId="0" borderId="0"/>
    <xf numFmtId="0" fontId="1" fillId="0" borderId="0"/>
    <xf numFmtId="0" fontId="5" fillId="0" borderId="0"/>
    <xf numFmtId="0" fontId="201" fillId="0" borderId="0"/>
    <xf numFmtId="0" fontId="201" fillId="0" borderId="0"/>
    <xf numFmtId="0" fontId="33" fillId="0" borderId="0">
      <alignment vertical="top"/>
    </xf>
    <xf numFmtId="0" fontId="294" fillId="0" borderId="0"/>
    <xf numFmtId="0" fontId="294" fillId="0" borderId="0"/>
    <xf numFmtId="0" fontId="294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5" fillId="0" borderId="0"/>
    <xf numFmtId="0" fontId="294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322" fillId="0" borderId="0"/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367" fillId="0" borderId="0"/>
    <xf numFmtId="0" fontId="33" fillId="0" borderId="0">
      <alignment vertical="top"/>
    </xf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367" fillId="0" borderId="0"/>
    <xf numFmtId="0" fontId="16" fillId="0" borderId="0"/>
    <xf numFmtId="0" fontId="16" fillId="0" borderId="0"/>
    <xf numFmtId="289" fontId="16" fillId="0" borderId="0"/>
    <xf numFmtId="0" fontId="5" fillId="0" borderId="0"/>
    <xf numFmtId="0" fontId="33" fillId="0" borderId="0">
      <alignment vertical="top"/>
    </xf>
    <xf numFmtId="0" fontId="364" fillId="0" borderId="0"/>
    <xf numFmtId="0" fontId="16" fillId="0" borderId="0"/>
    <xf numFmtId="0" fontId="5" fillId="0" borderId="0"/>
    <xf numFmtId="289" fontId="33" fillId="0" borderId="0">
      <alignment vertical="top"/>
    </xf>
    <xf numFmtId="0" fontId="16" fillId="0" borderId="0"/>
    <xf numFmtId="0" fontId="16" fillId="0" borderId="0"/>
    <xf numFmtId="0" fontId="16" fillId="0" borderId="0"/>
    <xf numFmtId="0" fontId="33" fillId="0" borderId="0">
      <alignment vertical="top"/>
    </xf>
    <xf numFmtId="0" fontId="33" fillId="0" borderId="0">
      <alignment vertical="top"/>
    </xf>
    <xf numFmtId="0" fontId="201" fillId="0" borderId="0"/>
    <xf numFmtId="0" fontId="294" fillId="0" borderId="0"/>
    <xf numFmtId="313" fontId="16" fillId="0" borderId="0"/>
    <xf numFmtId="313" fontId="16" fillId="0" borderId="0"/>
    <xf numFmtId="313" fontId="16" fillId="0" borderId="0"/>
    <xf numFmtId="313" fontId="16" fillId="0" borderId="0"/>
    <xf numFmtId="313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2" fillId="0" borderId="0"/>
    <xf numFmtId="0" fontId="16" fillId="0" borderId="0"/>
    <xf numFmtId="0" fontId="322" fillId="0" borderId="0"/>
    <xf numFmtId="0" fontId="16" fillId="0" borderId="0"/>
    <xf numFmtId="0" fontId="322" fillId="0" borderId="0"/>
    <xf numFmtId="0" fontId="16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3" fillId="0" borderId="0">
      <alignment vertical="top"/>
    </xf>
    <xf numFmtId="0" fontId="201" fillId="0" borderId="0"/>
    <xf numFmtId="289" fontId="201" fillId="0" borderId="0"/>
    <xf numFmtId="0" fontId="1" fillId="0" borderId="0"/>
    <xf numFmtId="0" fontId="1" fillId="0" borderId="0"/>
    <xf numFmtId="0" fontId="201" fillId="0" borderId="0"/>
    <xf numFmtId="289" fontId="33" fillId="0" borderId="0">
      <alignment vertical="top"/>
    </xf>
    <xf numFmtId="0" fontId="201" fillId="0" borderId="0"/>
    <xf numFmtId="0" fontId="33" fillId="0" borderId="0">
      <alignment vertical="top"/>
    </xf>
    <xf numFmtId="0" fontId="1" fillId="0" borderId="0"/>
    <xf numFmtId="0" fontId="1" fillId="0" borderId="0"/>
    <xf numFmtId="0" fontId="16" fillId="0" borderId="0"/>
    <xf numFmtId="0" fontId="36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6" fillId="0" borderId="0"/>
    <xf numFmtId="0" fontId="33" fillId="0" borderId="0">
      <alignment vertical="top"/>
    </xf>
    <xf numFmtId="0" fontId="33" fillId="0" borderId="0">
      <alignment vertical="top"/>
    </xf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289" fontId="31" fillId="0" borderId="0"/>
    <xf numFmtId="0" fontId="33" fillId="0" borderId="0">
      <alignment vertical="top"/>
    </xf>
    <xf numFmtId="0" fontId="201" fillId="0" borderId="0"/>
    <xf numFmtId="0" fontId="1" fillId="0" borderId="0"/>
    <xf numFmtId="0" fontId="1" fillId="0" borderId="0"/>
    <xf numFmtId="0" fontId="33" fillId="0" borderId="0">
      <alignment vertical="top"/>
    </xf>
    <xf numFmtId="0" fontId="16" fillId="0" borderId="0"/>
    <xf numFmtId="0" fontId="16" fillId="0" borderId="0"/>
    <xf numFmtId="0" fontId="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289" fontId="201" fillId="0" borderId="0"/>
    <xf numFmtId="0" fontId="322" fillId="0" borderId="0"/>
    <xf numFmtId="0" fontId="1" fillId="0" borderId="0"/>
    <xf numFmtId="0" fontId="22" fillId="0" borderId="0"/>
    <xf numFmtId="0" fontId="1" fillId="0" borderId="0"/>
    <xf numFmtId="0" fontId="201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369" fillId="0" borderId="0"/>
    <xf numFmtId="289" fontId="369" fillId="0" borderId="0"/>
    <xf numFmtId="0" fontId="1" fillId="0" borderId="0"/>
    <xf numFmtId="0" fontId="1" fillId="0" borderId="0"/>
    <xf numFmtId="0" fontId="201" fillId="0" borderId="0"/>
    <xf numFmtId="0" fontId="201" fillId="0" borderId="0"/>
    <xf numFmtId="0" fontId="328" fillId="0" borderId="0"/>
    <xf numFmtId="289" fontId="328" fillId="0" borderId="0"/>
    <xf numFmtId="0" fontId="5" fillId="0" borderId="0"/>
    <xf numFmtId="0" fontId="321" fillId="0" borderId="0"/>
    <xf numFmtId="0" fontId="5" fillId="0" borderId="0"/>
    <xf numFmtId="0" fontId="1" fillId="0" borderId="0"/>
    <xf numFmtId="0" fontId="1" fillId="0" borderId="0"/>
    <xf numFmtId="289" fontId="201" fillId="0" borderId="0"/>
    <xf numFmtId="0" fontId="16" fillId="0" borderId="0"/>
    <xf numFmtId="0" fontId="16" fillId="0" borderId="0"/>
    <xf numFmtId="0" fontId="201" fillId="0" borderId="0"/>
    <xf numFmtId="0" fontId="16" fillId="0" borderId="0"/>
    <xf numFmtId="0" fontId="16" fillId="0" borderId="0"/>
    <xf numFmtId="0" fontId="3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7" fillId="0" borderId="0" applyFill="0" applyBorder="0">
      <protection locked="0"/>
    </xf>
    <xf numFmtId="289" fontId="327" fillId="0" borderId="0" applyFill="0" applyBorder="0">
      <protection locked="0"/>
    </xf>
    <xf numFmtId="0" fontId="57" fillId="0" borderId="0"/>
    <xf numFmtId="254" fontId="154" fillId="20" borderId="15" applyNumberFormat="0" applyFont="0" applyAlignment="0" applyProtection="0"/>
    <xf numFmtId="289" fontId="154" fillId="20" borderId="15" applyNumberFormat="0" applyFont="0" applyAlignment="0" applyProtection="0"/>
    <xf numFmtId="0" fontId="201" fillId="84" borderId="41" applyNumberFormat="0" applyFont="0" applyAlignment="0" applyProtection="0"/>
    <xf numFmtId="0" fontId="5" fillId="84" borderId="41" applyNumberFormat="0" applyFont="0" applyAlignment="0" applyProtection="0"/>
    <xf numFmtId="0" fontId="201" fillId="84" borderId="41" applyNumberFormat="0" applyFont="0" applyAlignment="0" applyProtection="0"/>
    <xf numFmtId="0" fontId="201" fillId="84" borderId="41" applyNumberFormat="0" applyFont="0" applyAlignment="0" applyProtection="0"/>
    <xf numFmtId="0" fontId="5" fillId="84" borderId="41" applyNumberFormat="0" applyFont="0" applyAlignment="0" applyProtection="0"/>
    <xf numFmtId="0" fontId="5" fillId="84" borderId="41" applyNumberFormat="0" applyFont="0" applyAlignment="0" applyProtection="0"/>
    <xf numFmtId="38" fontId="346" fillId="0" borderId="0"/>
    <xf numFmtId="0" fontId="328" fillId="124" borderId="60"/>
    <xf numFmtId="289" fontId="328" fillId="124" borderId="60"/>
    <xf numFmtId="0" fontId="373" fillId="113" borderId="43" applyNumberFormat="0" applyAlignment="0" applyProtection="0"/>
    <xf numFmtId="0" fontId="373" fillId="113" borderId="43" applyNumberFormat="0" applyAlignment="0" applyProtection="0"/>
    <xf numFmtId="0" fontId="373" fillId="113" borderId="43" applyNumberFormat="0" applyAlignment="0" applyProtection="0"/>
    <xf numFmtId="0" fontId="373" fillId="75" borderId="43" applyNumberFormat="0" applyAlignment="0" applyProtection="0"/>
    <xf numFmtId="0" fontId="373" fillId="113" borderId="43" applyNumberFormat="0" applyAlignment="0" applyProtection="0"/>
    <xf numFmtId="0" fontId="373" fillId="113" borderId="43" applyNumberFormat="0" applyAlignment="0" applyProtection="0"/>
    <xf numFmtId="0" fontId="373" fillId="75" borderId="43" applyNumberFormat="0" applyAlignment="0" applyProtection="0"/>
    <xf numFmtId="0" fontId="373" fillId="75" borderId="43" applyNumberFormat="0" applyAlignment="0" applyProtection="0"/>
    <xf numFmtId="40" fontId="374" fillId="115" borderId="0">
      <alignment horizontal="right"/>
    </xf>
    <xf numFmtId="0" fontId="375" fillId="118" borderId="0">
      <alignment horizontal="center"/>
    </xf>
    <xf numFmtId="289" fontId="375" fillId="118" borderId="0">
      <alignment horizontal="center"/>
    </xf>
    <xf numFmtId="0" fontId="309" fillId="125" borderId="39"/>
    <xf numFmtId="289" fontId="309" fillId="125" borderId="39"/>
    <xf numFmtId="0" fontId="376" fillId="115" borderId="0" applyBorder="0">
      <alignment horizontal="center"/>
    </xf>
    <xf numFmtId="289" fontId="376" fillId="115" borderId="0" applyBorder="0">
      <alignment horizontal="center"/>
    </xf>
    <xf numFmtId="0" fontId="377" fillId="125" borderId="0" applyBorder="0">
      <alignment horizontal="center"/>
    </xf>
    <xf numFmtId="289" fontId="377" fillId="125" borderId="0" applyBorder="0">
      <alignment horizontal="center"/>
    </xf>
    <xf numFmtId="236" fontId="5" fillId="0" borderId="0" applyFont="0" applyFill="0" applyBorder="0" applyAlignment="0" applyProtection="0"/>
    <xf numFmtId="236" fontId="156" fillId="0" borderId="0" applyFont="0" applyFill="0" applyBorder="0" applyAlignment="0" applyProtection="0"/>
    <xf numFmtId="236" fontId="67" fillId="0" borderId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67" fillId="0" borderId="0" applyFill="0" applyBorder="0" applyAlignment="0" applyProtection="0"/>
    <xf numFmtId="296" fontId="67" fillId="0" borderId="0" applyFont="0" applyFill="0" applyBorder="0" applyAlignment="0" applyProtection="0"/>
    <xf numFmtId="0" fontId="328" fillId="0" borderId="0" applyFill="0" applyBorder="0">
      <protection locked="0"/>
    </xf>
    <xf numFmtId="289" fontId="328" fillId="0" borderId="0" applyFill="0" applyBorder="0">
      <protection locked="0"/>
    </xf>
    <xf numFmtId="322" fontId="67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323" fontId="328" fillId="0" borderId="0" applyFill="0" applyBorder="0">
      <protection locked="0"/>
    </xf>
    <xf numFmtId="10" fontId="29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22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84" fillId="0" borderId="0" applyFill="0" applyBorder="0" applyAlignment="0"/>
    <xf numFmtId="293" fontId="67" fillId="0" borderId="0" applyFill="0" applyBorder="0" applyAlignment="0"/>
    <xf numFmtId="44" fontId="84" fillId="0" borderId="0" applyFill="0" applyBorder="0" applyAlignment="0"/>
    <xf numFmtId="297" fontId="67" fillId="0" borderId="0" applyFill="0" applyBorder="0" applyAlignment="0"/>
    <xf numFmtId="293" fontId="67" fillId="0" borderId="0" applyFill="0" applyBorder="0" applyAlignment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15" fontId="299" fillId="0" borderId="0" applyFill="0" applyBorder="0" applyAlignment="0" applyProtection="0"/>
    <xf numFmtId="4" fontId="299" fillId="0" borderId="0" applyFill="0" applyBorder="0" applyAlignment="0" applyProtection="0"/>
    <xf numFmtId="0" fontId="378" fillId="0" borderId="69">
      <alignment horizontal="center"/>
    </xf>
    <xf numFmtId="289" fontId="378" fillId="0" borderId="69">
      <alignment horizontal="center"/>
    </xf>
    <xf numFmtId="3" fontId="299" fillId="0" borderId="0" applyFill="0" applyBorder="0" applyAlignment="0" applyProtection="0"/>
    <xf numFmtId="0" fontId="299" fillId="126" borderId="0" applyNumberFormat="0" applyBorder="0" applyAlignment="0" applyProtection="0"/>
    <xf numFmtId="289" fontId="299" fillId="126" borderId="0" applyNumberFormat="0" applyBorder="0" applyAlignment="0" applyProtection="0"/>
    <xf numFmtId="170" fontId="5" fillId="0" borderId="0" applyFont="0" applyFill="0" applyBorder="0" applyAlignment="0" applyProtection="0"/>
    <xf numFmtId="324" fontId="237" fillId="0" borderId="0" applyFont="0" applyFill="0" applyBorder="0" applyAlignment="0" applyProtection="0"/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0" fontId="379" fillId="0" borderId="0" applyNumberFormat="0" applyFill="0" applyBorder="0" applyAlignment="0" applyProtection="0"/>
    <xf numFmtId="289" fontId="379" fillId="0" borderId="0" applyNumberFormat="0" applyFill="0" applyBorder="0" applyAlignment="0" applyProtection="0"/>
    <xf numFmtId="325" fontId="328" fillId="0" borderId="0"/>
    <xf numFmtId="0" fontId="380" fillId="0" borderId="0"/>
    <xf numFmtId="289" fontId="380" fillId="0" borderId="0"/>
    <xf numFmtId="0" fontId="331" fillId="115" borderId="0"/>
    <xf numFmtId="289" fontId="331" fillId="115" borderId="0"/>
    <xf numFmtId="0" fontId="381" fillId="0" borderId="0"/>
    <xf numFmtId="326" fontId="381" fillId="0" borderId="0"/>
    <xf numFmtId="263" fontId="5" fillId="0" borderId="0"/>
    <xf numFmtId="0" fontId="382" fillId="0" borderId="0">
      <alignment vertical="center"/>
    </xf>
    <xf numFmtId="289" fontId="382" fillId="0" borderId="0">
      <alignment vertical="center"/>
    </xf>
    <xf numFmtId="292" fontId="358" fillId="127" borderId="70" applyProtection="0">
      <alignment horizontal="center"/>
    </xf>
    <xf numFmtId="0" fontId="383" fillId="128" borderId="71" applyNumberFormat="0" applyProtection="0">
      <alignment vertical="center"/>
    </xf>
    <xf numFmtId="289" fontId="383" fillId="128" borderId="71" applyNumberFormat="0" applyProtection="0">
      <alignment vertical="center"/>
    </xf>
    <xf numFmtId="0" fontId="384" fillId="128" borderId="46" applyNumberFormat="0" applyProtection="0">
      <alignment vertical="center"/>
    </xf>
    <xf numFmtId="289" fontId="384" fillId="128" borderId="46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5" fillId="128" borderId="43" applyNumberFormat="0" applyProtection="0">
      <alignment horizontal="left" vertical="center" indent="1"/>
    </xf>
    <xf numFmtId="289" fontId="385" fillId="128" borderId="43" applyNumberFormat="0" applyProtection="0">
      <alignment horizontal="left" vertical="center" indent="1"/>
    </xf>
    <xf numFmtId="0" fontId="386" fillId="129" borderId="72" applyNumberFormat="0" applyProtection="0">
      <alignment horizontal="left" vertical="center" indent="1"/>
    </xf>
    <xf numFmtId="289" fontId="386" fillId="129" borderId="72" applyNumberFormat="0" applyProtection="0">
      <alignment horizontal="left" vertical="center" indent="1"/>
    </xf>
    <xf numFmtId="0" fontId="387" fillId="130" borderId="46" applyNumberFormat="0" applyProtection="0">
      <alignment horizontal="right" vertical="center"/>
    </xf>
    <xf numFmtId="289" fontId="387" fillId="130" borderId="46" applyNumberFormat="0" applyProtection="0">
      <alignment horizontal="right" vertical="center"/>
    </xf>
    <xf numFmtId="0" fontId="387" fillId="131" borderId="46" applyNumberFormat="0" applyProtection="0">
      <alignment horizontal="right" vertical="center"/>
    </xf>
    <xf numFmtId="289" fontId="387" fillId="131" borderId="46" applyNumberFormat="0" applyProtection="0">
      <alignment horizontal="right" vertical="center"/>
    </xf>
    <xf numFmtId="0" fontId="387" fillId="122" borderId="46" applyNumberFormat="0" applyProtection="0">
      <alignment horizontal="right" vertical="center"/>
    </xf>
    <xf numFmtId="289" fontId="387" fillId="122" borderId="46" applyNumberFormat="0" applyProtection="0">
      <alignment horizontal="right" vertical="center"/>
    </xf>
    <xf numFmtId="0" fontId="387" fillId="132" borderId="46" applyNumberFormat="0" applyProtection="0">
      <alignment horizontal="right" vertical="center"/>
    </xf>
    <xf numFmtId="289" fontId="387" fillId="132" borderId="46" applyNumberFormat="0" applyProtection="0">
      <alignment horizontal="right" vertical="center"/>
    </xf>
    <xf numFmtId="0" fontId="387" fillId="133" borderId="46" applyNumberFormat="0" applyProtection="0">
      <alignment horizontal="right" vertical="center"/>
    </xf>
    <xf numFmtId="289" fontId="387" fillId="133" borderId="46" applyNumberFormat="0" applyProtection="0">
      <alignment horizontal="right" vertical="center"/>
    </xf>
    <xf numFmtId="0" fontId="387" fillId="134" borderId="46" applyNumberFormat="0" applyProtection="0">
      <alignment horizontal="right" vertical="center"/>
    </xf>
    <xf numFmtId="289" fontId="387" fillId="134" borderId="46" applyNumberFormat="0" applyProtection="0">
      <alignment horizontal="right" vertical="center"/>
    </xf>
    <xf numFmtId="0" fontId="387" fillId="135" borderId="46" applyNumberFormat="0" applyProtection="0">
      <alignment horizontal="right" vertical="center"/>
    </xf>
    <xf numFmtId="289" fontId="387" fillId="135" borderId="46" applyNumberFormat="0" applyProtection="0">
      <alignment horizontal="right" vertical="center"/>
    </xf>
    <xf numFmtId="0" fontId="387" fillId="136" borderId="46" applyNumberFormat="0" applyProtection="0">
      <alignment horizontal="right" vertical="center"/>
    </xf>
    <xf numFmtId="289" fontId="387" fillId="136" borderId="46" applyNumberFormat="0" applyProtection="0">
      <alignment horizontal="right" vertical="center"/>
    </xf>
    <xf numFmtId="0" fontId="387" fillId="137" borderId="46" applyNumberFormat="0" applyProtection="0">
      <alignment horizontal="right" vertical="center"/>
    </xf>
    <xf numFmtId="289" fontId="387" fillId="137" borderId="46" applyNumberFormat="0" applyProtection="0">
      <alignment horizontal="right" vertical="center"/>
    </xf>
    <xf numFmtId="0" fontId="386" fillId="138" borderId="73" applyNumberFormat="0" applyProtection="0">
      <alignment horizontal="left" vertical="center" indent="1"/>
    </xf>
    <xf numFmtId="289" fontId="386" fillId="138" borderId="73" applyNumberFormat="0" applyProtection="0">
      <alignment horizontal="left" vertical="center" indent="1"/>
    </xf>
    <xf numFmtId="0" fontId="386" fillId="139" borderId="0" applyNumberFormat="0" applyProtection="0">
      <alignment horizontal="left" vertical="center" indent="1"/>
    </xf>
    <xf numFmtId="289" fontId="386" fillId="139" borderId="0" applyNumberFormat="0" applyProtection="0">
      <alignment horizontal="left" vertical="center" indent="1"/>
    </xf>
    <xf numFmtId="0" fontId="352" fillId="140" borderId="0" applyNumberFormat="0" applyProtection="0">
      <alignment horizontal="left" vertical="center" indent="1"/>
    </xf>
    <xf numFmtId="289" fontId="352" fillId="140" borderId="0" applyNumberFormat="0" applyProtection="0">
      <alignment horizontal="left" vertical="center" indent="1"/>
    </xf>
    <xf numFmtId="0" fontId="387" fillId="141" borderId="46" applyNumberFormat="0" applyProtection="0">
      <alignment horizontal="right" vertical="center"/>
    </xf>
    <xf numFmtId="289" fontId="387" fillId="141" borderId="46" applyNumberFormat="0" applyProtection="0">
      <alignment horizontal="right" vertical="center"/>
    </xf>
    <xf numFmtId="0" fontId="350" fillId="141" borderId="0" applyNumberFormat="0" applyProtection="0">
      <alignment horizontal="left" vertical="center" indent="1"/>
    </xf>
    <xf numFmtId="289" fontId="350" fillId="141" borderId="0" applyNumberFormat="0" applyProtection="0">
      <alignment horizontal="left" vertical="center" indent="1"/>
    </xf>
    <xf numFmtId="0" fontId="388" fillId="142" borderId="74" applyNumberFormat="0" applyProtection="0">
      <alignment horizontal="left" vertical="center" indent="1"/>
    </xf>
    <xf numFmtId="289" fontId="388" fillId="142" borderId="74" applyNumberFormat="0" applyProtection="0">
      <alignment horizontal="left" vertical="center" indent="1"/>
    </xf>
    <xf numFmtId="0" fontId="389" fillId="0" borderId="74" applyNumberFormat="0" applyProtection="0">
      <alignment horizontal="left" vertical="center" indent="1"/>
    </xf>
    <xf numFmtId="289" fontId="389" fillId="0" borderId="74" applyNumberFormat="0" applyProtection="0">
      <alignment horizontal="left" vertical="center" indent="1"/>
    </xf>
    <xf numFmtId="0" fontId="328" fillId="142" borderId="43" applyNumberFormat="0" applyProtection="0">
      <alignment horizontal="left" vertical="center" indent="1"/>
    </xf>
    <xf numFmtId="289" fontId="328" fillId="142" borderId="43" applyNumberFormat="0" applyProtection="0">
      <alignment horizontal="left" vertical="center" indent="1"/>
    </xf>
    <xf numFmtId="0" fontId="389" fillId="0" borderId="74" applyNumberFormat="0" applyProtection="0">
      <alignment horizontal="left" vertical="center" indent="1"/>
    </xf>
    <xf numFmtId="289" fontId="389" fillId="0" borderId="74" applyNumberFormat="0" applyProtection="0">
      <alignment horizontal="left" vertical="center" indent="1"/>
    </xf>
    <xf numFmtId="0" fontId="328" fillId="143" borderId="43" applyNumberFormat="0" applyProtection="0">
      <alignment horizontal="left" vertical="center" indent="1"/>
    </xf>
    <xf numFmtId="289" fontId="328" fillId="143" borderId="43" applyNumberFormat="0" applyProtection="0">
      <alignment horizontal="left" vertical="center" indent="1"/>
    </xf>
    <xf numFmtId="0" fontId="389" fillId="0" borderId="74" applyNumberFormat="0" applyProtection="0">
      <alignment horizontal="left" vertical="center" indent="1"/>
    </xf>
    <xf numFmtId="289" fontId="389" fillId="0" borderId="74" applyNumberFormat="0" applyProtection="0">
      <alignment horizontal="left" vertical="center" indent="1"/>
    </xf>
    <xf numFmtId="0" fontId="328" fillId="124" borderId="43" applyNumberFormat="0" applyProtection="0">
      <alignment horizontal="left" vertical="center" indent="1"/>
    </xf>
    <xf numFmtId="289" fontId="328" fillId="124" borderId="43" applyNumberFormat="0" applyProtection="0">
      <alignment horizontal="left" vertical="center" indent="1"/>
    </xf>
    <xf numFmtId="0" fontId="389" fillId="0" borderId="74" applyNumberFormat="0" applyProtection="0">
      <alignment horizontal="left" vertical="center" indent="1"/>
    </xf>
    <xf numFmtId="289" fontId="389" fillId="0" borderId="74" applyNumberFormat="0" applyProtection="0">
      <alignment horizontal="left" vertical="center" indent="1"/>
    </xf>
    <xf numFmtId="0" fontId="328" fillId="129" borderId="43" applyNumberFormat="0" applyProtection="0">
      <alignment horizontal="left" vertical="center" indent="1"/>
    </xf>
    <xf numFmtId="289" fontId="328" fillId="129" borderId="43" applyNumberFormat="0" applyProtection="0">
      <alignment horizontal="left" vertical="center" indent="1"/>
    </xf>
    <xf numFmtId="0" fontId="387" fillId="111" borderId="46" applyNumberFormat="0" applyProtection="0">
      <alignment vertical="center"/>
    </xf>
    <xf numFmtId="289" fontId="387" fillId="111" borderId="46" applyNumberFormat="0" applyProtection="0">
      <alignment vertical="center"/>
    </xf>
    <xf numFmtId="0" fontId="390" fillId="111" borderId="46" applyNumberFormat="0" applyProtection="0">
      <alignment vertical="center"/>
    </xf>
    <xf numFmtId="289" fontId="390" fillId="111" borderId="46" applyNumberFormat="0" applyProtection="0">
      <alignment vertical="center"/>
    </xf>
    <xf numFmtId="0" fontId="352" fillId="141" borderId="48" applyNumberFormat="0" applyProtection="0">
      <alignment horizontal="left" vertical="center" indent="1"/>
    </xf>
    <xf numFmtId="289" fontId="352" fillId="141" borderId="48" applyNumberFormat="0" applyProtection="0">
      <alignment horizontal="left" vertical="center" indent="1"/>
    </xf>
    <xf numFmtId="0" fontId="350" fillId="144" borderId="43" applyNumberFormat="0" applyProtection="0">
      <alignment horizontal="left" vertical="center" indent="1"/>
    </xf>
    <xf numFmtId="289" fontId="350" fillId="144" borderId="43" applyNumberFormat="0" applyProtection="0">
      <alignment horizontal="left" vertical="center" indent="1"/>
    </xf>
    <xf numFmtId="0" fontId="391" fillId="0" borderId="0" applyNumberFormat="0" applyProtection="0">
      <alignment horizontal="right" vertical="center"/>
    </xf>
    <xf numFmtId="289" fontId="391" fillId="0" borderId="0" applyNumberFormat="0" applyProtection="0">
      <alignment horizontal="right" vertical="center"/>
    </xf>
    <xf numFmtId="0" fontId="389" fillId="0" borderId="0" applyNumberFormat="0" applyProtection="0">
      <alignment horizontal="right" vertical="center"/>
    </xf>
    <xf numFmtId="289" fontId="389" fillId="0" borderId="0" applyNumberFormat="0" applyProtection="0">
      <alignment horizontal="right" vertical="center"/>
    </xf>
    <xf numFmtId="0" fontId="389" fillId="0" borderId="0" applyNumberFormat="0" applyProtection="0">
      <alignment horizontal="left" vertical="center" indent="1"/>
    </xf>
    <xf numFmtId="289" fontId="389" fillId="0" borderId="0" applyNumberFormat="0" applyProtection="0">
      <alignment horizontal="left" vertical="center" indent="1"/>
    </xf>
    <xf numFmtId="0" fontId="392" fillId="145" borderId="0" applyNumberFormat="0" applyProtection="0">
      <alignment horizontal="center" vertical="center" wrapText="1"/>
    </xf>
    <xf numFmtId="289" fontId="392" fillId="145" borderId="0" applyNumberFormat="0" applyProtection="0">
      <alignment horizontal="center" vertical="center" wrapText="1"/>
    </xf>
    <xf numFmtId="0" fontId="393" fillId="146" borderId="48" applyNumberFormat="0" applyProtection="0">
      <alignment horizontal="left" vertical="center" indent="1"/>
    </xf>
    <xf numFmtId="289" fontId="393" fillId="146" borderId="48" applyNumberFormat="0" applyProtection="0">
      <alignment horizontal="left" vertical="center" indent="1"/>
    </xf>
    <xf numFmtId="0" fontId="394" fillId="115" borderId="29" applyNumberFormat="0" applyProtection="0">
      <alignment horizontal="right" vertical="center"/>
    </xf>
    <xf numFmtId="289" fontId="394" fillId="115" borderId="29" applyNumberFormat="0" applyProtection="0">
      <alignment horizontal="right" vertical="center"/>
    </xf>
    <xf numFmtId="0" fontId="358" fillId="147" borderId="75" applyNumberFormat="0" applyProtection="0">
      <alignment horizontal="center"/>
    </xf>
    <xf numFmtId="289" fontId="358" fillId="147" borderId="75" applyNumberFormat="0" applyProtection="0">
      <alignment horizontal="center"/>
    </xf>
    <xf numFmtId="0" fontId="395" fillId="145" borderId="0"/>
    <xf numFmtId="289" fontId="395" fillId="145" borderId="0"/>
    <xf numFmtId="0" fontId="396" fillId="145" borderId="0"/>
    <xf numFmtId="289" fontId="396" fillId="145" borderId="0"/>
    <xf numFmtId="3" fontId="397" fillId="91" borderId="7">
      <alignment horizontal="left" vertical="top" wrapText="1"/>
      <protection locked="0"/>
    </xf>
    <xf numFmtId="3" fontId="397" fillId="91" borderId="7">
      <alignment horizontal="left" vertical="top" wrapText="1"/>
      <protection locked="0"/>
    </xf>
    <xf numFmtId="0" fontId="22" fillId="0" borderId="0"/>
    <xf numFmtId="289" fontId="22" fillId="0" borderId="0"/>
    <xf numFmtId="0" fontId="33" fillId="0" borderId="0">
      <alignment vertical="top"/>
    </xf>
    <xf numFmtId="0" fontId="33" fillId="0" borderId="0">
      <alignment vertical="top"/>
    </xf>
    <xf numFmtId="320" fontId="328" fillId="0" borderId="0"/>
    <xf numFmtId="0" fontId="398" fillId="0" borderId="0"/>
    <xf numFmtId="289" fontId="398" fillId="0" borderId="0"/>
    <xf numFmtId="0" fontId="398" fillId="0" borderId="0"/>
    <xf numFmtId="289" fontId="398" fillId="0" borderId="0"/>
    <xf numFmtId="0" fontId="225" fillId="0" borderId="0"/>
    <xf numFmtId="292" fontId="328" fillId="0" borderId="76" applyAlignment="0"/>
    <xf numFmtId="292" fontId="399" fillId="0" borderId="76" applyFill="0" applyAlignment="0" applyProtection="0"/>
    <xf numFmtId="0" fontId="67" fillId="0" borderId="29" applyNumberFormat="0" applyFill="0" applyAlignment="0" applyProtection="0"/>
    <xf numFmtId="289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400" fillId="0" borderId="0" applyFill="0" applyBorder="0" applyAlignment="0"/>
    <xf numFmtId="289" fontId="400" fillId="0" borderId="0" applyFill="0" applyBorder="0" applyAlignment="0"/>
    <xf numFmtId="0" fontId="299" fillId="134" borderId="0" applyNumberFormat="0" applyBorder="0" applyAlignment="0" applyProtection="0"/>
    <xf numFmtId="289" fontId="299" fillId="134" borderId="0" applyNumberFormat="0" applyBorder="0" applyAlignment="0" applyProtection="0"/>
    <xf numFmtId="327" fontId="67" fillId="0" borderId="0" applyFill="0" applyBorder="0" applyAlignment="0"/>
    <xf numFmtId="328" fontId="67" fillId="0" borderId="0" applyFill="0" applyBorder="0" applyAlignment="0"/>
    <xf numFmtId="0" fontId="401" fillId="0" borderId="0" applyFont="0" applyFill="0" applyBorder="0" applyAlignment="0" applyProtection="0"/>
    <xf numFmtId="289" fontId="218" fillId="0" borderId="0" applyFill="0" applyBorder="0" applyProtection="0">
      <alignment horizontal="left" vertical="top"/>
    </xf>
    <xf numFmtId="40" fontId="402" fillId="0" borderId="0"/>
    <xf numFmtId="0" fontId="40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53" fontId="399" fillId="0" borderId="63" applyFill="0"/>
    <xf numFmtId="253" fontId="399" fillId="0" borderId="76" applyFill="0"/>
    <xf numFmtId="0" fontId="404" fillId="0" borderId="77" applyNumberFormat="0" applyFill="0" applyAlignment="0" applyProtection="0"/>
    <xf numFmtId="0" fontId="404" fillId="0" borderId="77" applyNumberFormat="0" applyFill="0" applyAlignment="0" applyProtection="0"/>
    <xf numFmtId="0" fontId="404" fillId="0" borderId="51" applyNumberFormat="0" applyFill="0" applyAlignment="0" applyProtection="0"/>
    <xf numFmtId="0" fontId="404" fillId="0" borderId="77" applyNumberFormat="0" applyFill="0" applyAlignment="0" applyProtection="0"/>
    <xf numFmtId="0" fontId="404" fillId="0" borderId="77" applyNumberFormat="0" applyFill="0" applyAlignment="0" applyProtection="0"/>
    <xf numFmtId="253" fontId="328" fillId="0" borderId="63" applyFill="0"/>
    <xf numFmtId="253" fontId="328" fillId="0" borderId="76" applyFill="0"/>
    <xf numFmtId="0" fontId="299" fillId="0" borderId="78" applyNumberFormat="0" applyFill="0" applyAlignment="0" applyProtection="0"/>
    <xf numFmtId="289" fontId="299" fillId="0" borderId="78" applyNumberFormat="0" applyFill="0" applyAlignment="0" applyProtection="0"/>
    <xf numFmtId="40" fontId="67" fillId="0" borderId="0" applyFill="0" applyBorder="0" applyAlignment="0" applyProtection="0"/>
    <xf numFmtId="0" fontId="405" fillId="0" borderId="0" applyNumberFormat="0"/>
    <xf numFmtId="289" fontId="405" fillId="0" borderId="0" applyNumberFormat="0"/>
    <xf numFmtId="0" fontId="327" fillId="0" borderId="0" applyNumberFormat="0" applyFill="0" applyBorder="0" applyAlignment="0">
      <protection locked="0"/>
    </xf>
    <xf numFmtId="289" fontId="327" fillId="0" borderId="0" applyNumberFormat="0" applyFill="0" applyBorder="0" applyAlignment="0">
      <protection locked="0"/>
    </xf>
    <xf numFmtId="0" fontId="398" fillId="0" borderId="0"/>
    <xf numFmtId="329" fontId="237" fillId="0" borderId="0" applyFont="0" applyFill="0" applyBorder="0" applyAlignment="0" applyProtection="0"/>
    <xf numFmtId="0" fontId="379" fillId="0" borderId="0" applyNumberFormat="0" applyFill="0" applyBorder="0"/>
    <xf numFmtId="289" fontId="379" fillId="0" borderId="0" applyNumberFormat="0" applyFill="0" applyBorder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237" fillId="0" borderId="79"/>
    <xf numFmtId="289" fontId="237" fillId="0" borderId="79"/>
    <xf numFmtId="0" fontId="237" fillId="0" borderId="79"/>
    <xf numFmtId="28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6" fillId="0" borderId="0" applyFont="0" applyFill="0" applyBorder="0" applyAlignment="0" applyProtection="0"/>
    <xf numFmtId="165" fontId="1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156" fillId="0" borderId="0" applyFont="0" applyFill="0" applyBorder="0" applyAlignment="0" applyProtection="0"/>
    <xf numFmtId="165" fontId="15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8" fillId="0" borderId="0" applyFont="0" applyFill="0" applyBorder="0" applyAlignment="0" applyProtection="0"/>
    <xf numFmtId="284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84" fontId="22" fillId="0" borderId="0" applyFont="0" applyFill="0" applyBorder="0" applyAlignment="0" applyProtection="0"/>
    <xf numFmtId="284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406" fillId="0" borderId="0" applyNumberFormat="0" applyFill="0" applyBorder="0" applyAlignment="0" applyProtection="0"/>
    <xf numFmtId="289" fontId="406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/>
    <xf numFmtId="289" fontId="35" fillId="78" borderId="26" applyNumberFormat="0" applyAlignment="0" applyProtection="0"/>
    <xf numFmtId="289" fontId="56" fillId="0" borderId="40" applyNumberFormat="0" applyFill="0" applyAlignment="0" applyProtection="0"/>
    <xf numFmtId="177" fontId="67" fillId="0" borderId="0" applyFont="0" applyFill="0" applyBorder="0" applyAlignment="0" applyProtection="0"/>
    <xf numFmtId="289" fontId="32" fillId="47" borderId="0" applyNumberFormat="0" applyBorder="0" applyAlignment="0" applyProtection="0"/>
    <xf numFmtId="289" fontId="63" fillId="75" borderId="43" applyNumberFormat="0" applyAlignment="0" applyProtection="0"/>
    <xf numFmtId="0" fontId="63" fillId="75" borderId="43" applyNumberFormat="0" applyAlignment="0" applyProtection="0"/>
    <xf numFmtId="0" fontId="63" fillId="75" borderId="43" applyNumberFormat="0" applyAlignment="0" applyProtection="0"/>
    <xf numFmtId="289" fontId="34" fillId="75" borderId="25" applyNumberFormat="0" applyAlignment="0" applyProtection="0"/>
    <xf numFmtId="0" fontId="34" fillId="75" borderId="25" applyNumberFormat="0" applyAlignment="0" applyProtection="0"/>
    <xf numFmtId="0" fontId="34" fillId="75" borderId="25" applyNumberFormat="0" applyAlignment="0" applyProtection="0"/>
    <xf numFmtId="289" fontId="74" fillId="0" borderId="0" applyNumberFormat="0" applyFill="0" applyBorder="0" applyAlignment="0" applyProtection="0"/>
    <xf numFmtId="289" fontId="39" fillId="0" borderId="0" applyNumberFormat="0" applyFill="0" applyBorder="0" applyAlignment="0" applyProtection="0"/>
    <xf numFmtId="289" fontId="72" fillId="0" borderId="0" applyNumberFormat="0" applyFill="0" applyBorder="0" applyAlignment="0" applyProtection="0"/>
    <xf numFmtId="42" fontId="69" fillId="0" borderId="0" applyFont="0" applyFill="0" applyBorder="0" applyAlignment="0" applyProtection="0"/>
    <xf numFmtId="289" fontId="41" fillId="48" borderId="0" applyNumberFormat="0" applyBorder="0" applyAlignment="0" applyProtection="0"/>
    <xf numFmtId="0" fontId="407" fillId="0" borderId="0" applyNumberFormat="0" applyFill="0" applyBorder="0" applyAlignment="0" applyProtection="0"/>
    <xf numFmtId="289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>
      <alignment vertical="top"/>
      <protection locked="0"/>
    </xf>
    <xf numFmtId="0" fontId="407" fillId="0" borderId="0" applyNumberFormat="0" applyFill="0" applyBorder="0" applyAlignment="0" applyProtection="0"/>
    <xf numFmtId="0" fontId="3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1" fillId="0" borderId="0"/>
    <xf numFmtId="0" fontId="201" fillId="0" borderId="0"/>
    <xf numFmtId="0" fontId="201" fillId="0" borderId="0"/>
    <xf numFmtId="289" fontId="201" fillId="0" borderId="0"/>
    <xf numFmtId="289" fontId="201" fillId="0" borderId="0"/>
    <xf numFmtId="0" fontId="201" fillId="0" borderId="0"/>
    <xf numFmtId="0" fontId="156" fillId="0" borderId="0"/>
    <xf numFmtId="289" fontId="156" fillId="0" borderId="0"/>
    <xf numFmtId="0" fontId="5" fillId="0" borderId="0"/>
    <xf numFmtId="0" fontId="5" fillId="0" borderId="0"/>
    <xf numFmtId="0" fontId="201" fillId="0" borderId="0"/>
    <xf numFmtId="289" fontId="201" fillId="0" borderId="0"/>
    <xf numFmtId="289" fontId="201" fillId="0" borderId="0"/>
    <xf numFmtId="0" fontId="22" fillId="0" borderId="0"/>
    <xf numFmtId="0" fontId="201" fillId="0" borderId="0"/>
    <xf numFmtId="0" fontId="5" fillId="0" borderId="0"/>
    <xf numFmtId="289" fontId="5" fillId="0" borderId="0"/>
    <xf numFmtId="289" fontId="201" fillId="0" borderId="0"/>
    <xf numFmtId="0" fontId="201" fillId="0" borderId="0"/>
    <xf numFmtId="0" fontId="201" fillId="0" borderId="0"/>
    <xf numFmtId="0" fontId="294" fillId="0" borderId="0"/>
    <xf numFmtId="289" fontId="294" fillId="0" borderId="0"/>
    <xf numFmtId="289" fontId="201" fillId="0" borderId="0"/>
    <xf numFmtId="0" fontId="201" fillId="0" borderId="0"/>
    <xf numFmtId="289" fontId="201" fillId="0" borderId="0"/>
    <xf numFmtId="0" fontId="156" fillId="0" borderId="0"/>
    <xf numFmtId="289" fontId="156" fillId="0" borderId="0"/>
    <xf numFmtId="0" fontId="5" fillId="0" borderId="0"/>
    <xf numFmtId="0" fontId="5" fillId="0" borderId="0"/>
    <xf numFmtId="0" fontId="228" fillId="0" borderId="0"/>
    <xf numFmtId="289" fontId="228" fillId="0" borderId="0"/>
    <xf numFmtId="0" fontId="22" fillId="0" borderId="0"/>
    <xf numFmtId="0" fontId="22" fillId="0" borderId="0"/>
    <xf numFmtId="0" fontId="5" fillId="0" borderId="0"/>
    <xf numFmtId="289" fontId="5" fillId="0" borderId="0"/>
    <xf numFmtId="0" fontId="201" fillId="0" borderId="0"/>
    <xf numFmtId="0" fontId="33" fillId="0" borderId="0">
      <alignment vertical="top"/>
    </xf>
    <xf numFmtId="289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289" fontId="59" fillId="45" borderId="0" applyNumberFormat="0" applyBorder="0" applyAlignment="0" applyProtection="0"/>
    <xf numFmtId="289" fontId="73" fillId="0" borderId="51" applyNumberFormat="0" applyFill="0" applyAlignment="0" applyProtection="0"/>
    <xf numFmtId="0" fontId="73" fillId="0" borderId="51" applyNumberFormat="0" applyFill="0" applyAlignment="0" applyProtection="0"/>
    <xf numFmtId="0" fontId="73" fillId="0" borderId="51" applyNumberFormat="0" applyFill="0" applyAlignment="0" applyProtection="0"/>
    <xf numFmtId="0" fontId="300" fillId="0" borderId="0" applyNumberFormat="0" applyFill="0" applyBorder="0" applyAlignment="0" applyProtection="0"/>
    <xf numFmtId="289" fontId="300" fillId="0" borderId="0" applyNumberFormat="0" applyFill="0" applyBorder="0" applyAlignment="0" applyProtection="0"/>
    <xf numFmtId="289" fontId="30" fillId="63" borderId="0" applyNumberFormat="0" applyBorder="0" applyAlignment="0" applyProtection="0"/>
    <xf numFmtId="289" fontId="30" fillId="66" borderId="0" applyNumberFormat="0" applyBorder="0" applyAlignment="0" applyProtection="0"/>
    <xf numFmtId="289" fontId="30" fillId="70" borderId="0" applyNumberFormat="0" applyBorder="0" applyAlignment="0" applyProtection="0"/>
    <xf numFmtId="289" fontId="30" fillId="57" borderId="0" applyNumberFormat="0" applyBorder="0" applyAlignment="0" applyProtection="0"/>
    <xf numFmtId="289" fontId="30" fillId="58" borderId="0" applyNumberFormat="0" applyBorder="0" applyAlignment="0" applyProtection="0"/>
    <xf numFmtId="289" fontId="30" fillId="73" borderId="0" applyNumberFormat="0" applyBorder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289" fontId="29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9" fillId="84" borderId="41" applyNumberFormat="0" applyFont="0" applyAlignment="0" applyProtection="0"/>
    <xf numFmtId="0" fontId="22" fillId="84" borderId="41" applyNumberFormat="0" applyFont="0" applyAlignment="0" applyProtection="0"/>
    <xf numFmtId="0" fontId="29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0" fontId="22" fillId="84" borderId="41" applyNumberFormat="0" applyFont="0" applyAlignment="0" applyProtection="0"/>
    <xf numFmtId="289" fontId="44" fillId="0" borderId="34" applyNumberFormat="0" applyFill="0" applyAlignment="0" applyProtection="0"/>
    <xf numFmtId="289" fontId="45" fillId="0" borderId="35" applyNumberFormat="0" applyFill="0" applyAlignment="0" applyProtection="0"/>
    <xf numFmtId="289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289" fontId="46" fillId="0" borderId="0" applyNumberFormat="0" applyFill="0" applyBorder="0" applyAlignment="0" applyProtection="0"/>
    <xf numFmtId="0" fontId="306" fillId="63" borderId="0" applyNumberFormat="0" applyBorder="0" applyAlignment="0" applyProtection="0">
      <alignment vertical="center"/>
    </xf>
    <xf numFmtId="0" fontId="306" fillId="66" borderId="0" applyNumberFormat="0" applyBorder="0" applyAlignment="0" applyProtection="0">
      <alignment vertical="center"/>
    </xf>
    <xf numFmtId="0" fontId="306" fillId="70" borderId="0" applyNumberFormat="0" applyBorder="0" applyAlignment="0" applyProtection="0">
      <alignment vertical="center"/>
    </xf>
    <xf numFmtId="0" fontId="306" fillId="57" borderId="0" applyNumberFormat="0" applyBorder="0" applyAlignment="0" applyProtection="0">
      <alignment vertical="center"/>
    </xf>
    <xf numFmtId="0" fontId="306" fillId="58" borderId="0" applyNumberFormat="0" applyBorder="0" applyAlignment="0" applyProtection="0">
      <alignment vertical="center"/>
    </xf>
    <xf numFmtId="0" fontId="306" fillId="73" borderId="0" applyNumberFormat="0" applyBorder="0" applyAlignment="0" applyProtection="0">
      <alignment vertical="center"/>
    </xf>
    <xf numFmtId="0" fontId="409" fillId="0" borderId="0" applyNumberFormat="0" applyFill="0" applyBorder="0" applyAlignment="0" applyProtection="0">
      <alignment vertical="center"/>
    </xf>
    <xf numFmtId="0" fontId="410" fillId="75" borderId="25" applyNumberFormat="0" applyAlignment="0" applyProtection="0">
      <alignment vertical="center"/>
    </xf>
    <xf numFmtId="0" fontId="411" fillId="47" borderId="0" applyNumberFormat="0" applyBorder="0" applyAlignment="0" applyProtection="0">
      <alignment vertical="center"/>
    </xf>
    <xf numFmtId="0" fontId="5" fillId="84" borderId="41" applyNumberFormat="0" applyFont="0" applyAlignment="0" applyProtection="0">
      <alignment vertical="center"/>
    </xf>
    <xf numFmtId="0" fontId="412" fillId="45" borderId="0" applyNumberFormat="0" applyBorder="0" applyAlignment="0" applyProtection="0">
      <alignment vertical="center"/>
    </xf>
    <xf numFmtId="0" fontId="413" fillId="0" borderId="0" applyNumberFormat="0" applyFill="0" applyBorder="0" applyAlignment="0" applyProtection="0">
      <alignment vertical="center"/>
    </xf>
    <xf numFmtId="0" fontId="414" fillId="78" borderId="26" applyNumberFormat="0" applyAlignment="0" applyProtection="0">
      <alignment vertical="center"/>
    </xf>
    <xf numFmtId="0" fontId="415" fillId="0" borderId="40" applyNumberFormat="0" applyFill="0" applyAlignment="0" applyProtection="0">
      <alignment vertical="center"/>
    </xf>
    <xf numFmtId="0" fontId="416" fillId="0" borderId="51" applyNumberFormat="0" applyFill="0" applyAlignment="0" applyProtection="0">
      <alignment vertical="center"/>
    </xf>
    <xf numFmtId="0" fontId="417" fillId="51" borderId="25" applyNumberFormat="0" applyAlignment="0" applyProtection="0">
      <alignment vertical="center"/>
    </xf>
    <xf numFmtId="0" fontId="418" fillId="0" borderId="0" applyNumberFormat="0" applyFill="0" applyBorder="0" applyAlignment="0" applyProtection="0">
      <alignment vertical="center"/>
    </xf>
    <xf numFmtId="0" fontId="419" fillId="0" borderId="34" applyNumberFormat="0" applyFill="0" applyAlignment="0" applyProtection="0">
      <alignment vertical="center"/>
    </xf>
    <xf numFmtId="0" fontId="420" fillId="0" borderId="35" applyNumberFormat="0" applyFill="0" applyAlignment="0" applyProtection="0">
      <alignment vertical="center"/>
    </xf>
    <xf numFmtId="0" fontId="421" fillId="0" borderId="36" applyNumberFormat="0" applyFill="0" applyAlignment="0" applyProtection="0">
      <alignment vertical="center"/>
    </xf>
    <xf numFmtId="0" fontId="421" fillId="0" borderId="0" applyNumberFormat="0" applyFill="0" applyBorder="0" applyAlignment="0" applyProtection="0">
      <alignment vertical="center"/>
    </xf>
    <xf numFmtId="0" fontId="422" fillId="48" borderId="0" applyNumberFormat="0" applyBorder="0" applyAlignment="0" applyProtection="0">
      <alignment vertical="center"/>
    </xf>
    <xf numFmtId="0" fontId="423" fillId="75" borderId="43" applyNumberFormat="0" applyAlignment="0" applyProtection="0">
      <alignment vertical="center"/>
    </xf>
    <xf numFmtId="0" fontId="1" fillId="0" borderId="0"/>
    <xf numFmtId="0" fontId="294" fillId="0" borderId="0"/>
    <xf numFmtId="43" fontId="294" fillId="0" borderId="0" applyFont="0" applyFill="0" applyBorder="0" applyAlignment="0" applyProtection="0"/>
    <xf numFmtId="0" fontId="424" fillId="0" borderId="0">
      <alignment vertical="center"/>
    </xf>
    <xf numFmtId="0" fontId="5" fillId="0" borderId="0"/>
    <xf numFmtId="0" fontId="294" fillId="0" borderId="0"/>
    <xf numFmtId="165" fontId="2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94" fillId="0" borderId="0"/>
    <xf numFmtId="43" fontId="5" fillId="0" borderId="0" applyFont="0" applyFill="0" applyBorder="0" applyAlignment="0" applyProtection="0"/>
    <xf numFmtId="0" fontId="5" fillId="0" borderId="0"/>
    <xf numFmtId="165" fontId="294" fillId="0" borderId="0" applyFont="0" applyFill="0" applyBorder="0" applyAlignment="0" applyProtection="0"/>
    <xf numFmtId="9" fontId="294" fillId="0" borderId="0" applyFont="0" applyFill="0" applyBorder="0" applyAlignment="0" applyProtection="0"/>
    <xf numFmtId="0" fontId="294" fillId="0" borderId="0"/>
    <xf numFmtId="44" fontId="1" fillId="0" borderId="0" applyFont="0" applyFill="0" applyBorder="0" applyAlignment="0" applyProtection="0"/>
    <xf numFmtId="0" fontId="294" fillId="0" borderId="0"/>
    <xf numFmtId="165" fontId="294" fillId="0" borderId="0" applyFont="0" applyFill="0" applyBorder="0" applyAlignment="0" applyProtection="0"/>
    <xf numFmtId="0" fontId="294" fillId="0" borderId="0"/>
    <xf numFmtId="0" fontId="5" fillId="0" borderId="0"/>
    <xf numFmtId="0" fontId="1" fillId="0" borderId="0"/>
    <xf numFmtId="0" fontId="68" fillId="0" borderId="0"/>
    <xf numFmtId="0" fontId="1" fillId="0" borderId="0"/>
    <xf numFmtId="0" fontId="22" fillId="0" borderId="0"/>
    <xf numFmtId="0" fontId="68" fillId="0" borderId="0"/>
    <xf numFmtId="0" fontId="5" fillId="0" borderId="0"/>
    <xf numFmtId="0" fontId="294" fillId="0" borderId="0"/>
    <xf numFmtId="0" fontId="294" fillId="0" borderId="0"/>
    <xf numFmtId="0" fontId="294" fillId="0" borderId="0"/>
    <xf numFmtId="0" fontId="22" fillId="0" borderId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289" fontId="294" fillId="0" borderId="0"/>
    <xf numFmtId="0" fontId="294" fillId="0" borderId="0"/>
    <xf numFmtId="43" fontId="294" fillId="0" borderId="0" applyFont="0" applyFill="0" applyBorder="0" applyAlignment="0" applyProtection="0"/>
    <xf numFmtId="0" fontId="294" fillId="0" borderId="0"/>
    <xf numFmtId="165" fontId="294" fillId="0" borderId="0" applyFont="0" applyFill="0" applyBorder="0" applyAlignment="0" applyProtection="0"/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299" fillId="0" borderId="67" applyNumberFormat="0" applyFill="0" applyAlignment="0" applyProtection="0"/>
    <xf numFmtId="289" fontId="299" fillId="0" borderId="67" applyNumberFormat="0" applyFill="0" applyAlignment="0" applyProtection="0"/>
    <xf numFmtId="0" fontId="383" fillId="128" borderId="71" applyNumberFormat="0" applyProtection="0">
      <alignment vertical="center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89" fontId="386" fillId="138" borderId="73" applyNumberFormat="0" applyProtection="0">
      <alignment horizontal="left" vertical="center" indent="1"/>
    </xf>
    <xf numFmtId="0" fontId="299" fillId="0" borderId="78" applyNumberFormat="0" applyFill="0" applyAlignment="0" applyProtection="0"/>
    <xf numFmtId="289" fontId="299" fillId="0" borderId="78" applyNumberFormat="0" applyFill="0" applyAlignment="0" applyProtection="0"/>
    <xf numFmtId="289" fontId="299" fillId="0" borderId="78" applyNumberFormat="0" applyFill="0" applyAlignment="0" applyProtection="0"/>
    <xf numFmtId="0" fontId="299" fillId="0" borderId="78" applyNumberFormat="0" applyFill="0" applyAlignment="0" applyProtection="0"/>
    <xf numFmtId="289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89" fontId="299" fillId="0" borderId="67" applyNumberFormat="0" applyFill="0" applyAlignment="0" applyProtection="0"/>
    <xf numFmtId="0" fontId="299" fillId="0" borderId="67" applyNumberFormat="0" applyFill="0" applyAlignment="0" applyProtection="0"/>
    <xf numFmtId="289" fontId="340" fillId="0" borderId="61" applyNumberFormat="0" applyAlignment="0" applyProtection="0"/>
    <xf numFmtId="289" fontId="299" fillId="0" borderId="78" applyNumberFormat="0" applyFill="0" applyAlignment="0" applyProtection="0"/>
    <xf numFmtId="0" fontId="299" fillId="0" borderId="78" applyNumberFormat="0" applyFill="0" applyAlignment="0" applyProtection="0"/>
    <xf numFmtId="289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89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42" fillId="0" borderId="33" applyNumberFormat="0" applyAlignment="0" applyProtection="0">
      <alignment horizontal="left" vertical="center"/>
    </xf>
    <xf numFmtId="0" fontId="340" fillId="0" borderId="61" applyNumberFormat="0" applyAlignment="0" applyProtection="0"/>
    <xf numFmtId="0" fontId="340" fillId="0" borderId="61" applyNumberFormat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425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>
      <alignment vertical="top"/>
      <protection locked="0"/>
    </xf>
    <xf numFmtId="0" fontId="22" fillId="0" borderId="0"/>
    <xf numFmtId="165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6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70" fontId="5" fillId="0" borderId="0" applyFont="0" applyFill="0" applyBorder="0" applyAlignment="0" applyProtection="0"/>
    <xf numFmtId="0" fontId="33" fillId="0" borderId="0">
      <alignment vertical="top"/>
    </xf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16" fontId="76" fillId="0" borderId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3" fillId="0" borderId="0">
      <alignment vertical="top"/>
    </xf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0" fillId="0" borderId="0"/>
    <xf numFmtId="0" fontId="31" fillId="0" borderId="0" applyFont="0" applyFill="0" applyBorder="0" applyAlignment="0" applyProtection="0"/>
    <xf numFmtId="0" fontId="20" fillId="148" borderId="0" applyNumberFormat="0" applyBorder="0" applyAlignment="0" applyProtection="0"/>
    <xf numFmtId="0" fontId="20" fillId="148" borderId="0" applyNumberFormat="0" applyBorder="0" applyAlignment="0" applyProtection="0"/>
    <xf numFmtId="0" fontId="20" fillId="148" borderId="0" applyNumberFormat="0" applyBorder="0" applyAlignment="0" applyProtection="0"/>
    <xf numFmtId="0" fontId="20" fillId="148" borderId="0" applyNumberFormat="0" applyBorder="0" applyAlignment="0" applyProtection="0"/>
    <xf numFmtId="0" fontId="20" fillId="131" borderId="0" applyNumberFormat="0" applyBorder="0" applyAlignment="0" applyProtection="0"/>
    <xf numFmtId="0" fontId="20" fillId="131" borderId="0" applyNumberFormat="0" applyBorder="0" applyAlignment="0" applyProtection="0"/>
    <xf numFmtId="0" fontId="20" fillId="131" borderId="0" applyNumberFormat="0" applyBorder="0" applyAlignment="0" applyProtection="0"/>
    <xf numFmtId="0" fontId="20" fillId="131" borderId="0" applyNumberFormat="0" applyBorder="0" applyAlignment="0" applyProtection="0"/>
    <xf numFmtId="0" fontId="20" fillId="132" borderId="0" applyNumberFormat="0" applyBorder="0" applyAlignment="0" applyProtection="0"/>
    <xf numFmtId="0" fontId="20" fillId="132" borderId="0" applyNumberFormat="0" applyBorder="0" applyAlignment="0" applyProtection="0"/>
    <xf numFmtId="0" fontId="20" fillId="132" borderId="0" applyNumberFormat="0" applyBorder="0" applyAlignment="0" applyProtection="0"/>
    <xf numFmtId="0" fontId="20" fillId="132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11" borderId="0" applyNumberFormat="0" applyBorder="0" applyAlignment="0" applyProtection="0"/>
    <xf numFmtId="0" fontId="20" fillId="111" borderId="0" applyNumberFormat="0" applyBorder="0" applyAlignment="0" applyProtection="0"/>
    <xf numFmtId="0" fontId="20" fillId="111" borderId="0" applyNumberFormat="0" applyBorder="0" applyAlignment="0" applyProtection="0"/>
    <xf numFmtId="0" fontId="20" fillId="111" borderId="0" applyNumberFormat="0" applyBorder="0" applyAlignment="0" applyProtection="0"/>
    <xf numFmtId="0" fontId="20" fillId="150" borderId="0" applyNumberFormat="0" applyBorder="0" applyAlignment="0" applyProtection="0"/>
    <xf numFmtId="0" fontId="20" fillId="150" borderId="0" applyNumberFormat="0" applyBorder="0" applyAlignment="0" applyProtection="0"/>
    <xf numFmtId="0" fontId="20" fillId="150" borderId="0" applyNumberFormat="0" applyBorder="0" applyAlignment="0" applyProtection="0"/>
    <xf numFmtId="0" fontId="20" fillId="150" borderId="0" applyNumberFormat="0" applyBorder="0" applyAlignment="0" applyProtection="0"/>
    <xf numFmtId="0" fontId="20" fillId="113" borderId="0" applyNumberFormat="0" applyBorder="0" applyAlignment="0" applyProtection="0"/>
    <xf numFmtId="0" fontId="20" fillId="151" borderId="0" applyNumberFormat="0" applyBorder="0" applyAlignment="0" applyProtection="0"/>
    <xf numFmtId="0" fontId="20" fillId="151" borderId="0" applyNumberFormat="0" applyBorder="0" applyAlignment="0" applyProtection="0"/>
    <xf numFmtId="0" fontId="20" fillId="113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9" fillId="113" borderId="0" applyNumberFormat="0" applyBorder="0" applyAlignment="0" applyProtection="0"/>
    <xf numFmtId="0" fontId="29" fillId="51" borderId="0" applyNumberFormat="0" applyBorder="0" applyAlignment="0" applyProtection="0"/>
    <xf numFmtId="0" fontId="29" fillId="84" borderId="0" applyNumberFormat="0" applyBorder="0" applyAlignment="0" applyProtection="0"/>
    <xf numFmtId="0" fontId="29" fillId="113" borderId="0" applyNumberFormat="0" applyBorder="0" applyAlignment="0" applyProtection="0"/>
    <xf numFmtId="209" fontId="5" fillId="0" borderId="0" applyProtection="0">
      <protection locked="0"/>
    </xf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3" borderId="0" applyNumberFormat="0" applyBorder="0" applyAlignment="0" applyProtection="0"/>
    <xf numFmtId="0" fontId="20" fillId="153" borderId="0" applyNumberFormat="0" applyBorder="0" applyAlignment="0" applyProtection="0"/>
    <xf numFmtId="0" fontId="20" fillId="153" borderId="0" applyNumberFormat="0" applyBorder="0" applyAlignment="0" applyProtection="0"/>
    <xf numFmtId="0" fontId="20" fillId="153" borderId="0" applyNumberFormat="0" applyBorder="0" applyAlignment="0" applyProtection="0"/>
    <xf numFmtId="0" fontId="20" fillId="154" borderId="0" applyNumberFormat="0" applyBorder="0" applyAlignment="0" applyProtection="0"/>
    <xf numFmtId="0" fontId="20" fillId="155" borderId="0" applyNumberFormat="0" applyBorder="0" applyAlignment="0" applyProtection="0"/>
    <xf numFmtId="0" fontId="20" fillId="154" borderId="0" applyNumberFormat="0" applyBorder="0" applyAlignment="0" applyProtection="0"/>
    <xf numFmtId="0" fontId="20" fillId="154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49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2" borderId="0" applyNumberFormat="0" applyBorder="0" applyAlignment="0" applyProtection="0"/>
    <xf numFmtId="0" fontId="20" fillId="156" borderId="0" applyNumberFormat="0" applyBorder="0" applyAlignment="0" applyProtection="0"/>
    <xf numFmtId="0" fontId="20" fillId="156" borderId="0" applyNumberFormat="0" applyBorder="0" applyAlignment="0" applyProtection="0"/>
    <xf numFmtId="0" fontId="20" fillId="156" borderId="0" applyNumberFormat="0" applyBorder="0" applyAlignment="0" applyProtection="0"/>
    <xf numFmtId="0" fontId="20" fillId="156" borderId="0" applyNumberFormat="0" applyBorder="0" applyAlignment="0" applyProtection="0"/>
    <xf numFmtId="0" fontId="20" fillId="75" borderId="0" applyNumberFormat="0" applyBorder="0" applyAlignment="0" applyProtection="0"/>
    <xf numFmtId="0" fontId="20" fillId="151" borderId="0" applyNumberFormat="0" applyBorder="0" applyAlignment="0" applyProtection="0"/>
    <xf numFmtId="0" fontId="20" fillId="151" borderId="0" applyNumberFormat="0" applyBorder="0" applyAlignment="0" applyProtection="0"/>
    <xf numFmtId="0" fontId="20" fillId="75" borderId="0" applyNumberFormat="0" applyBorder="0" applyAlignment="0" applyProtection="0"/>
    <xf numFmtId="0" fontId="20" fillId="52" borderId="0" applyNumberFormat="0" applyBorder="0" applyAlignment="0" applyProtection="0"/>
    <xf numFmtId="0" fontId="20" fillId="51" borderId="0" applyNumberFormat="0" applyBorder="0" applyAlignment="0" applyProtection="0"/>
    <xf numFmtId="0" fontId="29" fillId="75" borderId="0" applyNumberFormat="0" applyBorder="0" applyAlignment="0" applyProtection="0"/>
    <xf numFmtId="0" fontId="29" fillId="45" borderId="0" applyNumberFormat="0" applyBorder="0" applyAlignment="0" applyProtection="0"/>
    <xf numFmtId="0" fontId="29" fillId="75" borderId="0" applyNumberFormat="0" applyBorder="0" applyAlignment="0" applyProtection="0"/>
    <xf numFmtId="0" fontId="29" fillId="51" borderId="0" applyNumberFormat="0" applyBorder="0" applyAlignment="0" applyProtection="0"/>
    <xf numFmtId="0" fontId="305" fillId="110" borderId="0" applyNumberFormat="0" applyBorder="0" applyAlignment="0" applyProtection="0"/>
    <xf numFmtId="0" fontId="305" fillId="110" borderId="0" applyNumberFormat="0" applyBorder="0" applyAlignment="0" applyProtection="0"/>
    <xf numFmtId="0" fontId="305" fillId="110" borderId="0" applyNumberFormat="0" applyBorder="0" applyAlignment="0" applyProtection="0"/>
    <xf numFmtId="0" fontId="305" fillId="110" borderId="0" applyNumberFormat="0" applyBorder="0" applyAlignment="0" applyProtection="0"/>
    <xf numFmtId="0" fontId="305" fillId="153" borderId="0" applyNumberFormat="0" applyBorder="0" applyAlignment="0" applyProtection="0"/>
    <xf numFmtId="0" fontId="305" fillId="153" borderId="0" applyNumberFormat="0" applyBorder="0" applyAlignment="0" applyProtection="0"/>
    <xf numFmtId="0" fontId="305" fillId="153" borderId="0" applyNumberFormat="0" applyBorder="0" applyAlignment="0" applyProtection="0"/>
    <xf numFmtId="0" fontId="305" fillId="153" borderId="0" applyNumberFormat="0" applyBorder="0" applyAlignment="0" applyProtection="0"/>
    <xf numFmtId="0" fontId="305" fillId="154" borderId="0" applyNumberFormat="0" applyBorder="0" applyAlignment="0" applyProtection="0"/>
    <xf numFmtId="0" fontId="305" fillId="155" borderId="0" applyNumberFormat="0" applyBorder="0" applyAlignment="0" applyProtection="0"/>
    <xf numFmtId="0" fontId="305" fillId="154" borderId="0" applyNumberFormat="0" applyBorder="0" applyAlignment="0" applyProtection="0"/>
    <xf numFmtId="0" fontId="305" fillId="154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9" borderId="0" applyNumberFormat="0" applyBorder="0" applyAlignment="0" applyProtection="0"/>
    <xf numFmtId="0" fontId="305" fillId="159" borderId="0" applyNumberFormat="0" applyBorder="0" applyAlignment="0" applyProtection="0"/>
    <xf numFmtId="0" fontId="305" fillId="159" borderId="0" applyNumberFormat="0" applyBorder="0" applyAlignment="0" applyProtection="0"/>
    <xf numFmtId="0" fontId="305" fillId="159" borderId="0" applyNumberFormat="0" applyBorder="0" applyAlignment="0" applyProtection="0"/>
    <xf numFmtId="0" fontId="305" fillId="58" borderId="0" applyNumberFormat="0" applyBorder="0" applyAlignment="0" applyProtection="0"/>
    <xf numFmtId="0" fontId="305" fillId="151" borderId="0" applyNumberFormat="0" applyBorder="0" applyAlignment="0" applyProtection="0"/>
    <xf numFmtId="0" fontId="305" fillId="151" borderId="0" applyNumberFormat="0" applyBorder="0" applyAlignment="0" applyProtection="0"/>
    <xf numFmtId="0" fontId="305" fillId="75" borderId="0" applyNumberFormat="0" applyBorder="0" applyAlignment="0" applyProtection="0"/>
    <xf numFmtId="0" fontId="305" fillId="58" borderId="0" applyNumberFormat="0" applyBorder="0" applyAlignment="0" applyProtection="0"/>
    <xf numFmtId="0" fontId="305" fillId="51" borderId="0" applyNumberFormat="0" applyBorder="0" applyAlignment="0" applyProtection="0"/>
    <xf numFmtId="0" fontId="30" fillId="58" borderId="0" applyNumberFormat="0" applyBorder="0" applyAlignment="0" applyProtection="0"/>
    <xf numFmtId="0" fontId="30" fillId="45" borderId="0" applyNumberFormat="0" applyBorder="0" applyAlignment="0" applyProtection="0"/>
    <xf numFmtId="0" fontId="30" fillId="75" borderId="0" applyNumberFormat="0" applyBorder="0" applyAlignment="0" applyProtection="0"/>
    <xf numFmtId="0" fontId="30" fillId="51" borderId="0" applyNumberFormat="0" applyBorder="0" applyAlignment="0" applyProtection="0"/>
    <xf numFmtId="0" fontId="305" fillId="160" borderId="0" applyNumberFormat="0" applyBorder="0" applyAlignment="0" applyProtection="0"/>
    <xf numFmtId="0" fontId="305" fillId="160" borderId="0" applyNumberFormat="0" applyBorder="0" applyAlignment="0" applyProtection="0"/>
    <xf numFmtId="0" fontId="305" fillId="160" borderId="0" applyNumberFormat="0" applyBorder="0" applyAlignment="0" applyProtection="0"/>
    <xf numFmtId="0" fontId="305" fillId="160" borderId="0" applyNumberFormat="0" applyBorder="0" applyAlignment="0" applyProtection="0"/>
    <xf numFmtId="0" fontId="305" fillId="161" borderId="0" applyNumberFormat="0" applyBorder="0" applyAlignment="0" applyProtection="0"/>
    <xf numFmtId="0" fontId="305" fillId="162" borderId="0" applyNumberFormat="0" applyBorder="0" applyAlignment="0" applyProtection="0"/>
    <xf numFmtId="0" fontId="305" fillId="161" borderId="0" applyNumberFormat="0" applyBorder="0" applyAlignment="0" applyProtection="0"/>
    <xf numFmtId="0" fontId="305" fillId="161" borderId="0" applyNumberFormat="0" applyBorder="0" applyAlignment="0" applyProtection="0"/>
    <xf numFmtId="0" fontId="20" fillId="84" borderId="0" applyNumberFormat="0" applyBorder="0" applyAlignment="0" applyProtection="0"/>
    <xf numFmtId="0" fontId="305" fillId="163" borderId="0" applyNumberFormat="0" applyBorder="0" applyAlignment="0" applyProtection="0"/>
    <xf numFmtId="0" fontId="305" fillId="163" borderId="0" applyNumberFormat="0" applyBorder="0" applyAlignment="0" applyProtection="0"/>
    <xf numFmtId="0" fontId="305" fillId="163" borderId="0" applyNumberFormat="0" applyBorder="0" applyAlignment="0" applyProtection="0"/>
    <xf numFmtId="0" fontId="305" fillId="163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7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58" borderId="0" applyNumberFormat="0" applyBorder="0" applyAlignment="0" applyProtection="0"/>
    <xf numFmtId="0" fontId="305" fillId="164" borderId="0" applyNumberFormat="0" applyBorder="0" applyAlignment="0" applyProtection="0"/>
    <xf numFmtId="0" fontId="305" fillId="164" borderId="0" applyNumberFormat="0" applyBorder="0" applyAlignment="0" applyProtection="0"/>
    <xf numFmtId="0" fontId="305" fillId="164" borderId="0" applyNumberFormat="0" applyBorder="0" applyAlignment="0" applyProtection="0"/>
    <xf numFmtId="0" fontId="305" fillId="164" borderId="0" applyNumberFormat="0" applyBorder="0" applyAlignment="0" applyProtection="0"/>
    <xf numFmtId="216" fontId="76" fillId="0" borderId="0"/>
    <xf numFmtId="0" fontId="175" fillId="0" borderId="0"/>
    <xf numFmtId="0" fontId="308" fillId="131" borderId="0" applyNumberFormat="0" applyBorder="0" applyAlignment="0" applyProtection="0"/>
    <xf numFmtId="0" fontId="427" fillId="131" borderId="0" applyNumberFormat="0" applyBorder="0" applyAlignment="0" applyProtection="0"/>
    <xf numFmtId="0" fontId="308" fillId="131" borderId="0" applyNumberFormat="0" applyBorder="0" applyAlignment="0" applyProtection="0"/>
    <xf numFmtId="0" fontId="308" fillId="131" borderId="0" applyNumberFormat="0" applyBorder="0" applyAlignment="0" applyProtection="0"/>
    <xf numFmtId="0" fontId="313" fillId="75" borderId="25" applyNumberFormat="0" applyAlignment="0" applyProtection="0"/>
    <xf numFmtId="0" fontId="137" fillId="0" borderId="0" applyNumberFormat="0" applyFill="0" applyBorder="0" applyAlignment="0" applyProtection="0"/>
    <xf numFmtId="5" fontId="139" fillId="0" borderId="4" applyAlignment="0" applyProtection="0"/>
    <xf numFmtId="331" fontId="300" fillId="0" borderId="76" applyAlignment="0" applyProtection="0"/>
    <xf numFmtId="331" fontId="300" fillId="0" borderId="76" applyAlignment="0" applyProtection="0"/>
    <xf numFmtId="0" fontId="428" fillId="0" borderId="0"/>
    <xf numFmtId="0" fontId="429" fillId="0" borderId="0">
      <alignment horizontal="left"/>
    </xf>
    <xf numFmtId="0" fontId="430" fillId="0" borderId="0">
      <alignment horizontal="right"/>
    </xf>
    <xf numFmtId="0" fontId="430" fillId="0" borderId="0">
      <alignment horizontal="right" vertical="center"/>
    </xf>
    <xf numFmtId="0" fontId="430" fillId="0" borderId="0">
      <alignment horizontal="right" vertical="center"/>
    </xf>
    <xf numFmtId="0" fontId="19" fillId="0" borderId="0">
      <alignment vertical="center"/>
    </xf>
    <xf numFmtId="0" fontId="19" fillId="0" borderId="0">
      <alignment vertical="center"/>
    </xf>
    <xf numFmtId="0" fontId="431" fillId="0" borderId="0">
      <alignment horizontal="left" vertical="center"/>
    </xf>
    <xf numFmtId="0" fontId="432" fillId="0" borderId="0">
      <alignment horizontal="left"/>
    </xf>
    <xf numFmtId="0" fontId="433" fillId="0" borderId="0"/>
    <xf numFmtId="0" fontId="434" fillId="0" borderId="0">
      <alignment horizontal="right" vertical="center"/>
    </xf>
    <xf numFmtId="0" fontId="435" fillId="90" borderId="0">
      <alignment horizontal="right" vertical="center"/>
    </xf>
    <xf numFmtId="0" fontId="435" fillId="90" borderId="0">
      <alignment horizontal="right" vertical="center"/>
    </xf>
    <xf numFmtId="0" fontId="435" fillId="0" borderId="0">
      <alignment horizontal="right" vertical="center"/>
    </xf>
    <xf numFmtId="0" fontId="436" fillId="0" borderId="0">
      <alignment horizontal="center"/>
    </xf>
    <xf numFmtId="332" fontId="5" fillId="0" borderId="0" applyFill="0" applyBorder="0" applyAlignment="0"/>
    <xf numFmtId="173" fontId="109" fillId="0" borderId="0" applyFill="0" applyBorder="0" applyAlignment="0"/>
    <xf numFmtId="333" fontId="109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50" fontId="109" fillId="0" borderId="0" applyFill="0" applyBorder="0" applyAlignment="0"/>
    <xf numFmtId="334" fontId="109" fillId="0" borderId="0" applyFill="0" applyBorder="0" applyAlignment="0"/>
    <xf numFmtId="173" fontId="109" fillId="0" borderId="0" applyFill="0" applyBorder="0" applyAlignment="0"/>
    <xf numFmtId="0" fontId="313" fillId="113" borderId="25" applyNumberFormat="0" applyAlignment="0" applyProtection="0"/>
    <xf numFmtId="0" fontId="313" fillId="165" borderId="25" applyNumberFormat="0" applyAlignment="0" applyProtection="0"/>
    <xf numFmtId="0" fontId="313" fillId="165" borderId="25" applyNumberFormat="0" applyAlignment="0" applyProtection="0"/>
    <xf numFmtId="0" fontId="313" fillId="165" borderId="25" applyNumberFormat="0" applyAlignment="0" applyProtection="0"/>
    <xf numFmtId="0" fontId="313" fillId="165" borderId="25" applyNumberFormat="0" applyAlignment="0" applyProtection="0"/>
    <xf numFmtId="0" fontId="360" fillId="0" borderId="40" applyNumberFormat="0" applyFill="0" applyAlignment="0" applyProtection="0"/>
    <xf numFmtId="0" fontId="314" fillId="78" borderId="80" applyNumberFormat="0" applyAlignment="0" applyProtection="0"/>
    <xf numFmtId="0" fontId="314" fillId="166" borderId="26" applyNumberFormat="0" applyAlignment="0" applyProtection="0"/>
    <xf numFmtId="0" fontId="314" fillId="166" borderId="26" applyNumberFormat="0" applyAlignment="0" applyProtection="0"/>
    <xf numFmtId="0" fontId="314" fillId="166" borderId="26" applyNumberFormat="0" applyAlignment="0" applyProtection="0"/>
    <xf numFmtId="0" fontId="314" fillId="166" borderId="26" applyNumberFormat="0" applyAlignment="0" applyProtection="0"/>
    <xf numFmtId="0" fontId="305" fillId="58" borderId="0" applyNumberFormat="0" applyBorder="0" applyAlignment="0" applyProtection="0"/>
    <xf numFmtId="0" fontId="305" fillId="66" borderId="0" applyNumberFormat="0" applyBorder="0" applyAlignment="0" applyProtection="0"/>
    <xf numFmtId="0" fontId="305" fillId="70" borderId="0" applyNumberFormat="0" applyBorder="0" applyAlignment="0" applyProtection="0"/>
    <xf numFmtId="0" fontId="305" fillId="109" borderId="0" applyNumberFormat="0" applyBorder="0" applyAlignment="0" applyProtection="0"/>
    <xf numFmtId="0" fontId="305" fillId="58" borderId="0" applyNumberFormat="0" applyBorder="0" applyAlignment="0" applyProtection="0"/>
    <xf numFmtId="0" fontId="305" fillId="73" borderId="0" applyNumberFormat="0" applyBorder="0" applyAlignment="0" applyProtection="0"/>
    <xf numFmtId="335" fontId="5" fillId="0" borderId="0"/>
    <xf numFmtId="0" fontId="131" fillId="0" borderId="0"/>
    <xf numFmtId="0" fontId="131" fillId="0" borderId="0"/>
    <xf numFmtId="335" fontId="5" fillId="0" borderId="0"/>
    <xf numFmtId="0" fontId="131" fillId="0" borderId="0"/>
    <xf numFmtId="0" fontId="131" fillId="0" borderId="0"/>
    <xf numFmtId="335" fontId="5" fillId="0" borderId="0"/>
    <xf numFmtId="0" fontId="437" fillId="0" borderId="0"/>
    <xf numFmtId="0" fontId="437" fillId="0" borderId="0"/>
    <xf numFmtId="335" fontId="5" fillId="0" borderId="0"/>
    <xf numFmtId="0" fontId="131" fillId="0" borderId="0"/>
    <xf numFmtId="0" fontId="131" fillId="0" borderId="0"/>
    <xf numFmtId="335" fontId="5" fillId="0" borderId="0"/>
    <xf numFmtId="0" fontId="131" fillId="0" borderId="0"/>
    <xf numFmtId="0" fontId="131" fillId="0" borderId="0"/>
    <xf numFmtId="335" fontId="5" fillId="0" borderId="0"/>
    <xf numFmtId="0" fontId="438" fillId="0" borderId="0"/>
    <xf numFmtId="0" fontId="438" fillId="0" borderId="0"/>
    <xf numFmtId="335" fontId="5" fillId="0" borderId="0"/>
    <xf numFmtId="335" fontId="5" fillId="0" borderId="0"/>
    <xf numFmtId="250" fontId="109" fillId="0" borderId="0" applyFont="0" applyFill="0" applyBorder="0" applyAlignment="0" applyProtection="0"/>
    <xf numFmtId="43" fontId="439" fillId="0" borderId="0" applyFont="0" applyFill="0" applyBorder="0" applyAlignment="0" applyProtection="0"/>
    <xf numFmtId="336" fontId="439" fillId="0" borderId="0" applyFont="0" applyFill="0" applyBorder="0" applyAlignment="0" applyProtection="0"/>
    <xf numFmtId="43" fontId="439" fillId="0" borderId="0" applyFont="0" applyFill="0" applyBorder="0" applyAlignment="0" applyProtection="0"/>
    <xf numFmtId="336" fontId="439" fillId="0" borderId="0" applyFont="0" applyFill="0" applyBorder="0" applyAlignment="0" applyProtection="0"/>
    <xf numFmtId="43" fontId="439" fillId="0" borderId="0" applyFont="0" applyFill="0" applyBorder="0" applyAlignment="0" applyProtection="0"/>
    <xf numFmtId="43" fontId="440" fillId="0" borderId="0" applyFont="0" applyFill="0" applyBorder="0" applyAlignment="0" applyProtection="0"/>
    <xf numFmtId="287" fontId="439" fillId="0" borderId="0" applyFont="0" applyFill="0" applyBorder="0" applyAlignment="0" applyProtection="0"/>
    <xf numFmtId="287" fontId="439" fillId="0" borderId="0" applyFont="0" applyFill="0" applyBorder="0" applyAlignment="0" applyProtection="0"/>
    <xf numFmtId="330" fontId="439" fillId="0" borderId="0" applyFont="0" applyFill="0" applyBorder="0" applyAlignment="0" applyProtection="0"/>
    <xf numFmtId="330" fontId="439" fillId="0" borderId="0" applyFont="0" applyFill="0" applyBorder="0" applyAlignment="0" applyProtection="0"/>
    <xf numFmtId="178" fontId="441" fillId="0" borderId="0" applyFill="0" applyBorder="0" applyAlignment="0" applyProtection="0"/>
    <xf numFmtId="178" fontId="441" fillId="0" borderId="0" applyFill="0" applyBorder="0" applyAlignment="0" applyProtection="0"/>
    <xf numFmtId="287" fontId="5" fillId="0" borderId="0" applyFill="0" applyBorder="0" applyAlignment="0" applyProtection="0"/>
    <xf numFmtId="43" fontId="439" fillId="0" borderId="0" applyFont="0" applyFill="0" applyBorder="0" applyAlignment="0" applyProtection="0"/>
    <xf numFmtId="337" fontId="439" fillId="0" borderId="0" applyFont="0" applyFill="0" applyBorder="0" applyAlignment="0" applyProtection="0"/>
    <xf numFmtId="338" fontId="439" fillId="0" borderId="0" applyFont="0" applyFill="0" applyBorder="0" applyAlignment="0" applyProtection="0"/>
    <xf numFmtId="338" fontId="439" fillId="0" borderId="0" applyFont="0" applyFill="0" applyBorder="0" applyAlignment="0" applyProtection="0"/>
    <xf numFmtId="43" fontId="439" fillId="0" borderId="0" applyFont="0" applyFill="0" applyBorder="0" applyAlignment="0" applyProtection="0"/>
    <xf numFmtId="294" fontId="439" fillId="0" borderId="0" applyFont="0" applyFill="0" applyBorder="0" applyAlignment="0" applyProtection="0"/>
    <xf numFmtId="294" fontId="5" fillId="0" borderId="0" applyFont="0" applyFill="0" applyBorder="0" applyAlignment="0" applyProtection="0"/>
    <xf numFmtId="294" fontId="5" fillId="0" borderId="0" applyFont="0" applyFill="0" applyBorder="0" applyAlignment="0" applyProtection="0"/>
    <xf numFmtId="330" fontId="439" fillId="0" borderId="0" applyFont="0" applyFill="0" applyBorder="0" applyAlignment="0" applyProtection="0"/>
    <xf numFmtId="330" fontId="439" fillId="0" borderId="0" applyFont="0" applyFill="0" applyBorder="0" applyAlignment="0" applyProtection="0"/>
    <xf numFmtId="336" fontId="439" fillId="0" borderId="0" applyFont="0" applyFill="0" applyBorder="0" applyAlignment="0" applyProtection="0"/>
    <xf numFmtId="330" fontId="439" fillId="0" borderId="0" applyFont="0" applyFill="0" applyBorder="0" applyAlignment="0" applyProtection="0"/>
    <xf numFmtId="330" fontId="439" fillId="0" borderId="0" applyFont="0" applyFill="0" applyBorder="0" applyAlignment="0" applyProtection="0"/>
    <xf numFmtId="43" fontId="44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20" fillId="0" borderId="0" applyFont="0" applyFill="0" applyBorder="0" applyAlignment="0" applyProtection="0"/>
    <xf numFmtId="339" fontId="20" fillId="0" borderId="0" applyFont="0" applyFill="0" applyBorder="0" applyAlignment="0" applyProtection="0"/>
    <xf numFmtId="339" fontId="20" fillId="0" borderId="0" applyFont="0" applyFill="0" applyBorder="0" applyAlignment="0" applyProtection="0"/>
    <xf numFmtId="339" fontId="20" fillId="0" borderId="0" applyFont="0" applyFill="0" applyBorder="0" applyAlignment="0" applyProtection="0"/>
    <xf numFmtId="43" fontId="4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440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5" fontId="22" fillId="0" borderId="0" applyFont="0" applyFill="0" applyBorder="0" applyAlignment="0" applyProtection="0"/>
    <xf numFmtId="178" fontId="439" fillId="0" borderId="0" applyFont="0" applyFill="0" applyBorder="0" applyAlignment="0" applyProtection="0"/>
    <xf numFmtId="338" fontId="439" fillId="0" borderId="0" applyFont="0" applyFill="0" applyBorder="0" applyAlignment="0" applyProtection="0"/>
    <xf numFmtId="43" fontId="439" fillId="0" borderId="0" applyFont="0" applyFill="0" applyBorder="0" applyAlignment="0" applyProtection="0"/>
    <xf numFmtId="178" fontId="441" fillId="0" borderId="0" applyFill="0" applyBorder="0" applyAlignment="0" applyProtection="0"/>
    <xf numFmtId="340" fontId="439" fillId="0" borderId="0" applyFont="0" applyFill="0" applyBorder="0" applyAlignment="0" applyProtection="0"/>
    <xf numFmtId="178" fontId="441" fillId="0" borderId="0" applyFill="0" applyBorder="0" applyAlignment="0" applyProtection="0"/>
    <xf numFmtId="253" fontId="85" fillId="0" borderId="0"/>
    <xf numFmtId="3" fontId="5" fillId="0" borderId="0" applyFont="0" applyFill="0" applyBorder="0" applyAlignment="0" applyProtection="0"/>
    <xf numFmtId="0" fontId="314" fillId="78" borderId="26" applyNumberFormat="0" applyAlignment="0" applyProtection="0"/>
    <xf numFmtId="173" fontId="109" fillId="0" borderId="0" applyFont="0" applyFill="0" applyBorder="0" applyAlignment="0" applyProtection="0"/>
    <xf numFmtId="341" fontId="439" fillId="0" borderId="0" applyFont="0" applyFill="0" applyBorder="0" applyAlignment="0" applyProtection="0"/>
    <xf numFmtId="224" fontId="5" fillId="0" borderId="0">
      <protection locked="0"/>
    </xf>
    <xf numFmtId="210" fontId="108" fillId="0" borderId="0" applyFont="0" applyFill="0" applyBorder="0" applyAlignment="0" applyProtection="0"/>
    <xf numFmtId="342" fontId="144" fillId="0" borderId="0"/>
    <xf numFmtId="340" fontId="5" fillId="0" borderId="0"/>
    <xf numFmtId="0" fontId="76" fillId="0" borderId="0"/>
    <xf numFmtId="0" fontId="76" fillId="0" borderId="29"/>
    <xf numFmtId="343" fontId="76" fillId="0" borderId="0" applyFill="0" applyBorder="0" applyProtection="0">
      <alignment horizontal="left"/>
    </xf>
    <xf numFmtId="343" fontId="76" fillId="0" borderId="0" applyFill="0" applyBorder="0" applyAlignment="0" applyProtection="0"/>
    <xf numFmtId="343" fontId="76" fillId="0" borderId="0" applyFill="0" applyBorder="0" applyAlignment="0" applyProtection="0"/>
    <xf numFmtId="0" fontId="17" fillId="0" borderId="0" applyNumberFormat="0" applyFill="0" applyAlignment="0" applyProtection="0"/>
    <xf numFmtId="343" fontId="138" fillId="0" borderId="0" applyFill="0" applyBorder="0" applyProtection="0">
      <alignment horizontal="left"/>
    </xf>
    <xf numFmtId="343" fontId="76" fillId="0" borderId="0" applyFill="0" applyBorder="0" applyAlignment="0" applyProtection="0"/>
    <xf numFmtId="0" fontId="5" fillId="0" borderId="0" applyFont="0" applyFill="0" applyBorder="0" applyAlignment="0" applyProtection="0"/>
    <xf numFmtId="0" fontId="443" fillId="0" borderId="0"/>
    <xf numFmtId="344" fontId="144" fillId="0" borderId="0"/>
    <xf numFmtId="0" fontId="443" fillId="0" borderId="29"/>
    <xf numFmtId="0" fontId="443" fillId="0" borderId="29"/>
    <xf numFmtId="0" fontId="137" fillId="0" borderId="0" applyNumberFormat="0" applyFill="0" applyBorder="0" applyAlignment="0" applyProtection="0"/>
    <xf numFmtId="0" fontId="444" fillId="167" borderId="0"/>
    <xf numFmtId="250" fontId="109" fillId="0" borderId="0" applyFill="0" applyBorder="0" applyAlignment="0"/>
    <xf numFmtId="173" fontId="109" fillId="0" borderId="0" applyFill="0" applyBorder="0" applyAlignment="0"/>
    <xf numFmtId="250" fontId="109" fillId="0" borderId="0" applyFill="0" applyBorder="0" applyAlignment="0"/>
    <xf numFmtId="334" fontId="109" fillId="0" borderId="0" applyFill="0" applyBorder="0" applyAlignment="0"/>
    <xf numFmtId="173" fontId="109" fillId="0" borderId="0" applyFill="0" applyBorder="0" applyAlignment="0"/>
    <xf numFmtId="345" fontId="55" fillId="0" borderId="0" applyFont="0" applyFill="0" applyBorder="0" applyAlignment="0" applyProtection="0"/>
    <xf numFmtId="48" fontId="76" fillId="0" borderId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445" fillId="0" borderId="0">
      <protection locked="0"/>
    </xf>
    <xf numFmtId="0" fontId="445" fillId="0" borderId="0">
      <protection locked="0"/>
    </xf>
    <xf numFmtId="2" fontId="5" fillId="0" borderId="0" applyFont="0" applyFill="0" applyBorder="0" applyAlignment="0" applyProtection="0"/>
    <xf numFmtId="0" fontId="446" fillId="0" borderId="53"/>
    <xf numFmtId="0" fontId="446" fillId="0" borderId="29"/>
    <xf numFmtId="0" fontId="446" fillId="168" borderId="29"/>
    <xf numFmtId="0" fontId="360" fillId="0" borderId="40" applyNumberFormat="0" applyFill="0" applyAlignment="0" applyProtection="0"/>
    <xf numFmtId="0" fontId="338" fillId="48" borderId="0" applyNumberFormat="0" applyBorder="0" applyAlignment="0" applyProtection="0"/>
    <xf numFmtId="0" fontId="338" fillId="132" borderId="0" applyNumberFormat="0" applyBorder="0" applyAlignment="0" applyProtection="0"/>
    <xf numFmtId="0" fontId="447" fillId="132" borderId="0" applyNumberFormat="0" applyBorder="0" applyAlignment="0" applyProtection="0"/>
    <xf numFmtId="0" fontId="338" fillId="132" borderId="0" applyNumberFormat="0" applyBorder="0" applyAlignment="0" applyProtection="0"/>
    <xf numFmtId="0" fontId="338" fillId="132" borderId="0" applyNumberFormat="0" applyBorder="0" applyAlignment="0" applyProtection="0"/>
    <xf numFmtId="0" fontId="19" fillId="165" borderId="0" applyNumberFormat="0" applyBorder="0" applyAlignment="0" applyProtection="0"/>
    <xf numFmtId="0" fontId="19" fillId="169" borderId="0" applyNumberFormat="0" applyBorder="0" applyAlignment="0" applyProtection="0"/>
    <xf numFmtId="0" fontId="5" fillId="0" borderId="0"/>
    <xf numFmtId="184" fontId="43" fillId="76" borderId="0">
      <alignment horizontal="left" vertical="top"/>
    </xf>
    <xf numFmtId="0" fontId="5" fillId="170" borderId="29" applyNumberFormat="0" applyFont="0" applyAlignment="0"/>
    <xf numFmtId="0" fontId="5" fillId="170" borderId="29" applyNumberFormat="0" applyFont="0" applyAlignment="0"/>
    <xf numFmtId="0" fontId="5" fillId="148" borderId="29" applyNumberFormat="0" applyAlignment="0"/>
    <xf numFmtId="0" fontId="5" fillId="148" borderId="29" applyNumberFormat="0" applyAlignment="0"/>
    <xf numFmtId="0" fontId="5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448" fillId="170" borderId="29" applyNumberFormat="0" applyAlignment="0"/>
    <xf numFmtId="0" fontId="5" fillId="148" borderId="29" applyNumberFormat="0" applyAlignment="0"/>
    <xf numFmtId="0" fontId="5" fillId="170" borderId="29" applyNumberFormat="0" applyAlignment="0"/>
    <xf numFmtId="0" fontId="5" fillId="148" borderId="29" applyNumberFormat="0" applyAlignment="0"/>
    <xf numFmtId="0" fontId="448" fillId="170" borderId="29" applyNumberFormat="0" applyAlignment="0"/>
    <xf numFmtId="0" fontId="5" fillId="148" borderId="29" applyNumberFormat="0" applyAlignment="0"/>
    <xf numFmtId="0" fontId="448" fillId="149" borderId="29" applyNumberFormat="0" applyAlignment="0"/>
    <xf numFmtId="0" fontId="343" fillId="0" borderId="34" applyNumberFormat="0" applyFill="0" applyAlignment="0" applyProtection="0"/>
    <xf numFmtId="0" fontId="343" fillId="0" borderId="34" applyNumberFormat="0" applyFill="0" applyAlignment="0" applyProtection="0"/>
    <xf numFmtId="0" fontId="345" fillId="0" borderId="35" applyNumberFormat="0" applyFill="0" applyAlignment="0" applyProtection="0"/>
    <xf numFmtId="0" fontId="345" fillId="0" borderId="35" applyNumberFormat="0" applyFill="0" applyAlignment="0" applyProtection="0"/>
    <xf numFmtId="0" fontId="345" fillId="0" borderId="35" applyNumberFormat="0" applyFill="0" applyAlignment="0" applyProtection="0"/>
    <xf numFmtId="0" fontId="348" fillId="0" borderId="36" applyNumberFormat="0" applyFill="0" applyAlignment="0" applyProtection="0"/>
    <xf numFmtId="0" fontId="348" fillId="0" borderId="36" applyNumberFormat="0" applyFill="0" applyAlignment="0" applyProtection="0"/>
    <xf numFmtId="0" fontId="348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20" fillId="171" borderId="29" applyNumberFormat="0" applyAlignment="0"/>
    <xf numFmtId="0" fontId="20" fillId="171" borderId="29" applyNumberFormat="0" applyAlignment="0"/>
    <xf numFmtId="0" fontId="42" fillId="0" borderId="0" applyProtection="0"/>
    <xf numFmtId="0" fontId="47" fillId="76" borderId="0">
      <alignment horizontal="left" wrapText="1"/>
    </xf>
    <xf numFmtId="0" fontId="19" fillId="172" borderId="0" applyNumberFormat="0" applyBorder="0" applyAlignment="0" applyProtection="0"/>
    <xf numFmtId="0" fontId="19" fillId="172" borderId="0" applyNumberFormat="0" applyBorder="0" applyAlignment="0" applyProtection="0"/>
    <xf numFmtId="0" fontId="357" fillId="150" borderId="25" applyNumberFormat="0" applyAlignment="0" applyProtection="0"/>
    <xf numFmtId="0" fontId="357" fillId="150" borderId="25" applyNumberFormat="0" applyAlignment="0" applyProtection="0"/>
    <xf numFmtId="0" fontId="357" fillId="150" borderId="25" applyNumberFormat="0" applyAlignment="0" applyProtection="0"/>
    <xf numFmtId="0" fontId="357" fillId="150" borderId="25" applyNumberFormat="0" applyAlignment="0" applyProtection="0"/>
    <xf numFmtId="232" fontId="5" fillId="0" borderId="0"/>
    <xf numFmtId="177" fontId="449" fillId="0" borderId="0"/>
    <xf numFmtId="0" fontId="357" fillId="51" borderId="25" applyNumberFormat="0" applyAlignment="0" applyProtection="0"/>
    <xf numFmtId="0" fontId="343" fillId="0" borderId="34" applyNumberFormat="0" applyFill="0" applyAlignment="0" applyProtection="0"/>
    <xf numFmtId="0" fontId="345" fillId="0" borderId="35" applyNumberFormat="0" applyFill="0" applyAlignment="0" applyProtection="0"/>
    <xf numFmtId="0" fontId="348" fillId="0" borderId="36" applyNumberFormat="0" applyFill="0" applyAlignment="0" applyProtection="0"/>
    <xf numFmtId="0" fontId="348" fillId="0" borderId="0" applyNumberFormat="0" applyFill="0" applyBorder="0" applyAlignment="0" applyProtection="0"/>
    <xf numFmtId="250" fontId="109" fillId="0" borderId="0" applyFill="0" applyBorder="0" applyAlignment="0"/>
    <xf numFmtId="173" fontId="109" fillId="0" borderId="0" applyFill="0" applyBorder="0" applyAlignment="0"/>
    <xf numFmtId="250" fontId="109" fillId="0" borderId="0" applyFill="0" applyBorder="0" applyAlignment="0"/>
    <xf numFmtId="334" fontId="109" fillId="0" borderId="0" applyFill="0" applyBorder="0" applyAlignment="0"/>
    <xf numFmtId="173" fontId="109" fillId="0" borderId="0" applyFill="0" applyBorder="0" applyAlignment="0"/>
    <xf numFmtId="0" fontId="360" fillId="0" borderId="40" applyNumberFormat="0" applyFill="0" applyAlignment="0" applyProtection="0"/>
    <xf numFmtId="0" fontId="360" fillId="0" borderId="40" applyNumberFormat="0" applyFill="0" applyAlignment="0" applyProtection="0"/>
    <xf numFmtId="0" fontId="5" fillId="0" borderId="0"/>
    <xf numFmtId="176" fontId="68" fillId="0" borderId="0"/>
    <xf numFmtId="0" fontId="362" fillId="45" borderId="0" applyNumberFormat="0" applyBorder="0" applyAlignment="0" applyProtection="0"/>
    <xf numFmtId="0" fontId="362" fillId="128" borderId="0" applyNumberFormat="0" applyBorder="0" applyAlignment="0" applyProtection="0"/>
    <xf numFmtId="0" fontId="362" fillId="128" borderId="0" applyNumberFormat="0" applyBorder="0" applyAlignment="0" applyProtection="0"/>
    <xf numFmtId="0" fontId="362" fillId="128" borderId="0" applyNumberFormat="0" applyBorder="0" applyAlignment="0" applyProtection="0"/>
    <xf numFmtId="0" fontId="362" fillId="128" borderId="0" applyNumberFormat="0" applyBorder="0" applyAlignment="0" applyProtection="0"/>
    <xf numFmtId="0" fontId="362" fillId="45" borderId="0" applyNumberFormat="0" applyBorder="0" applyAlignment="0" applyProtection="0"/>
    <xf numFmtId="178" fontId="450" fillId="0" borderId="0"/>
    <xf numFmtId="324" fontId="237" fillId="0" borderId="0"/>
    <xf numFmtId="324" fontId="451" fillId="0" borderId="0"/>
    <xf numFmtId="0" fontId="439" fillId="0" borderId="0"/>
    <xf numFmtId="0" fontId="440" fillId="0" borderId="0"/>
    <xf numFmtId="0" fontId="5" fillId="0" borderId="0"/>
    <xf numFmtId="0" fontId="20" fillId="0" borderId="0"/>
    <xf numFmtId="0" fontId="237" fillId="0" borderId="0"/>
    <xf numFmtId="0" fontId="439" fillId="0" borderId="0"/>
    <xf numFmtId="0" fontId="452" fillId="0" borderId="0"/>
    <xf numFmtId="0" fontId="20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439" fillId="0" borderId="0" applyNumberFormat="0" applyFill="0" applyBorder="0" applyAlignment="0" applyProtection="0"/>
    <xf numFmtId="0" fontId="441" fillId="0" borderId="0"/>
    <xf numFmtId="0" fontId="439" fillId="0" borderId="0"/>
    <xf numFmtId="0" fontId="439" fillId="0" borderId="0"/>
    <xf numFmtId="0" fontId="439" fillId="0" borderId="0"/>
    <xf numFmtId="0" fontId="439" fillId="0" borderId="0"/>
    <xf numFmtId="0" fontId="439" fillId="0" borderId="0"/>
    <xf numFmtId="0" fontId="439" fillId="0" borderId="0" applyNumberFormat="0" applyFill="0" applyBorder="0" applyAlignment="0" applyProtection="0"/>
    <xf numFmtId="0" fontId="439" fillId="0" borderId="0"/>
    <xf numFmtId="0" fontId="439" fillId="0" borderId="0"/>
    <xf numFmtId="0" fontId="439" fillId="0" borderId="0"/>
    <xf numFmtId="0" fontId="439" fillId="0" borderId="0"/>
    <xf numFmtId="0" fontId="439" fillId="0" borderId="0"/>
    <xf numFmtId="346" fontId="5" fillId="0" borderId="0"/>
    <xf numFmtId="0" fontId="5" fillId="84" borderId="41" applyNumberFormat="0" applyFont="0" applyAlignment="0" applyProtection="0"/>
    <xf numFmtId="0" fontId="453" fillId="172" borderId="41" applyNumberFormat="0" applyAlignment="0" applyProtection="0"/>
    <xf numFmtId="0" fontId="237" fillId="172" borderId="41" applyNumberFormat="0" applyAlignment="0" applyProtection="0"/>
    <xf numFmtId="0" fontId="20" fillId="172" borderId="41" applyNumberFormat="0" applyAlignment="0" applyProtection="0"/>
    <xf numFmtId="0" fontId="20" fillId="172" borderId="41" applyNumberFormat="0" applyAlignment="0" applyProtection="0"/>
    <xf numFmtId="0" fontId="5" fillId="84" borderId="41" applyNumberFormat="0" applyFont="0" applyAlignment="0" applyProtection="0"/>
    <xf numFmtId="347" fontId="55" fillId="0" borderId="0" applyFill="0" applyBorder="0" applyAlignment="0" applyProtection="0"/>
    <xf numFmtId="207" fontId="31" fillId="0" borderId="0" applyFont="0" applyFill="0" applyBorder="0" applyAlignment="0" applyProtection="0"/>
    <xf numFmtId="0" fontId="308" fillId="47" borderId="0" applyNumberFormat="0" applyBorder="0" applyAlignment="0" applyProtection="0"/>
    <xf numFmtId="0" fontId="144" fillId="0" borderId="0"/>
    <xf numFmtId="0" fontId="373" fillId="165" borderId="43" applyNumberFormat="0" applyAlignment="0" applyProtection="0"/>
    <xf numFmtId="0" fontId="373" fillId="165" borderId="43" applyNumberFormat="0" applyAlignment="0" applyProtection="0"/>
    <xf numFmtId="0" fontId="373" fillId="165" borderId="43" applyNumberFormat="0" applyAlignment="0" applyProtection="0"/>
    <xf numFmtId="0" fontId="373" fillId="165" borderId="43" applyNumberFormat="0" applyAlignment="0" applyProtection="0"/>
    <xf numFmtId="40" fontId="64" fillId="86" borderId="0">
      <alignment horizontal="right"/>
    </xf>
    <xf numFmtId="0" fontId="203" fillId="86" borderId="0">
      <alignment horizontal="right"/>
    </xf>
    <xf numFmtId="0" fontId="65" fillId="86" borderId="17"/>
    <xf numFmtId="0" fontId="211" fillId="0" borderId="0">
      <alignment horizontal="center"/>
    </xf>
    <xf numFmtId="0" fontId="454" fillId="0" borderId="0">
      <alignment horizontal="center"/>
    </xf>
    <xf numFmtId="0" fontId="5" fillId="0" borderId="0" applyFont="0" applyFill="0" applyBorder="0" applyAlignment="0" applyProtection="0"/>
    <xf numFmtId="0" fontId="37" fillId="0" borderId="0" applyFont="0" applyFill="0" applyBorder="0" applyAlignment="0" applyProtection="0"/>
    <xf numFmtId="10" fontId="20" fillId="0" borderId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439" fillId="0" borderId="0" applyFont="0" applyFill="0" applyBorder="0" applyAlignment="0" applyProtection="0"/>
    <xf numFmtId="9" fontId="20" fillId="0" borderId="0" applyFont="0" applyFill="0" applyBorder="0" applyAlignment="0" applyProtection="0"/>
    <xf numFmtId="250" fontId="109" fillId="0" borderId="0" applyFill="0" applyBorder="0" applyAlignment="0"/>
    <xf numFmtId="173" fontId="109" fillId="0" borderId="0" applyFill="0" applyBorder="0" applyAlignment="0"/>
    <xf numFmtId="250" fontId="109" fillId="0" borderId="0" applyFill="0" applyBorder="0" applyAlignment="0"/>
    <xf numFmtId="334" fontId="109" fillId="0" borderId="0" applyFill="0" applyBorder="0" applyAlignment="0"/>
    <xf numFmtId="173" fontId="109" fillId="0" borderId="0" applyFill="0" applyBorder="0" applyAlignment="0"/>
    <xf numFmtId="0" fontId="85" fillId="0" borderId="0" applyNumberFormat="0" applyFill="0" applyBorder="0" applyAlignment="0" applyProtection="0">
      <alignment horizontal="left"/>
    </xf>
    <xf numFmtId="0" fontId="161" fillId="0" borderId="21" applyBorder="0">
      <alignment horizontal="center"/>
    </xf>
    <xf numFmtId="0" fontId="5" fillId="0" borderId="0">
      <alignment vertical="justify"/>
    </xf>
    <xf numFmtId="0" fontId="76" fillId="0" borderId="0"/>
    <xf numFmtId="0" fontId="443" fillId="0" borderId="0"/>
    <xf numFmtId="0" fontId="455" fillId="0" borderId="0" applyNumberFormat="0" applyFill="0" applyBorder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Border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Alignment="0" applyProtection="0"/>
    <xf numFmtId="0" fontId="455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239" fontId="5" fillId="0" borderId="0" applyNumberFormat="0" applyFill="0" applyBorder="0" applyAlignment="0" applyProtection="0">
      <alignment horizontal="left"/>
    </xf>
    <xf numFmtId="0" fontId="5" fillId="0" borderId="0"/>
    <xf numFmtId="4" fontId="33" fillId="173" borderId="43" applyNumberFormat="0" applyProtection="0">
      <alignment horizontal="right" vertical="center"/>
    </xf>
    <xf numFmtId="0" fontId="5" fillId="103" borderId="43" applyNumberFormat="0" applyProtection="0">
      <alignment horizontal="left" vertical="center" indent="1"/>
    </xf>
    <xf numFmtId="170" fontId="5" fillId="0" borderId="0" applyFont="0" applyFill="0" applyBorder="0" applyAlignment="0" applyProtection="0"/>
    <xf numFmtId="0" fontId="456" fillId="0" borderId="0" applyNumberFormat="0" applyFill="0" applyBorder="0" applyAlignment="0" applyProtection="0"/>
    <xf numFmtId="0" fontId="457" fillId="0" borderId="0" applyNumberFormat="0" applyFill="0" applyBorder="0" applyProtection="0">
      <alignment horizontal="center"/>
    </xf>
    <xf numFmtId="0" fontId="456" fillId="0" borderId="0" applyNumberFormat="0" applyFill="0" applyBorder="0" applyProtection="0">
      <alignment horizontal="center"/>
    </xf>
    <xf numFmtId="4" fontId="457" fillId="0" borderId="0" applyFill="0" applyBorder="0" applyAlignment="0" applyProtection="0"/>
    <xf numFmtId="4" fontId="458" fillId="0" borderId="0" applyFill="0" applyBorder="0" applyAlignment="0" applyProtection="0"/>
    <xf numFmtId="0" fontId="54" fillId="0" borderId="0" applyNumberFormat="0" applyBorder="0"/>
    <xf numFmtId="0" fontId="71" fillId="76" borderId="0">
      <alignment wrapText="1"/>
    </xf>
    <xf numFmtId="0" fontId="76" fillId="0" borderId="29"/>
    <xf numFmtId="0" fontId="359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4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21" fillId="0" borderId="0" applyNumberFormat="0" applyFill="0" applyBorder="0" applyAlignment="0" applyProtection="0"/>
    <xf numFmtId="0" fontId="459" fillId="107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342" fillId="0" borderId="81" applyNumberFormat="0" applyFill="0" applyAlignment="0" applyProtection="0"/>
    <xf numFmtId="0" fontId="344" fillId="0" borderId="35" applyNumberFormat="0" applyFill="0" applyAlignment="0" applyProtection="0"/>
    <xf numFmtId="0" fontId="347" fillId="0" borderId="82" applyNumberFormat="0" applyFill="0" applyAlignment="0" applyProtection="0"/>
    <xf numFmtId="0" fontId="347" fillId="0" borderId="0" applyNumberFormat="0" applyFill="0" applyBorder="0" applyAlignment="0" applyProtection="0"/>
    <xf numFmtId="0" fontId="404" fillId="0" borderId="51" applyNumberFormat="0" applyFill="0" applyAlignment="0" applyProtection="0"/>
    <xf numFmtId="0" fontId="404" fillId="0" borderId="51" applyNumberFormat="0" applyFill="0" applyAlignment="0" applyProtection="0"/>
    <xf numFmtId="0" fontId="404" fillId="0" borderId="51" applyNumberFormat="0" applyFill="0" applyAlignment="0" applyProtection="0"/>
    <xf numFmtId="0" fontId="404" fillId="0" borderId="51" applyNumberFormat="0" applyFill="0" applyAlignment="0" applyProtection="0"/>
    <xf numFmtId="0" fontId="404" fillId="0" borderId="83" applyNumberFormat="0" applyFill="0" applyAlignment="0" applyProtection="0"/>
    <xf numFmtId="343" fontId="460" fillId="0" borderId="60"/>
    <xf numFmtId="0" fontId="373" fillId="75" borderId="43" applyNumberFormat="0" applyAlignment="0" applyProtection="0"/>
    <xf numFmtId="0" fontId="308" fillId="47" borderId="0" applyNumberFormat="0" applyBorder="0" applyAlignment="0" applyProtection="0"/>
    <xf numFmtId="0" fontId="338" fillId="48" borderId="0" applyNumberFormat="0" applyBorder="0" applyAlignment="0" applyProtection="0"/>
    <xf numFmtId="0" fontId="68" fillId="0" borderId="0" applyFont="0" applyFill="0" applyBorder="0" applyAlignment="0" applyProtection="0"/>
    <xf numFmtId="0" fontId="335" fillId="0" borderId="0" applyNumberFormat="0" applyFill="0" applyBorder="0" applyAlignment="0" applyProtection="0"/>
    <xf numFmtId="0" fontId="5" fillId="0" borderId="0">
      <alignment horizontal="centerContinuous" vertical="center"/>
    </xf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461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0" fontId="462" fillId="0" borderId="0" applyNumberFormat="0" applyFill="0" applyBorder="0" applyAlignment="0" applyProtection="0">
      <alignment vertical="top"/>
      <protection locked="0"/>
    </xf>
    <xf numFmtId="0" fontId="63" fillId="113" borderId="43" applyNumberFormat="0" applyAlignment="0" applyProtection="0"/>
    <xf numFmtId="0" fontId="34" fillId="113" borderId="25" applyNumberFormat="0" applyAlignment="0" applyProtection="0"/>
    <xf numFmtId="0" fontId="463" fillId="0" borderId="0" applyNumberFormat="0" applyFill="0" applyBorder="0" applyAlignment="0" applyProtection="0"/>
    <xf numFmtId="0" fontId="464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73" fillId="0" borderId="83" applyNumberFormat="0" applyFill="0" applyAlignment="0" applyProtection="0"/>
    <xf numFmtId="0" fontId="30" fillId="58" borderId="0" applyNumberFormat="0" applyBorder="0" applyAlignment="0" applyProtection="0"/>
    <xf numFmtId="0" fontId="30" fillId="109" borderId="0" applyNumberFormat="0" applyBorder="0" applyAlignment="0" applyProtection="0"/>
    <xf numFmtId="0" fontId="465" fillId="0" borderId="81" applyNumberFormat="0" applyFill="0" applyAlignment="0" applyProtection="0"/>
    <xf numFmtId="0" fontId="466" fillId="0" borderId="35" applyNumberFormat="0" applyFill="0" applyAlignment="0" applyProtection="0"/>
    <xf numFmtId="0" fontId="467" fillId="0" borderId="82" applyNumberFormat="0" applyFill="0" applyAlignment="0" applyProtection="0"/>
    <xf numFmtId="0" fontId="467" fillId="0" borderId="0" applyNumberForma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468" fillId="0" borderId="0"/>
    <xf numFmtId="0" fontId="5" fillId="0" borderId="0" applyNumberFormat="0" applyFill="0" applyBorder="0" applyAlignment="0" applyProtection="0"/>
    <xf numFmtId="0" fontId="5" fillId="0" borderId="0"/>
    <xf numFmtId="165" fontId="294" fillId="0" borderId="0" applyFont="0" applyFill="0" applyBorder="0" applyAlignment="0" applyProtection="0"/>
    <xf numFmtId="0" fontId="22" fillId="0" borderId="0"/>
    <xf numFmtId="0" fontId="22" fillId="0" borderId="0"/>
    <xf numFmtId="0" fontId="294" fillId="0" borderId="0"/>
    <xf numFmtId="0" fontId="294" fillId="0" borderId="0"/>
    <xf numFmtId="165" fontId="22" fillId="0" borderId="0" applyFont="0" applyFill="0" applyBorder="0" applyAlignment="0" applyProtection="0"/>
    <xf numFmtId="165" fontId="294" fillId="0" borderId="0" applyFont="0" applyFill="0" applyBorder="0" applyAlignment="0" applyProtection="0"/>
    <xf numFmtId="0" fontId="294" fillId="0" borderId="0"/>
    <xf numFmtId="0" fontId="1" fillId="0" borderId="0"/>
    <xf numFmtId="0" fontId="68" fillId="0" borderId="0"/>
    <xf numFmtId="0" fontId="1" fillId="0" borderId="0"/>
    <xf numFmtId="0" fontId="22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294" fillId="0" borderId="0"/>
    <xf numFmtId="0" fontId="294" fillId="0" borderId="0"/>
    <xf numFmtId="165" fontId="22" fillId="0" borderId="0" applyFont="0" applyFill="0" applyBorder="0" applyAlignment="0" applyProtection="0"/>
    <xf numFmtId="0" fontId="68" fillId="0" borderId="0"/>
    <xf numFmtId="165" fontId="29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294" fillId="0" borderId="0" applyFont="0" applyFill="0" applyBorder="0" applyAlignment="0" applyProtection="0"/>
    <xf numFmtId="165" fontId="119" fillId="0" borderId="0" applyFont="0" applyFill="0" applyBorder="0" applyAlignment="0" applyProtection="0"/>
    <xf numFmtId="0" fontId="29" fillId="0" borderId="0"/>
    <xf numFmtId="0" fontId="455" fillId="0" borderId="0" applyNumberFormat="0" applyFill="0" applyBorder="0" applyAlignment="0" applyProtection="0"/>
    <xf numFmtId="0" fontId="65" fillId="86" borderId="17"/>
    <xf numFmtId="0" fontId="203" fillId="86" borderId="0">
      <alignment horizontal="right"/>
    </xf>
    <xf numFmtId="0" fontId="42" fillId="0" borderId="0" applyProtection="0"/>
    <xf numFmtId="184" fontId="43" fillId="76" borderId="0">
      <alignment horizontal="left" vertical="top"/>
    </xf>
    <xf numFmtId="184" fontId="43" fillId="76" borderId="0">
      <alignment horizontal="left" vertical="top"/>
    </xf>
    <xf numFmtId="0" fontId="42" fillId="0" borderId="0" applyProtection="0"/>
    <xf numFmtId="0" fontId="203" fillId="86" borderId="0">
      <alignment horizontal="right"/>
    </xf>
    <xf numFmtId="0" fontId="65" fillId="86" borderId="17"/>
    <xf numFmtId="0" fontId="455" fillId="0" borderId="0" applyNumberFormat="0" applyFill="0" applyBorder="0" applyAlignment="0" applyProtection="0"/>
    <xf numFmtId="0" fontId="29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184" fontId="43" fillId="76" borderId="0">
      <alignment horizontal="left" vertical="top"/>
    </xf>
    <xf numFmtId="0" fontId="42" fillId="0" borderId="0" applyProtection="0"/>
    <xf numFmtId="0" fontId="203" fillId="86" borderId="0">
      <alignment horizontal="right"/>
    </xf>
    <xf numFmtId="0" fontId="65" fillId="86" borderId="17"/>
    <xf numFmtId="0" fontId="455" fillId="0" borderId="0" applyNumberFormat="0" applyFill="0" applyBorder="0" applyAlignment="0" applyProtection="0"/>
    <xf numFmtId="0" fontId="29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55" fillId="0" borderId="0" applyNumberFormat="0" applyFill="0" applyBorder="0" applyAlignment="0" applyProtection="0"/>
    <xf numFmtId="0" fontId="65" fillId="86" borderId="17"/>
    <xf numFmtId="0" fontId="203" fillId="86" borderId="0">
      <alignment horizontal="right"/>
    </xf>
    <xf numFmtId="0" fontId="42" fillId="0" borderId="0" applyProtection="0"/>
    <xf numFmtId="184" fontId="43" fillId="76" borderId="0">
      <alignment horizontal="left" vertical="top"/>
    </xf>
    <xf numFmtId="184" fontId="43" fillId="76" borderId="0">
      <alignment horizontal="left" vertical="top"/>
    </xf>
    <xf numFmtId="0" fontId="42" fillId="0" borderId="0" applyProtection="0"/>
    <xf numFmtId="0" fontId="203" fillId="86" borderId="0">
      <alignment horizontal="right"/>
    </xf>
    <xf numFmtId="0" fontId="65" fillId="86" borderId="17"/>
    <xf numFmtId="0" fontId="455" fillId="0" borderId="0" applyNumberFormat="0" applyFill="0" applyBorder="0" applyAlignment="0" applyProtection="0"/>
    <xf numFmtId="0" fontId="29" fillId="0" borderId="0"/>
    <xf numFmtId="0" fontId="426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294" fillId="22" borderId="0" applyNumberFormat="0" applyBorder="0" applyAlignment="0" applyProtection="0"/>
    <xf numFmtId="0" fontId="294" fillId="26" borderId="0" applyNumberFormat="0" applyBorder="0" applyAlignment="0" applyProtection="0"/>
    <xf numFmtId="0" fontId="294" fillId="30" borderId="0" applyNumberFormat="0" applyBorder="0" applyAlignment="0" applyProtection="0"/>
    <xf numFmtId="0" fontId="294" fillId="34" borderId="0" applyNumberFormat="0" applyBorder="0" applyAlignment="0" applyProtection="0"/>
    <xf numFmtId="0" fontId="294" fillId="38" borderId="0" applyNumberFormat="0" applyBorder="0" applyAlignment="0" applyProtection="0"/>
    <xf numFmtId="0" fontId="294" fillId="42" borderId="0" applyNumberFormat="0" applyBorder="0" applyAlignment="0" applyProtection="0"/>
    <xf numFmtId="0" fontId="294" fillId="23" borderId="0" applyNumberFormat="0" applyBorder="0" applyAlignment="0" applyProtection="0"/>
    <xf numFmtId="0" fontId="294" fillId="27" borderId="0" applyNumberFormat="0" applyBorder="0" applyAlignment="0" applyProtection="0"/>
    <xf numFmtId="0" fontId="294" fillId="31" borderId="0" applyNumberFormat="0" applyBorder="0" applyAlignment="0" applyProtection="0"/>
    <xf numFmtId="0" fontId="294" fillId="35" borderId="0" applyNumberFormat="0" applyBorder="0" applyAlignment="0" applyProtection="0"/>
    <xf numFmtId="0" fontId="294" fillId="39" borderId="0" applyNumberFormat="0" applyBorder="0" applyAlignment="0" applyProtection="0"/>
    <xf numFmtId="0" fontId="294" fillId="43" borderId="0" applyNumberFormat="0" applyBorder="0" applyAlignment="0" applyProtection="0"/>
    <xf numFmtId="0" fontId="485" fillId="24" borderId="0" applyNumberFormat="0" applyBorder="0" applyAlignment="0" applyProtection="0"/>
    <xf numFmtId="0" fontId="485" fillId="28" borderId="0" applyNumberFormat="0" applyBorder="0" applyAlignment="0" applyProtection="0"/>
    <xf numFmtId="0" fontId="485" fillId="32" borderId="0" applyNumberFormat="0" applyBorder="0" applyAlignment="0" applyProtection="0"/>
    <xf numFmtId="0" fontId="485" fillId="36" borderId="0" applyNumberFormat="0" applyBorder="0" applyAlignment="0" applyProtection="0"/>
    <xf numFmtId="0" fontId="485" fillId="40" borderId="0" applyNumberFormat="0" applyBorder="0" applyAlignment="0" applyProtection="0"/>
    <xf numFmtId="0" fontId="485" fillId="44" borderId="0" applyNumberFormat="0" applyBorder="0" applyAlignment="0" applyProtection="0"/>
    <xf numFmtId="0" fontId="485" fillId="21" borderId="0" applyNumberFormat="0" applyBorder="0" applyAlignment="0" applyProtection="0"/>
    <xf numFmtId="0" fontId="485" fillId="25" borderId="0" applyNumberFormat="0" applyBorder="0" applyAlignment="0" applyProtection="0"/>
    <xf numFmtId="0" fontId="485" fillId="29" borderId="0" applyNumberFormat="0" applyBorder="0" applyAlignment="0" applyProtection="0"/>
    <xf numFmtId="0" fontId="485" fillId="33" borderId="0" applyNumberFormat="0" applyBorder="0" applyAlignment="0" applyProtection="0"/>
    <xf numFmtId="0" fontId="485" fillId="37" borderId="0" applyNumberFormat="0" applyBorder="0" applyAlignment="0" applyProtection="0"/>
    <xf numFmtId="0" fontId="485" fillId="41" borderId="0" applyNumberFormat="0" applyBorder="0" applyAlignment="0" applyProtection="0"/>
    <xf numFmtId="0" fontId="475" fillId="15" borderId="0" applyNumberFormat="0" applyBorder="0" applyAlignment="0" applyProtection="0"/>
    <xf numFmtId="0" fontId="479" fillId="18" borderId="11" applyNumberFormat="0" applyAlignment="0" applyProtection="0"/>
    <xf numFmtId="0" fontId="481" fillId="19" borderId="14" applyNumberFormat="0" applyAlignment="0" applyProtection="0"/>
    <xf numFmtId="0" fontId="483" fillId="0" borderId="0" applyNumberFormat="0" applyFill="0" applyBorder="0" applyAlignment="0" applyProtection="0"/>
    <xf numFmtId="0" fontId="474" fillId="14" borderId="0" applyNumberFormat="0" applyBorder="0" applyAlignment="0" applyProtection="0"/>
    <xf numFmtId="0" fontId="471" fillId="0" borderId="8" applyNumberFormat="0" applyFill="0" applyAlignment="0" applyProtection="0"/>
    <xf numFmtId="0" fontId="472" fillId="0" borderId="9" applyNumberFormat="0" applyFill="0" applyAlignment="0" applyProtection="0"/>
    <xf numFmtId="0" fontId="473" fillId="0" borderId="10" applyNumberFormat="0" applyFill="0" applyAlignment="0" applyProtection="0"/>
    <xf numFmtId="0" fontId="473" fillId="0" borderId="0" applyNumberFormat="0" applyFill="0" applyBorder="0" applyAlignment="0" applyProtection="0"/>
    <xf numFmtId="0" fontId="477" fillId="17" borderId="11" applyNumberFormat="0" applyAlignment="0" applyProtection="0"/>
    <xf numFmtId="0" fontId="480" fillId="0" borderId="13" applyNumberFormat="0" applyFill="0" applyAlignment="0" applyProtection="0"/>
    <xf numFmtId="0" fontId="476" fillId="16" borderId="0" applyNumberFormat="0" applyBorder="0" applyAlignment="0" applyProtection="0"/>
    <xf numFmtId="0" fontId="294" fillId="20" borderId="15" applyNumberFormat="0" applyFont="0" applyAlignment="0" applyProtection="0"/>
    <xf numFmtId="0" fontId="478" fillId="18" borderId="12" applyNumberFormat="0" applyAlignment="0" applyProtection="0"/>
    <xf numFmtId="0" fontId="470" fillId="0" borderId="0" applyNumberFormat="0" applyFill="0" applyBorder="0" applyAlignment="0" applyProtection="0"/>
    <xf numFmtId="0" fontId="484" fillId="0" borderId="16" applyNumberFormat="0" applyFill="0" applyAlignment="0" applyProtection="0"/>
    <xf numFmtId="0" fontId="482" fillId="0" borderId="0" applyNumberFormat="0" applyFill="0" applyBorder="0" applyAlignment="0" applyProtection="0"/>
    <xf numFmtId="0" fontId="469" fillId="0" borderId="0"/>
    <xf numFmtId="43" fontId="469" fillId="0" borderId="0" applyFont="0" applyFill="0" applyBorder="0" applyAlignment="0" applyProtection="0"/>
    <xf numFmtId="0" fontId="294" fillId="0" borderId="0"/>
    <xf numFmtId="0" fontId="485" fillId="29" borderId="0" applyNumberFormat="0" applyBorder="0" applyAlignment="0" applyProtection="0"/>
    <xf numFmtId="165" fontId="294" fillId="0" borderId="0" applyFont="0" applyFill="0" applyBorder="0" applyAlignment="0" applyProtection="0"/>
    <xf numFmtId="0" fontId="471" fillId="0" borderId="8" applyNumberFormat="0" applyFill="0" applyAlignment="0" applyProtection="0"/>
    <xf numFmtId="0" fontId="477" fillId="17" borderId="11" applyNumberFormat="0" applyAlignment="0" applyProtection="0"/>
    <xf numFmtId="0" fontId="470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256" fontId="5" fillId="0" borderId="0" applyFont="0" applyFill="0" applyAlignment="0" applyProtection="0"/>
    <xf numFmtId="256" fontId="5" fillId="0" borderId="0" applyFon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1" fillId="0" borderId="17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45" borderId="0" applyNumberFormat="0" applyFont="0" applyAlignment="0" applyProtection="0"/>
    <xf numFmtId="0" fontId="5" fillId="45" borderId="0" applyNumberFormat="0" applyFont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56" fontId="5" fillId="0" borderId="0" applyFont="0" applyFill="0" applyAlignment="0" applyProtection="0"/>
    <xf numFmtId="256" fontId="5" fillId="0" borderId="0" applyFont="0" applyFill="0" applyAlignment="0" applyProtection="0"/>
    <xf numFmtId="256" fontId="5" fillId="0" borderId="0" applyFont="0" applyFill="0" applyAlignment="0" applyProtection="0"/>
    <xf numFmtId="0" fontId="5" fillId="0" borderId="0"/>
    <xf numFmtId="0" fontId="5" fillId="0" borderId="0"/>
    <xf numFmtId="256" fontId="5" fillId="0" borderId="0" applyFont="0" applyFill="0" applyAlignment="0" applyProtection="0"/>
    <xf numFmtId="256" fontId="5" fillId="0" borderId="0" applyFont="0" applyFill="0" applyAlignment="0" applyProtection="0"/>
    <xf numFmtId="0" fontId="5" fillId="0" borderId="0"/>
    <xf numFmtId="0" fontId="5" fillId="0" borderId="0"/>
    <xf numFmtId="256" fontId="5" fillId="0" borderId="0" applyFont="0" applyFill="0" applyAlignment="0" applyProtection="0"/>
    <xf numFmtId="257" fontId="5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31" fillId="0" borderId="0" applyFont="0" applyFill="0" applyBorder="0" applyAlignment="0" applyProtection="0"/>
    <xf numFmtId="256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5" fontId="5" fillId="0" borderId="0" applyFont="0" applyFill="0" applyBorder="0" applyProtection="0">
      <alignment horizontal="right"/>
    </xf>
    <xf numFmtId="195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/>
    <xf numFmtId="0" fontId="5" fillId="0" borderId="0"/>
    <xf numFmtId="0" fontId="5" fillId="0" borderId="0"/>
    <xf numFmtId="0" fontId="5" fillId="0" borderId="0"/>
    <xf numFmtId="256" fontId="5" fillId="0" borderId="0" applyFont="0" applyFill="0" applyAlignment="0" applyProtection="0"/>
    <xf numFmtId="0" fontId="5" fillId="0" borderId="0"/>
    <xf numFmtId="0" fontId="5" fillId="0" borderId="0"/>
    <xf numFmtId="256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99" fillId="0" borderId="67" applyNumberFormat="0" applyFill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1" fillId="0" borderId="0" applyFont="0" applyFill="0" applyBorder="0" applyAlignment="0" applyProtection="0"/>
    <xf numFmtId="0" fontId="42" fillId="0" borderId="62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209" fontId="5" fillId="0" borderId="0" applyProtection="0">
      <protection locked="0"/>
    </xf>
    <xf numFmtId="210" fontId="5" fillId="0" borderId="0" applyFont="0" applyFill="0" applyBorder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5" fillId="0" borderId="0" applyNumberFormat="0" applyFill="0" applyBorder="0" applyAlignment="0" applyProtection="0"/>
    <xf numFmtId="173" fontId="5" fillId="0" borderId="0" applyNumberFormat="0" applyFont="0" applyAlignment="0" applyProtection="0"/>
    <xf numFmtId="0" fontId="5" fillId="0" borderId="24" quotePrefix="1">
      <alignment horizontal="justify" vertical="justify" textRotation="127" wrapText="1" justifyLastLine="1"/>
      <protection hidden="1"/>
    </xf>
    <xf numFmtId="43" fontId="5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1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224" fontId="5" fillId="0" borderId="0">
      <protection locked="0"/>
    </xf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31" fillId="0" borderId="0"/>
    <xf numFmtId="225" fontId="5" fillId="0" borderId="0"/>
    <xf numFmtId="225" fontId="5" fillId="0" borderId="0"/>
    <xf numFmtId="38" fontId="68" fillId="0" borderId="30">
      <alignment vertical="center"/>
    </xf>
    <xf numFmtId="177" fontId="31" fillId="0" borderId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3" fontId="5" fillId="0" borderId="0" applyFill="0" applyBorder="0" applyAlignment="0" applyProtection="0"/>
    <xf numFmtId="176" fontId="22" fillId="0" borderId="0">
      <alignment horizontal="right"/>
    </xf>
    <xf numFmtId="17" fontId="5" fillId="0" borderId="0">
      <alignment horizontal="left"/>
    </xf>
    <xf numFmtId="17" fontId="5" fillId="0" borderId="0">
      <alignment horizontal="left"/>
    </xf>
    <xf numFmtId="17" fontId="5" fillId="0" borderId="0">
      <alignment horizontal="left"/>
    </xf>
    <xf numFmtId="232" fontId="5" fillId="0" borderId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64" fontId="5" fillId="0" borderId="0"/>
    <xf numFmtId="164" fontId="5" fillId="0" borderId="0"/>
    <xf numFmtId="164" fontId="5" fillId="0" borderId="0"/>
    <xf numFmtId="0" fontId="383" fillId="128" borderId="71" applyNumberFormat="0" applyProtection="0">
      <alignment vertical="center"/>
    </xf>
    <xf numFmtId="289" fontId="386" fillId="138" borderId="73" applyNumberFormat="0" applyProtection="0">
      <alignment horizontal="left" vertical="center" indent="1"/>
    </xf>
    <xf numFmtId="0" fontId="5" fillId="0" borderId="0"/>
    <xf numFmtId="0" fontId="299" fillId="0" borderId="78" applyNumberFormat="0" applyFill="0" applyAlignment="0" applyProtection="0"/>
    <xf numFmtId="289" fontId="299" fillId="0" borderId="78" applyNumberFormat="0" applyFill="0" applyAlignment="0" applyProtection="0"/>
    <xf numFmtId="289" fontId="340" fillId="0" borderId="61" applyNumberFormat="0" applyAlignment="0" applyProtection="0"/>
    <xf numFmtId="0" fontId="299" fillId="0" borderId="67" applyNumberFormat="0" applyFill="0" applyAlignment="0" applyProtection="0"/>
    <xf numFmtId="289" fontId="299" fillId="0" borderId="67" applyNumberFormat="0" applyFill="0" applyAlignment="0" applyProtection="0"/>
    <xf numFmtId="289" fontId="383" fillId="128" borderId="71" applyNumberFormat="0" applyProtection="0">
      <alignment vertical="center"/>
    </xf>
    <xf numFmtId="0" fontId="386" fillId="138" borderId="73" applyNumberFormat="0" applyProtection="0">
      <alignment horizontal="left" vertical="center" indent="1"/>
    </xf>
    <xf numFmtId="289" fontId="299" fillId="0" borderId="67" applyNumberFormat="0" applyFill="0" applyAlignment="0" applyProtection="0"/>
    <xf numFmtId="0" fontId="299" fillId="0" borderId="67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89" fontId="299" fillId="0" borderId="78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5" fontId="5" fillId="0" borderId="0"/>
    <xf numFmtId="235" fontId="5" fillId="0" borderId="0"/>
    <xf numFmtId="0" fontId="5" fillId="84" borderId="41" applyNumberFormat="0" applyFont="0" applyAlignment="0" applyProtection="0"/>
    <xf numFmtId="207" fontId="31" fillId="0" borderId="0" applyFont="0" applyFill="0" applyBorder="0" applyAlignment="0" applyProtection="0"/>
    <xf numFmtId="177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3" fontId="68" fillId="0" borderId="0" applyFont="0" applyFill="0" applyBorder="0" applyAlignment="0" applyProtection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239" fontId="5" fillId="0" borderId="0" applyNumberFormat="0" applyFill="0" applyBorder="0" applyAlignment="0" applyProtection="0">
      <alignment horizontal="left"/>
    </xf>
    <xf numFmtId="0" fontId="5" fillId="101" borderId="43" applyNumberFormat="0" applyProtection="0">
      <alignment horizontal="left" vertical="center" indent="1"/>
    </xf>
    <xf numFmtId="0" fontId="5" fillId="101" borderId="43" applyNumberFormat="0" applyProtection="0">
      <alignment horizontal="left" vertical="center" indent="1"/>
    </xf>
    <xf numFmtId="0" fontId="5" fillId="102" borderId="43" applyNumberFormat="0" applyProtection="0">
      <alignment horizontal="left" vertical="center" indent="1"/>
    </xf>
    <xf numFmtId="0" fontId="5" fillId="102" borderId="43" applyNumberFormat="0" applyProtection="0">
      <alignment horizontal="left" vertical="center" indent="1"/>
    </xf>
    <xf numFmtId="0" fontId="5" fillId="62" borderId="43" applyNumberFormat="0" applyProtection="0">
      <alignment horizontal="left" vertical="center" indent="1"/>
    </xf>
    <xf numFmtId="0" fontId="5" fillId="62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0" fontId="5" fillId="103" borderId="43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23" applyNumberFormat="0" applyFont="0" applyFill="0" applyAlignment="0" applyProtection="0"/>
    <xf numFmtId="0" fontId="5" fillId="0" borderId="23" applyNumberFormat="0" applyFont="0" applyFill="0" applyAlignment="0" applyProtection="0"/>
    <xf numFmtId="0" fontId="5" fillId="0" borderId="23" applyNumberFormat="0" applyFont="0" applyFill="0" applyAlignment="0" applyProtection="0"/>
    <xf numFmtId="173" fontId="5" fillId="0" borderId="4" applyNumberFormat="0" applyFont="0" applyFill="0" applyAlignment="0"/>
    <xf numFmtId="0" fontId="5" fillId="0" borderId="52" applyNumberFormat="0" applyFont="0" applyFill="0" applyAlignment="0" applyProtection="0"/>
    <xf numFmtId="279" fontId="5" fillId="0" borderId="0">
      <alignment horizontal="right"/>
    </xf>
    <xf numFmtId="6" fontId="68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42" fillId="0" borderId="62" applyNumberFormat="0" applyAlignment="0" applyProtection="0">
      <alignment horizontal="left" vertical="center"/>
    </xf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3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17"/>
    <xf numFmtId="4" fontId="31" fillId="0" borderId="54"/>
    <xf numFmtId="0" fontId="5" fillId="0" borderId="0"/>
    <xf numFmtId="0" fontId="5" fillId="0" borderId="0"/>
    <xf numFmtId="0" fontId="5" fillId="0" borderId="0"/>
    <xf numFmtId="20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299" fillId="0" borderId="67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5" fillId="0" borderId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386" fillId="138" borderId="73" applyNumberFormat="0" applyProtection="0">
      <alignment horizontal="left" vertical="center" indent="1"/>
    </xf>
    <xf numFmtId="0" fontId="340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89" fontId="340" fillId="0" borderId="61" applyNumberFormat="0" applyAlignment="0" applyProtection="0"/>
    <xf numFmtId="0" fontId="299" fillId="0" borderId="67" applyNumberFormat="0" applyFill="0" applyAlignment="0" applyProtection="0"/>
    <xf numFmtId="289" fontId="383" fillId="128" borderId="7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83" fillId="128" borderId="71" applyNumberFormat="0" applyProtection="0">
      <alignment horizontal="left" vertical="center" indent="1"/>
    </xf>
    <xf numFmtId="0" fontId="299" fillId="0" borderId="78" applyNumberFormat="0" applyFill="0" applyAlignment="0" applyProtection="0"/>
    <xf numFmtId="0" fontId="340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73" fillId="100" borderId="47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7" fillId="0" borderId="44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299" fillId="0" borderId="67" applyNumberFormat="0" applyFill="0" applyAlignment="0" applyProtection="0"/>
    <xf numFmtId="0" fontId="299" fillId="0" borderId="78" applyNumberFormat="0" applyFill="0" applyAlignment="0" applyProtection="0"/>
    <xf numFmtId="289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9" fillId="0" borderId="78" applyNumberFormat="0" applyFill="0" applyAlignment="0" applyProtection="0"/>
    <xf numFmtId="0" fontId="1" fillId="0" borderId="0"/>
    <xf numFmtId="0" fontId="1" fillId="0" borderId="0"/>
    <xf numFmtId="0" fontId="386" fillId="138" borderId="73" applyNumberFormat="0" applyProtection="0">
      <alignment horizontal="left" vertical="center" indent="1"/>
    </xf>
    <xf numFmtId="0" fontId="383" fillId="128" borderId="71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44" applyNumberFormat="0" applyBorder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289" fontId="299" fillId="0" borderId="78" applyNumberFormat="0" applyFill="0" applyAlignment="0" applyProtection="0"/>
    <xf numFmtId="289" fontId="383" fillId="128" borderId="71" applyNumberFormat="0" applyProtection="0">
      <alignment vertical="center"/>
    </xf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3" fontId="5" fillId="0" borderId="0" applyFont="0" applyFill="0" applyBorder="0" applyAlignment="0" applyProtection="0"/>
    <xf numFmtId="0" fontId="383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86" fillId="138" borderId="73" applyNumberFormat="0" applyProtection="0">
      <alignment horizontal="left" vertical="center" indent="1"/>
    </xf>
    <xf numFmtId="0" fontId="383" fillId="128" borderId="71" applyNumberFormat="0" applyProtection="0">
      <alignment vertical="center"/>
    </xf>
    <xf numFmtId="289" fontId="386" fillId="138" borderId="73" applyNumberFormat="0" applyProtection="0">
      <alignment horizontal="left" vertical="center" indent="1"/>
    </xf>
    <xf numFmtId="3" fontId="5" fillId="0" borderId="0" applyFont="0" applyFill="0" applyBorder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2" fillId="0" borderId="62" applyNumberFormat="0" applyAlignment="0" applyProtection="0">
      <alignment horizontal="left" vertical="center"/>
    </xf>
    <xf numFmtId="3" fontId="5" fillId="0" borderId="0" applyFont="0" applyFill="0" applyBorder="0" applyAlignment="0" applyProtection="0"/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383" fillId="128" borderId="71" applyNumberFormat="0" applyProtection="0">
      <alignment vertical="center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89" fontId="386" fillId="138" borderId="73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6" fillId="138" borderId="73" applyNumberFormat="0" applyProtection="0">
      <alignment horizontal="left" vertical="center" indent="1"/>
    </xf>
    <xf numFmtId="0" fontId="340" fillId="0" borderId="61" applyNumberFormat="0" applyAlignment="0" applyProtection="0"/>
    <xf numFmtId="0" fontId="299" fillId="0" borderId="78" applyNumberFormat="0" applyFill="0" applyAlignment="0" applyProtection="0"/>
    <xf numFmtId="289" fontId="299" fillId="0" borderId="78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299" fillId="0" borderId="67" applyNumberFormat="0" applyFill="0" applyAlignment="0" applyProtection="0"/>
    <xf numFmtId="289" fontId="299" fillId="0" borderId="67" applyNumberFormat="0" applyFill="0" applyAlignment="0" applyProtection="0"/>
    <xf numFmtId="0" fontId="383" fillId="128" borderId="71" applyNumberFormat="0" applyProtection="0">
      <alignment vertical="center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89" fontId="386" fillId="138" borderId="73" applyNumberFormat="0" applyProtection="0">
      <alignment horizontal="left" vertical="center" indent="1"/>
    </xf>
    <xf numFmtId="0" fontId="299" fillId="0" borderId="78" applyNumberFormat="0" applyFill="0" applyAlignment="0" applyProtection="0"/>
    <xf numFmtId="289" fontId="299" fillId="0" borderId="78" applyNumberFormat="0" applyFill="0" applyAlignment="0" applyProtection="0"/>
    <xf numFmtId="289" fontId="299" fillId="0" borderId="78" applyNumberFormat="0" applyFill="0" applyAlignment="0" applyProtection="0"/>
    <xf numFmtId="0" fontId="299" fillId="0" borderId="78" applyNumberFormat="0" applyFill="0" applyAlignment="0" applyProtection="0"/>
    <xf numFmtId="289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89" fontId="299" fillId="0" borderId="67" applyNumberFormat="0" applyFill="0" applyAlignment="0" applyProtection="0"/>
    <xf numFmtId="0" fontId="299" fillId="0" borderId="67" applyNumberFormat="0" applyFill="0" applyAlignment="0" applyProtection="0"/>
    <xf numFmtId="289" fontId="340" fillId="0" borderId="61" applyNumberFormat="0" applyAlignment="0" applyProtection="0"/>
    <xf numFmtId="289" fontId="299" fillId="0" borderId="78" applyNumberFormat="0" applyFill="0" applyAlignment="0" applyProtection="0"/>
    <xf numFmtId="0" fontId="299" fillId="0" borderId="78" applyNumberFormat="0" applyFill="0" applyAlignment="0" applyProtection="0"/>
    <xf numFmtId="289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89" fontId="299" fillId="0" borderId="67" applyNumberFormat="0" applyFill="0" applyAlignment="0" applyProtection="0"/>
    <xf numFmtId="0" fontId="299" fillId="0" borderId="67" applyNumberFormat="0" applyFill="0" applyAlignment="0" applyProtection="0"/>
    <xf numFmtId="289" fontId="340" fillId="0" borderId="61" applyNumberFormat="0" applyAlignment="0" applyProtection="0"/>
    <xf numFmtId="0" fontId="340" fillId="0" borderId="61" applyNumberFormat="0" applyAlignment="0" applyProtection="0"/>
    <xf numFmtId="0" fontId="340" fillId="0" borderId="61" applyNumberFormat="0" applyAlignment="0" applyProtection="0"/>
    <xf numFmtId="4" fontId="273" fillId="100" borderId="47" applyNumberFormat="0" applyProtection="0">
      <alignment horizontal="left" vertical="center" indent="1"/>
    </xf>
    <xf numFmtId="289" fontId="299" fillId="0" borderId="78" applyNumberFormat="0" applyFill="0" applyAlignment="0" applyProtection="0"/>
    <xf numFmtId="289" fontId="386" fillId="138" borderId="73" applyNumberFormat="0" applyProtection="0">
      <alignment horizontal="left" vertical="center" indent="1"/>
    </xf>
    <xf numFmtId="0" fontId="5" fillId="0" borderId="0"/>
    <xf numFmtId="289" fontId="299" fillId="0" borderId="67" applyNumberFormat="0" applyFill="0" applyAlignment="0" applyProtection="0"/>
    <xf numFmtId="0" fontId="299" fillId="0" borderId="67" applyNumberFormat="0" applyFill="0" applyAlignment="0" applyProtection="0"/>
    <xf numFmtId="9" fontId="57" fillId="0" borderId="44" applyNumberFormat="0" applyBorder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9" fontId="57" fillId="0" borderId="44" applyNumberFormat="0" applyBorder="0"/>
    <xf numFmtId="0" fontId="5" fillId="0" borderId="0"/>
    <xf numFmtId="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1" fillId="0" borderId="0"/>
    <xf numFmtId="0" fontId="1" fillId="0" borderId="0"/>
    <xf numFmtId="4" fontId="273" fillId="100" borderId="47" applyNumberFormat="0" applyProtection="0">
      <alignment horizontal="left" vertical="center" indent="1"/>
    </xf>
    <xf numFmtId="4" fontId="273" fillId="100" borderId="47" applyNumberFormat="0" applyProtection="0">
      <alignment horizontal="left" vertical="center" indent="1"/>
    </xf>
    <xf numFmtId="0" fontId="299" fillId="0" borderId="67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289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9" fontId="57" fillId="0" borderId="44" applyNumberFormat="0" applyBorder="0"/>
    <xf numFmtId="289" fontId="299" fillId="0" borderId="67" applyNumberFormat="0" applyFill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386" fillId="138" borderId="73" applyNumberFormat="0" applyProtection="0">
      <alignment horizontal="left" vertical="center" indent="1"/>
    </xf>
    <xf numFmtId="0" fontId="386" fillId="138" borderId="73" applyNumberFormat="0" applyProtection="0">
      <alignment horizontal="left" vertical="center" indent="1"/>
    </xf>
    <xf numFmtId="9" fontId="57" fillId="0" borderId="44" applyNumberFormat="0" applyBorder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340" fillId="0" borderId="61" applyNumberFormat="0" applyAlignment="0" applyProtection="0"/>
    <xf numFmtId="0" fontId="386" fillId="138" borderId="73" applyNumberFormat="0" applyProtection="0">
      <alignment horizontal="left" vertical="center" indent="1"/>
    </xf>
    <xf numFmtId="289" fontId="386" fillId="138" borderId="73" applyNumberFormat="0" applyProtection="0">
      <alignment horizontal="left" vertical="center" indent="1"/>
    </xf>
    <xf numFmtId="0" fontId="42" fillId="0" borderId="62" applyNumberFormat="0" applyAlignment="0" applyProtection="0">
      <alignment horizontal="left" vertical="center"/>
    </xf>
    <xf numFmtId="0" fontId="383" fillId="128" borderId="71" applyNumberFormat="0" applyProtection="0">
      <alignment vertical="center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289" fontId="386" fillId="138" borderId="73" applyNumberFormat="0" applyProtection="0">
      <alignment horizontal="left" vertical="center" indent="1"/>
    </xf>
    <xf numFmtId="0" fontId="299" fillId="0" borderId="78" applyNumberFormat="0" applyFill="0" applyAlignment="0" applyProtection="0"/>
    <xf numFmtId="289" fontId="299" fillId="0" borderId="78" applyNumberFormat="0" applyFill="0" applyAlignment="0" applyProtection="0"/>
    <xf numFmtId="0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289" fontId="340" fillId="0" borderId="61" applyNumberFormat="0" applyAlignment="0" applyProtection="0"/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42" fillId="0" borderId="62" applyNumberFormat="0" applyAlignment="0" applyProtection="0">
      <alignment horizontal="left" vertical="center"/>
    </xf>
    <xf numFmtId="0" fontId="299" fillId="0" borderId="67" applyNumberFormat="0" applyFill="0" applyAlignment="0" applyProtection="0"/>
    <xf numFmtId="289" fontId="299" fillId="0" borderId="67" applyNumberFormat="0" applyFill="0" applyAlignment="0" applyProtection="0"/>
    <xf numFmtId="0" fontId="383" fillId="128" borderId="71" applyNumberFormat="0" applyProtection="0">
      <alignment vertical="center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horizontal="left" vertical="center" indent="1"/>
    </xf>
    <xf numFmtId="0" fontId="299" fillId="0" borderId="78" applyNumberFormat="0" applyFill="0" applyAlignment="0" applyProtection="0"/>
    <xf numFmtId="289" fontId="299" fillId="0" borderId="78" applyNumberFormat="0" applyFill="0" applyAlignment="0" applyProtection="0"/>
    <xf numFmtId="289" fontId="299" fillId="0" borderId="78" applyNumberFormat="0" applyFill="0" applyAlignment="0" applyProtection="0"/>
    <xf numFmtId="0" fontId="299" fillId="0" borderId="78" applyNumberFormat="0" applyFill="0" applyAlignment="0" applyProtection="0"/>
    <xf numFmtId="289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89" fontId="299" fillId="0" borderId="67" applyNumberFormat="0" applyFill="0" applyAlignment="0" applyProtection="0"/>
    <xf numFmtId="0" fontId="299" fillId="0" borderId="67" applyNumberFormat="0" applyFill="0" applyAlignment="0" applyProtection="0"/>
    <xf numFmtId="289" fontId="340" fillId="0" borderId="61" applyNumberFormat="0" applyAlignment="0" applyProtection="0"/>
    <xf numFmtId="289" fontId="299" fillId="0" borderId="78" applyNumberFormat="0" applyFill="0" applyAlignment="0" applyProtection="0"/>
    <xf numFmtId="0" fontId="299" fillId="0" borderId="78" applyNumberFormat="0" applyFill="0" applyAlignment="0" applyProtection="0"/>
    <xf numFmtId="289" fontId="383" fillId="128" borderId="71" applyNumberFormat="0" applyProtection="0">
      <alignment horizontal="left" vertical="center" indent="1"/>
    </xf>
    <xf numFmtId="0" fontId="383" fillId="128" borderId="71" applyNumberFormat="0" applyProtection="0">
      <alignment horizontal="left" vertical="center" indent="1"/>
    </xf>
    <xf numFmtId="289" fontId="383" fillId="128" borderId="71" applyNumberFormat="0" applyProtection="0">
      <alignment vertical="center"/>
    </xf>
    <xf numFmtId="0" fontId="383" fillId="128" borderId="71" applyNumberFormat="0" applyProtection="0">
      <alignment vertical="center"/>
    </xf>
    <xf numFmtId="289" fontId="299" fillId="0" borderId="67" applyNumberFormat="0" applyFill="0" applyAlignment="0" applyProtection="0"/>
    <xf numFmtId="0" fontId="299" fillId="0" borderId="67" applyNumberFormat="0" applyFill="0" applyAlignment="0" applyProtection="0"/>
    <xf numFmtId="289" fontId="340" fillId="0" borderId="61" applyNumberFormat="0" applyAlignment="0" applyProtection="0"/>
    <xf numFmtId="0" fontId="340" fillId="0" borderId="61" applyNumberFormat="0" applyAlignment="0" applyProtection="0"/>
    <xf numFmtId="0" fontId="340" fillId="0" borderId="61" applyNumberFormat="0" applyAlignment="0" applyProtection="0"/>
    <xf numFmtId="4" fontId="273" fillId="100" borderId="47" applyNumberFormat="0" applyProtection="0">
      <alignment horizontal="left" vertical="center" indent="1"/>
    </xf>
    <xf numFmtId="289" fontId="386" fillId="138" borderId="73" applyNumberFormat="0" applyProtection="0">
      <alignment horizontal="left" vertical="center" indent="1"/>
    </xf>
    <xf numFmtId="4" fontId="273" fillId="100" borderId="47" applyNumberFormat="0" applyProtection="0">
      <alignment horizontal="left" vertical="center" indent="1"/>
    </xf>
  </cellStyleXfs>
  <cellXfs count="335">
    <xf numFmtId="0" fontId="0" fillId="0" borderId="0" xfId="0"/>
    <xf numFmtId="0" fontId="0" fillId="0" borderId="0" xfId="0" applyAlignment="1">
      <alignment horizontal="center"/>
    </xf>
    <xf numFmtId="0" fontId="12" fillId="5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10" fillId="0" borderId="0" xfId="0" applyFont="1"/>
    <xf numFmtId="0" fontId="0" fillId="6" borderId="0" xfId="0" applyFill="1"/>
    <xf numFmtId="0" fontId="13" fillId="0" borderId="0" xfId="0" applyFont="1"/>
    <xf numFmtId="0" fontId="0" fillId="0" borderId="3" xfId="0" applyBorder="1"/>
    <xf numFmtId="0" fontId="0" fillId="6" borderId="3" xfId="0" applyFill="1" applyBorder="1"/>
    <xf numFmtId="0" fontId="10" fillId="0" borderId="6" xfId="0" applyFont="1" applyBorder="1"/>
    <xf numFmtId="0" fontId="10" fillId="6" borderId="0" xfId="0" applyFont="1" applyFill="1"/>
    <xf numFmtId="0" fontId="15" fillId="0" borderId="0" xfId="7" applyFont="1"/>
    <xf numFmtId="0" fontId="1" fillId="0" borderId="0" xfId="7"/>
    <xf numFmtId="0" fontId="10" fillId="0" borderId="0" xfId="7" applyFont="1" applyAlignment="1">
      <alignment horizontal="right"/>
    </xf>
    <xf numFmtId="17" fontId="1" fillId="0" borderId="0" xfId="7" applyNumberFormat="1"/>
    <xf numFmtId="0" fontId="1" fillId="0" borderId="0" xfId="7" applyAlignment="1">
      <alignment horizontal="right"/>
    </xf>
    <xf numFmtId="43" fontId="0" fillId="0" borderId="0" xfId="8" applyFont="1"/>
    <xf numFmtId="43" fontId="0" fillId="0" borderId="0" xfId="9" applyFont="1"/>
    <xf numFmtId="167" fontId="1" fillId="0" borderId="0" xfId="10" applyNumberFormat="1" applyFont="1"/>
    <xf numFmtId="43" fontId="1" fillId="0" borderId="0" xfId="7" applyNumberFormat="1"/>
    <xf numFmtId="43" fontId="10" fillId="2" borderId="7" xfId="9" applyFont="1" applyFill="1" applyBorder="1"/>
    <xf numFmtId="43" fontId="10" fillId="0" borderId="0" xfId="9" applyFont="1" applyBorder="1"/>
    <xf numFmtId="167" fontId="1" fillId="0" borderId="0" xfId="7" applyNumberFormat="1"/>
    <xf numFmtId="43" fontId="1" fillId="0" borderId="0" xfId="9" applyFont="1"/>
    <xf numFmtId="43" fontId="10" fillId="7" borderId="7" xfId="9" applyFont="1" applyFill="1" applyBorder="1"/>
    <xf numFmtId="0" fontId="1" fillId="0" borderId="0" xfId="7" applyAlignment="1">
      <alignment horizontal="center"/>
    </xf>
    <xf numFmtId="0" fontId="17" fillId="0" borderId="0" xfId="11" applyFont="1"/>
    <xf numFmtId="0" fontId="5" fillId="0" borderId="0" xfId="11"/>
    <xf numFmtId="0" fontId="5" fillId="0" borderId="0" xfId="11" applyAlignment="1">
      <alignment horizontal="right"/>
    </xf>
    <xf numFmtId="0" fontId="17" fillId="0" borderId="7" xfId="11" applyFont="1" applyBorder="1" applyAlignment="1">
      <alignment horizontal="center" vertical="center" wrapText="1"/>
    </xf>
    <xf numFmtId="0" fontId="10" fillId="0" borderId="0" xfId="7" applyFont="1"/>
    <xf numFmtId="14" fontId="1" fillId="0" borderId="0" xfId="7" applyNumberFormat="1"/>
    <xf numFmtId="43" fontId="1" fillId="2" borderId="0" xfId="9" applyFont="1" applyFill="1"/>
    <xf numFmtId="0" fontId="14" fillId="0" borderId="0" xfId="7" applyFont="1"/>
    <xf numFmtId="43" fontId="1" fillId="0" borderId="0" xfId="9" applyFont="1" applyFill="1"/>
    <xf numFmtId="0" fontId="1" fillId="0" borderId="0" xfId="7" applyAlignment="1">
      <alignment horizontal="left" indent="2"/>
    </xf>
    <xf numFmtId="17" fontId="1" fillId="3" borderId="0" xfId="7" applyNumberFormat="1" applyFill="1"/>
    <xf numFmtId="43" fontId="1" fillId="3" borderId="0" xfId="9" applyFont="1" applyFill="1"/>
    <xf numFmtId="0" fontId="1" fillId="0" borderId="0" xfId="7" applyAlignment="1">
      <alignment horizontal="left" indent="1"/>
    </xf>
    <xf numFmtId="0" fontId="10" fillId="0" borderId="0" xfId="7" applyFont="1" applyAlignment="1">
      <alignment horizontal="left" indent="1"/>
    </xf>
    <xf numFmtId="43" fontId="10" fillId="0" borderId="0" xfId="7" applyNumberFormat="1" applyFont="1"/>
    <xf numFmtId="43" fontId="10" fillId="0" borderId="0" xfId="9" applyFont="1"/>
    <xf numFmtId="0" fontId="15" fillId="0" borderId="0" xfId="7" applyFont="1" applyAlignment="1">
      <alignment horizontal="center"/>
    </xf>
    <xf numFmtId="0" fontId="1" fillId="8" borderId="0" xfId="7" applyFill="1"/>
    <xf numFmtId="14" fontId="5" fillId="0" borderId="0" xfId="11" applyNumberFormat="1"/>
    <xf numFmtId="43" fontId="1" fillId="4" borderId="0" xfId="7" applyNumberFormat="1" applyFill="1"/>
    <xf numFmtId="15" fontId="1" fillId="0" borderId="0" xfId="7" applyNumberFormat="1"/>
    <xf numFmtId="43" fontId="1" fillId="9" borderId="0" xfId="9" applyFont="1" applyFill="1"/>
    <xf numFmtId="43" fontId="1" fillId="10" borderId="0" xfId="9" applyFont="1" applyFill="1"/>
    <xf numFmtId="43" fontId="1" fillId="11" borderId="0" xfId="9" applyFont="1" applyFill="1"/>
    <xf numFmtId="43" fontId="1" fillId="0" borderId="0" xfId="7" applyNumberFormat="1" applyAlignment="1">
      <alignment horizontal="right"/>
    </xf>
    <xf numFmtId="43" fontId="1" fillId="0" borderId="0" xfId="9" applyFont="1" applyBorder="1"/>
    <xf numFmtId="0" fontId="10" fillId="0" borderId="0" xfId="7" applyFont="1" applyAlignment="1">
      <alignment horizontal="center"/>
    </xf>
    <xf numFmtId="0" fontId="0" fillId="0" borderId="0" xfId="7" applyFont="1"/>
    <xf numFmtId="43" fontId="1" fillId="2" borderId="0" xfId="7" applyNumberFormat="1" applyFill="1"/>
    <xf numFmtId="0" fontId="18" fillId="0" borderId="0" xfId="12" applyFont="1"/>
    <xf numFmtId="43" fontId="18" fillId="0" borderId="0" xfId="9" applyFont="1"/>
    <xf numFmtId="43" fontId="16" fillId="0" borderId="0" xfId="9" applyFont="1"/>
    <xf numFmtId="43" fontId="5" fillId="0" borderId="0" xfId="11" applyNumberFormat="1"/>
    <xf numFmtId="0" fontId="18" fillId="12" borderId="0" xfId="12" applyFont="1" applyFill="1"/>
    <xf numFmtId="43" fontId="18" fillId="12" borderId="0" xfId="9" applyFont="1" applyFill="1"/>
    <xf numFmtId="0" fontId="5" fillId="12" borderId="0" xfId="11" applyFill="1"/>
    <xf numFmtId="43" fontId="0" fillId="12" borderId="0" xfId="9" applyFont="1" applyFill="1"/>
    <xf numFmtId="43" fontId="0" fillId="13" borderId="0" xfId="8" applyFont="1" applyFill="1"/>
    <xf numFmtId="0" fontId="1" fillId="13" borderId="0" xfId="7" applyFill="1"/>
    <xf numFmtId="17" fontId="1" fillId="13" borderId="0" xfId="7" applyNumberFormat="1" applyFill="1"/>
    <xf numFmtId="0" fontId="1" fillId="13" borderId="0" xfId="7" applyFill="1" applyAlignment="1">
      <alignment horizontal="center"/>
    </xf>
    <xf numFmtId="43" fontId="1" fillId="13" borderId="0" xfId="9" applyFont="1" applyFill="1"/>
    <xf numFmtId="0" fontId="10" fillId="13" borderId="0" xfId="7" applyFont="1" applyFill="1" applyAlignment="1">
      <alignment horizontal="left" indent="1"/>
    </xf>
    <xf numFmtId="43" fontId="10" fillId="13" borderId="0" xfId="7" applyNumberFormat="1" applyFont="1" applyFill="1"/>
    <xf numFmtId="43" fontId="1" fillId="13" borderId="0" xfId="7" applyNumberFormat="1" applyFill="1"/>
    <xf numFmtId="43" fontId="11" fillId="5" borderId="0" xfId="5650" applyFont="1" applyFill="1" applyAlignment="1">
      <alignment horizontal="center"/>
    </xf>
    <xf numFmtId="43" fontId="0" fillId="0" borderId="0" xfId="5650" applyFont="1"/>
    <xf numFmtId="43" fontId="0" fillId="0" borderId="0" xfId="5650" applyFont="1" applyFill="1"/>
    <xf numFmtId="43" fontId="0" fillId="0" borderId="3" xfId="5650" applyFont="1" applyBorder="1"/>
    <xf numFmtId="43" fontId="0" fillId="0" borderId="3" xfId="5650" applyFont="1" applyFill="1" applyBorder="1"/>
    <xf numFmtId="43" fontId="10" fillId="0" borderId="6" xfId="5650" applyFont="1" applyBorder="1"/>
    <xf numFmtId="43" fontId="10" fillId="0" borderId="0" xfId="5650" applyFont="1"/>
    <xf numFmtId="43" fontId="10" fillId="6" borderId="0" xfId="5650" applyFont="1" applyFill="1"/>
    <xf numFmtId="164" fontId="10" fillId="0" borderId="6" xfId="5650" applyNumberFormat="1" applyFont="1" applyBorder="1"/>
    <xf numFmtId="0" fontId="11" fillId="5" borderId="0" xfId="0" applyFont="1" applyFill="1" applyAlignment="1">
      <alignment horizontal="center"/>
    </xf>
    <xf numFmtId="43" fontId="0" fillId="0" borderId="0" xfId="0" applyNumberFormat="1"/>
    <xf numFmtId="43" fontId="0" fillId="0" borderId="6" xfId="5650" applyFont="1" applyBorder="1"/>
    <xf numFmtId="43" fontId="0" fillId="0" borderId="6" xfId="0" applyNumberFormat="1" applyBorder="1"/>
    <xf numFmtId="0" fontId="0" fillId="0" borderId="0" xfId="0" applyAlignment="1">
      <alignment horizontal="right"/>
    </xf>
    <xf numFmtId="49" fontId="486" fillId="0" borderId="0" xfId="0" applyNumberFormat="1" applyFont="1" applyProtection="1">
      <protection locked="0"/>
    </xf>
    <xf numFmtId="0" fontId="2" fillId="0" borderId="0" xfId="3" applyProtection="1">
      <protection locked="0"/>
    </xf>
    <xf numFmtId="166" fontId="2" fillId="0" borderId="0" xfId="3" applyNumberFormat="1" applyProtection="1">
      <protection locked="0"/>
    </xf>
    <xf numFmtId="49" fontId="487" fillId="0" borderId="0" xfId="0" applyNumberFormat="1" applyFont="1" applyProtection="1">
      <protection locked="0"/>
    </xf>
    <xf numFmtId="0" fontId="219" fillId="0" borderId="0" xfId="3" applyFont="1" applyAlignment="1" applyProtection="1">
      <alignment horizontal="left" vertical="center"/>
      <protection locked="0"/>
    </xf>
    <xf numFmtId="0" fontId="55" fillId="0" borderId="0" xfId="3" applyFont="1" applyAlignment="1" applyProtection="1">
      <alignment vertical="center"/>
      <protection locked="0"/>
    </xf>
    <xf numFmtId="166" fontId="55" fillId="0" borderId="0" xfId="3" applyNumberFormat="1" applyFont="1" applyAlignment="1" applyProtection="1">
      <alignment vertical="center"/>
      <protection locked="0"/>
    </xf>
    <xf numFmtId="0" fontId="55" fillId="0" borderId="0" xfId="3" applyFont="1" applyAlignment="1" applyProtection="1">
      <alignment horizontal="left" vertical="center"/>
      <protection locked="0"/>
    </xf>
    <xf numFmtId="0" fontId="55" fillId="0" borderId="0" xfId="3" applyFont="1" applyAlignment="1" applyProtection="1">
      <alignment horizontal="center" vertical="center"/>
      <protection locked="0"/>
    </xf>
    <xf numFmtId="0" fontId="219" fillId="0" borderId="0" xfId="0" applyFont="1" applyAlignment="1" applyProtection="1">
      <alignment horizontal="center" vertical="center"/>
      <protection locked="0"/>
    </xf>
    <xf numFmtId="0" fontId="219" fillId="0" borderId="0" xfId="3" applyFont="1" applyAlignment="1" applyProtection="1">
      <alignment vertical="center"/>
      <protection locked="0"/>
    </xf>
    <xf numFmtId="49" fontId="219" fillId="0" borderId="0" xfId="0" applyNumberFormat="1" applyFont="1" applyAlignment="1" applyProtection="1">
      <alignment horizontal="left" vertical="center"/>
      <protection locked="0"/>
    </xf>
    <xf numFmtId="0" fontId="489" fillId="0" borderId="0" xfId="0" applyFont="1" applyAlignment="1" applyProtection="1">
      <alignment horizontal="center" vertical="center"/>
      <protection locked="0"/>
    </xf>
    <xf numFmtId="0" fontId="490" fillId="0" borderId="0" xfId="0" applyFont="1" applyAlignment="1" applyProtection="1">
      <alignment horizontal="center" vertical="center"/>
      <protection locked="0"/>
    </xf>
    <xf numFmtId="164" fontId="55" fillId="0" borderId="0" xfId="3" applyNumberFormat="1" applyFont="1" applyAlignment="1" applyProtection="1">
      <alignment vertical="center"/>
      <protection locked="0"/>
    </xf>
    <xf numFmtId="0" fontId="55" fillId="0" borderId="0" xfId="3" quotePrefix="1" applyFont="1" applyAlignment="1" applyProtection="1">
      <alignment vertical="center"/>
      <protection locked="0"/>
    </xf>
    <xf numFmtId="0" fontId="490" fillId="0" borderId="0" xfId="0" applyFont="1" applyAlignment="1" applyProtection="1">
      <alignment vertical="center"/>
      <protection locked="0"/>
    </xf>
    <xf numFmtId="49" fontId="488" fillId="0" borderId="0" xfId="0" applyNumberFormat="1" applyFont="1" applyAlignment="1" applyProtection="1">
      <alignment vertical="center"/>
      <protection locked="0"/>
    </xf>
    <xf numFmtId="0" fontId="489" fillId="0" borderId="0" xfId="3" applyFont="1" applyAlignment="1" applyProtection="1">
      <alignment horizontal="center" vertical="center"/>
      <protection locked="0"/>
    </xf>
    <xf numFmtId="166" fontId="55" fillId="0" borderId="0" xfId="4" applyNumberFormat="1" applyFont="1" applyFill="1" applyAlignment="1" applyProtection="1">
      <alignment vertical="center"/>
      <protection locked="0"/>
    </xf>
    <xf numFmtId="164" fontId="55" fillId="0" borderId="0" xfId="4" applyNumberFormat="1" applyFont="1" applyFill="1" applyAlignment="1" applyProtection="1">
      <alignment vertical="center"/>
      <protection locked="0"/>
    </xf>
    <xf numFmtId="49" fontId="490" fillId="0" borderId="0" xfId="0" applyNumberFormat="1" applyFont="1" applyAlignment="1" applyProtection="1">
      <alignment vertical="center"/>
      <protection locked="0"/>
    </xf>
    <xf numFmtId="37" fontId="489" fillId="0" borderId="0" xfId="3" applyNumberFormat="1" applyFont="1" applyAlignment="1" applyProtection="1">
      <alignment horizontal="center" vertical="center"/>
      <protection locked="0"/>
    </xf>
    <xf numFmtId="166" fontId="55" fillId="0" borderId="0" xfId="1" applyNumberFormat="1" applyFont="1" applyFill="1" applyAlignment="1" applyProtection="1">
      <alignment vertical="center"/>
      <protection locked="0"/>
    </xf>
    <xf numFmtId="49" fontId="219" fillId="0" borderId="0" xfId="0" applyNumberFormat="1" applyFont="1" applyAlignment="1" applyProtection="1">
      <alignment vertical="center"/>
      <protection locked="0"/>
    </xf>
    <xf numFmtId="166" fontId="219" fillId="0" borderId="0" xfId="1" applyNumberFormat="1" applyFont="1" applyFill="1" applyAlignment="1" applyProtection="1">
      <alignment vertical="center"/>
      <protection locked="0"/>
    </xf>
    <xf numFmtId="166" fontId="219" fillId="0" borderId="0" xfId="1" applyNumberFormat="1" applyFont="1" applyFill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 wrapText="1"/>
      <protection locked="0"/>
    </xf>
    <xf numFmtId="43" fontId="55" fillId="0" borderId="0" xfId="3" applyNumberFormat="1" applyFont="1" applyAlignment="1" applyProtection="1">
      <alignment vertical="center"/>
      <protection locked="0"/>
    </xf>
    <xf numFmtId="165" fontId="55" fillId="0" borderId="0" xfId="1" applyFont="1" applyFill="1" applyAlignment="1" applyProtection="1">
      <alignment vertical="center"/>
      <protection locked="0"/>
    </xf>
    <xf numFmtId="37" fontId="4" fillId="0" borderId="0" xfId="3" applyNumberFormat="1" applyFont="1" applyAlignment="1" applyProtection="1">
      <alignment horizontal="center"/>
      <protection locked="0"/>
    </xf>
    <xf numFmtId="166" fontId="2" fillId="0" borderId="0" xfId="1" applyNumberFormat="1" applyFont="1" applyFill="1" applyAlignment="1" applyProtection="1">
      <protection locked="0"/>
    </xf>
    <xf numFmtId="0" fontId="3" fillId="0" borderId="0" xfId="3" applyFont="1" applyAlignment="1" applyProtection="1">
      <alignment horizontal="left"/>
      <protection locked="0"/>
    </xf>
    <xf numFmtId="0" fontId="55" fillId="0" borderId="0" xfId="3" applyFont="1" applyAlignment="1" applyProtection="1">
      <alignment horizontal="left"/>
      <protection locked="0"/>
    </xf>
    <xf numFmtId="0" fontId="55" fillId="0" borderId="0" xfId="3" applyFont="1" applyAlignment="1" applyProtection="1">
      <alignment horizontal="center"/>
      <protection locked="0"/>
    </xf>
    <xf numFmtId="0" fontId="219" fillId="0" borderId="0" xfId="3" applyFont="1" applyProtection="1">
      <protection locked="0"/>
    </xf>
    <xf numFmtId="0" fontId="55" fillId="0" borderId="0" xfId="3" applyFont="1" applyProtection="1">
      <protection locked="0"/>
    </xf>
    <xf numFmtId="49" fontId="219" fillId="0" borderId="0" xfId="0" applyNumberFormat="1" applyFont="1" applyProtection="1">
      <protection locked="0"/>
    </xf>
    <xf numFmtId="0" fontId="489" fillId="0" borderId="0" xfId="0" applyFont="1" applyAlignment="1" applyProtection="1">
      <alignment horizontal="center"/>
      <protection locked="0"/>
    </xf>
    <xf numFmtId="49" fontId="490" fillId="0" borderId="0" xfId="0" applyNumberFormat="1" applyFont="1" applyProtection="1">
      <protection locked="0"/>
    </xf>
    <xf numFmtId="37" fontId="489" fillId="0" borderId="0" xfId="3" applyNumberFormat="1" applyFont="1" applyAlignment="1" applyProtection="1">
      <alignment horizontal="center"/>
      <protection locked="0"/>
    </xf>
    <xf numFmtId="49" fontId="488" fillId="0" borderId="0" xfId="0" applyNumberFormat="1" applyFont="1" applyProtection="1">
      <protection locked="0"/>
    </xf>
    <xf numFmtId="166" fontId="55" fillId="0" borderId="0" xfId="1" applyNumberFormat="1" applyFont="1" applyFill="1" applyAlignment="1" applyProtection="1">
      <protection locked="0"/>
    </xf>
    <xf numFmtId="0" fontId="55" fillId="0" borderId="0" xfId="0" applyFont="1" applyProtection="1">
      <protection locked="0"/>
    </xf>
    <xf numFmtId="43" fontId="2" fillId="0" borderId="0" xfId="3" applyNumberFormat="1" applyProtection="1">
      <protection locked="0"/>
    </xf>
    <xf numFmtId="0" fontId="489" fillId="0" borderId="0" xfId="3" applyFont="1" applyAlignment="1" applyProtection="1">
      <alignment horizontal="center"/>
      <protection locked="0"/>
    </xf>
    <xf numFmtId="166" fontId="219" fillId="0" borderId="0" xfId="1" applyNumberFormat="1" applyFont="1" applyFill="1" applyAlignment="1" applyProtection="1">
      <protection locked="0"/>
    </xf>
    <xf numFmtId="166" fontId="219" fillId="0" borderId="0" xfId="1" applyNumberFormat="1" applyFont="1" applyFill="1" applyBorder="1" applyAlignment="1" applyProtection="1">
      <protection locked="0"/>
    </xf>
    <xf numFmtId="0" fontId="2" fillId="0" borderId="0" xfId="3" applyAlignment="1" applyProtection="1">
      <alignment horizontal="center"/>
      <protection locked="0"/>
    </xf>
    <xf numFmtId="166" fontId="490" fillId="0" borderId="0" xfId="1" applyNumberFormat="1" applyFont="1" applyFill="1" applyAlignment="1" applyProtection="1">
      <protection locked="0"/>
    </xf>
    <xf numFmtId="164" fontId="2" fillId="0" borderId="0" xfId="3" applyNumberFormat="1" applyProtection="1">
      <protection locked="0"/>
    </xf>
    <xf numFmtId="0" fontId="219" fillId="0" borderId="0" xfId="3" applyFont="1" applyAlignment="1" applyProtection="1">
      <alignment horizontal="left"/>
      <protection locked="0"/>
    </xf>
    <xf numFmtId="166" fontId="55" fillId="0" borderId="2" xfId="1" applyNumberFormat="1" applyFont="1" applyFill="1" applyBorder="1" applyAlignment="1" applyProtection="1">
      <alignment vertical="center"/>
      <protection locked="0"/>
    </xf>
    <xf numFmtId="166" fontId="55" fillId="0" borderId="0" xfId="1" applyNumberFormat="1" applyFont="1" applyFill="1" applyBorder="1" applyAlignment="1" applyProtection="1">
      <alignment vertical="center"/>
      <protection locked="0"/>
    </xf>
    <xf numFmtId="0" fontId="489" fillId="0" borderId="0" xfId="3" applyFont="1" applyAlignment="1" applyProtection="1">
      <alignment horizontal="left" vertical="center"/>
      <protection locked="0"/>
    </xf>
    <xf numFmtId="166" fontId="55" fillId="0" borderId="3" xfId="1" applyNumberFormat="1" applyFont="1" applyFill="1" applyBorder="1" applyAlignment="1" applyProtection="1">
      <alignment vertical="center"/>
      <protection locked="0"/>
    </xf>
    <xf numFmtId="166" fontId="490" fillId="0" borderId="0" xfId="1" applyNumberFormat="1" applyFont="1" applyFill="1" applyBorder="1" applyAlignment="1" applyProtection="1">
      <alignment vertical="center"/>
      <protection locked="0"/>
    </xf>
    <xf numFmtId="166" fontId="55" fillId="0" borderId="3" xfId="1" applyNumberFormat="1" applyFont="1" applyFill="1" applyBorder="1" applyAlignment="1" applyProtection="1">
      <alignment horizontal="right" vertical="center"/>
      <protection locked="0"/>
    </xf>
    <xf numFmtId="165" fontId="219" fillId="0" borderId="0" xfId="1" applyFont="1" applyFill="1" applyBorder="1" applyAlignment="1" applyProtection="1">
      <protection locked="0"/>
    </xf>
    <xf numFmtId="165" fontId="2" fillId="0" borderId="0" xfId="1" applyFont="1" applyFill="1" applyAlignment="1" applyProtection="1">
      <protection locked="0"/>
    </xf>
    <xf numFmtId="166" fontId="7" fillId="0" borderId="0" xfId="1" applyNumberFormat="1" applyFont="1" applyFill="1" applyBorder="1" applyAlignment="1" applyProtection="1">
      <protection locked="0"/>
    </xf>
    <xf numFmtId="166" fontId="7" fillId="0" borderId="0" xfId="1" applyNumberFormat="1" applyFont="1" applyFill="1" applyAlignment="1" applyProtection="1">
      <protection locked="0"/>
    </xf>
    <xf numFmtId="0" fontId="8" fillId="0" borderId="0" xfId="3" applyFont="1" applyAlignment="1" applyProtection="1">
      <alignment horizontal="left"/>
      <protection locked="0"/>
    </xf>
    <xf numFmtId="0" fontId="4" fillId="0" borderId="0" xfId="3" applyFont="1" applyAlignment="1" applyProtection="1">
      <alignment horizontal="center"/>
      <protection locked="0"/>
    </xf>
    <xf numFmtId="0" fontId="2" fillId="0" borderId="0" xfId="3" applyAlignment="1" applyProtection="1">
      <alignment horizontal="left"/>
      <protection locked="0"/>
    </xf>
    <xf numFmtId="9" fontId="2" fillId="0" borderId="0" xfId="2" applyFont="1" applyFill="1" applyAlignment="1" applyProtection="1">
      <protection locked="0"/>
    </xf>
    <xf numFmtId="0" fontId="4" fillId="0" borderId="0" xfId="5" applyFont="1" applyAlignment="1" applyProtection="1">
      <alignment horizontal="center"/>
      <protection locked="0"/>
    </xf>
    <xf numFmtId="9" fontId="3" fillId="0" borderId="0" xfId="2" applyFont="1" applyFill="1" applyProtection="1">
      <protection locked="0"/>
    </xf>
    <xf numFmtId="37" fontId="3" fillId="0" borderId="0" xfId="5" applyNumberFormat="1" applyFont="1" applyProtection="1">
      <protection locked="0"/>
    </xf>
    <xf numFmtId="0" fontId="2" fillId="0" borderId="0" xfId="5" applyProtection="1">
      <protection locked="0"/>
    </xf>
    <xf numFmtId="0" fontId="2" fillId="0" borderId="0" xfId="5" applyAlignment="1" applyProtection="1">
      <alignment horizontal="center"/>
      <protection locked="0"/>
    </xf>
    <xf numFmtId="37" fontId="3" fillId="0" borderId="0" xfId="5" applyNumberFormat="1" applyFont="1" applyAlignment="1" applyProtection="1">
      <alignment horizontal="center"/>
      <protection locked="0"/>
    </xf>
    <xf numFmtId="0" fontId="3" fillId="0" borderId="0" xfId="5" applyFont="1" applyAlignment="1" applyProtection="1">
      <alignment horizontal="center"/>
      <protection locked="0"/>
    </xf>
    <xf numFmtId="0" fontId="3" fillId="0" borderId="0" xfId="5" applyFont="1" applyAlignment="1" applyProtection="1">
      <alignment horizontal="right"/>
      <protection locked="0"/>
    </xf>
    <xf numFmtId="0" fontId="3" fillId="0" borderId="0" xfId="5" applyFont="1" applyAlignment="1" applyProtection="1">
      <alignment horizontal="left"/>
      <protection locked="0"/>
    </xf>
    <xf numFmtId="0" fontId="55" fillId="0" borderId="0" xfId="5" applyFont="1" applyAlignment="1" applyProtection="1">
      <alignment horizontal="left" vertical="center"/>
      <protection locked="0"/>
    </xf>
    <xf numFmtId="0" fontId="55" fillId="0" borderId="0" xfId="5" applyFont="1" applyAlignment="1" applyProtection="1">
      <alignment horizontal="center" vertical="center"/>
      <protection locked="0"/>
    </xf>
    <xf numFmtId="0" fontId="490" fillId="0" borderId="0" xfId="0" applyFont="1" applyAlignment="1" applyProtection="1">
      <alignment horizontal="left" vertical="center"/>
      <protection locked="0"/>
    </xf>
    <xf numFmtId="0" fontId="55" fillId="0" borderId="0" xfId="5" applyFont="1" applyAlignment="1" applyProtection="1">
      <alignment vertical="center"/>
      <protection locked="0"/>
    </xf>
    <xf numFmtId="0" fontId="219" fillId="0" borderId="0" xfId="0" applyFont="1" applyAlignment="1" applyProtection="1">
      <alignment horizontal="left" vertical="center"/>
      <protection locked="0"/>
    </xf>
    <xf numFmtId="0" fontId="489" fillId="0" borderId="0" xfId="5" applyFont="1" applyAlignment="1" applyProtection="1">
      <alignment horizontal="center" vertical="center"/>
      <protection locked="0"/>
    </xf>
    <xf numFmtId="0" fontId="219" fillId="0" borderId="0" xfId="5" applyFont="1" applyAlignment="1" applyProtection="1">
      <alignment horizontal="left" vertical="center"/>
      <protection locked="0"/>
    </xf>
    <xf numFmtId="37" fontId="55" fillId="0" borderId="0" xfId="4" applyNumberFormat="1" applyFont="1" applyFill="1" applyAlignment="1" applyProtection="1">
      <alignment vertical="center"/>
      <protection locked="0"/>
    </xf>
    <xf numFmtId="164" fontId="55" fillId="0" borderId="3" xfId="1" applyNumberFormat="1" applyFont="1" applyFill="1" applyBorder="1" applyAlignment="1" applyProtection="1">
      <alignment horizontal="right" vertical="center"/>
      <protection locked="0"/>
    </xf>
    <xf numFmtId="164" fontId="55" fillId="0" borderId="0" xfId="4" applyNumberFormat="1" applyFont="1" applyFill="1" applyBorder="1" applyAlignment="1" applyProtection="1">
      <alignment vertical="center"/>
      <protection locked="0"/>
    </xf>
    <xf numFmtId="164" fontId="55" fillId="0" borderId="0" xfId="5" applyNumberFormat="1" applyFont="1" applyAlignment="1" applyProtection="1">
      <alignment vertical="center"/>
      <protection locked="0"/>
    </xf>
    <xf numFmtId="165" fontId="55" fillId="0" borderId="3" xfId="1" applyFont="1" applyFill="1" applyBorder="1" applyAlignment="1" applyProtection="1">
      <alignment vertical="center"/>
      <protection locked="0"/>
    </xf>
    <xf numFmtId="164" fontId="55" fillId="0" borderId="3" xfId="4" applyNumberFormat="1" applyFont="1" applyFill="1" applyBorder="1" applyAlignment="1" applyProtection="1">
      <alignment vertical="center"/>
      <protection locked="0"/>
    </xf>
    <xf numFmtId="37" fontId="55" fillId="0" borderId="0" xfId="5" applyNumberFormat="1" applyFont="1" applyAlignment="1" applyProtection="1">
      <alignment vertical="center"/>
      <protection locked="0"/>
    </xf>
    <xf numFmtId="164" fontId="55" fillId="0" borderId="0" xfId="1" applyNumberFormat="1" applyFont="1" applyFill="1" applyBorder="1" applyAlignment="1" applyProtection="1">
      <alignment horizontal="right" vertical="center"/>
      <protection locked="0"/>
    </xf>
    <xf numFmtId="165" fontId="55" fillId="0" borderId="0" xfId="1" applyFont="1" applyFill="1" applyBorder="1" applyAlignment="1" applyProtection="1">
      <alignment vertical="center"/>
      <protection locked="0"/>
    </xf>
    <xf numFmtId="37" fontId="488" fillId="0" borderId="0" xfId="3" applyNumberFormat="1" applyFont="1" applyAlignment="1" applyProtection="1">
      <alignment horizontal="center" vertical="center"/>
      <protection locked="0"/>
    </xf>
    <xf numFmtId="0" fontId="488" fillId="0" borderId="0" xfId="5" applyFont="1" applyAlignment="1" applyProtection="1">
      <alignment horizontal="center" vertical="center"/>
      <protection locked="0"/>
    </xf>
    <xf numFmtId="164" fontId="219" fillId="0" borderId="0" xfId="1" applyNumberFormat="1" applyFont="1" applyFill="1" applyBorder="1" applyAlignment="1" applyProtection="1">
      <alignment horizontal="right" vertical="center"/>
      <protection locked="0"/>
    </xf>
    <xf numFmtId="164" fontId="219" fillId="0" borderId="0" xfId="4" applyNumberFormat="1" applyFont="1" applyFill="1" applyBorder="1" applyAlignment="1" applyProtection="1">
      <alignment vertical="center"/>
      <protection locked="0"/>
    </xf>
    <xf numFmtId="0" fontId="219" fillId="0" borderId="0" xfId="5" applyFont="1" applyAlignment="1" applyProtection="1">
      <alignment vertical="center"/>
      <protection locked="0"/>
    </xf>
    <xf numFmtId="166" fontId="219" fillId="0" borderId="0" xfId="4" applyNumberFormat="1" applyFont="1" applyFill="1" applyBorder="1" applyAlignment="1" applyProtection="1">
      <alignment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164" fontId="55" fillId="0" borderId="3" xfId="4" applyNumberFormat="1" applyFont="1" applyFill="1" applyBorder="1" applyAlignment="1" applyProtection="1">
      <alignment horizontal="right" vertical="center"/>
      <protection locked="0"/>
    </xf>
    <xf numFmtId="0" fontId="219" fillId="0" borderId="0" xfId="0" applyFont="1" applyAlignment="1" applyProtection="1">
      <alignment vertical="center"/>
      <protection locked="0"/>
    </xf>
    <xf numFmtId="37" fontId="219" fillId="0" borderId="0" xfId="4" applyNumberFormat="1" applyFont="1" applyFill="1" applyBorder="1" applyAlignment="1" applyProtection="1">
      <alignment vertical="center"/>
      <protection locked="0"/>
    </xf>
    <xf numFmtId="0" fontId="488" fillId="0" borderId="0" xfId="0" applyFont="1" applyAlignment="1" applyProtection="1">
      <alignment horizontal="left" vertical="center"/>
      <protection locked="0"/>
    </xf>
    <xf numFmtId="37" fontId="55" fillId="0" borderId="0" xfId="4" applyNumberFormat="1" applyFont="1" applyFill="1" applyBorder="1" applyAlignment="1" applyProtection="1">
      <alignment vertical="center"/>
      <protection locked="0"/>
    </xf>
    <xf numFmtId="37" fontId="55" fillId="0" borderId="3" xfId="4" applyNumberFormat="1" applyFont="1" applyFill="1" applyBorder="1" applyAlignment="1" applyProtection="1">
      <alignment vertical="center"/>
      <protection locked="0"/>
    </xf>
    <xf numFmtId="0" fontId="219" fillId="0" borderId="0" xfId="0" applyFont="1" applyAlignment="1" applyProtection="1">
      <alignment vertical="center" wrapText="1"/>
      <protection locked="0"/>
    </xf>
    <xf numFmtId="37" fontId="219" fillId="0" borderId="0" xfId="5" applyNumberFormat="1" applyFont="1" applyAlignment="1" applyProtection="1">
      <alignment vertical="center"/>
      <protection locked="0"/>
    </xf>
    <xf numFmtId="0" fontId="55" fillId="0" borderId="0" xfId="0" applyFont="1" applyAlignment="1" applyProtection="1">
      <alignment horizontal="left" vertical="center" wrapText="1"/>
      <protection locked="0"/>
    </xf>
    <xf numFmtId="43" fontId="55" fillId="0" borderId="0" xfId="4" applyFont="1" applyFill="1" applyAlignment="1" applyProtection="1">
      <alignment vertical="center"/>
      <protection locked="0"/>
    </xf>
    <xf numFmtId="164" fontId="55" fillId="0" borderId="0" xfId="4" applyNumberFormat="1" applyFont="1" applyFill="1" applyAlignment="1" applyProtection="1">
      <alignment horizontal="center" vertical="center"/>
      <protection locked="0"/>
    </xf>
    <xf numFmtId="43" fontId="219" fillId="0" borderId="0" xfId="4" applyFont="1" applyFill="1" applyAlignment="1" applyProtection="1">
      <alignment vertical="center"/>
      <protection locked="0"/>
    </xf>
    <xf numFmtId="164" fontId="219" fillId="0" borderId="0" xfId="4" applyNumberFormat="1" applyFont="1" applyFill="1" applyAlignment="1" applyProtection="1">
      <alignment vertical="center"/>
      <protection locked="0"/>
    </xf>
    <xf numFmtId="164" fontId="219" fillId="0" borderId="0" xfId="4" applyNumberFormat="1" applyFont="1" applyFill="1" applyAlignment="1" applyProtection="1">
      <alignment horizontal="center" vertical="center"/>
      <protection locked="0"/>
    </xf>
    <xf numFmtId="43" fontId="219" fillId="0" borderId="0" xfId="4" applyFont="1" applyFill="1" applyBorder="1" applyAlignment="1" applyProtection="1">
      <alignment vertical="center"/>
      <protection locked="0"/>
    </xf>
    <xf numFmtId="43" fontId="219" fillId="0" borderId="0" xfId="5" applyNumberFormat="1" applyFont="1" applyAlignment="1" applyProtection="1">
      <alignment vertical="center"/>
      <protection locked="0"/>
    </xf>
    <xf numFmtId="0" fontId="491" fillId="0" borderId="0" xfId="5" applyFont="1" applyAlignment="1" applyProtection="1">
      <alignment horizontal="left" vertical="center"/>
      <protection locked="0"/>
    </xf>
    <xf numFmtId="43" fontId="55" fillId="0" borderId="0" xfId="5" applyNumberFormat="1" applyFont="1" applyAlignment="1" applyProtection="1">
      <alignment vertical="center"/>
      <protection locked="0"/>
    </xf>
    <xf numFmtId="0" fontId="2" fillId="0" borderId="0" xfId="5" applyAlignment="1" applyProtection="1">
      <alignment horizontal="left"/>
      <protection locked="0"/>
    </xf>
    <xf numFmtId="37" fontId="2" fillId="0" borderId="0" xfId="5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165" fontId="2" fillId="0" borderId="0" xfId="1" applyFont="1" applyFill="1" applyAlignment="1" applyProtection="1">
      <alignment vertical="center"/>
      <protection locked="0"/>
    </xf>
    <xf numFmtId="165" fontId="2" fillId="0" borderId="0" xfId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49" fontId="487" fillId="0" borderId="0" xfId="0" applyNumberFormat="1" applyFont="1" applyAlignment="1" applyProtection="1">
      <alignment vertical="center"/>
      <protection locked="0"/>
    </xf>
    <xf numFmtId="165" fontId="219" fillId="0" borderId="0" xfId="1" applyFont="1" applyFill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489" fillId="0" borderId="0" xfId="0" applyFont="1" applyAlignment="1" applyProtection="1">
      <alignment vertical="center"/>
      <protection locked="0"/>
    </xf>
    <xf numFmtId="165" fontId="219" fillId="0" borderId="0" xfId="1" applyFont="1" applyFill="1" applyBorder="1" applyAlignment="1" applyProtection="1">
      <alignment horizontal="center" vertical="center"/>
      <protection locked="0"/>
    </xf>
    <xf numFmtId="165" fontId="55" fillId="0" borderId="0" xfId="1" applyFont="1" applyFill="1" applyAlignment="1" applyProtection="1">
      <alignment horizontal="center" vertical="center"/>
      <protection locked="0"/>
    </xf>
    <xf numFmtId="165" fontId="55" fillId="0" borderId="0" xfId="1" applyFont="1" applyFill="1" applyBorder="1" applyAlignment="1" applyProtection="1">
      <alignment horizontal="center" vertical="center"/>
      <protection locked="0"/>
    </xf>
    <xf numFmtId="165" fontId="489" fillId="0" borderId="0" xfId="1" applyFont="1" applyFill="1" applyBorder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165" fontId="55" fillId="0" borderId="0" xfId="1" applyFont="1" applyFill="1" applyAlignment="1" applyProtection="1">
      <alignment horizontal="center" vertical="center" wrapText="1"/>
      <protection locked="0"/>
    </xf>
    <xf numFmtId="165" fontId="489" fillId="0" borderId="0" xfId="1" applyFont="1" applyFill="1" applyAlignment="1" applyProtection="1">
      <alignment horizontal="center" vertical="center"/>
      <protection locked="0"/>
    </xf>
    <xf numFmtId="164" fontId="489" fillId="0" borderId="0" xfId="1" applyNumberFormat="1" applyFont="1" applyFill="1" applyAlignment="1" applyProtection="1">
      <alignment horizontal="center" vertical="center"/>
      <protection locked="0"/>
    </xf>
    <xf numFmtId="0" fontId="488" fillId="0" borderId="0" xfId="0" applyFont="1" applyAlignment="1" applyProtection="1">
      <alignment horizontal="center" vertical="center"/>
      <protection locked="0"/>
    </xf>
    <xf numFmtId="164" fontId="219" fillId="0" borderId="0" xfId="1" applyNumberFormat="1" applyFont="1" applyFill="1" applyAlignment="1" applyProtection="1">
      <alignment horizontal="right" vertical="center"/>
      <protection locked="0"/>
    </xf>
    <xf numFmtId="164" fontId="219" fillId="0" borderId="0" xfId="1" applyNumberFormat="1" applyFont="1" applyFill="1" applyAlignment="1" applyProtection="1">
      <alignment vertical="center"/>
      <protection locked="0"/>
    </xf>
    <xf numFmtId="0" fontId="488" fillId="0" borderId="0" xfId="0" applyFont="1" applyAlignment="1" applyProtection="1">
      <alignment vertical="center"/>
      <protection locked="0"/>
    </xf>
    <xf numFmtId="164" fontId="55" fillId="0" borderId="0" xfId="1" applyNumberFormat="1" applyFont="1" applyFill="1" applyAlignment="1" applyProtection="1">
      <alignment horizontal="right" vertical="center"/>
      <protection locked="0"/>
    </xf>
    <xf numFmtId="164" fontId="55" fillId="0" borderId="0" xfId="1" applyNumberFormat="1" applyFont="1" applyFill="1" applyAlignment="1" applyProtection="1">
      <alignment vertical="center"/>
      <protection locked="0"/>
    </xf>
    <xf numFmtId="0" fontId="55" fillId="0" borderId="0" xfId="6209" applyFont="1" applyAlignment="1" applyProtection="1">
      <alignment vertical="center"/>
      <protection locked="0"/>
    </xf>
    <xf numFmtId="43" fontId="490" fillId="0" borderId="0" xfId="4" applyFont="1" applyFill="1" applyBorder="1" applyAlignment="1" applyProtection="1">
      <alignment horizontal="right" vertical="center"/>
      <protection locked="0"/>
    </xf>
    <xf numFmtId="0" fontId="488" fillId="0" borderId="0" xfId="0" applyFont="1" applyAlignment="1" applyProtection="1">
      <alignment horizontal="justify" vertical="center"/>
      <protection locked="0"/>
    </xf>
    <xf numFmtId="164" fontId="219" fillId="0" borderId="1" xfId="1" applyNumberFormat="1" applyFont="1" applyFill="1" applyBorder="1" applyAlignment="1" applyProtection="1">
      <alignment horizontal="right" vertical="center"/>
      <protection locked="0"/>
    </xf>
    <xf numFmtId="49" fontId="490" fillId="0" borderId="0" xfId="0" applyNumberFormat="1" applyFont="1" applyAlignment="1" applyProtection="1">
      <alignment horizontal="left" vertical="center"/>
      <protection locked="0"/>
    </xf>
    <xf numFmtId="165" fontId="55" fillId="0" borderId="0" xfId="1" applyFont="1" applyFill="1" applyBorder="1" applyAlignment="1" applyProtection="1">
      <alignment horizontal="right" vertical="center"/>
      <protection locked="0"/>
    </xf>
    <xf numFmtId="348" fontId="55" fillId="0" borderId="0" xfId="1" applyNumberFormat="1" applyFont="1" applyFill="1" applyAlignment="1" applyProtection="1">
      <alignment horizontal="right" vertical="center"/>
      <protection locked="0"/>
    </xf>
    <xf numFmtId="348" fontId="490" fillId="0" borderId="0" xfId="4" applyNumberFormat="1" applyFont="1" applyFill="1" applyBorder="1" applyAlignment="1" applyProtection="1">
      <alignment horizontal="right" vertical="center"/>
      <protection locked="0"/>
    </xf>
    <xf numFmtId="348" fontId="55" fillId="0" borderId="0" xfId="1" applyNumberFormat="1" applyFont="1" applyFill="1" applyBorder="1" applyAlignment="1" applyProtection="1">
      <alignment horizontal="right" vertical="center"/>
      <protection locked="0"/>
    </xf>
    <xf numFmtId="0" fontId="219" fillId="0" borderId="0" xfId="2051" applyFont="1" applyAlignment="1" applyProtection="1">
      <alignment horizontal="left" vertical="center"/>
      <protection locked="0"/>
    </xf>
    <xf numFmtId="165" fontId="490" fillId="0" borderId="0" xfId="1" applyFont="1" applyFill="1" applyBorder="1" applyAlignment="1" applyProtection="1">
      <alignment horizontal="right" vertical="center"/>
      <protection locked="0"/>
    </xf>
    <xf numFmtId="165" fontId="490" fillId="0" borderId="3" xfId="1" applyFont="1" applyFill="1" applyBorder="1" applyAlignment="1" applyProtection="1">
      <alignment horizontal="right" vertical="center"/>
      <protection locked="0"/>
    </xf>
    <xf numFmtId="43" fontId="490" fillId="0" borderId="3" xfId="4" applyFont="1" applyFill="1" applyBorder="1" applyAlignment="1" applyProtection="1">
      <alignment horizontal="right" vertical="center"/>
      <protection locked="0"/>
    </xf>
    <xf numFmtId="164" fontId="490" fillId="0" borderId="3" xfId="4" applyNumberFormat="1" applyFont="1" applyFill="1" applyBorder="1" applyAlignment="1" applyProtection="1">
      <alignment horizontal="right" vertical="center"/>
      <protection locked="0"/>
    </xf>
    <xf numFmtId="164" fontId="219" fillId="0" borderId="2" xfId="1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165" fontId="55" fillId="0" borderId="0" xfId="1" applyFont="1" applyFill="1" applyAlignment="1" applyProtection="1">
      <alignment horizontal="right" vertical="center"/>
      <protection locked="0"/>
    </xf>
    <xf numFmtId="0" fontId="4" fillId="0" borderId="0" xfId="5" applyFont="1" applyAlignment="1" applyProtection="1">
      <alignment horizontal="center" vertical="center"/>
      <protection locked="0"/>
    </xf>
    <xf numFmtId="0" fontId="2" fillId="0" borderId="0" xfId="5" applyAlignment="1" applyProtection="1">
      <alignment vertical="center"/>
      <protection locked="0"/>
    </xf>
    <xf numFmtId="0" fontId="3" fillId="0" borderId="0" xfId="5" applyFont="1" applyAlignment="1" applyProtection="1">
      <alignment vertical="center"/>
      <protection locked="0"/>
    </xf>
    <xf numFmtId="0" fontId="3" fillId="0" borderId="0" xfId="5" applyFont="1" applyAlignment="1" applyProtection="1">
      <alignment horizontal="center" vertical="center"/>
      <protection locked="0"/>
    </xf>
    <xf numFmtId="0" fontId="219" fillId="0" borderId="0" xfId="5" applyFont="1" applyAlignment="1" applyProtection="1">
      <alignment horizontal="center" vertical="center"/>
      <protection locked="0"/>
    </xf>
    <xf numFmtId="0" fontId="489" fillId="0" borderId="0" xfId="5" applyFont="1" applyAlignment="1" applyProtection="1">
      <alignment vertical="center"/>
      <protection locked="0"/>
    </xf>
    <xf numFmtId="164" fontId="219" fillId="0" borderId="0" xfId="4" applyNumberFormat="1" applyFont="1" applyFill="1" applyAlignment="1" applyProtection="1">
      <alignment horizontal="right" vertical="center"/>
      <protection locked="0"/>
    </xf>
    <xf numFmtId="164" fontId="219" fillId="0" borderId="0" xfId="4" applyNumberFormat="1" applyFont="1" applyFill="1" applyBorder="1" applyAlignment="1" applyProtection="1">
      <alignment horizontal="right" vertical="center"/>
      <protection locked="0"/>
    </xf>
    <xf numFmtId="164" fontId="55" fillId="0" borderId="0" xfId="4" applyNumberFormat="1" applyFont="1" applyFill="1" applyBorder="1" applyAlignment="1" applyProtection="1">
      <alignment horizontal="right" vertical="center"/>
      <protection locked="0"/>
    </xf>
    <xf numFmtId="164" fontId="55" fillId="0" borderId="0" xfId="4" applyNumberFormat="1" applyFont="1" applyFill="1" applyAlignment="1" applyProtection="1">
      <alignment horizontal="right" vertical="center"/>
      <protection locked="0"/>
    </xf>
    <xf numFmtId="0" fontId="55" fillId="0" borderId="0" xfId="2051" applyFont="1" applyAlignment="1" applyProtection="1">
      <alignment horizontal="left" vertical="center"/>
      <protection locked="0"/>
    </xf>
    <xf numFmtId="164" fontId="219" fillId="0" borderId="3" xfId="4" applyNumberFormat="1" applyFont="1" applyFill="1" applyBorder="1" applyAlignment="1" applyProtection="1">
      <alignment horizontal="right" vertical="center"/>
      <protection locked="0"/>
    </xf>
    <xf numFmtId="43" fontId="492" fillId="0" borderId="0" xfId="4" applyFont="1" applyFill="1" applyBorder="1" applyAlignment="1" applyProtection="1">
      <alignment horizontal="right" vertical="center"/>
      <protection locked="0"/>
    </xf>
    <xf numFmtId="0" fontId="2" fillId="0" borderId="0" xfId="5" applyAlignment="1" applyProtection="1">
      <alignment horizontal="left" vertical="center"/>
      <protection locked="0"/>
    </xf>
    <xf numFmtId="164" fontId="2" fillId="0" borderId="0" xfId="5" applyNumberFormat="1" applyAlignment="1" applyProtection="1">
      <alignment vertical="center"/>
      <protection locked="0"/>
    </xf>
    <xf numFmtId="0" fontId="4" fillId="0" borderId="0" xfId="5" applyFont="1" applyProtection="1">
      <protection locked="0"/>
    </xf>
    <xf numFmtId="0" fontId="2" fillId="0" borderId="0" xfId="5" applyAlignment="1" applyProtection="1">
      <alignment horizontal="right"/>
      <protection locked="0"/>
    </xf>
    <xf numFmtId="43" fontId="2" fillId="0" borderId="0" xfId="4" applyFont="1" applyFill="1" applyAlignment="1" applyProtection="1">
      <protection locked="0"/>
    </xf>
    <xf numFmtId="43" fontId="2" fillId="0" borderId="0" xfId="4" applyFont="1" applyFill="1" applyAlignment="1" applyProtection="1">
      <alignment horizontal="right"/>
      <protection locked="0"/>
    </xf>
    <xf numFmtId="0" fontId="55" fillId="0" borderId="0" xfId="5" applyFont="1" applyAlignment="1" applyProtection="1">
      <alignment horizontal="right" vertical="center"/>
      <protection locked="0"/>
    </xf>
    <xf numFmtId="43" fontId="55" fillId="0" borderId="0" xfId="4" applyFont="1" applyFill="1" applyAlignment="1" applyProtection="1">
      <alignment horizontal="right" vertical="center"/>
      <protection locked="0"/>
    </xf>
    <xf numFmtId="49" fontId="489" fillId="0" borderId="0" xfId="0" applyNumberFormat="1" applyFont="1" applyAlignment="1" applyProtection="1">
      <alignment vertical="center"/>
      <protection locked="0"/>
    </xf>
    <xf numFmtId="3" fontId="55" fillId="0" borderId="0" xfId="5" applyNumberFormat="1" applyFont="1" applyAlignment="1" applyProtection="1">
      <alignment vertical="center"/>
      <protection locked="0"/>
    </xf>
    <xf numFmtId="4" fontId="494" fillId="0" borderId="0" xfId="0" applyNumberFormat="1" applyFont="1" applyAlignment="1" applyProtection="1">
      <alignment vertical="center"/>
      <protection locked="0"/>
    </xf>
    <xf numFmtId="4" fontId="55" fillId="0" borderId="0" xfId="5" applyNumberFormat="1" applyFont="1" applyAlignment="1" applyProtection="1">
      <alignment vertical="center"/>
      <protection locked="0"/>
    </xf>
    <xf numFmtId="164" fontId="490" fillId="0" borderId="0" xfId="4" applyNumberFormat="1" applyFont="1" applyFill="1" applyBorder="1" applyAlignment="1" applyProtection="1">
      <alignment horizontal="right" vertical="center"/>
      <protection locked="0"/>
    </xf>
    <xf numFmtId="164" fontId="55" fillId="0" borderId="3" xfId="4" applyNumberFormat="1" applyFont="1" applyFill="1" applyBorder="1" applyAlignment="1" applyProtection="1">
      <alignment horizontal="center" vertical="center"/>
      <protection locked="0"/>
    </xf>
    <xf numFmtId="0" fontId="489" fillId="0" borderId="0" xfId="0" applyFont="1" applyAlignment="1" applyProtection="1">
      <alignment vertical="center" wrapText="1"/>
      <protection locked="0"/>
    </xf>
    <xf numFmtId="164" fontId="55" fillId="0" borderId="0" xfId="6317" applyNumberFormat="1" applyFont="1" applyFill="1" applyAlignment="1" applyProtection="1">
      <alignment horizontal="right" vertical="center"/>
      <protection locked="0"/>
    </xf>
    <xf numFmtId="0" fontId="219" fillId="0" borderId="0" xfId="5" quotePrefix="1" applyFont="1" applyAlignment="1" applyProtection="1">
      <alignment horizontal="left" vertical="center"/>
      <protection locked="0"/>
    </xf>
    <xf numFmtId="37" fontId="219" fillId="0" borderId="0" xfId="5" applyNumberFormat="1" applyFont="1" applyAlignment="1" applyProtection="1">
      <alignment horizontal="right" vertical="center"/>
      <protection locked="0"/>
    </xf>
    <xf numFmtId="0" fontId="488" fillId="0" borderId="0" xfId="0" applyFont="1" applyAlignment="1" applyProtection="1">
      <alignment vertical="center" wrapText="1"/>
      <protection locked="0"/>
    </xf>
    <xf numFmtId="0" fontId="55" fillId="0" borderId="0" xfId="5" applyFont="1" applyAlignment="1" applyProtection="1">
      <alignment vertical="center" wrapText="1"/>
      <protection locked="0"/>
    </xf>
    <xf numFmtId="164" fontId="55" fillId="0" borderId="0" xfId="6305" applyNumberFormat="1" applyFont="1" applyFill="1" applyAlignment="1" applyProtection="1">
      <alignment horizontal="right" vertical="center"/>
      <protection locked="0"/>
    </xf>
    <xf numFmtId="0" fontId="493" fillId="0" borderId="0" xfId="5" applyFont="1" applyAlignment="1" applyProtection="1">
      <alignment vertical="center"/>
      <protection locked="0"/>
    </xf>
    <xf numFmtId="165" fontId="493" fillId="0" borderId="0" xfId="1" applyFont="1" applyFill="1" applyAlignment="1" applyProtection="1">
      <alignment vertical="center"/>
      <protection locked="0"/>
    </xf>
    <xf numFmtId="164" fontId="55" fillId="0" borderId="0" xfId="6330" applyNumberFormat="1" applyFont="1" applyFill="1" applyAlignment="1" applyProtection="1">
      <alignment horizontal="right" vertical="center"/>
      <protection locked="0"/>
    </xf>
    <xf numFmtId="164" fontId="55" fillId="0" borderId="3" xfId="6326" applyNumberFormat="1" applyFont="1" applyFill="1" applyBorder="1" applyAlignment="1" applyProtection="1">
      <alignment horizontal="right" vertical="center"/>
      <protection locked="0"/>
    </xf>
    <xf numFmtId="37" fontId="489" fillId="0" borderId="0" xfId="5" applyNumberFormat="1" applyFont="1" applyAlignment="1" applyProtection="1">
      <alignment horizontal="center" vertical="center"/>
      <protection locked="0"/>
    </xf>
    <xf numFmtId="166" fontId="55" fillId="0" borderId="0" xfId="5" applyNumberFormat="1" applyFont="1" applyAlignment="1" applyProtection="1">
      <alignment vertical="center"/>
      <protection locked="0"/>
    </xf>
    <xf numFmtId="164" fontId="6" fillId="0" borderId="0" xfId="4" applyNumberFormat="1" applyFont="1" applyFill="1" applyBorder="1" applyAlignment="1" applyProtection="1">
      <alignment horizontal="right"/>
      <protection locked="0"/>
    </xf>
    <xf numFmtId="164" fontId="9" fillId="0" borderId="0" xfId="5" applyNumberFormat="1" applyFont="1" applyProtection="1">
      <protection locked="0"/>
    </xf>
    <xf numFmtId="0" fontId="9" fillId="0" borderId="0" xfId="5" applyFont="1" applyProtection="1">
      <protection locked="0"/>
    </xf>
    <xf numFmtId="166" fontId="219" fillId="0" borderId="1" xfId="1" applyNumberFormat="1" applyFont="1" applyFill="1" applyBorder="1" applyAlignment="1" applyProtection="1">
      <alignment vertical="center"/>
    </xf>
    <xf numFmtId="166" fontId="219" fillId="0" borderId="2" xfId="1" applyNumberFormat="1" applyFont="1" applyFill="1" applyBorder="1" applyAlignment="1" applyProtection="1">
      <alignment vertical="center"/>
    </xf>
    <xf numFmtId="166" fontId="219" fillId="0" borderId="1" xfId="1" applyNumberFormat="1" applyFont="1" applyFill="1" applyBorder="1" applyAlignment="1" applyProtection="1"/>
    <xf numFmtId="166" fontId="219" fillId="0" borderId="3" xfId="1" applyNumberFormat="1" applyFont="1" applyFill="1" applyBorder="1" applyAlignment="1" applyProtection="1"/>
    <xf numFmtId="166" fontId="219" fillId="0" borderId="0" xfId="1" applyNumberFormat="1" applyFont="1" applyFill="1" applyBorder="1" applyAlignment="1" applyProtection="1">
      <alignment vertical="center"/>
    </xf>
    <xf numFmtId="166" fontId="55" fillId="0" borderId="0" xfId="1" applyNumberFormat="1" applyFont="1" applyFill="1" applyAlignment="1" applyProtection="1">
      <alignment vertical="center"/>
    </xf>
    <xf numFmtId="37" fontId="55" fillId="0" borderId="0" xfId="4" applyNumberFormat="1" applyFont="1" applyFill="1" applyAlignment="1" applyProtection="1">
      <alignment vertical="center"/>
    </xf>
    <xf numFmtId="37" fontId="55" fillId="0" borderId="0" xfId="5" applyNumberFormat="1" applyFont="1" applyAlignment="1">
      <alignment vertical="center"/>
    </xf>
    <xf numFmtId="164" fontId="55" fillId="0" borderId="1" xfId="1" applyNumberFormat="1" applyFont="1" applyFill="1" applyBorder="1" applyAlignment="1" applyProtection="1">
      <alignment horizontal="right" vertical="center"/>
    </xf>
    <xf numFmtId="164" fontId="219" fillId="0" borderId="0" xfId="1" applyNumberFormat="1" applyFont="1" applyFill="1" applyBorder="1" applyAlignment="1" applyProtection="1">
      <alignment horizontal="right" vertical="center"/>
    </xf>
    <xf numFmtId="164" fontId="219" fillId="0" borderId="0" xfId="1" applyNumberFormat="1" applyFont="1" applyFill="1" applyBorder="1" applyAlignment="1" applyProtection="1">
      <alignment vertical="center"/>
    </xf>
    <xf numFmtId="166" fontId="219" fillId="0" borderId="2" xfId="4" applyNumberFormat="1" applyFont="1" applyFill="1" applyBorder="1" applyAlignment="1" applyProtection="1">
      <alignment vertical="center"/>
    </xf>
    <xf numFmtId="164" fontId="219" fillId="0" borderId="2" xfId="1" applyNumberFormat="1" applyFont="1" applyFill="1" applyBorder="1" applyAlignment="1" applyProtection="1">
      <alignment vertical="center"/>
    </xf>
    <xf numFmtId="164" fontId="219" fillId="0" borderId="2" xfId="4" applyNumberFormat="1" applyFont="1" applyFill="1" applyBorder="1" applyAlignment="1" applyProtection="1">
      <alignment vertical="center"/>
    </xf>
    <xf numFmtId="37" fontId="219" fillId="0" borderId="2" xfId="4" applyNumberFormat="1" applyFont="1" applyFill="1" applyBorder="1" applyAlignment="1" applyProtection="1">
      <alignment vertical="center"/>
    </xf>
    <xf numFmtId="165" fontId="219" fillId="0" borderId="2" xfId="1" applyFont="1" applyFill="1" applyBorder="1" applyAlignment="1" applyProtection="1">
      <alignment vertical="center"/>
    </xf>
    <xf numFmtId="164" fontId="55" fillId="0" borderId="0" xfId="1" applyNumberFormat="1" applyFont="1" applyFill="1" applyBorder="1" applyAlignment="1" applyProtection="1">
      <alignment horizontal="right" vertical="center"/>
    </xf>
    <xf numFmtId="164" fontId="55" fillId="0" borderId="0" xfId="1" applyNumberFormat="1" applyFont="1" applyFill="1" applyAlignment="1" applyProtection="1">
      <alignment horizontal="right" vertical="center"/>
    </xf>
    <xf numFmtId="348" fontId="219" fillId="0" borderId="1" xfId="6209" applyNumberFormat="1" applyFont="1" applyBorder="1" applyAlignment="1">
      <alignment horizontal="center" vertical="center"/>
    </xf>
    <xf numFmtId="164" fontId="219" fillId="0" borderId="0" xfId="1" applyNumberFormat="1" applyFont="1" applyFill="1" applyAlignment="1" applyProtection="1">
      <alignment horizontal="right" vertical="center"/>
    </xf>
    <xf numFmtId="164" fontId="219" fillId="0" borderId="1" xfId="1" applyNumberFormat="1" applyFont="1" applyFill="1" applyBorder="1" applyAlignment="1" applyProtection="1">
      <alignment horizontal="right" vertical="center"/>
    </xf>
    <xf numFmtId="164" fontId="219" fillId="0" borderId="2" xfId="1" applyNumberFormat="1" applyFont="1" applyFill="1" applyBorder="1" applyAlignment="1" applyProtection="1">
      <alignment horizontal="right" vertical="center"/>
    </xf>
    <xf numFmtId="164" fontId="219" fillId="0" borderId="3" xfId="1" applyNumberFormat="1" applyFont="1" applyFill="1" applyBorder="1" applyAlignment="1" applyProtection="1">
      <alignment horizontal="right" vertical="center"/>
    </xf>
    <xf numFmtId="165" fontId="219" fillId="0" borderId="1" xfId="1" applyFont="1" applyFill="1" applyBorder="1" applyAlignment="1" applyProtection="1">
      <alignment horizontal="center" vertical="center"/>
    </xf>
    <xf numFmtId="166" fontId="219" fillId="0" borderId="1" xfId="1" applyNumberFormat="1" applyFont="1" applyFill="1" applyBorder="1" applyAlignment="1" applyProtection="1">
      <alignment horizontal="center" vertical="center"/>
    </xf>
    <xf numFmtId="164" fontId="55" fillId="0" borderId="0" xfId="4" applyNumberFormat="1" applyFont="1" applyFill="1" applyAlignment="1" applyProtection="1">
      <alignment horizontal="right" vertical="center"/>
    </xf>
    <xf numFmtId="164" fontId="219" fillId="0" borderId="0" xfId="4" applyNumberFormat="1" applyFont="1" applyFill="1" applyAlignment="1" applyProtection="1">
      <alignment horizontal="right" vertical="center"/>
    </xf>
    <xf numFmtId="164" fontId="219" fillId="0" borderId="1" xfId="4" applyNumberFormat="1" applyFont="1" applyFill="1" applyBorder="1" applyAlignment="1" applyProtection="1">
      <alignment horizontal="right" vertical="center"/>
    </xf>
    <xf numFmtId="164" fontId="219" fillId="0" borderId="2" xfId="4" applyNumberFormat="1" applyFont="1" applyFill="1" applyBorder="1" applyAlignment="1" applyProtection="1">
      <alignment horizontal="right" vertical="center"/>
    </xf>
    <xf numFmtId="164" fontId="55" fillId="0" borderId="3" xfId="4" applyNumberFormat="1" applyFont="1" applyFill="1" applyBorder="1" applyAlignment="1" applyProtection="1">
      <alignment horizontal="right" vertical="center"/>
    </xf>
    <xf numFmtId="164" fontId="219" fillId="0" borderId="0" xfId="4" applyNumberFormat="1" applyFont="1" applyFill="1" applyBorder="1" applyAlignment="1" applyProtection="1">
      <alignment horizontal="right" vertical="center"/>
    </xf>
    <xf numFmtId="164" fontId="55" fillId="0" borderId="0" xfId="4" applyNumberFormat="1" applyFont="1" applyFill="1" applyBorder="1" applyAlignment="1" applyProtection="1">
      <alignment horizontal="right" vertical="center"/>
    </xf>
    <xf numFmtId="164" fontId="55" fillId="0" borderId="4" xfId="4" applyNumberFormat="1" applyFont="1" applyFill="1" applyBorder="1" applyAlignment="1" applyProtection="1">
      <alignment horizontal="right" vertical="center"/>
    </xf>
    <xf numFmtId="164" fontId="219" fillId="0" borderId="5" xfId="4" applyNumberFormat="1" applyFont="1" applyFill="1" applyBorder="1" applyAlignment="1" applyProtection="1">
      <alignment horizontal="right" vertical="center"/>
    </xf>
    <xf numFmtId="164" fontId="55" fillId="0" borderId="0" xfId="4" applyNumberFormat="1" applyFont="1" applyFill="1" applyAlignment="1" applyProtection="1">
      <alignment vertical="center"/>
    </xf>
    <xf numFmtId="43" fontId="219" fillId="0" borderId="0" xfId="5" applyNumberFormat="1" applyFont="1" applyAlignment="1" applyProtection="1">
      <alignment vertical="center" wrapText="1"/>
      <protection locked="0"/>
    </xf>
    <xf numFmtId="0" fontId="219" fillId="0" borderId="0" xfId="0" applyFont="1" applyAlignment="1" applyProtection="1">
      <alignment horizontal="center" vertical="center"/>
      <protection locked="0"/>
    </xf>
    <xf numFmtId="0" fontId="489" fillId="0" borderId="0" xfId="0" applyFont="1" applyAlignment="1" applyProtection="1">
      <alignment horizontal="center" vertical="center"/>
      <protection locked="0"/>
    </xf>
    <xf numFmtId="0" fontId="219" fillId="0" borderId="0" xfId="0" applyFont="1" applyAlignment="1" applyProtection="1">
      <alignment horizontal="center"/>
      <protection locked="0"/>
    </xf>
    <xf numFmtId="0" fontId="489" fillId="0" borderId="0" xfId="0" applyFont="1" applyAlignment="1" applyProtection="1">
      <alignment horizontal="center"/>
      <protection locked="0"/>
    </xf>
    <xf numFmtId="349" fontId="490" fillId="0" borderId="0" xfId="0" quotePrefix="1" applyNumberFormat="1" applyFont="1" applyAlignment="1" applyProtection="1">
      <alignment horizontal="center" vertical="center"/>
      <protection locked="0"/>
    </xf>
    <xf numFmtId="349" fontId="490" fillId="0" borderId="0" xfId="0" quotePrefix="1" applyNumberFormat="1" applyFont="1" applyAlignment="1" applyProtection="1">
      <alignment horizontal="center"/>
      <protection locked="0"/>
    </xf>
    <xf numFmtId="0" fontId="490" fillId="0" borderId="0" xfId="0" applyFont="1" applyAlignment="1" applyProtection="1">
      <alignment horizontal="center" vertical="center"/>
      <protection locked="0"/>
    </xf>
    <xf numFmtId="165" fontId="489" fillId="0" borderId="0" xfId="1" applyFont="1" applyFill="1" applyAlignment="1" applyProtection="1">
      <alignment horizontal="center" vertical="center"/>
      <protection locked="0"/>
    </xf>
    <xf numFmtId="165" fontId="219" fillId="0" borderId="0" xfId="1" applyFont="1" applyFill="1" applyBorder="1" applyAlignment="1" applyProtection="1">
      <alignment horizontal="center" vertical="center"/>
      <protection locked="0"/>
    </xf>
    <xf numFmtId="165" fontId="55" fillId="0" borderId="3" xfId="1" applyFont="1" applyFill="1" applyBorder="1" applyAlignment="1" applyProtection="1">
      <alignment horizontal="center" vertical="center"/>
      <protection locked="0"/>
    </xf>
    <xf numFmtId="165" fontId="55" fillId="0" borderId="0" xfId="1" applyFont="1" applyFill="1" applyBorder="1" applyAlignment="1" applyProtection="1">
      <alignment horizontal="center" vertical="center"/>
      <protection locked="0"/>
    </xf>
    <xf numFmtId="0" fontId="219" fillId="0" borderId="0" xfId="5" applyFont="1" applyAlignment="1" applyProtection="1">
      <alignment horizontal="center" vertical="center"/>
      <protection locked="0"/>
    </xf>
    <xf numFmtId="0" fontId="489" fillId="0" borderId="0" xfId="5" applyFont="1" applyAlignment="1" applyProtection="1">
      <alignment horizontal="center" vertical="center"/>
      <protection locked="0"/>
    </xf>
    <xf numFmtId="0" fontId="0" fillId="174" borderId="0" xfId="0" applyFill="1" applyAlignment="1">
      <alignment horizontal="center"/>
    </xf>
  </cellXfs>
  <cellStyles count="8204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2" xfId="5635" xr:uid="{F6CBD87B-94DC-4133-92C4-AE93B2F668B5}"/>
    <cellStyle name="Header1 10 2 2" xfId="5583" xr:uid="{B6AE8827-64D3-41A0-ABAB-928B073F3FB3}"/>
    <cellStyle name="Header1 10 2 2 2" xfId="8065" xr:uid="{9818D80E-77D7-4D65-89BD-CE00F9A012C7}"/>
    <cellStyle name="Header1 10 2 2 2 2" xfId="8162" xr:uid="{9F0FA25A-3F6D-4D44-848D-8A3B95411B9A}"/>
    <cellStyle name="Header1 10 2 2 3" xfId="7670" xr:uid="{8477EE5E-3370-406F-A740-28115B4B1E8B}"/>
    <cellStyle name="Header1 10 3" xfId="6660" xr:uid="{28793B1B-3E6A-4C5A-80FF-F87A3765CF66}"/>
    <cellStyle name="Header1 10 3 2" xfId="8135" xr:uid="{EA7A13C7-0D8C-4F0E-81AA-75B5DCB296B0}"/>
    <cellStyle name="Header1 10 4" xfId="8051" xr:uid="{29FEF62B-0805-410B-B693-8FA5B587AC3E}"/>
    <cellStyle name="Header1 11" xfId="4084" xr:uid="{A774996A-24AF-46E5-9541-D0D21C3CFDB0}"/>
    <cellStyle name="Header1 11 2" xfId="5634" xr:uid="{4F43DB9F-655D-4F88-A006-F1902AA5E9A5}"/>
    <cellStyle name="Header1 11 2 2" xfId="5584" xr:uid="{2070341D-AFE5-4970-B7E7-FDEBE25A403F}"/>
    <cellStyle name="Header1 11 2 2 2" xfId="8066" xr:uid="{97E68F1D-DFB4-45A3-8F3D-169D47E81009}"/>
    <cellStyle name="Header1 11 2 2 2 2" xfId="8163" xr:uid="{C62C7A9C-987C-4651-876F-3DDD7BCDAEC9}"/>
    <cellStyle name="Header1 11 2 2 3" xfId="7669" xr:uid="{F9493339-ED74-4D8B-A106-9D4EFFD651CF}"/>
    <cellStyle name="Header1 11 3" xfId="7532" xr:uid="{C4D046A4-E4DA-4FF0-B7CC-3C2E9539A60E}"/>
    <cellStyle name="Header1 11 3 2" xfId="8143" xr:uid="{AA542134-220D-492A-998E-C6ED10D867C6}"/>
    <cellStyle name="Header1 11 4" xfId="7534" xr:uid="{82B8BC22-2B57-4853-BDF6-7611A3F61F58}"/>
    <cellStyle name="Header1 12" xfId="4085" xr:uid="{69F0951A-43B5-4A85-9CFE-0D2A6BE2F81C}"/>
    <cellStyle name="Header1 12 2" xfId="5633" xr:uid="{43B30ED9-4CA9-4C2A-A909-869E03EF1638}"/>
    <cellStyle name="Header1 12 2 2" xfId="5585" xr:uid="{5F729040-77C0-4789-B0F6-2299FCB599F2}"/>
    <cellStyle name="Header1 12 2 2 2" xfId="8067" xr:uid="{03D10404-87EC-4D05-AFD3-8A3C8FEDAE2F}"/>
    <cellStyle name="Header1 12 2 2 2 2" xfId="8164" xr:uid="{A083DDB4-2E48-45F0-92B8-6D117F0DBCC6}"/>
    <cellStyle name="Header1 12 2 2 3" xfId="7667" xr:uid="{DA54CFFF-2F01-48F0-A471-0AB379043008}"/>
    <cellStyle name="Header1 12 3" xfId="8028" xr:uid="{A26CBAE7-A094-45F4-9106-60C0B75EFDC8}"/>
    <cellStyle name="Header1 12 3 2" xfId="8149" xr:uid="{B8496B7F-F76F-42EF-9DDC-B93A642FCDB8}"/>
    <cellStyle name="Header1 12 4" xfId="7499" xr:uid="{09BBA023-6147-4E60-9927-338C1395E0BE}"/>
    <cellStyle name="Header1 13" xfId="5636" xr:uid="{FDE9C0B0-9B41-4220-BCB7-4D8D8A4852A4}"/>
    <cellStyle name="Header1 13 2" xfId="5582" xr:uid="{FAACD964-5736-47B2-9238-10B51FE066F1}"/>
    <cellStyle name="Header1 13 2 2" xfId="8064" xr:uid="{27ACB22C-28C7-41CD-AF8D-35206054AF5F}"/>
    <cellStyle name="Header1 13 2 2 2" xfId="8161" xr:uid="{03E204B9-F7F4-4F71-8805-E85477A9E563}"/>
    <cellStyle name="Header1 13 2 3" xfId="7586" xr:uid="{C67FF2AD-8512-4095-9AC2-470E17A65DFC}"/>
    <cellStyle name="Header1 13 3" xfId="8108" xr:uid="{C975B683-7267-4C1B-A095-22BAED70F96C}"/>
    <cellStyle name="Header1 13 3 2" xfId="8199" xr:uid="{273768BF-6C81-4C52-AFB6-B17D63DAA5DB}"/>
    <cellStyle name="Header1 13 4" xfId="7538" xr:uid="{E112B8DB-957E-4678-B055-1CE47C402086}"/>
    <cellStyle name="Header1 14" xfId="5637" xr:uid="{2338FC2C-5318-412E-92C0-F94B07FC2599}"/>
    <cellStyle name="Header1 14 2" xfId="8109" xr:uid="{54F62EF2-4507-4E08-956C-78873DA9EAAF}"/>
    <cellStyle name="Header1 14 2 2" xfId="8200" xr:uid="{DBCE8817-6702-4FCD-837F-1AE58348EAAE}"/>
    <cellStyle name="Header1 14 3" xfId="8060" xr:uid="{1732A11F-EBEB-4C05-A188-3D58E1EB84C3}"/>
    <cellStyle name="Header1 15" xfId="4082" xr:uid="{13637668-6ED5-49A0-A732-CE2528157DDA}"/>
    <cellStyle name="Header1 15 2" xfId="8029" xr:uid="{5F87FC2E-4CCE-4D7D-B3B7-8F85258AF741}"/>
    <cellStyle name="Header1 15 2 2" xfId="8150" xr:uid="{A70A803F-1FBB-40D7-941C-EF97511E6170}"/>
    <cellStyle name="Header1 15 3" xfId="8050" xr:uid="{23C26442-A881-4231-93AF-C090E5E9C7DA}"/>
    <cellStyle name="Header1 2" xfId="4086" xr:uid="{A4E19B48-420D-42AF-A8D1-64D3AE3F4B61}"/>
    <cellStyle name="Header1 2 2" xfId="5632" xr:uid="{98792913-9625-4D8A-8869-74A00BEAB5A8}"/>
    <cellStyle name="Header1 2 2 2" xfId="5586" xr:uid="{BE3F2A6F-6161-44DB-8FF5-2B3F2AF80C2D}"/>
    <cellStyle name="Header1 2 2 2 2" xfId="8068" xr:uid="{C4D0F4A5-748B-41EE-B0C3-A9569C963F77}"/>
    <cellStyle name="Header1 2 2 2 2 2" xfId="8165" xr:uid="{2AC91982-8DCA-4DD1-86B9-2502DBC6653B}"/>
    <cellStyle name="Header1 2 2 2 3" xfId="7668" xr:uid="{54FB465E-EB69-4F1E-8E0A-E0D675335D51}"/>
    <cellStyle name="Header1 2 2 3" xfId="8107" xr:uid="{AEA83145-C746-4A6A-A02D-10E8939BE307}"/>
    <cellStyle name="Header1 2 2 3 2" xfId="8198" xr:uid="{D12012C7-50D1-4C33-B47C-B7748AEE654B}"/>
    <cellStyle name="Header1 2 2 4" xfId="7579" xr:uid="{9378A13E-BF87-4F75-AFAA-452EFB0B9678}"/>
    <cellStyle name="Header1 2 3" xfId="5614" xr:uid="{4DE6821E-26FF-477B-9797-76EBC8BD253E}"/>
    <cellStyle name="Header1 2 3 2" xfId="8096" xr:uid="{1DD8CB85-4346-4BDC-A5CF-74846169EB9A}"/>
    <cellStyle name="Header1 2 3 2 2" xfId="8189" xr:uid="{B76582CF-CC36-4803-A178-CB28283EA9BA}"/>
    <cellStyle name="Header1 2 3 3" xfId="7160" xr:uid="{78D1B762-37EC-4EC0-A8E6-6CA3A8056E49}"/>
    <cellStyle name="Header1 2 4" xfId="6659" xr:uid="{2A240A6F-5D97-4ED0-B0E5-1F6CA8342E19}"/>
    <cellStyle name="Header1 2 4 2" xfId="8134" xr:uid="{6ACD62A2-E63C-4C76-8A06-D6D33DD7F778}"/>
    <cellStyle name="Header1 2 5" xfId="7536" xr:uid="{E55ED688-073F-44FC-9A80-D122A717052D}"/>
    <cellStyle name="Header1 3" xfId="4087" xr:uid="{32E5E76E-E3AC-48EA-85B0-4C916518EADF}"/>
    <cellStyle name="Header1 3 2" xfId="5631" xr:uid="{FA5970CB-B80C-481F-A99C-E9EBE236A178}"/>
    <cellStyle name="Header1 3 2 2" xfId="5587" xr:uid="{37E92728-829B-4515-94A1-A834041D1EF1}"/>
    <cellStyle name="Header1 3 2 2 2" xfId="8069" xr:uid="{9910918F-56DC-41D6-A6A0-3672D4C87C11}"/>
    <cellStyle name="Header1 3 2 2 2 2" xfId="8166" xr:uid="{906FF4B7-5EBC-445C-A753-20F9E5D7CED8}"/>
    <cellStyle name="Header1 3 2 2 3" xfId="7167" xr:uid="{CF5BEDE2-F598-413E-9C31-5862237A77AC}"/>
    <cellStyle name="Header1 3 3" xfId="7529" xr:uid="{D9D23851-60AB-40A7-93ED-DD368AA1B844}"/>
    <cellStyle name="Header1 3 3 2" xfId="8140" xr:uid="{CEEF83C4-53C7-4F81-A7D0-ED32122C7F2B}"/>
    <cellStyle name="Header1 3 4" xfId="8044" xr:uid="{9817AEB7-6B27-4CA7-AB71-605D693692A7}"/>
    <cellStyle name="Header1 4" xfId="4088" xr:uid="{873F1F49-D9EC-4E3F-A82E-95D0AC4CE609}"/>
    <cellStyle name="Header1 4 2" xfId="5630" xr:uid="{30108F80-7E38-4045-B8AF-78CB0D0BB568}"/>
    <cellStyle name="Header1 4 2 2" xfId="5588" xr:uid="{4FC37ABB-CE9D-43B6-ADEF-EF0171E44CDE}"/>
    <cellStyle name="Header1 4 2 2 2" xfId="8070" xr:uid="{264EAC8A-098B-42EA-A493-7028E8364BDC}"/>
    <cellStyle name="Header1 4 2 2 2 2" xfId="8167" xr:uid="{4F9D33E3-DA6D-48F1-A4EE-AFA45F2E8BE2}"/>
    <cellStyle name="Header1 4 2 2 3" xfId="7660" xr:uid="{B3AB92BD-C8C6-4ACF-805E-BE6472F52389}"/>
    <cellStyle name="Header1 4 3" xfId="8048" xr:uid="{1906DC5E-E36E-4F52-AB3B-D418AB365C46}"/>
    <cellStyle name="Header1 4 3 2" xfId="8153" xr:uid="{2D1AF0E3-A7DC-4723-B679-7D6AB2B42950}"/>
    <cellStyle name="Header1 4 4" xfId="8031" xr:uid="{9F88136A-C73F-4977-A210-3CFDB862C6F2}"/>
    <cellStyle name="Header1 5" xfId="4089" xr:uid="{95E7047E-0BF3-40D0-AECD-1468A7229195}"/>
    <cellStyle name="Header1 5 2" xfId="5629" xr:uid="{1689E630-9525-46C3-B530-7117FEF7557E}"/>
    <cellStyle name="Header1 5 2 2" xfId="5589" xr:uid="{EC0BF994-3D5E-40BB-9E26-7B3219705548}"/>
    <cellStyle name="Header1 5 2 2 2" xfId="8071" xr:uid="{BBE9878E-8F92-41B9-80DA-43CAF5119E4A}"/>
    <cellStyle name="Header1 5 2 2 2 2" xfId="8168" xr:uid="{11D2CDA3-4C96-4FD9-B7B2-6EA047836DC6}"/>
    <cellStyle name="Header1 5 2 2 3" xfId="8045" xr:uid="{8BA397C1-1E5F-4E10-B72A-5909B7C7E82B}"/>
    <cellStyle name="Header1 5 3" xfId="8027" xr:uid="{1F52CCC1-C3A1-4C8E-9ED5-41B9E763E444}"/>
    <cellStyle name="Header1 5 3 2" xfId="8148" xr:uid="{D92B163C-FFA8-41F7-BF24-5CC64E2B20AD}"/>
    <cellStyle name="Header1 5 4" xfId="6664" xr:uid="{C3ADA0FE-3316-4C4F-B2BB-E008D926D7D8}"/>
    <cellStyle name="Header1 6" xfId="4090" xr:uid="{BF609D71-C69C-47FC-B8D9-BE889EEBDEDF}"/>
    <cellStyle name="Header1 6 2" xfId="5628" xr:uid="{0E48676C-5438-4EA8-8A96-964294FFBE86}"/>
    <cellStyle name="Header1 6 2 2" xfId="5590" xr:uid="{DD0B8707-33A3-497F-A583-70C43F61D51A}"/>
    <cellStyle name="Header1 6 2 2 2" xfId="8072" xr:uid="{CF456F78-73CB-44F1-8032-AEF9E73A2111}"/>
    <cellStyle name="Header1 6 2 2 2 2" xfId="8169" xr:uid="{76F6FB23-1616-4326-8D96-E14A2452486C}"/>
    <cellStyle name="Header1 6 2 2 3" xfId="7666" xr:uid="{D2F4890C-73B2-4A32-9E97-A71F7116073D}"/>
    <cellStyle name="Header1 6 3" xfId="7531" xr:uid="{19C6D38F-EE7C-40D5-A2B1-4A15A1CC26EB}"/>
    <cellStyle name="Header1 6 3 2" xfId="8142" xr:uid="{F51E82D4-27A0-416F-BF89-8216AD45C1C1}"/>
    <cellStyle name="Header1 6 4" xfId="8063" xr:uid="{206D1588-B428-4CC3-8526-20367AA83BD0}"/>
    <cellStyle name="Header1 7" xfId="4091" xr:uid="{702E36B2-8AF2-43E4-9A23-4EF75305C7A7}"/>
    <cellStyle name="Header1 7 2" xfId="5627" xr:uid="{521F014F-52AE-45FF-98F5-31D55DB56AD7}"/>
    <cellStyle name="Header1 7 2 2" xfId="5591" xr:uid="{289A96BF-DD60-4700-86CA-7DF2CDD96D4A}"/>
    <cellStyle name="Header1 7 2 2 2" xfId="8073" xr:uid="{E9DE6CD1-FE14-4C2E-B1C9-549420D5B295}"/>
    <cellStyle name="Header1 7 2 2 2 2" xfId="8170" xr:uid="{22666025-0A5D-432F-9429-8F20C4F627FB}"/>
    <cellStyle name="Header1 7 2 2 3" xfId="7663" xr:uid="{36B7FE5A-A497-4630-BABD-24B0D501914D}"/>
    <cellStyle name="Header1 7 3" xfId="7530" xr:uid="{3EDD0C65-2CD0-477B-9043-924343081349}"/>
    <cellStyle name="Header1 7 3 2" xfId="8141" xr:uid="{FEDEA0AD-C273-4C9C-9F72-A97D082B9A52}"/>
    <cellStyle name="Header1 7 4" xfId="7535" xr:uid="{65864EB0-EB66-4B8E-B84A-C6C214DFB480}"/>
    <cellStyle name="Header1 8" xfId="4092" xr:uid="{203C90B8-E8AB-46BA-AA46-3C10324C2BA7}"/>
    <cellStyle name="Header1 8 2" xfId="5626" xr:uid="{5D9C69EC-C66F-467B-A10E-9D0F5DFF96CE}"/>
    <cellStyle name="Header1 8 2 2" xfId="5592" xr:uid="{322746B3-C095-4EAF-B6B9-F456B933929E}"/>
    <cellStyle name="Header1 8 2 2 2" xfId="8074" xr:uid="{084A9377-D96D-4F9E-89C9-691E450D2D44}"/>
    <cellStyle name="Header1 8 2 2 2 2" xfId="8171" xr:uid="{17192528-D281-425E-9293-D330CA77F5CF}"/>
    <cellStyle name="Header1 8 2 2 3" xfId="7662" xr:uid="{740D5AE1-7B6E-40A1-A2F9-AA78B5293DA6}"/>
    <cellStyle name="Header1 8 3" xfId="6658" xr:uid="{BE929409-4B7D-4564-8A8B-225631AF4716}"/>
    <cellStyle name="Header1 8 3 2" xfId="8133" xr:uid="{2A791980-81D8-4D8D-823F-7CF2CF67E979}"/>
    <cellStyle name="Header1 8 4" xfId="8030" xr:uid="{03F1DAD0-128C-4B10-8766-4ED4254AD517}"/>
    <cellStyle name="Header1 9" xfId="4093" xr:uid="{D79B61F8-34DB-4B97-AEB7-B6D1F41F698D}"/>
    <cellStyle name="Header1 9 2" xfId="5625" xr:uid="{C22534BC-8B8D-4F76-9545-D0B0D3926359}"/>
    <cellStyle name="Header1 9 2 2" xfId="5593" xr:uid="{83B01EEA-1100-4F67-AF08-0E4A259F9908}"/>
    <cellStyle name="Header1 9 2 2 2" xfId="8075" xr:uid="{56CA1127-B274-44F5-850C-3E0BF2F919EF}"/>
    <cellStyle name="Header1 9 2 2 2 2" xfId="8172" xr:uid="{1AEF6E63-C07F-42A4-AE8F-55A4B67AAA92}"/>
    <cellStyle name="Header1 9 2 2 3" xfId="7661" xr:uid="{C51D957F-F8F6-4B70-BD54-3FFB88F6E3F6}"/>
    <cellStyle name="Header1 9 3" xfId="8026" xr:uid="{C5E07597-3194-4300-A8ED-2E7060F268FC}"/>
    <cellStyle name="Header1 9 3 2" xfId="8147" xr:uid="{4F669E82-7C4B-4309-A3D8-16545E08710E}"/>
    <cellStyle name="Header1 9 4" xfId="6663" xr:uid="{8CAEF930-DD74-4130-A57F-6BE5A6559003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2" xfId="4166" xr:uid="{F0EB2224-7649-4C3A-9C5B-072B93D9CA74}"/>
    <cellStyle name="Internal link 2 2" xfId="5623" xr:uid="{0696602F-09CD-4DF3-AD7D-5C1808586DD9}"/>
    <cellStyle name="Internal link 2 2 2" xfId="5595" xr:uid="{A1E6B3A0-31E2-4E73-BF74-D76727EBA2F8}"/>
    <cellStyle name="Internal link 2 2 2 2" xfId="8077" xr:uid="{A3D300A2-B9C7-4794-BA9E-6523FA2DB2DC}"/>
    <cellStyle name="Internal link 2 2 2 2 2" xfId="8174" xr:uid="{67763DA8-FC8F-4215-BA63-0080B9627708}"/>
    <cellStyle name="Internal link 2 2 2 3" xfId="7165" xr:uid="{665FFE3A-E2CB-4E2E-A35E-AD51AED2D34D}"/>
    <cellStyle name="Internal link 2 2 3" xfId="8105" xr:uid="{6D6D0DCE-16DB-464A-82AF-D7FB14BAAB4F}"/>
    <cellStyle name="Internal link 2 2 3 2" xfId="8196" xr:uid="{A49DA12D-CB44-4803-91E3-EA8FE9D31CD2}"/>
    <cellStyle name="Internal link 2 2 4" xfId="7652" xr:uid="{9113D6AF-2036-42E1-99E0-0C0497E3DBA7}"/>
    <cellStyle name="Internal link 2 3" xfId="5612" xr:uid="{322050B7-448E-4F95-B84A-312E213C44EE}"/>
    <cellStyle name="Internal link 2 3 2" xfId="8094" xr:uid="{AAC3E800-9CAF-4727-972A-181D274D961B}"/>
    <cellStyle name="Internal link 2 3 2 2" xfId="8187" xr:uid="{5D89A120-DD8E-4CC5-9B77-0131F1FB97BB}"/>
    <cellStyle name="Internal link 2 3 3" xfId="7162" xr:uid="{293E647E-BEAA-4F5C-8363-CA275C3652A7}"/>
    <cellStyle name="Internal link 2 4" xfId="7528" xr:uid="{72835275-59F1-444C-A798-C9D779F98F03}"/>
    <cellStyle name="Internal link 2 4 2" xfId="8139" xr:uid="{17DECC3E-B3AE-46EB-804F-2F5B64C7E9EA}"/>
    <cellStyle name="Internal link 2 5" xfId="8114" xr:uid="{78E6FC3B-3F56-43A7-98E3-0726A6217134}"/>
    <cellStyle name="Internal link 3" xfId="5624" xr:uid="{D50B92FA-9AD9-4DA2-A492-800923256A30}"/>
    <cellStyle name="Internal link 3 2" xfId="5594" xr:uid="{F24223F2-F0A3-49E2-9DEF-4C585D36A43A}"/>
    <cellStyle name="Internal link 3 2 2" xfId="8076" xr:uid="{1DBCEFF5-2C74-4AD4-A16E-C38CE13DB7F1}"/>
    <cellStyle name="Internal link 3 2 2 2" xfId="8173" xr:uid="{15DBF7EA-A4D1-4387-9953-3F66B886820C}"/>
    <cellStyle name="Internal link 3 2 3" xfId="7166" xr:uid="{4CBDD5DC-7144-4EF6-8F1E-B55A854369E4}"/>
    <cellStyle name="Internal link 3 3" xfId="8106" xr:uid="{FDC82CF4-2523-4BFB-9013-689F551CC56C}"/>
    <cellStyle name="Internal link 3 3 2" xfId="8197" xr:uid="{3D92D244-6B4A-4CCE-AD27-C3B1BCFD0968}"/>
    <cellStyle name="Internal link 3 4" xfId="7580" xr:uid="{9E0F0587-2B8B-4F7D-983A-ABC3B2689F87}"/>
    <cellStyle name="Internal link 4" xfId="5613" xr:uid="{75308BB3-1774-4291-A9F4-51E6B274BA31}"/>
    <cellStyle name="Internal link 4 2" xfId="8095" xr:uid="{85B80083-7DB1-40BC-95F1-A688B59B8A51}"/>
    <cellStyle name="Internal link 4 2 2" xfId="8188" xr:uid="{D0E4311C-6302-4A75-80D8-D9E3AE6E0A84}"/>
    <cellStyle name="Internal link 4 3" xfId="7161" xr:uid="{DDCEB21D-0024-42AC-A776-DAB4F61F001C}"/>
    <cellStyle name="Internal link 5" xfId="6651" xr:uid="{074ADFD0-D2D2-4744-B0F3-BC1E31DA7547}"/>
    <cellStyle name="Internal link 5 2" xfId="8132" xr:uid="{0C6A5935-ADA2-4271-9367-70A06318800E}"/>
    <cellStyle name="Internal link 6" xfId="8115" xr:uid="{FF6D3512-7AAC-46BA-8EB0-B176D9810B50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2" xfId="2297" xr:uid="{53E25A4D-262F-4657-BFAE-E8696C05B186}"/>
    <cellStyle name="Normal 4 2 10" xfId="7399" xr:uid="{09135F6E-5A06-463E-9B2D-D02A04688BA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2" xfId="7613" xr:uid="{B58530F1-8C2E-4CCB-831F-C02059ED2558}"/>
    <cellStyle name="PERCENTAGE 2 2" xfId="8116" xr:uid="{160D515A-592E-4271-8142-17D04BAAA10A}"/>
    <cellStyle name="PERCENTAGE 3" xfId="8010" xr:uid="{1CC9A9E6-8371-4DD9-B0D8-D45EED2985EC}"/>
    <cellStyle name="PERCENTAGE 3 2" xfId="8146" xr:uid="{A95AB3FD-8190-4486-9613-6DFC92A85D69}"/>
    <cellStyle name="PERCENTAGE 3 3" xfId="8121" xr:uid="{492BD84C-8686-43A3-8A23-A3F21688C864}"/>
    <cellStyle name="PERCENTAGE 4" xfId="8138" xr:uid="{2DF2AF36-6CFA-403E-A170-013FB8A374EB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2" xfId="5621" xr:uid="{70004450-4194-4919-8F0C-BEB813CCDBD5}"/>
    <cellStyle name="SAPBEXaggData 2 2 2" xfId="5597" xr:uid="{D54A5541-2DCB-4EAE-8631-4F3FCFA3CD73}"/>
    <cellStyle name="SAPBEXaggData 2 2 2 2" xfId="8079" xr:uid="{0BD7FF91-CFA8-473A-A66C-95BB770BF7B3}"/>
    <cellStyle name="SAPBEXaggData 2 2 2 2 2" xfId="8176" xr:uid="{C623F3BB-90C5-4590-B92A-B6958F3AF4D1}"/>
    <cellStyle name="SAPBEXaggData 2 2 2 3" xfId="7658" xr:uid="{E5DB25EA-E323-4E10-AEDF-A8F14A7A6401}"/>
    <cellStyle name="SAPBEXaggData 2 2 3" xfId="8103" xr:uid="{6AECADD4-F9BA-4003-9165-97AA438CB553}"/>
    <cellStyle name="SAPBEXaggData 2 2 3 2" xfId="8194" xr:uid="{E35FF6F8-D427-4A6C-AEAE-1BD06415DC02}"/>
    <cellStyle name="SAPBEXaggData 2 2 4" xfId="7581" xr:uid="{8B462C53-802E-49FF-BA61-DC0E7AA19AEF}"/>
    <cellStyle name="SAPBEXaggData 2 3" xfId="5610" xr:uid="{060CF21C-8218-44E4-8794-77116EEE9F5E}"/>
    <cellStyle name="SAPBEXaggData 2 3 2" xfId="8092" xr:uid="{40F58E7A-089A-48CB-B23D-379F757E2FF3}"/>
    <cellStyle name="SAPBEXaggData 2 3 2 2" xfId="8185" xr:uid="{483A63D8-5DBE-445E-A56E-D0F9E6756ED8}"/>
    <cellStyle name="SAPBEXaggData 2 3 3" xfId="7163" xr:uid="{8A6EAFCF-5595-426A-89F5-284C0EBA502D}"/>
    <cellStyle name="SAPBEXaggData 2 4" xfId="8053" xr:uid="{CC12E882-4383-417F-9212-EC03AF5843CD}"/>
    <cellStyle name="SAPBEXaggData 2 4 2" xfId="8155" xr:uid="{341615DD-B7C7-462D-A828-C172E6B0CF2F}"/>
    <cellStyle name="SAPBEXaggData 2 5" xfId="8021" xr:uid="{C7D9FDCD-3C2D-4AE0-AB97-1709149CCE58}"/>
    <cellStyle name="SAPBEXaggData 3" xfId="5622" xr:uid="{155C2544-D118-4256-B919-4E33F42D0D4A}"/>
    <cellStyle name="SAPBEXaggData 3 2" xfId="5596" xr:uid="{87A283B8-8501-401D-AA71-201DED91CCFC}"/>
    <cellStyle name="SAPBEXaggData 3 2 2" xfId="8078" xr:uid="{E12B40C6-D325-4DC9-8ECB-AB92F60F3AE2}"/>
    <cellStyle name="SAPBEXaggData 3 2 2 2" xfId="8175" xr:uid="{ECE480B2-6D5D-42E9-ACEF-46A69A6C341B}"/>
    <cellStyle name="SAPBEXaggData 3 2 3" xfId="7659" xr:uid="{5B367587-3F23-4CF5-8012-64A12A01805E}"/>
    <cellStyle name="SAPBEXaggData 3 3" xfId="8104" xr:uid="{994DD0C9-FC50-45A8-921B-3CF6B00068E9}"/>
    <cellStyle name="SAPBEXaggData 3 3 2" xfId="8195" xr:uid="{2B3B4282-718D-4961-8E84-646C06C437A1}"/>
    <cellStyle name="SAPBEXaggData 3 4" xfId="7155" xr:uid="{C5E6A83A-415D-49D0-A915-34A93E7CD8BA}"/>
    <cellStyle name="SAPBEXaggData 4" xfId="5611" xr:uid="{D036D96E-0400-44AC-96C4-70F7FC43C55C}"/>
    <cellStyle name="SAPBEXaggData 4 2" xfId="8093" xr:uid="{AD700E4A-1651-4D3C-B511-20DF7966ABBC}"/>
    <cellStyle name="SAPBEXaggData 4 2 2" xfId="8186" xr:uid="{D7ACB4C4-72F9-41E6-9928-C7E1FCFEB221}"/>
    <cellStyle name="SAPBEXaggData 4 3" xfId="8041" xr:uid="{60AA86DE-1BD3-480C-AD2F-4F46A0B39C6E}"/>
    <cellStyle name="SAPBEXaggData 5" xfId="5182" xr:uid="{4952E78D-C355-49EB-848A-6FFC840C43B1}"/>
    <cellStyle name="SAPBEXaggData 5 2" xfId="8052" xr:uid="{BC91B7CA-A3C8-41B6-AE93-DD670922044C}"/>
    <cellStyle name="SAPBEXaggData 5 2 2" xfId="8154" xr:uid="{CBC5E906-9D0E-4767-B8D9-06A0C65DCC11}"/>
    <cellStyle name="SAPBEXaggData 5 3" xfId="7705" xr:uid="{151D1B03-6682-4C6D-8F88-F9EAE19AE34C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2" xfId="5619" xr:uid="{4A5F0706-B40B-479E-AFA2-579C8C828BC6}"/>
    <cellStyle name="SAPBEXaggItem 2 2 2" xfId="5599" xr:uid="{5BF204C7-F124-457B-A9CB-4BA37D9AA023}"/>
    <cellStyle name="SAPBEXaggItem 2 2 2 2" xfId="8081" xr:uid="{9F4D3A57-FD1C-43FD-8973-834B81EA8E38}"/>
    <cellStyle name="SAPBEXaggItem 2 2 2 2 2" xfId="8178" xr:uid="{48EB7491-BCC9-45A7-9AC2-A8903398DF79}"/>
    <cellStyle name="SAPBEXaggItem 2 2 2 3" xfId="7656" xr:uid="{24AC03B1-EEC9-45BA-9C7C-5D2658146166}"/>
    <cellStyle name="SAPBEXaggItem 2 2 3" xfId="8101" xr:uid="{36B054B7-E3B8-41C8-9EDF-99852743BD11}"/>
    <cellStyle name="SAPBEXaggItem 2 2 3 2" xfId="8192" xr:uid="{E4936E06-6CB7-46B7-94B8-AA70D99223F5}"/>
    <cellStyle name="SAPBEXaggItem 2 2 4" xfId="7584" xr:uid="{68682E09-4944-49E5-9AA9-3B722A6D4D4A}"/>
    <cellStyle name="SAPBEXaggItem 2 3" xfId="5608" xr:uid="{A59B0CA3-03A3-419A-B069-286527CE4D6E}"/>
    <cellStyle name="SAPBEXaggItem 2 3 2" xfId="8090" xr:uid="{64E74909-B854-4029-8410-4683BA9CFB07}"/>
    <cellStyle name="SAPBEXaggItem 2 3 2 2" xfId="8183" xr:uid="{46725A2B-46F9-4016-AE3D-C5DF2866E2B2}"/>
    <cellStyle name="SAPBEXaggItem 2 3 3" xfId="7654" xr:uid="{22A4F271-58EA-45F5-8AC3-2877E91111C3}"/>
    <cellStyle name="SAPBEXaggItem 2 4" xfId="8055" xr:uid="{F9689CFB-FB80-40D3-9B41-34DCBB9BC1C2}"/>
    <cellStyle name="SAPBEXaggItem 2 4 2" xfId="8157" xr:uid="{CB95C82B-7CBF-4911-89EE-70C9FC380E93}"/>
    <cellStyle name="SAPBEXaggItem 2 5" xfId="7594" xr:uid="{F36B5D16-E588-413D-A6D8-84B475D70077}"/>
    <cellStyle name="SAPBEXaggItem 3" xfId="5620" xr:uid="{EF0EFEAE-0B27-4659-BD62-94A9F3E0D541}"/>
    <cellStyle name="SAPBEXaggItem 3 2" xfId="5598" xr:uid="{5EB27807-1025-4F92-9A9F-7AC166D1A100}"/>
    <cellStyle name="SAPBEXaggItem 3 2 2" xfId="8080" xr:uid="{AF93FC18-6431-406C-A251-202E44845F04}"/>
    <cellStyle name="SAPBEXaggItem 3 2 2 2" xfId="8177" xr:uid="{E59DFF46-D34B-4645-98B6-663CCA7408B0}"/>
    <cellStyle name="SAPBEXaggItem 3 2 3" xfId="7657" xr:uid="{923F9EF7-9C0B-4D15-B8C7-C9900B6A895B}"/>
    <cellStyle name="SAPBEXaggItem 3 3" xfId="8102" xr:uid="{A9592F43-DF15-4EDC-9048-98B91992097D}"/>
    <cellStyle name="SAPBEXaggItem 3 3 2" xfId="8193" xr:uid="{225F8E0D-AB9D-431B-AEB1-CDEB80EC88E3}"/>
    <cellStyle name="SAPBEXaggItem 3 4" xfId="8033" xr:uid="{5DD9CE21-A925-4215-A357-156023C32193}"/>
    <cellStyle name="SAPBEXaggItem 4" xfId="5609" xr:uid="{1D21BC8B-DEFA-4EA0-9243-8C7933C6FEE2}"/>
    <cellStyle name="SAPBEXaggItem 4 2" xfId="8091" xr:uid="{73094D0F-873F-4A55-80D9-E3C0B0ADC3AD}"/>
    <cellStyle name="SAPBEXaggItem 4 2 2" xfId="8184" xr:uid="{9F06FF06-802C-4AE0-8D20-529A11A41BF9}"/>
    <cellStyle name="SAPBEXaggItem 4 3" xfId="7655" xr:uid="{932773AA-A377-4A46-A94D-5FC042525977}"/>
    <cellStyle name="SAPBEXaggItem 5" xfId="5186" xr:uid="{E02660B0-82D3-4A70-9BBE-C2C11D1C9384}"/>
    <cellStyle name="SAPBEXaggItem 5 2" xfId="8054" xr:uid="{22AE0488-DA64-4739-9A74-02EECB1AAF4B}"/>
    <cellStyle name="SAPBEXaggItem 5 2 2" xfId="8156" xr:uid="{E63C5B77-0576-42F6-B951-ED06A218FBD7}"/>
    <cellStyle name="SAPBEXaggItem 5 3" xfId="8058" xr:uid="{60BB5F6A-F891-4A94-A5ED-827316FE9655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2" xfId="5211" xr:uid="{205DAA4E-F66F-4D81-91FE-58BD700997B2}"/>
    <cellStyle name="SAPBEXfilterDrill 2 2" xfId="5617" xr:uid="{025C1E34-28DF-4454-988E-76C0048D0E94}"/>
    <cellStyle name="SAPBEXfilterDrill 2 2 2" xfId="5601" xr:uid="{EA90C934-5349-4ABA-A98B-5584F3454B2E}"/>
    <cellStyle name="SAPBEXfilterDrill 2 2 2 2" xfId="8083" xr:uid="{CAFF7334-E674-4AC1-AA66-77BDF253FEAC}"/>
    <cellStyle name="SAPBEXfilterDrill 2 2 2 3" xfId="8042" xr:uid="{0C6F50CE-BF67-4F7D-8C70-1D5485FC088D}"/>
    <cellStyle name="SAPBEXfilterDrill 2 2 2 3 2" xfId="8152" xr:uid="{EF36A1B6-B644-41A1-8DC4-542378435A70}"/>
    <cellStyle name="SAPBEXfilterDrill 2 2 3" xfId="8099" xr:uid="{2A7FA10D-8F2C-4DCD-9C10-FD42A8594D94}"/>
    <cellStyle name="SAPBEXfilterDrill 2 2 4" xfId="7156" xr:uid="{DAC987D8-1A06-4F2A-8525-D4D0D7452BE4}"/>
    <cellStyle name="SAPBEXfilterDrill 2 2 4 2" xfId="8136" xr:uid="{8671241F-A134-4600-B0BC-0DA10781D06B}"/>
    <cellStyle name="SAPBEXfilterDrill 2 3" xfId="5606" xr:uid="{34C6896E-7BEB-42DC-9CEF-89B849689B76}"/>
    <cellStyle name="SAPBEXfilterDrill 2 3 2" xfId="8088" xr:uid="{CD2BBBA8-72EB-4507-896E-FFAB063D366F}"/>
    <cellStyle name="SAPBEXfilterDrill 2 3 3" xfId="8112" xr:uid="{02385807-606E-45CA-8BDC-AADBE822E946}"/>
    <cellStyle name="SAPBEXfilterDrill 2 3 3 2" xfId="8202" xr:uid="{6A985599-9FC0-4BD9-B98F-738E6FC5A1AE}"/>
    <cellStyle name="SAPBEXfilterDrill 2 4" xfId="8057" xr:uid="{065EE09A-94B8-4EAA-B464-27EB6A0693CB}"/>
    <cellStyle name="SAPBEXfilterDrill 2 5" xfId="8059" xr:uid="{840B3B85-1498-46E0-95F3-2381BCA748F4}"/>
    <cellStyle name="SAPBEXfilterDrill 2 5 2" xfId="8158" xr:uid="{0382D700-3195-403E-B49C-9D22CEE921AB}"/>
    <cellStyle name="SAPBEXfilterDrill 3" xfId="5618" xr:uid="{84D6C4F8-B881-4A82-868A-6B4CE957D54E}"/>
    <cellStyle name="SAPBEXfilterDrill 3 2" xfId="5600" xr:uid="{904CB9FF-9971-4263-80C5-043AC03ADE2E}"/>
    <cellStyle name="SAPBEXfilterDrill 3 2 2" xfId="8082" xr:uid="{B5FC7C6B-F6F8-4B8D-A585-66AF16EADE1D}"/>
    <cellStyle name="SAPBEXfilterDrill 3 2 3" xfId="7164" xr:uid="{7EA33717-1CD4-4F9D-8EB2-A4FC3516C8FE}"/>
    <cellStyle name="SAPBEXfilterDrill 3 2 3 2" xfId="8137" xr:uid="{FBB3E03E-3ACB-4A5F-BC07-E79D38CF485E}"/>
    <cellStyle name="SAPBEXfilterDrill 3 3" xfId="8100" xr:uid="{7B695ECC-A324-4A08-8026-D16EB86A0290}"/>
    <cellStyle name="SAPBEXfilterDrill 3 4" xfId="7537" xr:uid="{5D764607-064A-4C0F-B3CF-00765F6B404C}"/>
    <cellStyle name="SAPBEXfilterDrill 3 4 2" xfId="8144" xr:uid="{A6E30C65-374F-4503-9D9C-F5649D468BFD}"/>
    <cellStyle name="SAPBEXfilterDrill 4" xfId="5607" xr:uid="{2A18BD63-ACD3-4FB2-B6A3-2FCA7C1F9560}"/>
    <cellStyle name="SAPBEXfilterDrill 4 2" xfId="8089" xr:uid="{26FDB72F-F099-4DA3-937E-703990B7BE16}"/>
    <cellStyle name="SAPBEXfilterDrill 4 3" xfId="8040" xr:uid="{78885271-9751-41E8-9E49-13429352595F}"/>
    <cellStyle name="SAPBEXfilterDrill 4 3 2" xfId="8151" xr:uid="{7A740FB4-61F6-405B-A1FE-655088CF5A21}"/>
    <cellStyle name="SAPBEXfilterDrill 5" xfId="5210" xr:uid="{7835A20E-B995-4FF2-B61B-09B0C2B360B1}"/>
    <cellStyle name="SAPBEXfilterDrill 5 2" xfId="8056" xr:uid="{2CD50824-21D0-47D4-B1C5-6871DFB93479}"/>
    <cellStyle name="SAPBEXfilterDrill 5 3" xfId="7704" xr:uid="{3AA22587-05AF-4390-BFAE-713C98B38EEC}"/>
    <cellStyle name="SAPBEXfilterDrill 5 3 2" xfId="8145" xr:uid="{6EABB84D-E7A3-40E1-B38F-A7B924ED71EA}"/>
    <cellStyle name="SAPBEXfilterDrill 6" xfId="7593" xr:uid="{A7980825-3549-4ADA-A3B0-0A2B5B45ABDA}"/>
    <cellStyle name="SAPBEXfilterDrill 6 2" xfId="8131" xr:uid="{BDE4C7AB-204B-49F9-B6FD-26C417E54F3B}"/>
    <cellStyle name="SAPBEXfilterDrill 7" xfId="8110" xr:uid="{2B421F25-9558-431C-A8EE-FE7FBD8D1A22}"/>
    <cellStyle name="SAPBEXfilterDrill 7 2" xfId="8201" xr:uid="{9468AF2B-2A14-46E6-99FF-D4B887C11705}"/>
    <cellStyle name="SAPBEXfilterDrill 7 3" xfId="8203" xr:uid="{CD2016DC-2616-4CF2-A0B2-08FA59DBBD57}"/>
    <cellStyle name="SAPBEXfilterDrill 8" xfId="8130" xr:uid="{1AE6F23B-B6CA-48C8-8207-E365DCC95739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2" xfId="5305" xr:uid="{BCD133E8-330D-4C3E-9230-91FBCE7B2AEE}"/>
    <cellStyle name="Transfer out 2 2" xfId="5615" xr:uid="{7B4577D6-D255-41D6-B291-32A9B0C7DCCF}"/>
    <cellStyle name="Transfer out 2 2 2" xfId="5603" xr:uid="{21A4742F-9157-4115-BD3B-C12645522607}"/>
    <cellStyle name="Transfer out 2 2 2 2" xfId="8085" xr:uid="{3EB38B05-D7EA-44C8-A3B3-464131B5A3BB}"/>
    <cellStyle name="Transfer out 2 2 2 2 2" xfId="8180" xr:uid="{7C406589-89AB-4FA4-ABB1-73312872B40F}"/>
    <cellStyle name="Transfer out 2 2 2 3" xfId="8020" xr:uid="{B325D677-62F5-4BD5-BB56-492B28FE969C}"/>
    <cellStyle name="Transfer out 2 2 3" xfId="8097" xr:uid="{8F1BE461-1493-4E4E-A67F-28D53D0D754C}"/>
    <cellStyle name="Transfer out 2 2 3 2" xfId="8190" xr:uid="{41532181-4CAD-4BB9-A4C6-9B8883A48D68}"/>
    <cellStyle name="Transfer out 2 2 4" xfId="7159" xr:uid="{119A7816-E7E1-45E0-AEDE-F136223A8F87}"/>
    <cellStyle name="Transfer out 2 3" xfId="5604" xr:uid="{C9E10AED-B036-459D-9000-862D9CADEDB5}"/>
    <cellStyle name="Transfer out 2 3 2" xfId="8086" xr:uid="{FF8533BD-A4BC-4ECC-BF2E-0C13B84932F2}"/>
    <cellStyle name="Transfer out 2 3 2 2" xfId="8181" xr:uid="{58E762CC-C89D-4B67-97DF-F72B4D7A893B}"/>
    <cellStyle name="Transfer out 2 3 3" xfId="8111" xr:uid="{1C689FE9-368D-490B-BF3E-6A52F9626670}"/>
    <cellStyle name="Transfer out 2 4" xfId="8062" xr:uid="{4DC43301-FFA9-4887-BD8D-14D9B286DB29}"/>
    <cellStyle name="Transfer out 2 4 2" xfId="8160" xr:uid="{A45D0B82-D415-4080-8DC4-7BB378BF0937}"/>
    <cellStyle name="Transfer out 2 5" xfId="7208" xr:uid="{7D7E0A22-6C23-4C93-ADA3-7F6BA2DC4977}"/>
    <cellStyle name="Transfer out 3" xfId="5616" xr:uid="{34F490CF-6935-4AF5-B45C-7F335D14AB09}"/>
    <cellStyle name="Transfer out 3 2" xfId="5602" xr:uid="{0AF410A8-DC1E-437A-930C-386ABC15BB35}"/>
    <cellStyle name="Transfer out 3 2 2" xfId="8084" xr:uid="{5FAE3461-0174-45B9-95F8-FAED9A070A4D}"/>
    <cellStyle name="Transfer out 3 2 2 2" xfId="8179" xr:uid="{38AFD4B0-5F7A-4711-A7E4-2FFFAE0CF20D}"/>
    <cellStyle name="Transfer out 3 2 3" xfId="7653" xr:uid="{824DA86D-CFA6-4AF8-9016-B885F033B635}"/>
    <cellStyle name="Transfer out 3 3" xfId="8098" xr:uid="{FE4773FB-ACCD-45BA-9714-E4BBEFDC5F6B}"/>
    <cellStyle name="Transfer out 3 3 2" xfId="8191" xr:uid="{F57DBC48-2187-4A48-9E43-DD841988AB56}"/>
    <cellStyle name="Transfer out 3 4" xfId="7158" xr:uid="{58EC9FBF-9C9E-4B6D-9088-81FFBF3AAD56}"/>
    <cellStyle name="Transfer out 4" xfId="5605" xr:uid="{FF93B216-21EE-4057-9591-182DE067F83A}"/>
    <cellStyle name="Transfer out 4 2" xfId="8087" xr:uid="{E2B5879B-39B5-4E5C-96DE-D864A451AB0A}"/>
    <cellStyle name="Transfer out 4 2 2" xfId="8182" xr:uid="{CC5B8D8D-6861-47BB-A421-11B812BFB538}"/>
    <cellStyle name="Transfer out 4 3" xfId="7585" xr:uid="{0260E226-4DED-4EB7-8F8D-F4F3389A921B}"/>
    <cellStyle name="Transfer out 5" xfId="8061" xr:uid="{B2551A0D-D0D7-4553-A0AD-170D1A2139AF}"/>
    <cellStyle name="Transfer out 5 2" xfId="8159" xr:uid="{44102367-B53E-4BE3-8026-D7607C75A303}"/>
    <cellStyle name="Transfer out 6" xfId="7701" xr:uid="{508BA94A-B850-4286-A73E-B5BB6E654784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เครื่องหมายเปอร์เซ็นต์" xfId="2702" xr:uid="{26AD9198-D69C-49A6-9148-769BEBD4D121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เส้นขอบขวา" xfId="2736" xr:uid="{235B7DFA-0D61-4253-991D-5E045994B091}"/>
    <cellStyle name="เส้นขอบขวา 2" xfId="7506" xr:uid="{A85D4687-92C3-4343-9B6C-9BAC84C96A2A}"/>
    <cellStyle name="แย่" xfId="2737" xr:uid="{AA5577D1-5D78-47C3-9200-F59B35BDB8CB}"/>
    <cellStyle name="แย่ 2" xfId="5365" xr:uid="{10802A91-A242-44E7-8338-7804660B8278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CCCCFF"/>
      <color rgb="FF66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48"/>
  <sheetViews>
    <sheetView view="pageBreakPreview" topLeftCell="A47" zoomScaleNormal="100" zoomScaleSheetLayoutView="100" workbookViewId="0">
      <selection activeCell="G71" sqref="G71"/>
    </sheetView>
  </sheetViews>
  <sheetFormatPr defaultColWidth="9" defaultRowHeight="23.25" customHeight="1"/>
  <cols>
    <col min="1" max="1" width="53.08984375" style="149" bestFit="1" customWidth="1"/>
    <col min="2" max="2" width="11.54296875" style="86" customWidth="1"/>
    <col min="3" max="3" width="16.1796875" style="87" customWidth="1"/>
    <col min="4" max="4" width="1.1796875" style="86" customWidth="1"/>
    <col min="5" max="5" width="16.1796875" style="86" customWidth="1"/>
    <col min="6" max="6" width="1.1796875" style="86" customWidth="1"/>
    <col min="7" max="7" width="16.1796875" style="86" customWidth="1"/>
    <col min="8" max="8" width="1.1796875" style="86" customWidth="1"/>
    <col min="9" max="9" width="16.1796875" style="86" customWidth="1"/>
    <col min="10" max="10" width="11.453125" style="86" customWidth="1"/>
    <col min="11" max="11" width="16.1796875" style="86" bestFit="1" customWidth="1"/>
    <col min="12" max="12" width="12.81640625" style="86" bestFit="1" customWidth="1"/>
    <col min="13" max="13" width="9.453125" style="86" bestFit="1" customWidth="1"/>
    <col min="14" max="14" width="9" style="86"/>
    <col min="15" max="15" width="12.6328125" style="86" bestFit="1" customWidth="1"/>
    <col min="16" max="16" width="13.1796875" style="86" bestFit="1" customWidth="1"/>
    <col min="17" max="16384" width="9" style="86"/>
  </cols>
  <sheetData>
    <row r="1" spans="1:11" ht="23.25" customHeight="1">
      <c r="A1" s="85" t="s">
        <v>282</v>
      </c>
    </row>
    <row r="2" spans="1:11" ht="23.25" customHeight="1">
      <c r="A2" s="88" t="s">
        <v>135</v>
      </c>
    </row>
    <row r="3" spans="1:11" s="90" customFormat="1" ht="22" customHeight="1">
      <c r="A3" s="89"/>
      <c r="C3" s="91"/>
    </row>
    <row r="4" spans="1:11" s="90" customFormat="1" ht="22" customHeight="1">
      <c r="A4" s="92"/>
      <c r="B4" s="93"/>
      <c r="C4" s="321" t="s">
        <v>140</v>
      </c>
      <c r="D4" s="321"/>
      <c r="E4" s="321"/>
      <c r="F4" s="95"/>
      <c r="G4" s="321" t="s">
        <v>144</v>
      </c>
      <c r="H4" s="321"/>
      <c r="I4" s="321"/>
    </row>
    <row r="5" spans="1:11" s="90" customFormat="1" ht="22" customHeight="1">
      <c r="A5" s="92"/>
      <c r="B5" s="93"/>
      <c r="C5" s="321" t="s">
        <v>141</v>
      </c>
      <c r="D5" s="321"/>
      <c r="E5" s="321"/>
      <c r="F5" s="95"/>
      <c r="G5" s="321" t="s">
        <v>141</v>
      </c>
      <c r="H5" s="321"/>
      <c r="I5" s="321"/>
    </row>
    <row r="6" spans="1:11" s="90" customFormat="1" ht="22" customHeight="1">
      <c r="A6" s="92"/>
      <c r="B6" s="93"/>
      <c r="C6" s="325" t="s">
        <v>142</v>
      </c>
      <c r="D6" s="325"/>
      <c r="E6" s="325"/>
      <c r="G6" s="325" t="s">
        <v>142</v>
      </c>
      <c r="H6" s="325"/>
      <c r="I6" s="325"/>
    </row>
    <row r="7" spans="1:11" s="90" customFormat="1" ht="22" customHeight="1">
      <c r="A7" s="96" t="s">
        <v>136</v>
      </c>
      <c r="B7" s="97" t="s">
        <v>139</v>
      </c>
      <c r="C7" s="98">
        <v>2025</v>
      </c>
      <c r="D7" s="98"/>
      <c r="E7" s="98">
        <v>2024</v>
      </c>
      <c r="F7" s="93"/>
      <c r="G7" s="98">
        <v>2025</v>
      </c>
      <c r="H7" s="98"/>
      <c r="I7" s="98">
        <v>2024</v>
      </c>
      <c r="J7" s="99"/>
      <c r="K7" s="100"/>
    </row>
    <row r="8" spans="1:11" s="90" customFormat="1" ht="22" customHeight="1">
      <c r="A8" s="101"/>
      <c r="B8" s="93"/>
      <c r="C8" s="322" t="s">
        <v>143</v>
      </c>
      <c r="D8" s="322"/>
      <c r="E8" s="322"/>
      <c r="F8" s="322"/>
      <c r="G8" s="322"/>
      <c r="H8" s="322"/>
      <c r="I8" s="322"/>
      <c r="J8" s="91"/>
    </row>
    <row r="9" spans="1:11" s="90" customFormat="1" ht="22" customHeight="1">
      <c r="A9" s="102" t="s">
        <v>137</v>
      </c>
      <c r="B9" s="103"/>
      <c r="C9" s="104"/>
      <c r="D9" s="105"/>
      <c r="E9" s="105"/>
      <c r="F9" s="105"/>
      <c r="G9" s="105"/>
      <c r="H9" s="105"/>
      <c r="I9" s="105"/>
    </row>
    <row r="10" spans="1:11" s="90" customFormat="1" ht="22" customHeight="1">
      <c r="A10" s="106" t="s">
        <v>138</v>
      </c>
      <c r="B10" s="107">
        <v>5</v>
      </c>
      <c r="C10" s="108">
        <v>410848720</v>
      </c>
      <c r="D10" s="108"/>
      <c r="E10" s="108">
        <v>583467701</v>
      </c>
      <c r="F10" s="108"/>
      <c r="G10" s="108">
        <v>364986379</v>
      </c>
      <c r="H10" s="108"/>
      <c r="I10" s="108">
        <v>531782244</v>
      </c>
    </row>
    <row r="11" spans="1:11" s="90" customFormat="1" ht="22" customHeight="1">
      <c r="A11" s="106" t="s">
        <v>146</v>
      </c>
      <c r="B11" s="107" t="s">
        <v>302</v>
      </c>
      <c r="C11" s="108">
        <v>284299111</v>
      </c>
      <c r="D11" s="108"/>
      <c r="E11" s="108">
        <v>273092612</v>
      </c>
      <c r="F11" s="108"/>
      <c r="G11" s="108">
        <v>7823499</v>
      </c>
      <c r="H11" s="108"/>
      <c r="I11" s="108">
        <v>7103117</v>
      </c>
    </row>
    <row r="12" spans="1:11" s="90" customFormat="1" ht="22" customHeight="1">
      <c r="A12" s="106" t="s">
        <v>145</v>
      </c>
      <c r="B12" s="107">
        <v>4</v>
      </c>
      <c r="C12" s="108">
        <v>13727815</v>
      </c>
      <c r="D12" s="108"/>
      <c r="E12" s="108">
        <v>18621065</v>
      </c>
      <c r="F12" s="108"/>
      <c r="G12" s="108">
        <v>8000264</v>
      </c>
      <c r="H12" s="108"/>
      <c r="I12" s="108">
        <v>13758665</v>
      </c>
    </row>
    <row r="13" spans="1:11" s="90" customFormat="1" ht="22" customHeight="1">
      <c r="A13" s="106" t="s">
        <v>297</v>
      </c>
      <c r="B13" s="107">
        <v>4</v>
      </c>
      <c r="C13" s="108">
        <v>0</v>
      </c>
      <c r="D13" s="108"/>
      <c r="E13" s="108">
        <v>0</v>
      </c>
      <c r="F13" s="108"/>
      <c r="G13" s="108">
        <v>218114000</v>
      </c>
      <c r="H13" s="108"/>
      <c r="I13" s="108">
        <v>172866000</v>
      </c>
    </row>
    <row r="14" spans="1:11" s="90" customFormat="1" ht="21.65" customHeight="1">
      <c r="A14" s="92" t="s">
        <v>241</v>
      </c>
      <c r="B14" s="107">
        <v>4</v>
      </c>
      <c r="C14" s="108">
        <v>0</v>
      </c>
      <c r="D14" s="108"/>
      <c r="E14" s="108">
        <v>0</v>
      </c>
      <c r="F14" s="108"/>
      <c r="G14" s="108">
        <v>1025000000</v>
      </c>
      <c r="H14" s="108"/>
      <c r="I14" s="108">
        <v>922727310</v>
      </c>
    </row>
    <row r="15" spans="1:11" s="90" customFormat="1" ht="22" customHeight="1">
      <c r="A15" s="92" t="s">
        <v>288</v>
      </c>
      <c r="B15" s="107">
        <v>7</v>
      </c>
      <c r="C15" s="108">
        <v>730000000</v>
      </c>
      <c r="D15" s="108"/>
      <c r="E15" s="108">
        <v>680000000</v>
      </c>
      <c r="F15" s="108"/>
      <c r="G15" s="108">
        <v>730000000</v>
      </c>
      <c r="H15" s="108"/>
      <c r="I15" s="108">
        <v>680000000</v>
      </c>
    </row>
    <row r="16" spans="1:11" s="90" customFormat="1" ht="22" customHeight="1">
      <c r="A16" s="106" t="s">
        <v>147</v>
      </c>
      <c r="B16" s="107">
        <v>8</v>
      </c>
      <c r="C16" s="108">
        <v>865541531</v>
      </c>
      <c r="D16" s="108"/>
      <c r="E16" s="108">
        <v>565251829</v>
      </c>
      <c r="F16" s="108"/>
      <c r="G16" s="108">
        <v>0</v>
      </c>
      <c r="H16" s="108"/>
      <c r="I16" s="108">
        <v>0</v>
      </c>
    </row>
    <row r="17" spans="1:12" s="90" customFormat="1" ht="22" customHeight="1">
      <c r="A17" s="92" t="s">
        <v>148</v>
      </c>
      <c r="B17" s="107">
        <v>9</v>
      </c>
      <c r="C17" s="108">
        <v>236767870</v>
      </c>
      <c r="D17" s="108"/>
      <c r="E17" s="108">
        <v>261991227</v>
      </c>
      <c r="F17" s="108"/>
      <c r="G17" s="108">
        <v>0</v>
      </c>
      <c r="H17" s="108"/>
      <c r="I17" s="108">
        <v>0</v>
      </c>
    </row>
    <row r="18" spans="1:12" s="90" customFormat="1" ht="22" customHeight="1">
      <c r="A18" s="106" t="s">
        <v>149</v>
      </c>
      <c r="B18" s="107"/>
      <c r="C18" s="108">
        <v>43043068</v>
      </c>
      <c r="D18" s="108"/>
      <c r="E18" s="108">
        <v>33389171</v>
      </c>
      <c r="F18" s="108"/>
      <c r="G18" s="108">
        <v>117960</v>
      </c>
      <c r="H18" s="108"/>
      <c r="I18" s="108">
        <v>1746191</v>
      </c>
    </row>
    <row r="19" spans="1:12" s="90" customFormat="1" ht="22" customHeight="1">
      <c r="A19" s="109" t="s">
        <v>150</v>
      </c>
      <c r="B19" s="107"/>
      <c r="C19" s="285">
        <f>SUM(C10:C18)</f>
        <v>2584228115</v>
      </c>
      <c r="D19" s="110"/>
      <c r="E19" s="285">
        <f>SUM(E10:E18)</f>
        <v>2415813605</v>
      </c>
      <c r="F19" s="110"/>
      <c r="G19" s="285">
        <f>SUM(G10:G18)</f>
        <v>2354042102</v>
      </c>
      <c r="H19" s="111"/>
      <c r="I19" s="285">
        <f>SUM(I10:I18)</f>
        <v>2329983527</v>
      </c>
    </row>
    <row r="20" spans="1:12" s="90" customFormat="1" ht="22" customHeight="1">
      <c r="A20" s="92"/>
      <c r="B20" s="107"/>
      <c r="C20" s="108"/>
      <c r="D20" s="108"/>
      <c r="E20" s="108"/>
      <c r="F20" s="108"/>
      <c r="G20" s="108"/>
      <c r="H20" s="108"/>
      <c r="I20" s="108"/>
    </row>
    <row r="21" spans="1:12" s="90" customFormat="1" ht="22" customHeight="1">
      <c r="A21" s="102" t="s">
        <v>151</v>
      </c>
      <c r="B21" s="107"/>
      <c r="C21" s="108"/>
      <c r="D21" s="108"/>
      <c r="E21" s="108"/>
      <c r="F21" s="108"/>
      <c r="G21" s="108"/>
      <c r="H21" s="108"/>
      <c r="I21" s="108"/>
    </row>
    <row r="22" spans="1:12" s="90" customFormat="1" ht="22" customHeight="1">
      <c r="A22" s="106" t="s">
        <v>152</v>
      </c>
      <c r="B22" s="107">
        <v>10</v>
      </c>
      <c r="C22" s="108">
        <v>0</v>
      </c>
      <c r="D22" s="108"/>
      <c r="E22" s="108">
        <v>0</v>
      </c>
      <c r="F22" s="108"/>
      <c r="G22" s="108">
        <v>723056214</v>
      </c>
      <c r="H22" s="108"/>
      <c r="I22" s="108">
        <v>723056214</v>
      </c>
      <c r="K22" s="93"/>
      <c r="L22" s="93"/>
    </row>
    <row r="23" spans="1:12" s="90" customFormat="1" ht="22" customHeight="1">
      <c r="A23" s="112" t="s">
        <v>155</v>
      </c>
      <c r="B23" s="107">
        <v>11</v>
      </c>
      <c r="C23" s="108">
        <v>2267518407</v>
      </c>
      <c r="D23" s="108"/>
      <c r="E23" s="108">
        <v>2140134914</v>
      </c>
      <c r="F23" s="108"/>
      <c r="G23" s="108">
        <v>6472284</v>
      </c>
      <c r="H23" s="108"/>
      <c r="I23" s="108">
        <v>546221</v>
      </c>
    </row>
    <row r="24" spans="1:12" s="90" customFormat="1" ht="22" customHeight="1">
      <c r="A24" s="106" t="s">
        <v>153</v>
      </c>
      <c r="B24" s="107">
        <v>12</v>
      </c>
      <c r="C24" s="108">
        <v>94362440</v>
      </c>
      <c r="D24" s="108"/>
      <c r="E24" s="108">
        <v>118480260</v>
      </c>
      <c r="F24" s="108"/>
      <c r="G24" s="108">
        <v>5339224</v>
      </c>
      <c r="H24" s="108"/>
      <c r="I24" s="108">
        <v>6982062</v>
      </c>
      <c r="L24" s="113"/>
    </row>
    <row r="25" spans="1:12" s="90" customFormat="1" ht="22" customHeight="1">
      <c r="A25" s="106" t="s">
        <v>154</v>
      </c>
      <c r="B25" s="107"/>
      <c r="C25" s="108">
        <v>9860805</v>
      </c>
      <c r="D25" s="108"/>
      <c r="E25" s="108">
        <v>8673106</v>
      </c>
      <c r="F25" s="108"/>
      <c r="G25" s="108">
        <v>0</v>
      </c>
      <c r="H25" s="108"/>
      <c r="I25" s="108">
        <v>0</v>
      </c>
    </row>
    <row r="26" spans="1:12" s="90" customFormat="1" ht="22" customHeight="1">
      <c r="A26" s="106" t="s">
        <v>156</v>
      </c>
      <c r="B26" s="107">
        <v>21</v>
      </c>
      <c r="C26" s="108">
        <v>14875250</v>
      </c>
      <c r="D26" s="108"/>
      <c r="E26" s="108">
        <v>19871343</v>
      </c>
      <c r="F26" s="108"/>
      <c r="G26" s="108">
        <v>2344418</v>
      </c>
      <c r="H26" s="108"/>
      <c r="I26" s="108">
        <v>2751895</v>
      </c>
      <c r="L26" s="113"/>
    </row>
    <row r="27" spans="1:12" s="90" customFormat="1" ht="22" customHeight="1">
      <c r="A27" s="109" t="s">
        <v>157</v>
      </c>
      <c r="B27" s="107"/>
      <c r="C27" s="285">
        <f>SUM(C22:C26)</f>
        <v>2386616902</v>
      </c>
      <c r="D27" s="110"/>
      <c r="E27" s="285">
        <f>SUM(E22:E26)</f>
        <v>2287159623</v>
      </c>
      <c r="F27" s="110"/>
      <c r="G27" s="285">
        <f>SUM(G22:G26)</f>
        <v>737212140</v>
      </c>
      <c r="H27" s="111"/>
      <c r="I27" s="285">
        <f>SUM(I22:I26)</f>
        <v>733336392</v>
      </c>
    </row>
    <row r="28" spans="1:12" s="90" customFormat="1" ht="22" customHeight="1">
      <c r="A28" s="109"/>
      <c r="B28" s="107"/>
      <c r="C28" s="111"/>
      <c r="D28" s="110"/>
      <c r="E28" s="111"/>
      <c r="F28" s="110"/>
      <c r="G28" s="111"/>
      <c r="H28" s="111"/>
      <c r="I28" s="111"/>
    </row>
    <row r="29" spans="1:12" s="90" customFormat="1" ht="22" customHeight="1" thickBot="1">
      <c r="A29" s="109" t="s">
        <v>158</v>
      </c>
      <c r="B29" s="107"/>
      <c r="C29" s="286">
        <f>SUM(C27,C19)</f>
        <v>4970845017</v>
      </c>
      <c r="D29" s="110"/>
      <c r="E29" s="286">
        <f>SUM(E27,E19)</f>
        <v>4702973228</v>
      </c>
      <c r="F29" s="110"/>
      <c r="G29" s="286">
        <f>SUM(G27,G19)</f>
        <v>3091254242</v>
      </c>
      <c r="H29" s="111"/>
      <c r="I29" s="286">
        <f>SUM(I27,I19)</f>
        <v>3063319919</v>
      </c>
      <c r="K29" s="114"/>
    </row>
    <row r="30" spans="1:12" s="90" customFormat="1" ht="22" customHeight="1" thickTop="1">
      <c r="A30" s="92"/>
      <c r="B30" s="107"/>
      <c r="C30" s="108"/>
      <c r="D30" s="108"/>
      <c r="E30" s="108"/>
      <c r="F30" s="108"/>
      <c r="G30" s="108"/>
      <c r="H30" s="108"/>
      <c r="I30" s="108"/>
    </row>
    <row r="31" spans="1:12" ht="23.25" customHeight="1">
      <c r="A31" s="85" t="s">
        <v>282</v>
      </c>
      <c r="B31" s="115"/>
      <c r="C31" s="116"/>
      <c r="D31" s="116"/>
      <c r="E31" s="116"/>
      <c r="F31" s="116"/>
      <c r="G31" s="116"/>
      <c r="H31" s="116"/>
      <c r="I31" s="116"/>
    </row>
    <row r="32" spans="1:12" ht="23.25" customHeight="1">
      <c r="A32" s="88" t="s">
        <v>135</v>
      </c>
      <c r="B32" s="115"/>
      <c r="C32" s="116"/>
      <c r="D32" s="116"/>
      <c r="E32" s="116"/>
      <c r="F32" s="116"/>
      <c r="G32" s="116"/>
      <c r="H32" s="116"/>
      <c r="I32" s="116"/>
    </row>
    <row r="33" spans="1:12" ht="23.25" customHeight="1">
      <c r="A33" s="117"/>
      <c r="B33" s="115"/>
      <c r="C33" s="116"/>
      <c r="D33" s="116"/>
      <c r="E33" s="116"/>
      <c r="F33" s="116"/>
      <c r="G33" s="116"/>
      <c r="H33" s="116"/>
      <c r="I33" s="116"/>
    </row>
    <row r="34" spans="1:12" ht="23.25" customHeight="1">
      <c r="A34" s="118"/>
      <c r="B34" s="119"/>
      <c r="C34" s="323" t="s">
        <v>140</v>
      </c>
      <c r="D34" s="323"/>
      <c r="E34" s="323"/>
      <c r="F34" s="120"/>
      <c r="G34" s="323" t="s">
        <v>144</v>
      </c>
      <c r="H34" s="323"/>
      <c r="I34" s="323"/>
    </row>
    <row r="35" spans="1:12" ht="23.25" customHeight="1">
      <c r="A35" s="118"/>
      <c r="B35" s="119"/>
      <c r="C35" s="323" t="s">
        <v>141</v>
      </c>
      <c r="D35" s="323"/>
      <c r="E35" s="323"/>
      <c r="F35" s="120"/>
      <c r="G35" s="323" t="s">
        <v>141</v>
      </c>
      <c r="H35" s="323"/>
      <c r="I35" s="323"/>
    </row>
    <row r="36" spans="1:12" ht="23.25" customHeight="1">
      <c r="A36" s="118"/>
      <c r="B36" s="119"/>
      <c r="C36" s="326" t="s">
        <v>142</v>
      </c>
      <c r="D36" s="326"/>
      <c r="E36" s="326"/>
      <c r="F36" s="121"/>
      <c r="G36" s="326" t="s">
        <v>142</v>
      </c>
      <c r="H36" s="326"/>
      <c r="I36" s="326"/>
    </row>
    <row r="37" spans="1:12" ht="23" customHeight="1">
      <c r="A37" s="122" t="s">
        <v>159</v>
      </c>
      <c r="B37" s="123" t="s">
        <v>139</v>
      </c>
      <c r="C37" s="98">
        <v>2025</v>
      </c>
      <c r="D37" s="98"/>
      <c r="E37" s="98">
        <v>2024</v>
      </c>
      <c r="F37" s="93"/>
      <c r="G37" s="98">
        <v>2025</v>
      </c>
      <c r="H37" s="98"/>
      <c r="I37" s="98">
        <v>2024</v>
      </c>
    </row>
    <row r="38" spans="1:12" ht="23.25" customHeight="1">
      <c r="A38" s="124"/>
      <c r="B38" s="125"/>
      <c r="C38" s="324" t="s">
        <v>143</v>
      </c>
      <c r="D38" s="324"/>
      <c r="E38" s="324"/>
      <c r="F38" s="324"/>
      <c r="G38" s="324"/>
      <c r="H38" s="324"/>
      <c r="I38" s="324"/>
    </row>
    <row r="39" spans="1:12" ht="23.25" customHeight="1">
      <c r="A39" s="126" t="s">
        <v>160</v>
      </c>
      <c r="B39" s="125"/>
      <c r="C39" s="127"/>
      <c r="D39" s="127"/>
      <c r="E39" s="127"/>
      <c r="F39" s="127"/>
      <c r="G39" s="127"/>
      <c r="H39" s="127"/>
      <c r="I39" s="127"/>
    </row>
    <row r="40" spans="1:12" ht="23.25" hidden="1" customHeight="1">
      <c r="A40" s="128" t="s">
        <v>279</v>
      </c>
      <c r="B40" s="125"/>
      <c r="C40" s="127">
        <v>0</v>
      </c>
      <c r="D40" s="127"/>
      <c r="E40" s="127">
        <v>0</v>
      </c>
      <c r="F40" s="127"/>
      <c r="G40" s="127">
        <v>0</v>
      </c>
      <c r="H40" s="127"/>
      <c r="I40" s="127">
        <v>0</v>
      </c>
    </row>
    <row r="41" spans="1:12" ht="21.75" customHeight="1">
      <c r="A41" s="124" t="s">
        <v>162</v>
      </c>
      <c r="B41" s="125">
        <v>4</v>
      </c>
      <c r="C41" s="127">
        <v>558374640</v>
      </c>
      <c r="D41" s="127"/>
      <c r="E41" s="127">
        <v>581312682</v>
      </c>
      <c r="F41" s="127"/>
      <c r="G41" s="127">
        <v>0</v>
      </c>
      <c r="H41" s="127"/>
      <c r="I41" s="127">
        <v>0</v>
      </c>
    </row>
    <row r="42" spans="1:12" ht="21.75" customHeight="1">
      <c r="A42" s="118" t="s">
        <v>163</v>
      </c>
      <c r="B42" s="125" t="s">
        <v>303</v>
      </c>
      <c r="C42" s="127">
        <v>94500272</v>
      </c>
      <c r="D42" s="127"/>
      <c r="E42" s="127">
        <v>92594052</v>
      </c>
      <c r="F42" s="127"/>
      <c r="G42" s="127">
        <v>1718035</v>
      </c>
      <c r="H42" s="127"/>
      <c r="I42" s="127">
        <v>662227</v>
      </c>
      <c r="J42" s="87"/>
    </row>
    <row r="43" spans="1:12" ht="21.75" customHeight="1">
      <c r="A43" s="128" t="s">
        <v>164</v>
      </c>
      <c r="B43" s="125"/>
      <c r="C43" s="127"/>
      <c r="D43" s="127"/>
      <c r="E43" s="127"/>
      <c r="F43" s="127"/>
      <c r="G43" s="127"/>
      <c r="H43" s="127"/>
      <c r="I43" s="127"/>
    </row>
    <row r="44" spans="1:12" ht="21.75" customHeight="1">
      <c r="A44" s="128" t="s">
        <v>161</v>
      </c>
      <c r="B44" s="125">
        <v>14</v>
      </c>
      <c r="C44" s="127">
        <v>94763000</v>
      </c>
      <c r="D44" s="127"/>
      <c r="E44" s="127">
        <v>95628000</v>
      </c>
      <c r="F44" s="127"/>
      <c r="G44" s="127">
        <v>0</v>
      </c>
      <c r="H44" s="127"/>
      <c r="I44" s="127">
        <v>0</v>
      </c>
    </row>
    <row r="45" spans="1:12" ht="21.75" customHeight="1">
      <c r="A45" s="128" t="s">
        <v>165</v>
      </c>
      <c r="B45" s="125" t="s">
        <v>304</v>
      </c>
      <c r="C45" s="127">
        <v>13375893</v>
      </c>
      <c r="D45" s="127"/>
      <c r="E45" s="127">
        <v>17156218</v>
      </c>
      <c r="F45" s="127"/>
      <c r="G45" s="127">
        <v>1658165</v>
      </c>
      <c r="H45" s="127"/>
      <c r="I45" s="127">
        <v>1570407</v>
      </c>
      <c r="K45" s="129"/>
      <c r="L45" s="129"/>
    </row>
    <row r="46" spans="1:12" ht="21.75" customHeight="1">
      <c r="A46" s="124" t="s">
        <v>298</v>
      </c>
      <c r="B46" s="121"/>
      <c r="C46" s="127">
        <v>73808251</v>
      </c>
      <c r="D46" s="127"/>
      <c r="E46" s="127">
        <v>26933014</v>
      </c>
      <c r="F46" s="127"/>
      <c r="G46" s="127">
        <v>789568</v>
      </c>
      <c r="H46" s="127"/>
      <c r="I46" s="127">
        <v>0</v>
      </c>
    </row>
    <row r="47" spans="1:12" ht="21.75" customHeight="1">
      <c r="A47" s="124" t="s">
        <v>166</v>
      </c>
      <c r="B47" s="130"/>
      <c r="C47" s="127">
        <v>144505964</v>
      </c>
      <c r="D47" s="127"/>
      <c r="E47" s="127">
        <v>131445232</v>
      </c>
      <c r="F47" s="127"/>
      <c r="G47" s="127">
        <v>2072067</v>
      </c>
      <c r="H47" s="127"/>
      <c r="I47" s="127">
        <v>2191350</v>
      </c>
    </row>
    <row r="48" spans="1:12" ht="23.25" customHeight="1">
      <c r="A48" s="122" t="s">
        <v>167</v>
      </c>
      <c r="B48" s="130"/>
      <c r="C48" s="287">
        <f>SUM(C40:C47)</f>
        <v>979328020</v>
      </c>
      <c r="D48" s="131"/>
      <c r="E48" s="287">
        <f>SUM(E40:E47)</f>
        <v>945069198</v>
      </c>
      <c r="F48" s="131"/>
      <c r="G48" s="287">
        <f>SUM(G40:G47)</f>
        <v>6237835</v>
      </c>
      <c r="H48" s="132"/>
      <c r="I48" s="287">
        <f>SUM(I40:I47)</f>
        <v>4423984</v>
      </c>
    </row>
    <row r="49" spans="1:16" ht="21.75" customHeight="1">
      <c r="A49" s="118"/>
      <c r="B49" s="130"/>
      <c r="C49" s="127"/>
      <c r="D49" s="127"/>
      <c r="E49" s="127"/>
      <c r="F49" s="127"/>
      <c r="G49" s="127"/>
      <c r="H49" s="127"/>
      <c r="I49" s="127"/>
    </row>
    <row r="50" spans="1:16" ht="23.25" customHeight="1">
      <c r="A50" s="126" t="s">
        <v>168</v>
      </c>
      <c r="B50" s="130"/>
      <c r="C50" s="127"/>
      <c r="D50" s="127"/>
      <c r="E50" s="127"/>
      <c r="F50" s="127"/>
      <c r="G50" s="127"/>
      <c r="H50" s="127"/>
      <c r="I50" s="127"/>
      <c r="K50" s="133"/>
      <c r="L50" s="133"/>
    </row>
    <row r="51" spans="1:16" ht="21.75" customHeight="1">
      <c r="A51" s="128" t="s">
        <v>169</v>
      </c>
      <c r="B51" s="125">
        <v>14</v>
      </c>
      <c r="C51" s="127">
        <v>157728000</v>
      </c>
      <c r="D51" s="127"/>
      <c r="E51" s="127">
        <v>252491000</v>
      </c>
      <c r="F51" s="127"/>
      <c r="G51" s="127">
        <v>0</v>
      </c>
      <c r="H51" s="134"/>
      <c r="I51" s="127">
        <v>0</v>
      </c>
      <c r="K51" s="133"/>
      <c r="L51" s="133"/>
    </row>
    <row r="52" spans="1:16" ht="21.75" customHeight="1">
      <c r="A52" s="118" t="s">
        <v>170</v>
      </c>
      <c r="B52" s="125" t="s">
        <v>304</v>
      </c>
      <c r="C52" s="127">
        <v>29744533</v>
      </c>
      <c r="D52" s="127"/>
      <c r="E52" s="127">
        <v>43120426</v>
      </c>
      <c r="F52" s="127"/>
      <c r="G52" s="127">
        <v>4077581</v>
      </c>
      <c r="H52" s="127"/>
      <c r="I52" s="127">
        <v>5735746</v>
      </c>
      <c r="J52" s="135"/>
      <c r="K52" s="135"/>
      <c r="L52" s="135"/>
      <c r="O52" s="129"/>
      <c r="P52" s="129"/>
    </row>
    <row r="53" spans="1:16" ht="21.75" hidden="1" customHeight="1">
      <c r="A53" s="118"/>
      <c r="B53" s="130"/>
      <c r="C53" s="134"/>
      <c r="D53" s="127"/>
      <c r="E53" s="134"/>
      <c r="F53" s="127"/>
      <c r="G53" s="134"/>
      <c r="H53" s="127"/>
      <c r="I53" s="134"/>
    </row>
    <row r="54" spans="1:16" ht="22" customHeight="1">
      <c r="A54" s="124" t="s">
        <v>254</v>
      </c>
      <c r="B54" s="125">
        <v>15</v>
      </c>
      <c r="C54" s="127">
        <v>33049918</v>
      </c>
      <c r="D54" s="127"/>
      <c r="E54" s="127">
        <v>28722973</v>
      </c>
      <c r="F54" s="127"/>
      <c r="G54" s="134">
        <v>11325568</v>
      </c>
      <c r="H54" s="127"/>
      <c r="I54" s="134">
        <v>10018657</v>
      </c>
    </row>
    <row r="55" spans="1:16" ht="22" customHeight="1">
      <c r="A55" s="122" t="s">
        <v>171</v>
      </c>
      <c r="B55" s="130"/>
      <c r="C55" s="287">
        <f>SUM(C51:C54)</f>
        <v>220522451</v>
      </c>
      <c r="D55" s="131"/>
      <c r="E55" s="287">
        <f>SUM(E51:E54)</f>
        <v>324334399</v>
      </c>
      <c r="F55" s="131"/>
      <c r="G55" s="287">
        <f>SUM(G51:G54)</f>
        <v>15403149</v>
      </c>
      <c r="H55" s="132"/>
      <c r="I55" s="287">
        <f>SUM(I51:I54)</f>
        <v>15754403</v>
      </c>
    </row>
    <row r="56" spans="1:16" ht="12" customHeight="1">
      <c r="A56" s="122"/>
      <c r="B56" s="130"/>
      <c r="C56" s="132"/>
      <c r="D56" s="131"/>
      <c r="E56" s="132"/>
      <c r="F56" s="131"/>
      <c r="G56" s="132"/>
      <c r="H56" s="132"/>
      <c r="I56" s="132"/>
    </row>
    <row r="57" spans="1:16" ht="23.25" customHeight="1">
      <c r="A57" s="122" t="s">
        <v>172</v>
      </c>
      <c r="B57" s="130"/>
      <c r="C57" s="288">
        <f>SUM(C48,C55)</f>
        <v>1199850471</v>
      </c>
      <c r="D57" s="132"/>
      <c r="E57" s="288">
        <f>SUM(E48,E55)</f>
        <v>1269403597</v>
      </c>
      <c r="F57" s="132"/>
      <c r="G57" s="288">
        <f>SUM(G48,G55)</f>
        <v>21640984</v>
      </c>
      <c r="H57" s="132"/>
      <c r="I57" s="288">
        <f>SUM(I48,I55)</f>
        <v>20178387</v>
      </c>
    </row>
    <row r="58" spans="1:16" ht="23.25" customHeight="1">
      <c r="A58" s="136"/>
      <c r="B58" s="125"/>
      <c r="C58" s="132"/>
      <c r="D58" s="131"/>
      <c r="E58" s="131"/>
      <c r="F58" s="131"/>
      <c r="G58" s="132"/>
      <c r="H58" s="132"/>
      <c r="I58" s="132"/>
    </row>
    <row r="59" spans="1:16" s="90" customFormat="1" ht="22" customHeight="1">
      <c r="A59" s="102" t="s">
        <v>173</v>
      </c>
      <c r="B59" s="107"/>
      <c r="C59" s="108"/>
      <c r="D59" s="108"/>
      <c r="E59" s="108"/>
      <c r="F59" s="108"/>
      <c r="G59" s="108"/>
      <c r="H59" s="108"/>
      <c r="I59" s="108"/>
    </row>
    <row r="60" spans="1:16" s="90" customFormat="1" ht="22" customHeight="1">
      <c r="A60" s="106" t="s">
        <v>174</v>
      </c>
      <c r="B60" s="107">
        <v>16</v>
      </c>
      <c r="C60" s="108"/>
      <c r="D60" s="108"/>
      <c r="E60" s="108"/>
      <c r="F60" s="108"/>
      <c r="G60" s="108"/>
      <c r="H60" s="108"/>
      <c r="I60" s="108"/>
    </row>
    <row r="61" spans="1:16" s="90" customFormat="1" ht="22" customHeight="1" thickBot="1">
      <c r="A61" s="106" t="s">
        <v>175</v>
      </c>
      <c r="B61" s="107"/>
      <c r="C61" s="137">
        <v>2115655700</v>
      </c>
      <c r="D61" s="108"/>
      <c r="E61" s="137">
        <v>2115655700</v>
      </c>
      <c r="F61" s="108"/>
      <c r="G61" s="137">
        <v>2115655700</v>
      </c>
      <c r="H61" s="138"/>
      <c r="I61" s="137">
        <v>2115655700</v>
      </c>
    </row>
    <row r="62" spans="1:16" s="90" customFormat="1" ht="14" hidden="1">
      <c r="A62" s="139" t="s">
        <v>123</v>
      </c>
      <c r="B62" s="107"/>
      <c r="C62" s="91"/>
    </row>
    <row r="63" spans="1:16" s="90" customFormat="1" ht="14" hidden="1">
      <c r="A63" s="139" t="s">
        <v>124</v>
      </c>
      <c r="B63" s="107"/>
      <c r="C63" s="108"/>
      <c r="D63" s="108"/>
      <c r="E63" s="108"/>
      <c r="F63" s="108"/>
      <c r="G63" s="108"/>
      <c r="H63" s="108"/>
      <c r="I63" s="108"/>
    </row>
    <row r="64" spans="1:16" s="90" customFormat="1" ht="22" customHeight="1" thickTop="1">
      <c r="A64" s="106" t="s">
        <v>176</v>
      </c>
      <c r="B64" s="103"/>
      <c r="C64" s="108">
        <v>1975655700</v>
      </c>
      <c r="D64" s="108"/>
      <c r="E64" s="108">
        <v>1975655700</v>
      </c>
      <c r="F64" s="108"/>
      <c r="G64" s="108">
        <v>1975655700</v>
      </c>
      <c r="H64" s="108"/>
      <c r="I64" s="108">
        <v>1975655700</v>
      </c>
      <c r="K64" s="114"/>
    </row>
    <row r="65" spans="1:13" s="90" customFormat="1" ht="22" customHeight="1">
      <c r="A65" s="106" t="s">
        <v>177</v>
      </c>
      <c r="B65" s="103">
        <v>16</v>
      </c>
      <c r="C65" s="108">
        <v>751406210</v>
      </c>
      <c r="D65" s="108"/>
      <c r="E65" s="108">
        <v>751406210</v>
      </c>
      <c r="F65" s="108"/>
      <c r="G65" s="108">
        <v>751406210</v>
      </c>
      <c r="H65" s="108"/>
      <c r="I65" s="108">
        <v>751406210</v>
      </c>
      <c r="K65" s="114"/>
    </row>
    <row r="66" spans="1:13" s="90" customFormat="1" ht="22" customHeight="1">
      <c r="A66" s="106" t="s">
        <v>261</v>
      </c>
      <c r="B66" s="107">
        <v>17</v>
      </c>
      <c r="C66" s="108">
        <v>121031598</v>
      </c>
      <c r="D66" s="108"/>
      <c r="E66" s="108">
        <v>121031598</v>
      </c>
      <c r="F66" s="108"/>
      <c r="G66" s="108">
        <v>0</v>
      </c>
      <c r="H66" s="108"/>
      <c r="I66" s="108">
        <v>0</v>
      </c>
      <c r="K66" s="114"/>
    </row>
    <row r="67" spans="1:13" s="90" customFormat="1" ht="22" customHeight="1">
      <c r="A67" s="106" t="s">
        <v>178</v>
      </c>
      <c r="B67" s="103"/>
      <c r="C67" s="108"/>
      <c r="D67" s="108"/>
      <c r="E67" s="108"/>
      <c r="F67" s="108"/>
      <c r="G67" s="108"/>
      <c r="H67" s="108"/>
      <c r="I67" s="108"/>
      <c r="K67" s="114"/>
    </row>
    <row r="68" spans="1:13" s="90" customFormat="1" ht="22" customHeight="1">
      <c r="A68" s="106" t="s">
        <v>262</v>
      </c>
      <c r="B68" s="107">
        <v>17</v>
      </c>
      <c r="C68" s="108">
        <v>103645836</v>
      </c>
      <c r="D68" s="108"/>
      <c r="E68" s="108">
        <v>85035262</v>
      </c>
      <c r="F68" s="108"/>
      <c r="G68" s="108">
        <v>103645836</v>
      </c>
      <c r="H68" s="108"/>
      <c r="I68" s="108">
        <v>85035262</v>
      </c>
      <c r="K68" s="114"/>
    </row>
    <row r="69" spans="1:13" s="90" customFormat="1" ht="22" customHeight="1">
      <c r="A69" s="106" t="s">
        <v>179</v>
      </c>
      <c r="B69" s="103"/>
      <c r="C69" s="140">
        <v>767824554</v>
      </c>
      <c r="D69" s="108"/>
      <c r="E69" s="140">
        <v>458247597</v>
      </c>
      <c r="F69" s="108"/>
      <c r="G69" s="140">
        <v>238905512</v>
      </c>
      <c r="H69" s="108"/>
      <c r="I69" s="140">
        <v>231044360</v>
      </c>
      <c r="K69" s="114"/>
    </row>
    <row r="70" spans="1:13" s="90" customFormat="1" ht="22" customHeight="1">
      <c r="A70" s="109" t="s">
        <v>180</v>
      </c>
      <c r="B70" s="107"/>
      <c r="C70" s="289">
        <f>SUM(C64:C69)</f>
        <v>3719563898</v>
      </c>
      <c r="D70" s="110"/>
      <c r="E70" s="289">
        <f>SUM(E64:E69)</f>
        <v>3391376367</v>
      </c>
      <c r="F70" s="110"/>
      <c r="G70" s="289">
        <f>SUM(G64:G69)</f>
        <v>3069613258</v>
      </c>
      <c r="H70" s="111"/>
      <c r="I70" s="289">
        <f>SUM(I64:I69)</f>
        <v>3043141532</v>
      </c>
      <c r="K70" s="114"/>
    </row>
    <row r="71" spans="1:13" s="90" customFormat="1" ht="22" customHeight="1">
      <c r="A71" s="106" t="s">
        <v>181</v>
      </c>
      <c r="B71" s="107"/>
      <c r="C71" s="138">
        <v>51430648</v>
      </c>
      <c r="D71" s="141"/>
      <c r="E71" s="138">
        <v>42193264</v>
      </c>
      <c r="F71" s="141"/>
      <c r="G71" s="142">
        <v>0</v>
      </c>
      <c r="H71" s="141"/>
      <c r="I71" s="142">
        <v>0</v>
      </c>
      <c r="K71" s="114"/>
    </row>
    <row r="72" spans="1:13" s="90" customFormat="1" ht="22" customHeight="1">
      <c r="A72" s="109" t="s">
        <v>182</v>
      </c>
      <c r="B72" s="107"/>
      <c r="C72" s="285">
        <f>SUM(C70:C71)</f>
        <v>3770994546</v>
      </c>
      <c r="D72" s="110"/>
      <c r="E72" s="285">
        <f>SUM(E70:E71)</f>
        <v>3433569631</v>
      </c>
      <c r="F72" s="110"/>
      <c r="G72" s="285">
        <f>SUM(G70:G71)</f>
        <v>3069613258</v>
      </c>
      <c r="H72" s="111"/>
      <c r="I72" s="285">
        <f>SUM(I70:I71)</f>
        <v>3043141532</v>
      </c>
      <c r="K72" s="114"/>
      <c r="M72" s="91"/>
    </row>
    <row r="73" spans="1:13" s="90" customFormat="1" ht="12" customHeight="1">
      <c r="A73" s="109"/>
      <c r="B73" s="107"/>
      <c r="C73" s="111"/>
      <c r="D73" s="110"/>
      <c r="E73" s="111"/>
      <c r="F73" s="110"/>
      <c r="G73" s="111"/>
      <c r="H73" s="111"/>
      <c r="I73" s="111"/>
      <c r="K73" s="114"/>
    </row>
    <row r="74" spans="1:13" s="90" customFormat="1" ht="22" customHeight="1" thickBot="1">
      <c r="A74" s="109" t="s">
        <v>183</v>
      </c>
      <c r="B74" s="107"/>
      <c r="C74" s="286">
        <f>SUM(C72,C57)</f>
        <v>4970845017</v>
      </c>
      <c r="D74" s="110"/>
      <c r="E74" s="286">
        <f>SUM(E72,E57)</f>
        <v>4702973228</v>
      </c>
      <c r="F74" s="110"/>
      <c r="G74" s="286">
        <f>SUM(G72,G57)</f>
        <v>3091254242</v>
      </c>
      <c r="H74" s="111"/>
      <c r="I74" s="286">
        <f>SUM(I72,I57)</f>
        <v>3063319919</v>
      </c>
      <c r="K74" s="114"/>
    </row>
    <row r="75" spans="1:13" ht="22" customHeight="1" thickTop="1">
      <c r="A75" s="117"/>
      <c r="B75" s="115"/>
      <c r="C75" s="143">
        <f>C74-C29</f>
        <v>0</v>
      </c>
      <c r="D75" s="131"/>
      <c r="E75" s="143">
        <f>E74-E29</f>
        <v>0</v>
      </c>
      <c r="F75" s="131"/>
      <c r="G75" s="143">
        <f>G74-G29</f>
        <v>0</v>
      </c>
      <c r="H75" s="132"/>
      <c r="I75" s="143">
        <f>I74-I29</f>
        <v>0</v>
      </c>
      <c r="K75" s="144"/>
    </row>
    <row r="76" spans="1:13" ht="22" customHeight="1">
      <c r="A76" s="117"/>
      <c r="B76" s="115"/>
      <c r="C76" s="145" t="str">
        <f>IF(ROUND((C29-C74),2)=0,"",(C29-C74))</f>
        <v/>
      </c>
      <c r="D76" s="146"/>
      <c r="E76" s="145" t="str">
        <f>IF(ROUND((E29-E74),2)=0,"",(E29-E74))</f>
        <v/>
      </c>
      <c r="F76" s="146"/>
      <c r="G76" s="145" t="str">
        <f>IF(ROUND((G29-G74),2)=0,"",(G29-G74))</f>
        <v/>
      </c>
      <c r="H76" s="145"/>
      <c r="I76" s="145" t="str">
        <f>IF(ROUND((I29-I74),2)=0,"",(I29-I74))</f>
        <v/>
      </c>
    </row>
    <row r="77" spans="1:13" ht="22" customHeight="1">
      <c r="A77" s="147"/>
      <c r="B77" s="148"/>
      <c r="C77" s="116"/>
      <c r="D77" s="116"/>
      <c r="E77" s="116"/>
      <c r="F77" s="116"/>
      <c r="G77" s="116"/>
      <c r="H77" s="116"/>
      <c r="I77" s="116"/>
    </row>
    <row r="78" spans="1:13" ht="22" customHeight="1">
      <c r="C78" s="116">
        <f>C74-C29</f>
        <v>0</v>
      </c>
      <c r="D78" s="116"/>
      <c r="E78" s="116">
        <f>E74-E29</f>
        <v>0</v>
      </c>
      <c r="F78" s="116"/>
      <c r="G78" s="116">
        <f>G74-G29</f>
        <v>0</v>
      </c>
      <c r="H78" s="116"/>
      <c r="I78" s="116">
        <f>I74-I29</f>
        <v>0</v>
      </c>
    </row>
    <row r="79" spans="1:13" ht="22" customHeight="1">
      <c r="D79" s="129"/>
      <c r="E79" s="129"/>
      <c r="F79" s="129"/>
      <c r="G79" s="129"/>
      <c r="H79" s="129"/>
      <c r="I79" s="129"/>
    </row>
    <row r="80" spans="1:13" ht="22" customHeight="1"/>
    <row r="81" spans="2:9" ht="22" customHeight="1"/>
    <row r="82" spans="2:9" ht="22" customHeight="1"/>
    <row r="83" spans="2:9" ht="22" customHeight="1"/>
    <row r="84" spans="2:9" ht="22" customHeight="1"/>
    <row r="85" spans="2:9" ht="20.149999999999999" customHeight="1"/>
    <row r="86" spans="2:9" ht="20.149999999999999" customHeight="1"/>
    <row r="87" spans="2:9" ht="20.149999999999999" customHeight="1"/>
    <row r="88" spans="2:9" ht="20.149999999999999" customHeight="1"/>
    <row r="89" spans="2:9" s="149" customFormat="1" ht="20.149999999999999" customHeight="1">
      <c r="B89" s="86"/>
      <c r="C89" s="87"/>
      <c r="D89" s="86"/>
      <c r="E89" s="86"/>
      <c r="F89" s="86"/>
      <c r="G89" s="86"/>
      <c r="H89" s="86"/>
      <c r="I89" s="86"/>
    </row>
    <row r="90" spans="2:9" s="149" customFormat="1" ht="20.149999999999999" customHeight="1">
      <c r="B90" s="86"/>
      <c r="C90" s="87"/>
      <c r="D90" s="86"/>
      <c r="E90" s="86"/>
      <c r="F90" s="86"/>
      <c r="G90" s="86"/>
      <c r="H90" s="86"/>
      <c r="I90" s="86"/>
    </row>
    <row r="91" spans="2:9" s="149" customFormat="1" ht="20.149999999999999" customHeight="1">
      <c r="B91" s="86"/>
      <c r="C91" s="87"/>
      <c r="D91" s="86"/>
      <c r="E91" s="86"/>
      <c r="F91" s="86"/>
      <c r="G91" s="86"/>
      <c r="H91" s="86"/>
      <c r="I91" s="86"/>
    </row>
    <row r="92" spans="2:9" s="149" customFormat="1" ht="20.149999999999999" customHeight="1">
      <c r="B92" s="86"/>
      <c r="C92" s="87"/>
      <c r="D92" s="86"/>
      <c r="E92" s="86"/>
      <c r="F92" s="86"/>
      <c r="G92" s="86"/>
      <c r="H92" s="86"/>
      <c r="I92" s="86"/>
    </row>
    <row r="93" spans="2:9" s="149" customFormat="1" ht="20.149999999999999" customHeight="1">
      <c r="B93" s="86"/>
      <c r="C93" s="87"/>
      <c r="D93" s="86"/>
      <c r="E93" s="86"/>
      <c r="F93" s="86"/>
      <c r="G93" s="86"/>
      <c r="H93" s="86"/>
      <c r="I93" s="86"/>
    </row>
    <row r="94" spans="2:9" s="149" customFormat="1" ht="20.149999999999999" customHeight="1">
      <c r="B94" s="86"/>
      <c r="C94" s="87"/>
      <c r="D94" s="86"/>
      <c r="E94" s="86"/>
      <c r="F94" s="86"/>
      <c r="G94" s="86"/>
      <c r="H94" s="86"/>
      <c r="I94" s="86"/>
    </row>
    <row r="95" spans="2:9" s="149" customFormat="1" ht="20.149999999999999" customHeight="1">
      <c r="B95" s="86"/>
      <c r="C95" s="87"/>
      <c r="D95" s="86"/>
      <c r="E95" s="86"/>
      <c r="F95" s="86"/>
      <c r="G95" s="86"/>
      <c r="H95" s="86"/>
      <c r="I95" s="86"/>
    </row>
    <row r="96" spans="2:9" s="149" customFormat="1" ht="20.149999999999999" customHeight="1">
      <c r="B96" s="86"/>
      <c r="C96" s="87"/>
      <c r="D96" s="86"/>
      <c r="E96" s="86"/>
      <c r="F96" s="86"/>
      <c r="G96" s="86"/>
      <c r="H96" s="86"/>
      <c r="I96" s="86"/>
    </row>
    <row r="97" spans="2:9" s="149" customFormat="1" ht="20.149999999999999" customHeight="1">
      <c r="B97" s="86"/>
      <c r="C97" s="87"/>
      <c r="D97" s="86"/>
      <c r="E97" s="86"/>
      <c r="F97" s="86"/>
      <c r="G97" s="86"/>
      <c r="H97" s="86"/>
      <c r="I97" s="86"/>
    </row>
    <row r="98" spans="2:9" s="149" customFormat="1" ht="20.149999999999999" customHeight="1">
      <c r="B98" s="86"/>
      <c r="C98" s="87"/>
      <c r="D98" s="86"/>
      <c r="E98" s="86"/>
      <c r="F98" s="86"/>
      <c r="G98" s="86"/>
      <c r="H98" s="86"/>
      <c r="I98" s="86"/>
    </row>
    <row r="99" spans="2:9" s="149" customFormat="1" ht="19.5" customHeight="1">
      <c r="B99" s="86"/>
      <c r="C99" s="87"/>
      <c r="D99" s="86"/>
      <c r="E99" s="86"/>
      <c r="F99" s="86"/>
      <c r="G99" s="86"/>
      <c r="H99" s="86"/>
      <c r="I99" s="86"/>
    </row>
    <row r="100" spans="2:9" s="149" customFormat="1" ht="20.149999999999999" customHeight="1">
      <c r="B100" s="86"/>
      <c r="C100" s="87"/>
      <c r="D100" s="86"/>
      <c r="E100" s="86"/>
      <c r="F100" s="86"/>
      <c r="G100" s="86"/>
      <c r="H100" s="86"/>
      <c r="I100" s="86"/>
    </row>
    <row r="101" spans="2:9" s="149" customFormat="1" ht="20.149999999999999" customHeight="1">
      <c r="B101" s="86"/>
      <c r="C101" s="87"/>
      <c r="D101" s="86"/>
      <c r="E101" s="86"/>
      <c r="F101" s="86"/>
      <c r="G101" s="86"/>
      <c r="H101" s="86"/>
      <c r="I101" s="86"/>
    </row>
    <row r="102" spans="2:9" s="149" customFormat="1" ht="20.149999999999999" customHeight="1">
      <c r="B102" s="86"/>
      <c r="C102" s="87"/>
      <c r="D102" s="86"/>
      <c r="E102" s="86"/>
      <c r="F102" s="86"/>
      <c r="G102" s="86"/>
      <c r="H102" s="86"/>
      <c r="I102" s="86"/>
    </row>
    <row r="103" spans="2:9" s="149" customFormat="1" ht="20.149999999999999" customHeight="1">
      <c r="B103" s="86"/>
      <c r="C103" s="87"/>
      <c r="D103" s="86"/>
      <c r="E103" s="86"/>
      <c r="F103" s="86"/>
      <c r="G103" s="86"/>
      <c r="H103" s="86"/>
      <c r="I103" s="86"/>
    </row>
    <row r="104" spans="2:9" s="149" customFormat="1" ht="20.149999999999999" customHeight="1">
      <c r="B104" s="86"/>
      <c r="C104" s="87"/>
      <c r="D104" s="86"/>
      <c r="E104" s="86"/>
      <c r="F104" s="86"/>
      <c r="G104" s="86"/>
      <c r="H104" s="86"/>
      <c r="I104" s="86"/>
    </row>
    <row r="105" spans="2:9" s="149" customFormat="1" ht="20.149999999999999" customHeight="1">
      <c r="B105" s="86"/>
      <c r="C105" s="87"/>
      <c r="D105" s="86"/>
      <c r="E105" s="86"/>
      <c r="F105" s="86"/>
      <c r="G105" s="86"/>
      <c r="H105" s="86"/>
      <c r="I105" s="86"/>
    </row>
    <row r="106" spans="2:9" s="149" customFormat="1" ht="20.149999999999999" customHeight="1">
      <c r="B106" s="86"/>
      <c r="C106" s="87"/>
      <c r="D106" s="86"/>
      <c r="E106" s="86"/>
      <c r="F106" s="86"/>
      <c r="G106" s="86"/>
      <c r="H106" s="86"/>
      <c r="I106" s="86"/>
    </row>
    <row r="107" spans="2:9" s="149" customFormat="1" ht="20.149999999999999" customHeight="1">
      <c r="B107" s="86"/>
      <c r="C107" s="87"/>
      <c r="D107" s="86"/>
      <c r="E107" s="86"/>
      <c r="F107" s="86"/>
      <c r="G107" s="86"/>
      <c r="H107" s="86"/>
      <c r="I107" s="86"/>
    </row>
    <row r="108" spans="2:9" s="149" customFormat="1" ht="20.149999999999999" customHeight="1">
      <c r="B108" s="86"/>
      <c r="C108" s="87"/>
      <c r="D108" s="86"/>
      <c r="E108" s="86"/>
      <c r="F108" s="86"/>
      <c r="G108" s="86"/>
      <c r="H108" s="86"/>
      <c r="I108" s="86"/>
    </row>
    <row r="109" spans="2:9" s="149" customFormat="1" ht="20.149999999999999" customHeight="1">
      <c r="B109" s="86"/>
      <c r="C109" s="87"/>
      <c r="D109" s="86"/>
      <c r="E109" s="86"/>
      <c r="F109" s="86"/>
      <c r="G109" s="86"/>
      <c r="H109" s="86"/>
      <c r="I109" s="86"/>
    </row>
    <row r="110" spans="2:9" s="149" customFormat="1" ht="20.149999999999999" customHeight="1">
      <c r="B110" s="86"/>
      <c r="C110" s="87"/>
      <c r="D110" s="86"/>
      <c r="E110" s="86"/>
      <c r="F110" s="86"/>
      <c r="G110" s="86"/>
      <c r="H110" s="86"/>
      <c r="I110" s="86"/>
    </row>
    <row r="111" spans="2:9" s="149" customFormat="1" ht="19.5" customHeight="1">
      <c r="B111" s="86"/>
      <c r="C111" s="87"/>
      <c r="D111" s="86"/>
      <c r="E111" s="86"/>
      <c r="F111" s="86"/>
      <c r="G111" s="86"/>
      <c r="H111" s="86"/>
      <c r="I111" s="86"/>
    </row>
    <row r="112" spans="2:9" s="149" customFormat="1" ht="19.5" customHeight="1">
      <c r="B112" s="86"/>
      <c r="C112" s="87"/>
      <c r="D112" s="86"/>
      <c r="E112" s="86"/>
      <c r="F112" s="86"/>
      <c r="G112" s="86"/>
      <c r="H112" s="86"/>
      <c r="I112" s="86"/>
    </row>
    <row r="113" spans="2:9" s="149" customFormat="1" ht="19.5" customHeight="1">
      <c r="B113" s="86"/>
      <c r="C113" s="87"/>
      <c r="D113" s="86"/>
      <c r="E113" s="86"/>
      <c r="F113" s="86"/>
      <c r="G113" s="86"/>
      <c r="H113" s="86"/>
      <c r="I113" s="86"/>
    </row>
    <row r="114" spans="2:9" s="149" customFormat="1" ht="19.5" customHeight="1">
      <c r="B114" s="86"/>
      <c r="C114" s="87"/>
      <c r="D114" s="86"/>
      <c r="E114" s="86"/>
      <c r="F114" s="86"/>
      <c r="G114" s="86"/>
      <c r="H114" s="86"/>
      <c r="I114" s="86"/>
    </row>
    <row r="115" spans="2:9" s="149" customFormat="1" ht="19.5" customHeight="1">
      <c r="B115" s="86"/>
      <c r="C115" s="87"/>
      <c r="D115" s="86"/>
      <c r="E115" s="86"/>
      <c r="F115" s="86"/>
      <c r="G115" s="86"/>
      <c r="H115" s="86"/>
      <c r="I115" s="86"/>
    </row>
    <row r="116" spans="2:9" s="149" customFormat="1" ht="19.5" customHeight="1">
      <c r="B116" s="86"/>
      <c r="C116" s="87"/>
      <c r="D116" s="86"/>
      <c r="E116" s="86"/>
      <c r="F116" s="86"/>
      <c r="G116" s="86"/>
      <c r="H116" s="86"/>
      <c r="I116" s="86"/>
    </row>
    <row r="117" spans="2:9" s="149" customFormat="1" ht="19.5" customHeight="1">
      <c r="B117" s="86"/>
      <c r="C117" s="87"/>
      <c r="D117" s="86"/>
      <c r="E117" s="86"/>
      <c r="F117" s="86"/>
      <c r="G117" s="86"/>
      <c r="H117" s="86"/>
      <c r="I117" s="86"/>
    </row>
    <row r="118" spans="2:9" s="149" customFormat="1" ht="19.5" customHeight="1">
      <c r="B118" s="86"/>
      <c r="C118" s="87"/>
      <c r="D118" s="86"/>
      <c r="E118" s="86"/>
      <c r="F118" s="86"/>
      <c r="G118" s="86"/>
      <c r="H118" s="86"/>
      <c r="I118" s="86"/>
    </row>
    <row r="119" spans="2:9" s="149" customFormat="1" ht="19.5" customHeight="1">
      <c r="B119" s="86"/>
      <c r="C119" s="87"/>
      <c r="D119" s="86"/>
      <c r="E119" s="86"/>
      <c r="F119" s="86"/>
      <c r="G119" s="86"/>
      <c r="H119" s="86"/>
      <c r="I119" s="86"/>
    </row>
    <row r="120" spans="2:9" s="149" customFormat="1" ht="19.5" customHeight="1">
      <c r="B120" s="86"/>
      <c r="C120" s="87"/>
      <c r="D120" s="86"/>
      <c r="E120" s="86"/>
      <c r="F120" s="86"/>
      <c r="G120" s="86"/>
      <c r="H120" s="86"/>
      <c r="I120" s="86"/>
    </row>
    <row r="121" spans="2:9" ht="19.5" customHeight="1"/>
    <row r="122" spans="2:9" ht="19.5" customHeight="1"/>
    <row r="123" spans="2:9" ht="19.5" customHeight="1"/>
    <row r="124" spans="2:9" ht="19.5" customHeight="1"/>
    <row r="125" spans="2:9" ht="19.5" customHeight="1"/>
    <row r="126" spans="2:9" ht="20.149999999999999" customHeight="1"/>
    <row r="127" spans="2:9" ht="20.149999999999999" customHeight="1"/>
    <row r="128" spans="2:9" ht="20.149999999999999" customHeight="1"/>
    <row r="129" spans="9:9" ht="20.149999999999999" customHeight="1"/>
    <row r="130" spans="9:9" ht="20.149999999999999" customHeight="1"/>
    <row r="131" spans="9:9" ht="20.149999999999999" customHeight="1"/>
    <row r="132" spans="9:9" ht="20.149999999999999" customHeight="1"/>
    <row r="133" spans="9:9" ht="20.149999999999999" customHeight="1"/>
    <row r="134" spans="9:9" ht="20.149999999999999" customHeight="1">
      <c r="I134" s="150"/>
    </row>
    <row r="135" spans="9:9" ht="20.149999999999999" customHeight="1"/>
    <row r="136" spans="9:9" ht="20.149999999999999" customHeight="1"/>
    <row r="137" spans="9:9" ht="20.149999999999999" customHeight="1"/>
    <row r="138" spans="9:9" ht="19.5" customHeight="1"/>
    <row r="139" spans="9:9" ht="20.149999999999999" customHeight="1"/>
    <row r="140" spans="9:9" ht="20.149999999999999" customHeight="1"/>
    <row r="141" spans="9:9" ht="20.149999999999999" customHeight="1"/>
    <row r="142" spans="9:9" ht="19.5" customHeight="1"/>
    <row r="143" spans="9:9" ht="20.149999999999999" customHeight="1"/>
    <row r="144" spans="9:9" ht="20.149999999999999" customHeight="1"/>
    <row r="145" ht="19.5" customHeight="1"/>
    <row r="146" ht="20.149999999999999" customHeight="1"/>
    <row r="147" ht="20.149999999999999" customHeight="1"/>
    <row r="148" ht="20.149999999999999" customHeight="1"/>
  </sheetData>
  <sheetProtection sheet="1" formatCells="0" formatColumns="0" formatRows="0" insertColumns="0" insertRows="0" insertHyperlinks="0" deleteColumns="0" deleteRows="0" sort="0" autoFilter="0" pivotTables="0"/>
  <mergeCells count="14">
    <mergeCell ref="C38:I38"/>
    <mergeCell ref="C6:E6"/>
    <mergeCell ref="G6:I6"/>
    <mergeCell ref="C36:E36"/>
    <mergeCell ref="G36:I36"/>
    <mergeCell ref="C35:E35"/>
    <mergeCell ref="G35:I35"/>
    <mergeCell ref="G4:I4"/>
    <mergeCell ref="C8:I8"/>
    <mergeCell ref="C4:E4"/>
    <mergeCell ref="C34:E34"/>
    <mergeCell ref="G34:I34"/>
    <mergeCell ref="C5:E5"/>
    <mergeCell ref="G5:I5"/>
  </mergeCells>
  <pageMargins left="0.8" right="0.55000000000000004" top="0.48" bottom="0.5" header="0.5" footer="0.5"/>
  <pageSetup paperSize="9" scale="66" firstPageNumber="5" fitToHeight="0" orientation="portrait" useFirstPageNumber="1" r:id="rId1"/>
  <headerFooter alignWithMargins="0">
    <oddFooter xml:space="preserve">&amp;L&amp;"Times New Roman,Regular"   The accompanying notes form an integral part of the financial statements.
&amp;C&amp;"Angsana New,Regular"&amp;15&amp;P&amp;R
</oddFooter>
  </headerFooter>
  <rowBreaks count="1" manualBreakCount="1">
    <brk id="30" max="8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30A87-058A-47B4-AD19-F7F44736BEE5}">
  <sheetPr>
    <tabColor theme="5" tint="0.39997558519241921"/>
  </sheetPr>
  <dimension ref="B3:IJ496"/>
  <sheetViews>
    <sheetView topLeftCell="G16" zoomScale="70" zoomScaleNormal="70" workbookViewId="0">
      <selection activeCell="G26" sqref="G26"/>
    </sheetView>
  </sheetViews>
  <sheetFormatPr defaultColWidth="8.81640625" defaultRowHeight="14.5"/>
  <cols>
    <col min="1" max="1" width="8.81640625" style="12"/>
    <col min="2" max="2" width="16.6328125" style="12" bestFit="1" customWidth="1"/>
    <col min="3" max="9" width="10.81640625" style="12" bestFit="1" customWidth="1"/>
    <col min="10" max="11" width="14.6328125" style="12" bestFit="1" customWidth="1"/>
    <col min="12" max="13" width="18.54296875" style="12" customWidth="1"/>
    <col min="14" max="14" width="18" style="12" bestFit="1" customWidth="1"/>
    <col min="15" max="15" width="14.81640625" style="12" bestFit="1" customWidth="1"/>
    <col min="16" max="16" width="19" style="12" customWidth="1"/>
    <col min="17" max="17" width="18.81640625" style="12" bestFit="1" customWidth="1"/>
    <col min="18" max="19" width="15.08984375" style="12" customWidth="1"/>
    <col min="20" max="21" width="10.81640625" style="12" bestFit="1" customWidth="1"/>
    <col min="22" max="22" width="14.54296875" style="12" customWidth="1"/>
    <col min="23" max="23" width="14.6328125" style="12" bestFit="1" customWidth="1"/>
    <col min="24" max="24" width="14.6328125" style="12" customWidth="1"/>
    <col min="25" max="25" width="11.81640625" style="12" bestFit="1" customWidth="1"/>
    <col min="26" max="26" width="14.6328125" style="12" bestFit="1" customWidth="1"/>
    <col min="27" max="27" width="11.81640625" style="12" bestFit="1" customWidth="1"/>
    <col min="28" max="28" width="19" style="12" customWidth="1"/>
    <col min="29" max="31" width="15.08984375" style="12" customWidth="1"/>
    <col min="32" max="242" width="11.81640625" style="12" bestFit="1" customWidth="1"/>
    <col min="243" max="16384" width="8.81640625" style="12"/>
  </cols>
  <sheetData>
    <row r="3" spans="2:242">
      <c r="B3" s="11" t="s">
        <v>22</v>
      </c>
    </row>
    <row r="4" spans="2:242">
      <c r="B4" s="12" t="s">
        <v>23</v>
      </c>
      <c r="C4" s="12" t="s">
        <v>24</v>
      </c>
    </row>
    <row r="5" spans="2:242">
      <c r="B5" s="12" t="s">
        <v>25</v>
      </c>
      <c r="C5" s="12" t="s">
        <v>26</v>
      </c>
    </row>
    <row r="6" spans="2:242">
      <c r="B6" s="12" t="s">
        <v>27</v>
      </c>
      <c r="C6" s="12" t="s">
        <v>28</v>
      </c>
    </row>
    <row r="7" spans="2:242">
      <c r="B7" s="12" t="s">
        <v>29</v>
      </c>
      <c r="C7" s="12" t="s">
        <v>30</v>
      </c>
    </row>
    <row r="11" spans="2:242">
      <c r="M11" s="13" t="s">
        <v>31</v>
      </c>
      <c r="N11" s="12">
        <v>0</v>
      </c>
      <c r="O11" s="12">
        <v>1</v>
      </c>
      <c r="P11" s="12">
        <v>2</v>
      </c>
      <c r="Q11" s="12">
        <v>3</v>
      </c>
      <c r="R11" s="12">
        <v>4</v>
      </c>
      <c r="S11" s="12">
        <v>5</v>
      </c>
      <c r="T11" s="12">
        <v>6</v>
      </c>
      <c r="U11" s="12">
        <v>7</v>
      </c>
      <c r="V11" s="12">
        <v>8</v>
      </c>
      <c r="W11" s="12">
        <v>9</v>
      </c>
      <c r="X11" s="12">
        <v>10</v>
      </c>
      <c r="Y11" s="12">
        <v>11</v>
      </c>
      <c r="Z11" s="12">
        <v>12</v>
      </c>
      <c r="AA11" s="12">
        <v>13</v>
      </c>
      <c r="AB11" s="12">
        <v>14</v>
      </c>
      <c r="AC11" s="12">
        <v>15</v>
      </c>
      <c r="AD11" s="12">
        <v>16</v>
      </c>
      <c r="AE11" s="12">
        <v>17</v>
      </c>
      <c r="AF11" s="12">
        <v>18</v>
      </c>
      <c r="AG11" s="12">
        <v>19</v>
      </c>
      <c r="AH11" s="12">
        <v>20</v>
      </c>
      <c r="AI11" s="12">
        <v>21</v>
      </c>
      <c r="AJ11" s="12">
        <v>22</v>
      </c>
      <c r="AK11" s="12">
        <v>23</v>
      </c>
      <c r="AL11" s="12">
        <v>24</v>
      </c>
      <c r="AM11" s="12">
        <v>25</v>
      </c>
      <c r="AN11" s="12">
        <v>26</v>
      </c>
      <c r="AO11" s="12">
        <v>27</v>
      </c>
      <c r="AP11" s="12">
        <v>28</v>
      </c>
      <c r="AQ11" s="12">
        <v>29</v>
      </c>
      <c r="AR11" s="12">
        <v>30</v>
      </c>
      <c r="AS11" s="12">
        <v>31</v>
      </c>
      <c r="AT11" s="12">
        <v>32</v>
      </c>
      <c r="AU11" s="12">
        <v>33</v>
      </c>
      <c r="AV11" s="12">
        <v>34</v>
      </c>
      <c r="AW11" s="12">
        <v>35</v>
      </c>
      <c r="AX11" s="12">
        <v>36</v>
      </c>
      <c r="AY11" s="12">
        <v>37</v>
      </c>
      <c r="AZ11" s="12">
        <v>38</v>
      </c>
      <c r="BA11" s="12">
        <v>39</v>
      </c>
      <c r="BB11" s="12">
        <v>40</v>
      </c>
      <c r="BC11" s="12">
        <v>41</v>
      </c>
      <c r="BD11" s="12">
        <v>42</v>
      </c>
      <c r="BE11" s="12">
        <v>43</v>
      </c>
      <c r="BF11" s="12">
        <v>44</v>
      </c>
      <c r="BG11" s="12">
        <v>45</v>
      </c>
      <c r="BH11" s="12">
        <v>46</v>
      </c>
      <c r="BI11" s="12">
        <v>47</v>
      </c>
      <c r="BJ11" s="12">
        <v>48</v>
      </c>
      <c r="BK11" s="12">
        <v>49</v>
      </c>
      <c r="BL11" s="12">
        <v>50</v>
      </c>
      <c r="BM11" s="12">
        <v>51</v>
      </c>
      <c r="BN11" s="12">
        <v>52</v>
      </c>
      <c r="BO11" s="12">
        <v>53</v>
      </c>
      <c r="BP11" s="12">
        <v>54</v>
      </c>
      <c r="BQ11" s="12">
        <v>55</v>
      </c>
      <c r="BR11" s="12">
        <v>56</v>
      </c>
      <c r="BS11" s="12">
        <v>57</v>
      </c>
      <c r="BT11" s="12">
        <v>58</v>
      </c>
      <c r="BU11" s="12">
        <v>59</v>
      </c>
      <c r="BV11" s="12">
        <v>60</v>
      </c>
      <c r="BW11" s="12">
        <v>61</v>
      </c>
      <c r="BX11" s="12">
        <v>62</v>
      </c>
      <c r="BY11" s="12">
        <v>63</v>
      </c>
      <c r="BZ11" s="12">
        <v>64</v>
      </c>
      <c r="CA11" s="12">
        <v>65</v>
      </c>
      <c r="CB11" s="12">
        <v>66</v>
      </c>
      <c r="CC11" s="12">
        <v>67</v>
      </c>
      <c r="CD11" s="12">
        <v>68</v>
      </c>
      <c r="CE11" s="12">
        <v>69</v>
      </c>
      <c r="CF11" s="12">
        <v>70</v>
      </c>
      <c r="CG11" s="12">
        <v>71</v>
      </c>
      <c r="CH11" s="12">
        <v>72</v>
      </c>
      <c r="CI11" s="12">
        <v>73</v>
      </c>
      <c r="CJ11" s="12">
        <v>74</v>
      </c>
      <c r="CK11" s="12">
        <v>75</v>
      </c>
      <c r="CL11" s="12">
        <v>76</v>
      </c>
      <c r="CM11" s="12">
        <v>77</v>
      </c>
      <c r="CN11" s="12">
        <v>78</v>
      </c>
      <c r="CO11" s="12">
        <v>79</v>
      </c>
      <c r="CP11" s="12">
        <v>80</v>
      </c>
      <c r="CQ11" s="12">
        <v>81</v>
      </c>
      <c r="CR11" s="12">
        <v>82</v>
      </c>
      <c r="CS11" s="12">
        <v>83</v>
      </c>
      <c r="CT11" s="12">
        <v>84</v>
      </c>
      <c r="CU11" s="12">
        <v>85</v>
      </c>
      <c r="CV11" s="12">
        <v>86</v>
      </c>
      <c r="CW11" s="12">
        <v>87</v>
      </c>
      <c r="CX11" s="12">
        <v>88</v>
      </c>
      <c r="CY11" s="12">
        <v>89</v>
      </c>
      <c r="CZ11" s="12">
        <v>90</v>
      </c>
      <c r="DA11" s="12">
        <v>91</v>
      </c>
      <c r="DB11" s="12">
        <v>92</v>
      </c>
      <c r="DC11" s="12">
        <v>93</v>
      </c>
      <c r="DD11" s="12">
        <v>94</v>
      </c>
      <c r="DE11" s="12">
        <v>95</v>
      </c>
      <c r="DF11" s="12">
        <v>96</v>
      </c>
      <c r="DG11" s="12">
        <v>97</v>
      </c>
      <c r="DH11" s="12">
        <v>98</v>
      </c>
      <c r="DI11" s="12">
        <v>99</v>
      </c>
      <c r="DJ11" s="12">
        <v>100</v>
      </c>
      <c r="DK11" s="12">
        <v>101</v>
      </c>
      <c r="DL11" s="12">
        <v>102</v>
      </c>
      <c r="DM11" s="12">
        <v>103</v>
      </c>
      <c r="DN11" s="12">
        <v>104</v>
      </c>
      <c r="DO11" s="12">
        <v>105</v>
      </c>
      <c r="DP11" s="12">
        <v>106</v>
      </c>
      <c r="DQ11" s="12">
        <v>107</v>
      </c>
      <c r="DR11" s="12">
        <v>108</v>
      </c>
      <c r="DS11" s="12">
        <v>109</v>
      </c>
      <c r="DT11" s="12">
        <v>110</v>
      </c>
      <c r="DU11" s="12">
        <v>111</v>
      </c>
      <c r="DV11" s="12">
        <v>112</v>
      </c>
      <c r="DW11" s="12">
        <v>113</v>
      </c>
      <c r="DX11" s="12">
        <v>114</v>
      </c>
      <c r="DY11" s="12">
        <v>115</v>
      </c>
      <c r="DZ11" s="12">
        <v>116</v>
      </c>
      <c r="EA11" s="12">
        <v>117</v>
      </c>
      <c r="EB11" s="12">
        <v>118</v>
      </c>
      <c r="EC11" s="12">
        <v>119</v>
      </c>
      <c r="ED11" s="12">
        <v>120</v>
      </c>
      <c r="EE11" s="12">
        <v>121</v>
      </c>
      <c r="EF11" s="12">
        <v>122</v>
      </c>
      <c r="EG11" s="12">
        <v>123</v>
      </c>
      <c r="EH11" s="12">
        <v>124</v>
      </c>
      <c r="EI11" s="12">
        <v>125</v>
      </c>
      <c r="EJ11" s="12">
        <v>126</v>
      </c>
      <c r="EK11" s="12">
        <v>127</v>
      </c>
      <c r="EL11" s="12">
        <v>128</v>
      </c>
      <c r="EM11" s="12">
        <v>129</v>
      </c>
      <c r="EN11" s="12">
        <v>130</v>
      </c>
      <c r="EO11" s="12">
        <v>131</v>
      </c>
      <c r="EP11" s="12">
        <v>132</v>
      </c>
      <c r="EQ11" s="12">
        <v>133</v>
      </c>
      <c r="ER11" s="12">
        <v>134</v>
      </c>
      <c r="ES11" s="12">
        <v>135</v>
      </c>
      <c r="ET11" s="12">
        <v>136</v>
      </c>
      <c r="EU11" s="12">
        <v>137</v>
      </c>
      <c r="EV11" s="12">
        <v>138</v>
      </c>
      <c r="EW11" s="12">
        <v>139</v>
      </c>
      <c r="EX11" s="12">
        <v>140</v>
      </c>
      <c r="EY11" s="12">
        <v>141</v>
      </c>
      <c r="EZ11" s="12">
        <v>142</v>
      </c>
      <c r="FA11" s="12">
        <v>143</v>
      </c>
      <c r="FB11" s="12">
        <v>144</v>
      </c>
      <c r="FC11" s="12">
        <v>145</v>
      </c>
      <c r="FD11" s="12">
        <v>146</v>
      </c>
      <c r="FE11" s="12">
        <v>147</v>
      </c>
      <c r="FF11" s="12">
        <v>148</v>
      </c>
      <c r="FG11" s="12">
        <v>149</v>
      </c>
      <c r="FH11" s="12">
        <v>150</v>
      </c>
      <c r="FI11" s="12">
        <v>151</v>
      </c>
      <c r="FJ11" s="12">
        <v>152</v>
      </c>
      <c r="FK11" s="12">
        <v>153</v>
      </c>
      <c r="FL11" s="12">
        <v>154</v>
      </c>
      <c r="FM11" s="12">
        <v>155</v>
      </c>
      <c r="FN11" s="12">
        <v>156</v>
      </c>
      <c r="FO11" s="12">
        <v>157</v>
      </c>
      <c r="FP11" s="12">
        <v>158</v>
      </c>
      <c r="FQ11" s="12">
        <v>159</v>
      </c>
      <c r="FR11" s="12">
        <v>160</v>
      </c>
      <c r="FS11" s="12">
        <v>161</v>
      </c>
      <c r="FT11" s="12">
        <v>162</v>
      </c>
      <c r="FU11" s="12">
        <v>163</v>
      </c>
      <c r="FV11" s="12">
        <v>164</v>
      </c>
      <c r="FW11" s="12">
        <v>165</v>
      </c>
      <c r="FX11" s="12">
        <v>166</v>
      </c>
      <c r="FY11" s="12">
        <v>167</v>
      </c>
      <c r="FZ11" s="12">
        <v>168</v>
      </c>
      <c r="GA11" s="12">
        <v>169</v>
      </c>
      <c r="GB11" s="12">
        <v>170</v>
      </c>
      <c r="GC11" s="12">
        <v>171</v>
      </c>
      <c r="GD11" s="12">
        <v>172</v>
      </c>
      <c r="GE11" s="12">
        <v>173</v>
      </c>
      <c r="GF11" s="12">
        <v>174</v>
      </c>
      <c r="GG11" s="12">
        <v>175</v>
      </c>
      <c r="GH11" s="12">
        <v>176</v>
      </c>
      <c r="GI11" s="12">
        <v>177</v>
      </c>
      <c r="GJ11" s="12">
        <v>178</v>
      </c>
      <c r="GK11" s="12">
        <v>179</v>
      </c>
      <c r="GL11" s="12">
        <v>180</v>
      </c>
      <c r="GM11" s="12">
        <v>181</v>
      </c>
      <c r="GN11" s="12">
        <v>182</v>
      </c>
      <c r="GO11" s="12">
        <v>183</v>
      </c>
      <c r="GP11" s="12">
        <v>184</v>
      </c>
      <c r="GQ11" s="12">
        <v>185</v>
      </c>
      <c r="GR11" s="12">
        <v>186</v>
      </c>
      <c r="GS11" s="12">
        <v>187</v>
      </c>
      <c r="GT11" s="12">
        <v>188</v>
      </c>
      <c r="GU11" s="12">
        <v>189</v>
      </c>
      <c r="GV11" s="12">
        <v>190</v>
      </c>
      <c r="GW11" s="12">
        <v>191</v>
      </c>
      <c r="GX11" s="12">
        <v>192</v>
      </c>
      <c r="GY11" s="12">
        <v>193</v>
      </c>
      <c r="GZ11" s="12">
        <v>194</v>
      </c>
      <c r="HA11" s="12">
        <v>195</v>
      </c>
      <c r="HB11" s="12">
        <v>196</v>
      </c>
      <c r="HC11" s="12">
        <v>197</v>
      </c>
      <c r="HD11" s="12">
        <v>198</v>
      </c>
      <c r="HE11" s="12">
        <v>199</v>
      </c>
      <c r="HF11" s="12">
        <v>200</v>
      </c>
      <c r="HG11" s="12">
        <v>201</v>
      </c>
      <c r="HH11" s="12">
        <v>202</v>
      </c>
      <c r="HI11" s="12">
        <v>203</v>
      </c>
      <c r="HJ11" s="12">
        <v>204</v>
      </c>
      <c r="HK11" s="12">
        <v>205</v>
      </c>
      <c r="HL11" s="12">
        <v>206</v>
      </c>
      <c r="HM11" s="12">
        <v>207</v>
      </c>
      <c r="HN11" s="12">
        <v>208</v>
      </c>
      <c r="HO11" s="12">
        <v>209</v>
      </c>
      <c r="HP11" s="12">
        <v>210</v>
      </c>
      <c r="HQ11" s="12">
        <v>211</v>
      </c>
      <c r="HR11" s="12">
        <v>212</v>
      </c>
      <c r="HS11" s="12">
        <v>213</v>
      </c>
      <c r="HT11" s="12">
        <v>214</v>
      </c>
      <c r="HU11" s="12">
        <v>215</v>
      </c>
      <c r="HV11" s="12">
        <v>216</v>
      </c>
      <c r="HW11" s="12">
        <v>217</v>
      </c>
      <c r="HX11" s="12">
        <v>218</v>
      </c>
      <c r="HY11" s="12">
        <v>219</v>
      </c>
      <c r="HZ11" s="12">
        <v>220</v>
      </c>
      <c r="IA11" s="12">
        <v>221</v>
      </c>
      <c r="IB11" s="12">
        <v>222</v>
      </c>
      <c r="IC11" s="12">
        <v>223</v>
      </c>
      <c r="ID11" s="12">
        <v>224</v>
      </c>
      <c r="IE11" s="12">
        <v>225</v>
      </c>
      <c r="IF11" s="12">
        <v>226</v>
      </c>
      <c r="IG11" s="12">
        <v>227</v>
      </c>
      <c r="IH11" s="12">
        <v>228</v>
      </c>
    </row>
    <row r="12" spans="2:242">
      <c r="M12" s="13" t="s">
        <v>32</v>
      </c>
      <c r="AA12" s="12">
        <v>1</v>
      </c>
      <c r="AB12" s="12">
        <v>2</v>
      </c>
      <c r="AC12" s="12">
        <v>3</v>
      </c>
      <c r="AD12" s="12">
        <v>4</v>
      </c>
      <c r="AE12" s="12">
        <v>5</v>
      </c>
      <c r="AF12" s="12">
        <v>6</v>
      </c>
      <c r="AG12" s="12">
        <v>7</v>
      </c>
      <c r="AH12" s="12">
        <v>8</v>
      </c>
      <c r="AI12" s="12">
        <v>9</v>
      </c>
      <c r="AJ12" s="12">
        <v>10</v>
      </c>
      <c r="AK12" s="12">
        <v>11</v>
      </c>
      <c r="AL12" s="12">
        <v>12</v>
      </c>
      <c r="AM12" s="12">
        <v>13</v>
      </c>
      <c r="AN12" s="12">
        <v>14</v>
      </c>
      <c r="AO12" s="12">
        <v>15</v>
      </c>
      <c r="AP12" s="12">
        <v>16</v>
      </c>
      <c r="AQ12" s="12">
        <v>17</v>
      </c>
      <c r="AR12" s="12">
        <v>18</v>
      </c>
      <c r="AS12" s="12">
        <v>19</v>
      </c>
      <c r="AT12" s="12">
        <v>20</v>
      </c>
      <c r="AU12" s="12">
        <v>21</v>
      </c>
      <c r="AV12" s="12">
        <v>22</v>
      </c>
      <c r="AW12" s="12">
        <v>23</v>
      </c>
      <c r="AX12" s="12">
        <v>24</v>
      </c>
      <c r="AY12" s="12">
        <v>25</v>
      </c>
      <c r="AZ12" s="12">
        <v>26</v>
      </c>
      <c r="BA12" s="12">
        <v>27</v>
      </c>
      <c r="BB12" s="12">
        <v>28</v>
      </c>
      <c r="BC12" s="12">
        <v>29</v>
      </c>
      <c r="BD12" s="12">
        <v>30</v>
      </c>
      <c r="BE12" s="12">
        <v>31</v>
      </c>
      <c r="BF12" s="12">
        <v>32</v>
      </c>
      <c r="BG12" s="12">
        <v>33</v>
      </c>
      <c r="BH12" s="12">
        <v>34</v>
      </c>
      <c r="BI12" s="12">
        <v>35</v>
      </c>
      <c r="BJ12" s="12">
        <v>36</v>
      </c>
      <c r="BK12" s="12">
        <v>37</v>
      </c>
      <c r="BL12" s="12">
        <v>38</v>
      </c>
      <c r="BM12" s="12">
        <v>39</v>
      </c>
      <c r="BN12" s="12">
        <v>40</v>
      </c>
      <c r="BO12" s="12">
        <v>41</v>
      </c>
      <c r="BP12" s="12">
        <v>42</v>
      </c>
      <c r="BQ12" s="12">
        <v>43</v>
      </c>
      <c r="BR12" s="12">
        <v>44</v>
      </c>
      <c r="BS12" s="12">
        <v>45</v>
      </c>
      <c r="BT12" s="12">
        <v>46</v>
      </c>
      <c r="BU12" s="12">
        <v>47</v>
      </c>
      <c r="BV12" s="12">
        <v>48</v>
      </c>
      <c r="BW12" s="12">
        <v>49</v>
      </c>
      <c r="BX12" s="12">
        <v>50</v>
      </c>
      <c r="BY12" s="12">
        <v>51</v>
      </c>
      <c r="BZ12" s="12">
        <v>52</v>
      </c>
      <c r="CA12" s="12">
        <v>53</v>
      </c>
      <c r="CB12" s="12">
        <v>54</v>
      </c>
      <c r="CC12" s="12">
        <v>55</v>
      </c>
      <c r="CD12" s="12">
        <v>56</v>
      </c>
      <c r="CE12" s="12">
        <v>57</v>
      </c>
      <c r="CF12" s="12">
        <v>58</v>
      </c>
      <c r="CG12" s="12">
        <v>59</v>
      </c>
      <c r="CH12" s="12">
        <v>60</v>
      </c>
      <c r="CI12" s="12">
        <v>61</v>
      </c>
      <c r="CJ12" s="12">
        <v>62</v>
      </c>
      <c r="CK12" s="12">
        <v>63</v>
      </c>
      <c r="CL12" s="12">
        <v>64</v>
      </c>
      <c r="CM12" s="12">
        <v>65</v>
      </c>
      <c r="CN12" s="12">
        <v>66</v>
      </c>
      <c r="CO12" s="12">
        <v>67</v>
      </c>
      <c r="CP12" s="12">
        <v>68</v>
      </c>
      <c r="CQ12" s="12">
        <v>69</v>
      </c>
      <c r="CR12" s="12">
        <v>70</v>
      </c>
      <c r="CS12" s="12">
        <v>71</v>
      </c>
      <c r="CT12" s="12">
        <v>72</v>
      </c>
      <c r="CU12" s="12">
        <v>73</v>
      </c>
      <c r="CV12" s="12">
        <v>74</v>
      </c>
      <c r="CW12" s="12">
        <v>75</v>
      </c>
      <c r="CX12" s="12">
        <v>76</v>
      </c>
      <c r="CY12" s="12">
        <v>77</v>
      </c>
      <c r="CZ12" s="12">
        <v>78</v>
      </c>
      <c r="DA12" s="12">
        <v>79</v>
      </c>
      <c r="DB12" s="12">
        <v>80</v>
      </c>
      <c r="DC12" s="12">
        <v>81</v>
      </c>
      <c r="DD12" s="12">
        <v>82</v>
      </c>
      <c r="DE12" s="12">
        <v>83</v>
      </c>
      <c r="DF12" s="12">
        <v>84</v>
      </c>
      <c r="DG12" s="12">
        <v>85</v>
      </c>
      <c r="DH12" s="12">
        <v>86</v>
      </c>
      <c r="DI12" s="12">
        <v>87</v>
      </c>
      <c r="DJ12" s="12">
        <v>88</v>
      </c>
      <c r="DK12" s="12">
        <v>89</v>
      </c>
      <c r="DL12" s="12">
        <v>90</v>
      </c>
      <c r="DM12" s="12">
        <v>91</v>
      </c>
      <c r="DN12" s="12">
        <v>92</v>
      </c>
      <c r="DO12" s="12">
        <v>93</v>
      </c>
      <c r="DP12" s="12">
        <v>94</v>
      </c>
      <c r="DQ12" s="12">
        <v>95</v>
      </c>
      <c r="DR12" s="12">
        <v>96</v>
      </c>
      <c r="DS12" s="12">
        <v>97</v>
      </c>
      <c r="DT12" s="12">
        <v>98</v>
      </c>
      <c r="DU12" s="12">
        <v>99</v>
      </c>
      <c r="DV12" s="12">
        <v>100</v>
      </c>
      <c r="DW12" s="12">
        <v>101</v>
      </c>
      <c r="DX12" s="12">
        <v>102</v>
      </c>
      <c r="DY12" s="12">
        <v>103</v>
      </c>
      <c r="DZ12" s="12">
        <v>104</v>
      </c>
      <c r="EA12" s="12">
        <v>105</v>
      </c>
      <c r="EB12" s="12">
        <v>106</v>
      </c>
      <c r="EC12" s="12">
        <v>107</v>
      </c>
      <c r="ED12" s="12">
        <v>108</v>
      </c>
      <c r="EE12" s="12">
        <v>109</v>
      </c>
      <c r="EF12" s="12">
        <v>110</v>
      </c>
      <c r="EG12" s="12">
        <v>111</v>
      </c>
      <c r="EH12" s="12">
        <v>112</v>
      </c>
      <c r="EI12" s="12">
        <v>113</v>
      </c>
      <c r="EJ12" s="12">
        <v>114</v>
      </c>
      <c r="EK12" s="12">
        <v>115</v>
      </c>
      <c r="EL12" s="12">
        <v>116</v>
      </c>
      <c r="EM12" s="12">
        <v>117</v>
      </c>
      <c r="EN12" s="12">
        <v>118</v>
      </c>
      <c r="EO12" s="12">
        <v>119</v>
      </c>
      <c r="EP12" s="12">
        <v>120</v>
      </c>
      <c r="EQ12" s="12">
        <v>121</v>
      </c>
      <c r="ER12" s="12">
        <v>122</v>
      </c>
      <c r="ES12" s="12">
        <v>123</v>
      </c>
      <c r="ET12" s="12">
        <v>124</v>
      </c>
      <c r="EU12" s="12">
        <v>125</v>
      </c>
      <c r="EV12" s="12">
        <v>126</v>
      </c>
      <c r="EW12" s="12">
        <v>127</v>
      </c>
      <c r="EX12" s="12">
        <v>128</v>
      </c>
      <c r="EY12" s="12">
        <v>129</v>
      </c>
      <c r="EZ12" s="12">
        <v>130</v>
      </c>
      <c r="FA12" s="12">
        <v>131</v>
      </c>
      <c r="FB12" s="12">
        <v>132</v>
      </c>
      <c r="FC12" s="12">
        <v>133</v>
      </c>
      <c r="FD12" s="12">
        <v>134</v>
      </c>
      <c r="FE12" s="12">
        <v>135</v>
      </c>
      <c r="FF12" s="12">
        <v>136</v>
      </c>
      <c r="FG12" s="12">
        <v>137</v>
      </c>
      <c r="FH12" s="12">
        <v>138</v>
      </c>
      <c r="FI12" s="12">
        <v>139</v>
      </c>
      <c r="FJ12" s="12">
        <v>140</v>
      </c>
      <c r="FK12" s="12">
        <v>141</v>
      </c>
      <c r="FL12" s="12">
        <v>142</v>
      </c>
      <c r="FM12" s="12">
        <v>143</v>
      </c>
      <c r="FN12" s="12">
        <v>144</v>
      </c>
      <c r="FO12" s="12">
        <v>145</v>
      </c>
      <c r="FP12" s="12">
        <v>146</v>
      </c>
      <c r="FQ12" s="12">
        <v>147</v>
      </c>
      <c r="FR12" s="12">
        <v>148</v>
      </c>
      <c r="FS12" s="12">
        <v>149</v>
      </c>
      <c r="FT12" s="12">
        <v>150</v>
      </c>
      <c r="FU12" s="12">
        <v>151</v>
      </c>
      <c r="FV12" s="12">
        <v>152</v>
      </c>
      <c r="FW12" s="12">
        <v>153</v>
      </c>
      <c r="FX12" s="12">
        <v>154</v>
      </c>
      <c r="FY12" s="12">
        <v>155</v>
      </c>
      <c r="FZ12" s="12">
        <v>156</v>
      </c>
      <c r="GA12" s="12">
        <v>157</v>
      </c>
      <c r="GB12" s="12">
        <v>158</v>
      </c>
      <c r="GC12" s="12">
        <v>159</v>
      </c>
      <c r="GD12" s="12">
        <v>160</v>
      </c>
      <c r="GE12" s="12">
        <v>161</v>
      </c>
      <c r="GF12" s="12">
        <v>162</v>
      </c>
      <c r="GG12" s="12">
        <v>163</v>
      </c>
      <c r="GH12" s="12">
        <v>164</v>
      </c>
      <c r="GI12" s="12">
        <v>165</v>
      </c>
      <c r="GJ12" s="12">
        <v>166</v>
      </c>
      <c r="GK12" s="12">
        <v>167</v>
      </c>
      <c r="GL12" s="12">
        <v>168</v>
      </c>
      <c r="GM12" s="12">
        <v>169</v>
      </c>
      <c r="GN12" s="12">
        <v>170</v>
      </c>
      <c r="GO12" s="12">
        <v>171</v>
      </c>
      <c r="GP12" s="12">
        <v>172</v>
      </c>
      <c r="GQ12" s="12">
        <v>173</v>
      </c>
      <c r="GR12" s="12">
        <v>174</v>
      </c>
      <c r="GS12" s="12">
        <v>175</v>
      </c>
      <c r="GT12" s="12">
        <v>176</v>
      </c>
      <c r="GU12" s="12">
        <v>177</v>
      </c>
      <c r="GV12" s="12">
        <v>178</v>
      </c>
      <c r="GW12" s="12">
        <v>179</v>
      </c>
      <c r="GX12" s="12">
        <v>180</v>
      </c>
      <c r="GY12" s="12">
        <v>181</v>
      </c>
      <c r="GZ12" s="12">
        <v>182</v>
      </c>
      <c r="HA12" s="12">
        <v>183</v>
      </c>
      <c r="HB12" s="12">
        <v>184</v>
      </c>
      <c r="HC12" s="12">
        <v>185</v>
      </c>
      <c r="HD12" s="12">
        <v>186</v>
      </c>
      <c r="HE12" s="12">
        <v>187</v>
      </c>
      <c r="HF12" s="12">
        <v>188</v>
      </c>
      <c r="HG12" s="12">
        <v>189</v>
      </c>
      <c r="HH12" s="12">
        <v>190</v>
      </c>
      <c r="HI12" s="12">
        <v>191</v>
      </c>
      <c r="HJ12" s="12">
        <v>192</v>
      </c>
      <c r="HK12" s="12">
        <v>193</v>
      </c>
      <c r="HL12" s="12">
        <v>194</v>
      </c>
      <c r="HM12" s="12">
        <v>195</v>
      </c>
      <c r="HN12" s="12">
        <v>196</v>
      </c>
      <c r="HO12" s="12">
        <v>197</v>
      </c>
      <c r="HP12" s="12">
        <v>198</v>
      </c>
      <c r="HQ12" s="12">
        <v>199</v>
      </c>
      <c r="HR12" s="12">
        <v>200</v>
      </c>
      <c r="HS12" s="12">
        <v>201</v>
      </c>
      <c r="HT12" s="12">
        <v>202</v>
      </c>
      <c r="HU12" s="12">
        <v>203</v>
      </c>
      <c r="HV12" s="12">
        <v>204</v>
      </c>
      <c r="HW12" s="12">
        <v>205</v>
      </c>
      <c r="HX12" s="12">
        <v>206</v>
      </c>
      <c r="HY12" s="12">
        <v>207</v>
      </c>
      <c r="HZ12" s="12">
        <v>208</v>
      </c>
      <c r="IA12" s="12">
        <v>209</v>
      </c>
      <c r="IB12" s="12">
        <v>210</v>
      </c>
      <c r="IC12" s="12">
        <v>211</v>
      </c>
      <c r="ID12" s="12">
        <v>212</v>
      </c>
      <c r="IE12" s="12">
        <v>213</v>
      </c>
      <c r="IF12" s="12">
        <v>214</v>
      </c>
      <c r="IG12" s="12">
        <v>215</v>
      </c>
      <c r="IH12" s="12">
        <v>216</v>
      </c>
    </row>
    <row r="13" spans="2:242">
      <c r="B13" s="13" t="s">
        <v>33</v>
      </c>
    </row>
    <row r="14" spans="2:242">
      <c r="C14" s="14">
        <v>43466</v>
      </c>
      <c r="D14" s="14">
        <v>43497</v>
      </c>
      <c r="E14" s="14">
        <v>43525</v>
      </c>
      <c r="F14" s="14">
        <v>43556</v>
      </c>
      <c r="G14" s="14">
        <v>43586</v>
      </c>
      <c r="H14" s="14">
        <v>43617</v>
      </c>
      <c r="I14" s="14">
        <v>43647</v>
      </c>
      <c r="J14" s="14">
        <v>43678</v>
      </c>
      <c r="K14" s="14">
        <v>43709</v>
      </c>
      <c r="L14" s="14">
        <v>43739</v>
      </c>
      <c r="M14" s="14">
        <v>43770</v>
      </c>
      <c r="N14" s="14">
        <v>43800</v>
      </c>
      <c r="O14" s="14">
        <v>43831</v>
      </c>
      <c r="P14" s="14">
        <v>43862</v>
      </c>
      <c r="Q14" s="14">
        <v>43891</v>
      </c>
      <c r="R14" s="14">
        <v>43922</v>
      </c>
      <c r="S14" s="14">
        <v>43952</v>
      </c>
      <c r="T14" s="14">
        <v>43983</v>
      </c>
      <c r="U14" s="14">
        <v>44013</v>
      </c>
      <c r="V14" s="14">
        <v>44044</v>
      </c>
      <c r="W14" s="14">
        <v>44075</v>
      </c>
      <c r="X14" s="14">
        <v>44105</v>
      </c>
      <c r="Y14" s="14">
        <v>44136</v>
      </c>
      <c r="Z14" s="14">
        <v>44166</v>
      </c>
      <c r="AA14" s="14">
        <v>44197</v>
      </c>
      <c r="AB14" s="14">
        <v>44228</v>
      </c>
      <c r="AC14" s="14">
        <v>44256</v>
      </c>
      <c r="AD14" s="14">
        <v>44287</v>
      </c>
      <c r="AE14" s="14">
        <v>44317</v>
      </c>
      <c r="AF14" s="14">
        <v>44348</v>
      </c>
      <c r="AG14" s="14">
        <v>44378</v>
      </c>
      <c r="AH14" s="14">
        <v>44409</v>
      </c>
      <c r="AI14" s="14">
        <v>44440</v>
      </c>
      <c r="AJ14" s="14">
        <v>44470</v>
      </c>
      <c r="AK14" s="14">
        <v>44501</v>
      </c>
      <c r="AL14" s="14">
        <v>44531</v>
      </c>
      <c r="AM14" s="14">
        <v>44562</v>
      </c>
      <c r="AN14" s="14">
        <v>44593</v>
      </c>
      <c r="AO14" s="14">
        <v>44621</v>
      </c>
      <c r="AP14" s="14">
        <v>44652</v>
      </c>
      <c r="AQ14" s="14">
        <v>44682</v>
      </c>
      <c r="AR14" s="14">
        <v>44713</v>
      </c>
      <c r="AS14" s="14">
        <v>44743</v>
      </c>
      <c r="AT14" s="14">
        <v>44774</v>
      </c>
      <c r="AU14" s="14">
        <v>44805</v>
      </c>
      <c r="AV14" s="14">
        <v>44835</v>
      </c>
      <c r="AW14" s="14">
        <v>44866</v>
      </c>
      <c r="AX14" s="14">
        <v>44896</v>
      </c>
      <c r="AY14" s="14">
        <v>44927</v>
      </c>
      <c r="AZ14" s="14">
        <v>44958</v>
      </c>
      <c r="BA14" s="14">
        <v>44986</v>
      </c>
      <c r="BB14" s="14">
        <v>45017</v>
      </c>
      <c r="BC14" s="14">
        <v>45047</v>
      </c>
      <c r="BD14" s="14">
        <v>45078</v>
      </c>
      <c r="BE14" s="14">
        <v>45108</v>
      </c>
      <c r="BF14" s="14">
        <v>45139</v>
      </c>
      <c r="BG14" s="14">
        <v>45170</v>
      </c>
      <c r="BH14" s="14">
        <v>45200</v>
      </c>
      <c r="BI14" s="14">
        <v>45231</v>
      </c>
      <c r="BJ14" s="14">
        <v>45261</v>
      </c>
      <c r="BK14" s="14">
        <v>45292</v>
      </c>
      <c r="BL14" s="14">
        <v>45323</v>
      </c>
      <c r="BM14" s="14">
        <v>45352</v>
      </c>
      <c r="BN14" s="14">
        <v>45383</v>
      </c>
      <c r="BO14" s="14">
        <v>45413</v>
      </c>
      <c r="BP14" s="14">
        <v>45444</v>
      </c>
      <c r="BQ14" s="14">
        <v>45474</v>
      </c>
      <c r="BR14" s="14">
        <v>45505</v>
      </c>
      <c r="BS14" s="14">
        <v>45536</v>
      </c>
      <c r="BT14" s="14">
        <v>45566</v>
      </c>
      <c r="BU14" s="14">
        <v>45597</v>
      </c>
      <c r="BV14" s="14">
        <v>45627</v>
      </c>
      <c r="BW14" s="14">
        <v>45658</v>
      </c>
      <c r="BX14" s="14">
        <v>45689</v>
      </c>
      <c r="BY14" s="14">
        <v>45717</v>
      </c>
      <c r="BZ14" s="14">
        <v>45748</v>
      </c>
      <c r="CA14" s="14">
        <v>45778</v>
      </c>
      <c r="CB14" s="14">
        <v>45809</v>
      </c>
      <c r="CC14" s="14">
        <v>45839</v>
      </c>
      <c r="CD14" s="14">
        <v>45870</v>
      </c>
      <c r="CE14" s="14">
        <v>45901</v>
      </c>
      <c r="CF14" s="14">
        <v>45931</v>
      </c>
      <c r="CG14" s="14">
        <v>45962</v>
      </c>
      <c r="CH14" s="14">
        <v>45992</v>
      </c>
      <c r="CI14" s="14">
        <v>46023</v>
      </c>
      <c r="CJ14" s="14">
        <v>46054</v>
      </c>
      <c r="CK14" s="14">
        <v>46082</v>
      </c>
      <c r="CL14" s="14">
        <v>46113</v>
      </c>
      <c r="CM14" s="14">
        <v>46143</v>
      </c>
      <c r="CN14" s="14">
        <v>46174</v>
      </c>
      <c r="CO14" s="14">
        <v>46204</v>
      </c>
      <c r="CP14" s="14">
        <v>46235</v>
      </c>
      <c r="CQ14" s="14">
        <v>46266</v>
      </c>
      <c r="CR14" s="14">
        <v>46296</v>
      </c>
      <c r="CS14" s="14">
        <v>46327</v>
      </c>
      <c r="CT14" s="14">
        <v>46357</v>
      </c>
      <c r="CU14" s="14">
        <v>46388</v>
      </c>
      <c r="CV14" s="14">
        <v>46419</v>
      </c>
      <c r="CW14" s="14">
        <v>46447</v>
      </c>
      <c r="CX14" s="14">
        <v>46478</v>
      </c>
      <c r="CY14" s="14">
        <v>46508</v>
      </c>
      <c r="CZ14" s="14">
        <v>46539</v>
      </c>
      <c r="DA14" s="14">
        <v>46569</v>
      </c>
      <c r="DB14" s="14">
        <v>46600</v>
      </c>
      <c r="DC14" s="14">
        <v>46631</v>
      </c>
      <c r="DD14" s="14">
        <v>46661</v>
      </c>
      <c r="DE14" s="14">
        <v>46692</v>
      </c>
      <c r="DF14" s="14">
        <v>46722</v>
      </c>
      <c r="DG14" s="14">
        <v>46753</v>
      </c>
      <c r="DH14" s="14">
        <v>46784</v>
      </c>
      <c r="DI14" s="14">
        <v>46813</v>
      </c>
      <c r="DJ14" s="14">
        <v>46844</v>
      </c>
      <c r="DK14" s="14">
        <v>46874</v>
      </c>
      <c r="DL14" s="14">
        <v>46905</v>
      </c>
      <c r="DM14" s="14">
        <v>46935</v>
      </c>
      <c r="DN14" s="14">
        <v>46966</v>
      </c>
      <c r="DO14" s="14">
        <v>46997</v>
      </c>
      <c r="DP14" s="14">
        <v>47027</v>
      </c>
      <c r="DQ14" s="14">
        <v>47058</v>
      </c>
      <c r="DR14" s="14">
        <v>47088</v>
      </c>
      <c r="DS14" s="14">
        <v>47119</v>
      </c>
      <c r="DT14" s="14">
        <v>47150</v>
      </c>
      <c r="DU14" s="14">
        <v>47178</v>
      </c>
      <c r="DV14" s="14">
        <v>47209</v>
      </c>
      <c r="DW14" s="14">
        <v>47239</v>
      </c>
      <c r="DX14" s="14">
        <v>47270</v>
      </c>
      <c r="DY14" s="14">
        <v>47300</v>
      </c>
      <c r="DZ14" s="14">
        <v>47331</v>
      </c>
      <c r="EA14" s="14">
        <v>47362</v>
      </c>
      <c r="EB14" s="14">
        <v>47392</v>
      </c>
      <c r="EC14" s="14">
        <v>47423</v>
      </c>
      <c r="ED14" s="14">
        <v>47453</v>
      </c>
      <c r="EE14" s="14">
        <v>47484</v>
      </c>
      <c r="EF14" s="14">
        <v>47515</v>
      </c>
      <c r="EG14" s="14">
        <v>47543</v>
      </c>
      <c r="EH14" s="14">
        <v>47574</v>
      </c>
      <c r="EI14" s="14">
        <v>47604</v>
      </c>
      <c r="EJ14" s="14">
        <v>47635</v>
      </c>
      <c r="EK14" s="14">
        <v>47665</v>
      </c>
      <c r="EL14" s="14">
        <v>47696</v>
      </c>
      <c r="EM14" s="14">
        <v>47727</v>
      </c>
      <c r="EN14" s="14">
        <v>47757</v>
      </c>
      <c r="EO14" s="14">
        <v>47788</v>
      </c>
      <c r="EP14" s="14">
        <v>47818</v>
      </c>
      <c r="EQ14" s="14">
        <v>47849</v>
      </c>
      <c r="ER14" s="14">
        <v>47880</v>
      </c>
      <c r="ES14" s="14">
        <v>47908</v>
      </c>
      <c r="ET14" s="14">
        <v>47939</v>
      </c>
      <c r="EU14" s="14">
        <v>47969</v>
      </c>
      <c r="EV14" s="14">
        <v>48000</v>
      </c>
      <c r="EW14" s="14">
        <v>48030</v>
      </c>
      <c r="EX14" s="14">
        <v>48061</v>
      </c>
      <c r="EY14" s="14">
        <v>48092</v>
      </c>
      <c r="EZ14" s="14">
        <v>48122</v>
      </c>
      <c r="FA14" s="14">
        <v>48153</v>
      </c>
      <c r="FB14" s="14">
        <v>48183</v>
      </c>
      <c r="FC14" s="14">
        <v>48214</v>
      </c>
      <c r="FD14" s="14">
        <v>48245</v>
      </c>
      <c r="FE14" s="14">
        <v>48274</v>
      </c>
      <c r="FF14" s="14">
        <v>48305</v>
      </c>
      <c r="FG14" s="14">
        <v>48335</v>
      </c>
      <c r="FH14" s="14">
        <v>48366</v>
      </c>
      <c r="FI14" s="14">
        <v>48396</v>
      </c>
      <c r="FJ14" s="14">
        <v>48427</v>
      </c>
      <c r="FK14" s="14">
        <v>48458</v>
      </c>
      <c r="FL14" s="14">
        <v>48488</v>
      </c>
      <c r="FM14" s="14">
        <v>48519</v>
      </c>
      <c r="FN14" s="14">
        <v>48549</v>
      </c>
      <c r="FO14" s="14">
        <v>48580</v>
      </c>
      <c r="FP14" s="14">
        <v>48611</v>
      </c>
      <c r="FQ14" s="14">
        <v>48639</v>
      </c>
      <c r="FR14" s="14">
        <v>48670</v>
      </c>
      <c r="FS14" s="14">
        <v>48700</v>
      </c>
      <c r="FT14" s="14">
        <v>48731</v>
      </c>
      <c r="FU14" s="14">
        <v>48761</v>
      </c>
      <c r="FV14" s="14">
        <v>48792</v>
      </c>
      <c r="FW14" s="14">
        <v>48823</v>
      </c>
      <c r="FX14" s="14">
        <v>48853</v>
      </c>
      <c r="FY14" s="14">
        <v>48884</v>
      </c>
      <c r="FZ14" s="14">
        <v>48914</v>
      </c>
      <c r="GA14" s="14">
        <v>48945</v>
      </c>
      <c r="GB14" s="14">
        <v>48976</v>
      </c>
      <c r="GC14" s="14">
        <v>49004</v>
      </c>
      <c r="GD14" s="14">
        <v>49035</v>
      </c>
      <c r="GE14" s="14">
        <v>49065</v>
      </c>
      <c r="GF14" s="14">
        <v>49096</v>
      </c>
      <c r="GG14" s="14">
        <v>49126</v>
      </c>
      <c r="GH14" s="14">
        <v>49157</v>
      </c>
      <c r="GI14" s="14">
        <v>49188</v>
      </c>
      <c r="GJ14" s="14">
        <v>49218</v>
      </c>
      <c r="GK14" s="14">
        <v>49249</v>
      </c>
      <c r="GL14" s="14">
        <v>49279</v>
      </c>
      <c r="GM14" s="14">
        <v>49310</v>
      </c>
      <c r="GN14" s="14">
        <v>49341</v>
      </c>
      <c r="GO14" s="14">
        <v>49369</v>
      </c>
      <c r="GP14" s="14">
        <v>49400</v>
      </c>
      <c r="GQ14" s="14">
        <v>49430</v>
      </c>
      <c r="GR14" s="14">
        <v>49461</v>
      </c>
      <c r="GS14" s="14">
        <v>49491</v>
      </c>
      <c r="GT14" s="14">
        <v>49522</v>
      </c>
      <c r="GU14" s="14">
        <v>49553</v>
      </c>
      <c r="GV14" s="14">
        <v>49583</v>
      </c>
      <c r="GW14" s="14">
        <v>49614</v>
      </c>
      <c r="GX14" s="14">
        <v>49644</v>
      </c>
      <c r="GY14" s="14">
        <v>49675</v>
      </c>
      <c r="GZ14" s="14">
        <v>49706</v>
      </c>
      <c r="HA14" s="14">
        <v>49735</v>
      </c>
      <c r="HB14" s="14">
        <v>49766</v>
      </c>
      <c r="HC14" s="14">
        <v>49796</v>
      </c>
      <c r="HD14" s="14">
        <v>49827</v>
      </c>
      <c r="HE14" s="14">
        <v>49857</v>
      </c>
      <c r="HF14" s="14">
        <v>49888</v>
      </c>
      <c r="HG14" s="14">
        <v>49919</v>
      </c>
      <c r="HH14" s="14">
        <v>49949</v>
      </c>
      <c r="HI14" s="14">
        <v>49980</v>
      </c>
      <c r="HJ14" s="14">
        <v>50010</v>
      </c>
      <c r="HK14" s="14">
        <v>50041</v>
      </c>
      <c r="HL14" s="14">
        <v>50072</v>
      </c>
      <c r="HM14" s="14">
        <v>50100</v>
      </c>
      <c r="HN14" s="14">
        <v>50131</v>
      </c>
      <c r="HO14" s="14">
        <v>50161</v>
      </c>
      <c r="HP14" s="14">
        <v>50192</v>
      </c>
      <c r="HQ14" s="14">
        <v>50222</v>
      </c>
      <c r="HR14" s="14">
        <v>50253</v>
      </c>
      <c r="HS14" s="14">
        <v>50284</v>
      </c>
      <c r="HT14" s="14">
        <v>50314</v>
      </c>
      <c r="HU14" s="14">
        <v>50345</v>
      </c>
      <c r="HV14" s="14">
        <v>50375</v>
      </c>
      <c r="HW14" s="14">
        <v>50406</v>
      </c>
      <c r="HX14" s="14">
        <v>50437</v>
      </c>
      <c r="HY14" s="14">
        <v>50465</v>
      </c>
      <c r="HZ14" s="14">
        <v>50496</v>
      </c>
      <c r="IA14" s="14">
        <v>50526</v>
      </c>
      <c r="IB14" s="14">
        <v>50557</v>
      </c>
      <c r="IC14" s="14">
        <v>50587</v>
      </c>
      <c r="ID14" s="14">
        <v>50618</v>
      </c>
      <c r="IE14" s="14">
        <v>50649</v>
      </c>
      <c r="IF14" s="14">
        <v>50679</v>
      </c>
      <c r="IG14" s="14">
        <v>50710</v>
      </c>
      <c r="IH14" s="14">
        <v>50740</v>
      </c>
    </row>
    <row r="15" spans="2:242">
      <c r="B15" s="15" t="s">
        <v>34</v>
      </c>
      <c r="C15" s="16">
        <v>90000</v>
      </c>
      <c r="D15" s="16">
        <v>90000</v>
      </c>
      <c r="E15" s="16">
        <v>90000</v>
      </c>
      <c r="F15" s="16">
        <v>90000</v>
      </c>
      <c r="G15" s="16">
        <v>90000</v>
      </c>
      <c r="H15" s="16">
        <v>90000</v>
      </c>
      <c r="I15" s="16">
        <v>90000</v>
      </c>
      <c r="J15" s="16">
        <v>90000</v>
      </c>
      <c r="K15" s="16">
        <v>90000</v>
      </c>
      <c r="L15" s="16">
        <v>90000</v>
      </c>
      <c r="M15" s="16">
        <v>90000</v>
      </c>
      <c r="N15" s="16">
        <v>90000</v>
      </c>
      <c r="O15" s="16">
        <v>90000</v>
      </c>
      <c r="P15" s="16">
        <v>90000</v>
      </c>
      <c r="Q15" s="16">
        <v>90000</v>
      </c>
      <c r="R15" s="16">
        <v>90000</v>
      </c>
      <c r="S15" s="16">
        <v>90000</v>
      </c>
      <c r="T15" s="16">
        <v>90000</v>
      </c>
      <c r="U15" s="16">
        <v>90000</v>
      </c>
      <c r="V15" s="16">
        <v>90000</v>
      </c>
      <c r="W15" s="16">
        <v>90000</v>
      </c>
      <c r="X15" s="16">
        <v>90000</v>
      </c>
      <c r="Y15" s="16">
        <v>90000</v>
      </c>
      <c r="Z15" s="16">
        <v>90000</v>
      </c>
      <c r="AA15" s="16">
        <v>150000</v>
      </c>
      <c r="AB15" s="16">
        <v>150000</v>
      </c>
      <c r="AC15" s="16">
        <v>150000</v>
      </c>
      <c r="AD15" s="16">
        <v>150000</v>
      </c>
      <c r="AE15" s="16">
        <v>150000</v>
      </c>
      <c r="AF15" s="16">
        <v>150000</v>
      </c>
      <c r="AG15" s="16">
        <v>150000</v>
      </c>
      <c r="AH15" s="16">
        <v>150000</v>
      </c>
      <c r="AI15" s="16">
        <v>150000</v>
      </c>
      <c r="AJ15" s="16">
        <v>150000</v>
      </c>
      <c r="AK15" s="16">
        <v>150000</v>
      </c>
      <c r="AL15" s="16">
        <v>150000</v>
      </c>
      <c r="AM15" s="16">
        <v>150000</v>
      </c>
      <c r="AN15" s="16">
        <v>150000</v>
      </c>
      <c r="AO15" s="16">
        <v>150000</v>
      </c>
      <c r="AP15" s="16">
        <v>150000</v>
      </c>
      <c r="AQ15" s="16">
        <v>150000</v>
      </c>
      <c r="AR15" s="16">
        <v>150000</v>
      </c>
      <c r="AS15" s="16">
        <v>150000</v>
      </c>
      <c r="AT15" s="16">
        <v>150000</v>
      </c>
      <c r="AU15" s="16">
        <v>150000</v>
      </c>
      <c r="AV15" s="16">
        <v>150000</v>
      </c>
      <c r="AW15" s="16">
        <v>150000</v>
      </c>
      <c r="AX15" s="16">
        <v>150000</v>
      </c>
      <c r="AY15" s="16">
        <v>150000</v>
      </c>
      <c r="AZ15" s="16">
        <v>150000</v>
      </c>
      <c r="BA15" s="16">
        <v>150000</v>
      </c>
      <c r="BB15" s="16">
        <v>150000</v>
      </c>
      <c r="BC15" s="16">
        <v>150000</v>
      </c>
      <c r="BD15" s="16">
        <v>150000</v>
      </c>
      <c r="BE15" s="16">
        <v>150000</v>
      </c>
      <c r="BF15" s="16">
        <v>150000</v>
      </c>
      <c r="BG15" s="16">
        <v>150000</v>
      </c>
      <c r="BH15" s="16">
        <v>150000</v>
      </c>
      <c r="BI15" s="16">
        <v>150000</v>
      </c>
      <c r="BJ15" s="16">
        <v>150000</v>
      </c>
      <c r="BK15" s="16">
        <v>150000</v>
      </c>
      <c r="BL15" s="16">
        <v>150000</v>
      </c>
      <c r="BM15" s="16">
        <v>150000</v>
      </c>
      <c r="BN15" s="16">
        <v>150000</v>
      </c>
      <c r="BO15" s="16">
        <v>150000</v>
      </c>
      <c r="BP15" s="16">
        <v>150000</v>
      </c>
      <c r="BQ15" s="16">
        <v>150000</v>
      </c>
      <c r="BR15" s="16">
        <v>150000</v>
      </c>
      <c r="BS15" s="16">
        <v>150000</v>
      </c>
      <c r="BT15" s="16">
        <v>150000</v>
      </c>
      <c r="BU15" s="16">
        <v>150000</v>
      </c>
      <c r="BV15" s="16">
        <v>150000</v>
      </c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</row>
    <row r="16" spans="2:242">
      <c r="B16" s="15" t="s">
        <v>35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225000</v>
      </c>
      <c r="AB16" s="16">
        <v>225000</v>
      </c>
      <c r="AC16" s="16">
        <v>225000</v>
      </c>
      <c r="AD16" s="16">
        <v>225000</v>
      </c>
      <c r="AE16" s="16">
        <v>225000</v>
      </c>
      <c r="AF16" s="16">
        <v>225000</v>
      </c>
      <c r="AG16" s="16">
        <v>225000</v>
      </c>
      <c r="AH16" s="16">
        <v>225000</v>
      </c>
      <c r="AI16" s="16">
        <v>225000</v>
      </c>
      <c r="AJ16" s="16">
        <v>225000</v>
      </c>
      <c r="AK16" s="16">
        <v>225000</v>
      </c>
      <c r="AL16" s="16">
        <v>225000</v>
      </c>
      <c r="AM16" s="16">
        <v>225000</v>
      </c>
      <c r="AN16" s="16">
        <v>225000</v>
      </c>
      <c r="AO16" s="16">
        <v>225000</v>
      </c>
      <c r="AP16" s="16">
        <v>225000</v>
      </c>
      <c r="AQ16" s="16">
        <v>225000</v>
      </c>
      <c r="AR16" s="16">
        <v>225000</v>
      </c>
      <c r="AS16" s="16">
        <v>225000</v>
      </c>
      <c r="AT16" s="16">
        <v>225000</v>
      </c>
      <c r="AU16" s="16">
        <v>225000</v>
      </c>
      <c r="AV16" s="16">
        <v>225000</v>
      </c>
      <c r="AW16" s="16">
        <v>225000</v>
      </c>
      <c r="AX16" s="16">
        <v>225000</v>
      </c>
      <c r="AY16" s="16">
        <v>225000</v>
      </c>
      <c r="AZ16" s="16">
        <v>225000</v>
      </c>
      <c r="BA16" s="16">
        <v>225000</v>
      </c>
      <c r="BB16" s="16">
        <v>225000</v>
      </c>
      <c r="BC16" s="16">
        <v>225000</v>
      </c>
      <c r="BD16" s="16">
        <v>225000</v>
      </c>
      <c r="BE16" s="16">
        <v>225000</v>
      </c>
      <c r="BF16" s="16">
        <v>225000</v>
      </c>
      <c r="BG16" s="16">
        <v>225000</v>
      </c>
      <c r="BH16" s="16">
        <v>225000</v>
      </c>
      <c r="BI16" s="16">
        <v>225000</v>
      </c>
      <c r="BJ16" s="16">
        <v>225000</v>
      </c>
      <c r="BK16" s="16">
        <v>225000</v>
      </c>
      <c r="BL16" s="16">
        <v>225000</v>
      </c>
      <c r="BM16" s="16">
        <v>225000</v>
      </c>
      <c r="BN16" s="16">
        <v>225000</v>
      </c>
      <c r="BO16" s="16">
        <v>225000</v>
      </c>
      <c r="BP16" s="16">
        <v>225000</v>
      </c>
      <c r="BQ16" s="16">
        <v>225000</v>
      </c>
      <c r="BR16" s="16">
        <v>225000</v>
      </c>
      <c r="BS16" s="16">
        <v>225000</v>
      </c>
      <c r="BT16" s="16">
        <v>225000</v>
      </c>
      <c r="BU16" s="16">
        <v>225000</v>
      </c>
      <c r="BV16" s="16">
        <v>225000</v>
      </c>
      <c r="BW16" s="16">
        <v>225000</v>
      </c>
      <c r="BX16" s="16">
        <v>225000</v>
      </c>
      <c r="BY16" s="16">
        <v>225000</v>
      </c>
      <c r="BZ16" s="16">
        <v>225000</v>
      </c>
      <c r="CA16" s="16">
        <v>225000</v>
      </c>
      <c r="CB16" s="16">
        <v>225000</v>
      </c>
      <c r="CC16" s="16">
        <v>225000</v>
      </c>
      <c r="CD16" s="16">
        <v>225000</v>
      </c>
      <c r="CE16" s="16">
        <v>225000</v>
      </c>
      <c r="CF16" s="16">
        <v>225000</v>
      </c>
      <c r="CG16" s="16">
        <v>225000</v>
      </c>
      <c r="CH16" s="16">
        <v>225000</v>
      </c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</row>
    <row r="17" spans="2:242">
      <c r="B17" s="15" t="s">
        <v>20</v>
      </c>
      <c r="C17" s="17">
        <f>SUM(C15:C16)</f>
        <v>90000</v>
      </c>
      <c r="D17" s="17">
        <f t="shared" ref="D17:BO17" si="0">SUM(D15:D16)</f>
        <v>90000</v>
      </c>
      <c r="E17" s="17">
        <f t="shared" si="0"/>
        <v>90000</v>
      </c>
      <c r="F17" s="17">
        <f t="shared" si="0"/>
        <v>90000</v>
      </c>
      <c r="G17" s="17">
        <f t="shared" si="0"/>
        <v>90000</v>
      </c>
      <c r="H17" s="17">
        <f t="shared" si="0"/>
        <v>90000</v>
      </c>
      <c r="I17" s="17">
        <f t="shared" si="0"/>
        <v>90000</v>
      </c>
      <c r="J17" s="17">
        <f t="shared" si="0"/>
        <v>90000</v>
      </c>
      <c r="K17" s="17">
        <f t="shared" si="0"/>
        <v>90000</v>
      </c>
      <c r="L17" s="17">
        <f t="shared" si="0"/>
        <v>90000</v>
      </c>
      <c r="M17" s="17">
        <f t="shared" si="0"/>
        <v>90000</v>
      </c>
      <c r="N17" s="17">
        <f t="shared" si="0"/>
        <v>90000</v>
      </c>
      <c r="O17" s="17">
        <f t="shared" si="0"/>
        <v>90000</v>
      </c>
      <c r="P17" s="17">
        <f t="shared" si="0"/>
        <v>90000</v>
      </c>
      <c r="Q17" s="17">
        <f t="shared" si="0"/>
        <v>90000</v>
      </c>
      <c r="R17" s="17">
        <f t="shared" si="0"/>
        <v>90000</v>
      </c>
      <c r="S17" s="17">
        <f t="shared" si="0"/>
        <v>90000</v>
      </c>
      <c r="T17" s="17">
        <f t="shared" si="0"/>
        <v>90000</v>
      </c>
      <c r="U17" s="17">
        <f t="shared" si="0"/>
        <v>90000</v>
      </c>
      <c r="V17" s="17">
        <f t="shared" si="0"/>
        <v>90000</v>
      </c>
      <c r="W17" s="17">
        <f t="shared" si="0"/>
        <v>90000</v>
      </c>
      <c r="X17" s="17">
        <f t="shared" si="0"/>
        <v>90000</v>
      </c>
      <c r="Y17" s="17">
        <f t="shared" si="0"/>
        <v>90000</v>
      </c>
      <c r="Z17" s="17">
        <f t="shared" si="0"/>
        <v>90000</v>
      </c>
      <c r="AA17" s="17">
        <f t="shared" si="0"/>
        <v>375000</v>
      </c>
      <c r="AB17" s="17">
        <f t="shared" si="0"/>
        <v>375000</v>
      </c>
      <c r="AC17" s="17">
        <f t="shared" si="0"/>
        <v>375000</v>
      </c>
      <c r="AD17" s="17">
        <f t="shared" si="0"/>
        <v>375000</v>
      </c>
      <c r="AE17" s="17">
        <f t="shared" si="0"/>
        <v>375000</v>
      </c>
      <c r="AF17" s="17">
        <f t="shared" si="0"/>
        <v>375000</v>
      </c>
      <c r="AG17" s="17">
        <f t="shared" si="0"/>
        <v>375000</v>
      </c>
      <c r="AH17" s="17">
        <f t="shared" si="0"/>
        <v>375000</v>
      </c>
      <c r="AI17" s="17">
        <f t="shared" si="0"/>
        <v>375000</v>
      </c>
      <c r="AJ17" s="17">
        <f t="shared" si="0"/>
        <v>375000</v>
      </c>
      <c r="AK17" s="17">
        <f t="shared" si="0"/>
        <v>375000</v>
      </c>
      <c r="AL17" s="17">
        <f t="shared" si="0"/>
        <v>375000</v>
      </c>
      <c r="AM17" s="17">
        <f t="shared" si="0"/>
        <v>375000</v>
      </c>
      <c r="AN17" s="17">
        <f t="shared" si="0"/>
        <v>375000</v>
      </c>
      <c r="AO17" s="17">
        <f t="shared" si="0"/>
        <v>375000</v>
      </c>
      <c r="AP17" s="17">
        <f t="shared" si="0"/>
        <v>375000</v>
      </c>
      <c r="AQ17" s="17">
        <f t="shared" si="0"/>
        <v>375000</v>
      </c>
      <c r="AR17" s="17">
        <f t="shared" si="0"/>
        <v>375000</v>
      </c>
      <c r="AS17" s="17">
        <f t="shared" si="0"/>
        <v>375000</v>
      </c>
      <c r="AT17" s="17">
        <f t="shared" si="0"/>
        <v>375000</v>
      </c>
      <c r="AU17" s="17">
        <f t="shared" si="0"/>
        <v>375000</v>
      </c>
      <c r="AV17" s="17">
        <f t="shared" si="0"/>
        <v>375000</v>
      </c>
      <c r="AW17" s="17">
        <f t="shared" si="0"/>
        <v>375000</v>
      </c>
      <c r="AX17" s="17">
        <f t="shared" si="0"/>
        <v>375000</v>
      </c>
      <c r="AY17" s="17">
        <f t="shared" si="0"/>
        <v>375000</v>
      </c>
      <c r="AZ17" s="17">
        <f t="shared" si="0"/>
        <v>375000</v>
      </c>
      <c r="BA17" s="17">
        <f t="shared" si="0"/>
        <v>375000</v>
      </c>
      <c r="BB17" s="17">
        <f t="shared" si="0"/>
        <v>375000</v>
      </c>
      <c r="BC17" s="17">
        <f t="shared" si="0"/>
        <v>375000</v>
      </c>
      <c r="BD17" s="17">
        <f t="shared" si="0"/>
        <v>375000</v>
      </c>
      <c r="BE17" s="17">
        <f t="shared" si="0"/>
        <v>375000</v>
      </c>
      <c r="BF17" s="17">
        <f t="shared" si="0"/>
        <v>375000</v>
      </c>
      <c r="BG17" s="17">
        <f t="shared" si="0"/>
        <v>375000</v>
      </c>
      <c r="BH17" s="17">
        <f t="shared" si="0"/>
        <v>375000</v>
      </c>
      <c r="BI17" s="17">
        <f t="shared" si="0"/>
        <v>375000</v>
      </c>
      <c r="BJ17" s="17">
        <f t="shared" si="0"/>
        <v>375000</v>
      </c>
      <c r="BK17" s="17">
        <f t="shared" si="0"/>
        <v>375000</v>
      </c>
      <c r="BL17" s="17">
        <f t="shared" si="0"/>
        <v>375000</v>
      </c>
      <c r="BM17" s="17">
        <f t="shared" si="0"/>
        <v>375000</v>
      </c>
      <c r="BN17" s="17">
        <f t="shared" si="0"/>
        <v>375000</v>
      </c>
      <c r="BO17" s="17">
        <f t="shared" si="0"/>
        <v>375000</v>
      </c>
      <c r="BP17" s="17">
        <f t="shared" ref="BP17:EA17" si="1">SUM(BP15:BP16)</f>
        <v>375000</v>
      </c>
      <c r="BQ17" s="17">
        <f t="shared" si="1"/>
        <v>375000</v>
      </c>
      <c r="BR17" s="17">
        <f t="shared" si="1"/>
        <v>375000</v>
      </c>
      <c r="BS17" s="17">
        <f t="shared" si="1"/>
        <v>375000</v>
      </c>
      <c r="BT17" s="17">
        <f t="shared" si="1"/>
        <v>375000</v>
      </c>
      <c r="BU17" s="17">
        <f t="shared" si="1"/>
        <v>375000</v>
      </c>
      <c r="BV17" s="17">
        <f t="shared" si="1"/>
        <v>375000</v>
      </c>
      <c r="BW17" s="17">
        <f t="shared" si="1"/>
        <v>225000</v>
      </c>
      <c r="BX17" s="17">
        <f t="shared" si="1"/>
        <v>225000</v>
      </c>
      <c r="BY17" s="17">
        <f t="shared" si="1"/>
        <v>225000</v>
      </c>
      <c r="BZ17" s="17">
        <f t="shared" si="1"/>
        <v>225000</v>
      </c>
      <c r="CA17" s="17">
        <f t="shared" si="1"/>
        <v>225000</v>
      </c>
      <c r="CB17" s="17">
        <f t="shared" si="1"/>
        <v>225000</v>
      </c>
      <c r="CC17" s="17">
        <f t="shared" si="1"/>
        <v>225000</v>
      </c>
      <c r="CD17" s="17">
        <f t="shared" si="1"/>
        <v>225000</v>
      </c>
      <c r="CE17" s="17">
        <f t="shared" si="1"/>
        <v>225000</v>
      </c>
      <c r="CF17" s="17">
        <f t="shared" si="1"/>
        <v>225000</v>
      </c>
      <c r="CG17" s="17">
        <f t="shared" si="1"/>
        <v>225000</v>
      </c>
      <c r="CH17" s="17">
        <f t="shared" si="1"/>
        <v>225000</v>
      </c>
      <c r="CI17" s="17">
        <f t="shared" si="1"/>
        <v>0</v>
      </c>
      <c r="CJ17" s="17">
        <f t="shared" si="1"/>
        <v>0</v>
      </c>
      <c r="CK17" s="17">
        <f t="shared" si="1"/>
        <v>0</v>
      </c>
      <c r="CL17" s="17">
        <f t="shared" si="1"/>
        <v>0</v>
      </c>
      <c r="CM17" s="17">
        <f t="shared" si="1"/>
        <v>0</v>
      </c>
      <c r="CN17" s="17">
        <f t="shared" si="1"/>
        <v>0</v>
      </c>
      <c r="CO17" s="17">
        <f t="shared" si="1"/>
        <v>0</v>
      </c>
      <c r="CP17" s="17">
        <f t="shared" si="1"/>
        <v>0</v>
      </c>
      <c r="CQ17" s="17">
        <f t="shared" si="1"/>
        <v>0</v>
      </c>
      <c r="CR17" s="17">
        <f t="shared" si="1"/>
        <v>0</v>
      </c>
      <c r="CS17" s="17">
        <f t="shared" si="1"/>
        <v>0</v>
      </c>
      <c r="CT17" s="17">
        <f t="shared" si="1"/>
        <v>0</v>
      </c>
      <c r="CU17" s="17">
        <f t="shared" si="1"/>
        <v>0</v>
      </c>
      <c r="CV17" s="17">
        <f t="shared" si="1"/>
        <v>0</v>
      </c>
      <c r="CW17" s="17">
        <f t="shared" si="1"/>
        <v>0</v>
      </c>
      <c r="CX17" s="17">
        <f t="shared" si="1"/>
        <v>0</v>
      </c>
      <c r="CY17" s="17">
        <f t="shared" si="1"/>
        <v>0</v>
      </c>
      <c r="CZ17" s="17">
        <f t="shared" si="1"/>
        <v>0</v>
      </c>
      <c r="DA17" s="17">
        <f t="shared" si="1"/>
        <v>0</v>
      </c>
      <c r="DB17" s="17">
        <f t="shared" si="1"/>
        <v>0</v>
      </c>
      <c r="DC17" s="17">
        <f t="shared" si="1"/>
        <v>0</v>
      </c>
      <c r="DD17" s="17">
        <f t="shared" si="1"/>
        <v>0</v>
      </c>
      <c r="DE17" s="17">
        <f t="shared" si="1"/>
        <v>0</v>
      </c>
      <c r="DF17" s="17">
        <f t="shared" si="1"/>
        <v>0</v>
      </c>
      <c r="DG17" s="17">
        <f t="shared" si="1"/>
        <v>0</v>
      </c>
      <c r="DH17" s="17">
        <f t="shared" si="1"/>
        <v>0</v>
      </c>
      <c r="DI17" s="17">
        <f t="shared" si="1"/>
        <v>0</v>
      </c>
      <c r="DJ17" s="17">
        <f t="shared" si="1"/>
        <v>0</v>
      </c>
      <c r="DK17" s="17">
        <f t="shared" si="1"/>
        <v>0</v>
      </c>
      <c r="DL17" s="17">
        <f t="shared" si="1"/>
        <v>0</v>
      </c>
      <c r="DM17" s="17">
        <f t="shared" si="1"/>
        <v>0</v>
      </c>
      <c r="DN17" s="17">
        <f t="shared" si="1"/>
        <v>0</v>
      </c>
      <c r="DO17" s="17">
        <f t="shared" si="1"/>
        <v>0</v>
      </c>
      <c r="DP17" s="17">
        <f t="shared" si="1"/>
        <v>0</v>
      </c>
      <c r="DQ17" s="17">
        <f t="shared" si="1"/>
        <v>0</v>
      </c>
      <c r="DR17" s="17">
        <f t="shared" si="1"/>
        <v>0</v>
      </c>
      <c r="DS17" s="17">
        <f t="shared" si="1"/>
        <v>0</v>
      </c>
      <c r="DT17" s="17">
        <f t="shared" si="1"/>
        <v>0</v>
      </c>
      <c r="DU17" s="17">
        <f t="shared" si="1"/>
        <v>0</v>
      </c>
      <c r="DV17" s="17">
        <f t="shared" si="1"/>
        <v>0</v>
      </c>
      <c r="DW17" s="17">
        <f t="shared" si="1"/>
        <v>0</v>
      </c>
      <c r="DX17" s="17">
        <f t="shared" si="1"/>
        <v>0</v>
      </c>
      <c r="DY17" s="17">
        <f t="shared" si="1"/>
        <v>0</v>
      </c>
      <c r="DZ17" s="17">
        <f t="shared" si="1"/>
        <v>0</v>
      </c>
      <c r="EA17" s="17">
        <f t="shared" si="1"/>
        <v>0</v>
      </c>
      <c r="EB17" s="17">
        <f t="shared" ref="EB17:GM17" si="2">SUM(EB15:EB16)</f>
        <v>0</v>
      </c>
      <c r="EC17" s="17">
        <f t="shared" si="2"/>
        <v>0</v>
      </c>
      <c r="ED17" s="17">
        <f t="shared" si="2"/>
        <v>0</v>
      </c>
      <c r="EE17" s="17">
        <f t="shared" si="2"/>
        <v>0</v>
      </c>
      <c r="EF17" s="17">
        <f t="shared" si="2"/>
        <v>0</v>
      </c>
      <c r="EG17" s="17">
        <f t="shared" si="2"/>
        <v>0</v>
      </c>
      <c r="EH17" s="17">
        <f t="shared" si="2"/>
        <v>0</v>
      </c>
      <c r="EI17" s="17">
        <f t="shared" si="2"/>
        <v>0</v>
      </c>
      <c r="EJ17" s="17">
        <f t="shared" si="2"/>
        <v>0</v>
      </c>
      <c r="EK17" s="17">
        <f t="shared" si="2"/>
        <v>0</v>
      </c>
      <c r="EL17" s="17">
        <f t="shared" si="2"/>
        <v>0</v>
      </c>
      <c r="EM17" s="17">
        <f t="shared" si="2"/>
        <v>0</v>
      </c>
      <c r="EN17" s="17">
        <f t="shared" si="2"/>
        <v>0</v>
      </c>
      <c r="EO17" s="17">
        <f t="shared" si="2"/>
        <v>0</v>
      </c>
      <c r="EP17" s="17">
        <f t="shared" si="2"/>
        <v>0</v>
      </c>
      <c r="EQ17" s="17">
        <f t="shared" si="2"/>
        <v>0</v>
      </c>
      <c r="ER17" s="17">
        <f t="shared" si="2"/>
        <v>0</v>
      </c>
      <c r="ES17" s="17">
        <f t="shared" si="2"/>
        <v>0</v>
      </c>
      <c r="ET17" s="17">
        <f t="shared" si="2"/>
        <v>0</v>
      </c>
      <c r="EU17" s="17">
        <f t="shared" si="2"/>
        <v>0</v>
      </c>
      <c r="EV17" s="17">
        <f t="shared" si="2"/>
        <v>0</v>
      </c>
      <c r="EW17" s="17">
        <f t="shared" si="2"/>
        <v>0</v>
      </c>
      <c r="EX17" s="17">
        <f t="shared" si="2"/>
        <v>0</v>
      </c>
      <c r="EY17" s="17">
        <f t="shared" si="2"/>
        <v>0</v>
      </c>
      <c r="EZ17" s="17">
        <f t="shared" si="2"/>
        <v>0</v>
      </c>
      <c r="FA17" s="17">
        <f t="shared" si="2"/>
        <v>0</v>
      </c>
      <c r="FB17" s="17">
        <f t="shared" si="2"/>
        <v>0</v>
      </c>
      <c r="FC17" s="17">
        <f t="shared" si="2"/>
        <v>0</v>
      </c>
      <c r="FD17" s="17">
        <f t="shared" si="2"/>
        <v>0</v>
      </c>
      <c r="FE17" s="17">
        <f t="shared" si="2"/>
        <v>0</v>
      </c>
      <c r="FF17" s="17">
        <f t="shared" si="2"/>
        <v>0</v>
      </c>
      <c r="FG17" s="17">
        <f t="shared" si="2"/>
        <v>0</v>
      </c>
      <c r="FH17" s="17">
        <f t="shared" si="2"/>
        <v>0</v>
      </c>
      <c r="FI17" s="17">
        <f t="shared" si="2"/>
        <v>0</v>
      </c>
      <c r="FJ17" s="17">
        <f t="shared" si="2"/>
        <v>0</v>
      </c>
      <c r="FK17" s="17">
        <f t="shared" si="2"/>
        <v>0</v>
      </c>
      <c r="FL17" s="17">
        <f t="shared" si="2"/>
        <v>0</v>
      </c>
      <c r="FM17" s="17">
        <f t="shared" si="2"/>
        <v>0</v>
      </c>
      <c r="FN17" s="17">
        <f t="shared" si="2"/>
        <v>0</v>
      </c>
      <c r="FO17" s="17">
        <f t="shared" si="2"/>
        <v>0</v>
      </c>
      <c r="FP17" s="17">
        <f t="shared" si="2"/>
        <v>0</v>
      </c>
      <c r="FQ17" s="17">
        <f t="shared" si="2"/>
        <v>0</v>
      </c>
      <c r="FR17" s="17">
        <f t="shared" si="2"/>
        <v>0</v>
      </c>
      <c r="FS17" s="17">
        <f t="shared" si="2"/>
        <v>0</v>
      </c>
      <c r="FT17" s="17">
        <f t="shared" si="2"/>
        <v>0</v>
      </c>
      <c r="FU17" s="17">
        <f t="shared" si="2"/>
        <v>0</v>
      </c>
      <c r="FV17" s="17">
        <f t="shared" si="2"/>
        <v>0</v>
      </c>
      <c r="FW17" s="17">
        <f t="shared" si="2"/>
        <v>0</v>
      </c>
      <c r="FX17" s="17">
        <f t="shared" si="2"/>
        <v>0</v>
      </c>
      <c r="FY17" s="17">
        <f t="shared" si="2"/>
        <v>0</v>
      </c>
      <c r="FZ17" s="17">
        <f t="shared" si="2"/>
        <v>0</v>
      </c>
      <c r="GA17" s="17">
        <f t="shared" si="2"/>
        <v>0</v>
      </c>
      <c r="GB17" s="17">
        <f t="shared" si="2"/>
        <v>0</v>
      </c>
      <c r="GC17" s="17">
        <f t="shared" si="2"/>
        <v>0</v>
      </c>
      <c r="GD17" s="17">
        <f t="shared" si="2"/>
        <v>0</v>
      </c>
      <c r="GE17" s="17">
        <f t="shared" si="2"/>
        <v>0</v>
      </c>
      <c r="GF17" s="17">
        <f t="shared" si="2"/>
        <v>0</v>
      </c>
      <c r="GG17" s="17">
        <f t="shared" si="2"/>
        <v>0</v>
      </c>
      <c r="GH17" s="17">
        <f t="shared" si="2"/>
        <v>0</v>
      </c>
      <c r="GI17" s="17">
        <f t="shared" si="2"/>
        <v>0</v>
      </c>
      <c r="GJ17" s="17">
        <f t="shared" si="2"/>
        <v>0</v>
      </c>
      <c r="GK17" s="17">
        <f t="shared" si="2"/>
        <v>0</v>
      </c>
      <c r="GL17" s="17">
        <f t="shared" si="2"/>
        <v>0</v>
      </c>
      <c r="GM17" s="17">
        <f t="shared" si="2"/>
        <v>0</v>
      </c>
      <c r="GN17" s="17">
        <f t="shared" ref="GN17:IH17" si="3">SUM(GN15:GN16)</f>
        <v>0</v>
      </c>
      <c r="GO17" s="17">
        <f t="shared" si="3"/>
        <v>0</v>
      </c>
      <c r="GP17" s="17">
        <f t="shared" si="3"/>
        <v>0</v>
      </c>
      <c r="GQ17" s="17">
        <f t="shared" si="3"/>
        <v>0</v>
      </c>
      <c r="GR17" s="17">
        <f t="shared" si="3"/>
        <v>0</v>
      </c>
      <c r="GS17" s="17">
        <f t="shared" si="3"/>
        <v>0</v>
      </c>
      <c r="GT17" s="17">
        <f t="shared" si="3"/>
        <v>0</v>
      </c>
      <c r="GU17" s="17">
        <f t="shared" si="3"/>
        <v>0</v>
      </c>
      <c r="GV17" s="17">
        <f t="shared" si="3"/>
        <v>0</v>
      </c>
      <c r="GW17" s="17">
        <f t="shared" si="3"/>
        <v>0</v>
      </c>
      <c r="GX17" s="17">
        <f t="shared" si="3"/>
        <v>0</v>
      </c>
      <c r="GY17" s="17">
        <f t="shared" si="3"/>
        <v>0</v>
      </c>
      <c r="GZ17" s="17">
        <f t="shared" si="3"/>
        <v>0</v>
      </c>
      <c r="HA17" s="17">
        <f t="shared" si="3"/>
        <v>0</v>
      </c>
      <c r="HB17" s="17">
        <f t="shared" si="3"/>
        <v>0</v>
      </c>
      <c r="HC17" s="17">
        <f t="shared" si="3"/>
        <v>0</v>
      </c>
      <c r="HD17" s="17">
        <f t="shared" si="3"/>
        <v>0</v>
      </c>
      <c r="HE17" s="17">
        <f t="shared" si="3"/>
        <v>0</v>
      </c>
      <c r="HF17" s="17">
        <f t="shared" si="3"/>
        <v>0</v>
      </c>
      <c r="HG17" s="17">
        <f t="shared" si="3"/>
        <v>0</v>
      </c>
      <c r="HH17" s="17">
        <f t="shared" si="3"/>
        <v>0</v>
      </c>
      <c r="HI17" s="17">
        <f t="shared" si="3"/>
        <v>0</v>
      </c>
      <c r="HJ17" s="17">
        <f t="shared" si="3"/>
        <v>0</v>
      </c>
      <c r="HK17" s="17">
        <f t="shared" si="3"/>
        <v>0</v>
      </c>
      <c r="HL17" s="17">
        <f t="shared" si="3"/>
        <v>0</v>
      </c>
      <c r="HM17" s="17">
        <f t="shared" si="3"/>
        <v>0</v>
      </c>
      <c r="HN17" s="17">
        <f t="shared" si="3"/>
        <v>0</v>
      </c>
      <c r="HO17" s="17">
        <f t="shared" si="3"/>
        <v>0</v>
      </c>
      <c r="HP17" s="17">
        <f t="shared" si="3"/>
        <v>0</v>
      </c>
      <c r="HQ17" s="17">
        <f t="shared" si="3"/>
        <v>0</v>
      </c>
      <c r="HR17" s="17">
        <f t="shared" si="3"/>
        <v>0</v>
      </c>
      <c r="HS17" s="17">
        <f t="shared" si="3"/>
        <v>0</v>
      </c>
      <c r="HT17" s="17">
        <f t="shared" si="3"/>
        <v>0</v>
      </c>
      <c r="HU17" s="17">
        <f t="shared" si="3"/>
        <v>0</v>
      </c>
      <c r="HV17" s="17">
        <f t="shared" si="3"/>
        <v>0</v>
      </c>
      <c r="HW17" s="17">
        <f t="shared" si="3"/>
        <v>0</v>
      </c>
      <c r="HX17" s="17">
        <f t="shared" si="3"/>
        <v>0</v>
      </c>
      <c r="HY17" s="17">
        <f t="shared" si="3"/>
        <v>0</v>
      </c>
      <c r="HZ17" s="17">
        <f t="shared" si="3"/>
        <v>0</v>
      </c>
      <c r="IA17" s="17">
        <f t="shared" si="3"/>
        <v>0</v>
      </c>
      <c r="IB17" s="17">
        <f t="shared" si="3"/>
        <v>0</v>
      </c>
      <c r="IC17" s="17">
        <f t="shared" si="3"/>
        <v>0</v>
      </c>
      <c r="ID17" s="17">
        <f t="shared" si="3"/>
        <v>0</v>
      </c>
      <c r="IE17" s="17">
        <f t="shared" si="3"/>
        <v>0</v>
      </c>
      <c r="IF17" s="17">
        <f t="shared" si="3"/>
        <v>0</v>
      </c>
      <c r="IG17" s="17">
        <f t="shared" si="3"/>
        <v>0</v>
      </c>
      <c r="IH17" s="17">
        <f t="shared" si="3"/>
        <v>0</v>
      </c>
    </row>
    <row r="18" spans="2:242">
      <c r="B18" s="15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</row>
    <row r="20" spans="2:242">
      <c r="L20" s="13" t="s">
        <v>36</v>
      </c>
      <c r="M20" s="18" t="e">
        <f>#REF!/12</f>
        <v>#REF!</v>
      </c>
    </row>
    <row r="21" spans="2:242">
      <c r="L21" s="13" t="s">
        <v>37</v>
      </c>
      <c r="O21" s="19" t="e">
        <f>O15/(1+$M$20)^O11</f>
        <v>#REF!</v>
      </c>
      <c r="P21" s="19" t="e">
        <f>P15/(1+$M$20)^P11</f>
        <v>#REF!</v>
      </c>
      <c r="Q21" s="19" t="e">
        <f t="shared" ref="Q21:CB21" si="4">Q15/(1+$M$20)^Q11</f>
        <v>#REF!</v>
      </c>
      <c r="R21" s="19" t="e">
        <f t="shared" si="4"/>
        <v>#REF!</v>
      </c>
      <c r="S21" s="19" t="e">
        <f t="shared" si="4"/>
        <v>#REF!</v>
      </c>
      <c r="T21" s="19" t="e">
        <f t="shared" si="4"/>
        <v>#REF!</v>
      </c>
      <c r="U21" s="19" t="e">
        <f t="shared" si="4"/>
        <v>#REF!</v>
      </c>
      <c r="V21" s="19" t="e">
        <f t="shared" si="4"/>
        <v>#REF!</v>
      </c>
      <c r="W21" s="19" t="e">
        <f t="shared" si="4"/>
        <v>#REF!</v>
      </c>
      <c r="X21" s="19" t="e">
        <f t="shared" si="4"/>
        <v>#REF!</v>
      </c>
      <c r="Y21" s="19" t="e">
        <f t="shared" si="4"/>
        <v>#REF!</v>
      </c>
      <c r="Z21" s="19" t="e">
        <f t="shared" si="4"/>
        <v>#REF!</v>
      </c>
      <c r="AA21" s="19" t="e">
        <f t="shared" si="4"/>
        <v>#REF!</v>
      </c>
      <c r="AB21" s="19" t="e">
        <f t="shared" si="4"/>
        <v>#REF!</v>
      </c>
      <c r="AC21" s="19" t="e">
        <f t="shared" si="4"/>
        <v>#REF!</v>
      </c>
      <c r="AD21" s="19" t="e">
        <f t="shared" si="4"/>
        <v>#REF!</v>
      </c>
      <c r="AE21" s="19" t="e">
        <f t="shared" si="4"/>
        <v>#REF!</v>
      </c>
      <c r="AF21" s="19" t="e">
        <f t="shared" si="4"/>
        <v>#REF!</v>
      </c>
      <c r="AG21" s="19" t="e">
        <f t="shared" si="4"/>
        <v>#REF!</v>
      </c>
      <c r="AH21" s="19" t="e">
        <f t="shared" si="4"/>
        <v>#REF!</v>
      </c>
      <c r="AI21" s="19" t="e">
        <f t="shared" si="4"/>
        <v>#REF!</v>
      </c>
      <c r="AJ21" s="19" t="e">
        <f t="shared" si="4"/>
        <v>#REF!</v>
      </c>
      <c r="AK21" s="19" t="e">
        <f t="shared" si="4"/>
        <v>#REF!</v>
      </c>
      <c r="AL21" s="19" t="e">
        <f t="shared" si="4"/>
        <v>#REF!</v>
      </c>
      <c r="AM21" s="19" t="e">
        <f t="shared" si="4"/>
        <v>#REF!</v>
      </c>
      <c r="AN21" s="19" t="e">
        <f t="shared" si="4"/>
        <v>#REF!</v>
      </c>
      <c r="AO21" s="19" t="e">
        <f t="shared" si="4"/>
        <v>#REF!</v>
      </c>
      <c r="AP21" s="19" t="e">
        <f t="shared" si="4"/>
        <v>#REF!</v>
      </c>
      <c r="AQ21" s="19" t="e">
        <f t="shared" si="4"/>
        <v>#REF!</v>
      </c>
      <c r="AR21" s="19" t="e">
        <f t="shared" si="4"/>
        <v>#REF!</v>
      </c>
      <c r="AS21" s="19" t="e">
        <f t="shared" si="4"/>
        <v>#REF!</v>
      </c>
      <c r="AT21" s="19" t="e">
        <f t="shared" si="4"/>
        <v>#REF!</v>
      </c>
      <c r="AU21" s="19" t="e">
        <f t="shared" si="4"/>
        <v>#REF!</v>
      </c>
      <c r="AV21" s="19" t="e">
        <f t="shared" si="4"/>
        <v>#REF!</v>
      </c>
      <c r="AW21" s="19" t="e">
        <f t="shared" si="4"/>
        <v>#REF!</v>
      </c>
      <c r="AX21" s="19" t="e">
        <f t="shared" si="4"/>
        <v>#REF!</v>
      </c>
      <c r="AY21" s="19" t="e">
        <f t="shared" si="4"/>
        <v>#REF!</v>
      </c>
      <c r="AZ21" s="19" t="e">
        <f t="shared" si="4"/>
        <v>#REF!</v>
      </c>
      <c r="BA21" s="19" t="e">
        <f t="shared" si="4"/>
        <v>#REF!</v>
      </c>
      <c r="BB21" s="19" t="e">
        <f t="shared" si="4"/>
        <v>#REF!</v>
      </c>
      <c r="BC21" s="19" t="e">
        <f t="shared" si="4"/>
        <v>#REF!</v>
      </c>
      <c r="BD21" s="19" t="e">
        <f t="shared" si="4"/>
        <v>#REF!</v>
      </c>
      <c r="BE21" s="19" t="e">
        <f t="shared" si="4"/>
        <v>#REF!</v>
      </c>
      <c r="BF21" s="19" t="e">
        <f t="shared" si="4"/>
        <v>#REF!</v>
      </c>
      <c r="BG21" s="19" t="e">
        <f t="shared" si="4"/>
        <v>#REF!</v>
      </c>
      <c r="BH21" s="19" t="e">
        <f t="shared" si="4"/>
        <v>#REF!</v>
      </c>
      <c r="BI21" s="19" t="e">
        <f t="shared" si="4"/>
        <v>#REF!</v>
      </c>
      <c r="BJ21" s="19" t="e">
        <f t="shared" si="4"/>
        <v>#REF!</v>
      </c>
      <c r="BK21" s="19" t="e">
        <f t="shared" si="4"/>
        <v>#REF!</v>
      </c>
      <c r="BL21" s="19" t="e">
        <f t="shared" si="4"/>
        <v>#REF!</v>
      </c>
      <c r="BM21" s="19" t="e">
        <f t="shared" si="4"/>
        <v>#REF!</v>
      </c>
      <c r="BN21" s="19" t="e">
        <f t="shared" si="4"/>
        <v>#REF!</v>
      </c>
      <c r="BO21" s="19" t="e">
        <f t="shared" si="4"/>
        <v>#REF!</v>
      </c>
      <c r="BP21" s="19" t="e">
        <f t="shared" si="4"/>
        <v>#REF!</v>
      </c>
      <c r="BQ21" s="19" t="e">
        <f t="shared" si="4"/>
        <v>#REF!</v>
      </c>
      <c r="BR21" s="19" t="e">
        <f t="shared" si="4"/>
        <v>#REF!</v>
      </c>
      <c r="BS21" s="19" t="e">
        <f t="shared" si="4"/>
        <v>#REF!</v>
      </c>
      <c r="BT21" s="19" t="e">
        <f t="shared" si="4"/>
        <v>#REF!</v>
      </c>
      <c r="BU21" s="19" t="e">
        <f t="shared" si="4"/>
        <v>#REF!</v>
      </c>
      <c r="BV21" s="19" t="e">
        <f t="shared" si="4"/>
        <v>#REF!</v>
      </c>
      <c r="BW21" s="19" t="e">
        <f t="shared" si="4"/>
        <v>#REF!</v>
      </c>
      <c r="BX21" s="19" t="e">
        <f t="shared" si="4"/>
        <v>#REF!</v>
      </c>
      <c r="BY21" s="19" t="e">
        <f t="shared" si="4"/>
        <v>#REF!</v>
      </c>
      <c r="BZ21" s="19" t="e">
        <f t="shared" si="4"/>
        <v>#REF!</v>
      </c>
      <c r="CA21" s="19" t="e">
        <f t="shared" si="4"/>
        <v>#REF!</v>
      </c>
      <c r="CB21" s="19" t="e">
        <f t="shared" si="4"/>
        <v>#REF!</v>
      </c>
      <c r="CC21" s="19" t="e">
        <f t="shared" ref="CC21:EN21" si="5">CC15/(1+$M$20)^CC11</f>
        <v>#REF!</v>
      </c>
      <c r="CD21" s="19" t="e">
        <f t="shared" si="5"/>
        <v>#REF!</v>
      </c>
      <c r="CE21" s="19" t="e">
        <f t="shared" si="5"/>
        <v>#REF!</v>
      </c>
      <c r="CF21" s="19" t="e">
        <f t="shared" si="5"/>
        <v>#REF!</v>
      </c>
      <c r="CG21" s="19" t="e">
        <f t="shared" si="5"/>
        <v>#REF!</v>
      </c>
      <c r="CH21" s="19" t="e">
        <f t="shared" si="5"/>
        <v>#REF!</v>
      </c>
      <c r="CI21" s="19" t="e">
        <f t="shared" si="5"/>
        <v>#REF!</v>
      </c>
      <c r="CJ21" s="19" t="e">
        <f t="shared" si="5"/>
        <v>#REF!</v>
      </c>
      <c r="CK21" s="19" t="e">
        <f t="shared" si="5"/>
        <v>#REF!</v>
      </c>
      <c r="CL21" s="19" t="e">
        <f t="shared" si="5"/>
        <v>#REF!</v>
      </c>
      <c r="CM21" s="19" t="e">
        <f t="shared" si="5"/>
        <v>#REF!</v>
      </c>
      <c r="CN21" s="19" t="e">
        <f t="shared" si="5"/>
        <v>#REF!</v>
      </c>
      <c r="CO21" s="19" t="e">
        <f t="shared" si="5"/>
        <v>#REF!</v>
      </c>
      <c r="CP21" s="19" t="e">
        <f t="shared" si="5"/>
        <v>#REF!</v>
      </c>
      <c r="CQ21" s="19" t="e">
        <f t="shared" si="5"/>
        <v>#REF!</v>
      </c>
      <c r="CR21" s="19" t="e">
        <f t="shared" si="5"/>
        <v>#REF!</v>
      </c>
      <c r="CS21" s="19" t="e">
        <f t="shared" si="5"/>
        <v>#REF!</v>
      </c>
      <c r="CT21" s="19" t="e">
        <f t="shared" si="5"/>
        <v>#REF!</v>
      </c>
      <c r="CU21" s="19" t="e">
        <f t="shared" si="5"/>
        <v>#REF!</v>
      </c>
      <c r="CV21" s="19" t="e">
        <f t="shared" si="5"/>
        <v>#REF!</v>
      </c>
      <c r="CW21" s="19" t="e">
        <f t="shared" si="5"/>
        <v>#REF!</v>
      </c>
      <c r="CX21" s="19" t="e">
        <f t="shared" si="5"/>
        <v>#REF!</v>
      </c>
      <c r="CY21" s="19" t="e">
        <f t="shared" si="5"/>
        <v>#REF!</v>
      </c>
      <c r="CZ21" s="19" t="e">
        <f t="shared" si="5"/>
        <v>#REF!</v>
      </c>
      <c r="DA21" s="19" t="e">
        <f t="shared" si="5"/>
        <v>#REF!</v>
      </c>
      <c r="DB21" s="19" t="e">
        <f t="shared" si="5"/>
        <v>#REF!</v>
      </c>
      <c r="DC21" s="19" t="e">
        <f t="shared" si="5"/>
        <v>#REF!</v>
      </c>
      <c r="DD21" s="19" t="e">
        <f t="shared" si="5"/>
        <v>#REF!</v>
      </c>
      <c r="DE21" s="19" t="e">
        <f t="shared" si="5"/>
        <v>#REF!</v>
      </c>
      <c r="DF21" s="19" t="e">
        <f t="shared" si="5"/>
        <v>#REF!</v>
      </c>
      <c r="DG21" s="19" t="e">
        <f t="shared" si="5"/>
        <v>#REF!</v>
      </c>
      <c r="DH21" s="19" t="e">
        <f t="shared" si="5"/>
        <v>#REF!</v>
      </c>
      <c r="DI21" s="19" t="e">
        <f t="shared" si="5"/>
        <v>#REF!</v>
      </c>
      <c r="DJ21" s="19" t="e">
        <f t="shared" si="5"/>
        <v>#REF!</v>
      </c>
      <c r="DK21" s="19" t="e">
        <f t="shared" si="5"/>
        <v>#REF!</v>
      </c>
      <c r="DL21" s="19" t="e">
        <f t="shared" si="5"/>
        <v>#REF!</v>
      </c>
      <c r="DM21" s="19" t="e">
        <f t="shared" si="5"/>
        <v>#REF!</v>
      </c>
      <c r="DN21" s="19" t="e">
        <f t="shared" si="5"/>
        <v>#REF!</v>
      </c>
      <c r="DO21" s="19" t="e">
        <f t="shared" si="5"/>
        <v>#REF!</v>
      </c>
      <c r="DP21" s="19" t="e">
        <f t="shared" si="5"/>
        <v>#REF!</v>
      </c>
      <c r="DQ21" s="19" t="e">
        <f t="shared" si="5"/>
        <v>#REF!</v>
      </c>
      <c r="DR21" s="19" t="e">
        <f t="shared" si="5"/>
        <v>#REF!</v>
      </c>
      <c r="DS21" s="19" t="e">
        <f t="shared" si="5"/>
        <v>#REF!</v>
      </c>
      <c r="DT21" s="19" t="e">
        <f t="shared" si="5"/>
        <v>#REF!</v>
      </c>
      <c r="DU21" s="19" t="e">
        <f t="shared" si="5"/>
        <v>#REF!</v>
      </c>
      <c r="DV21" s="19" t="e">
        <f t="shared" si="5"/>
        <v>#REF!</v>
      </c>
      <c r="DW21" s="19" t="e">
        <f t="shared" si="5"/>
        <v>#REF!</v>
      </c>
      <c r="DX21" s="19" t="e">
        <f t="shared" si="5"/>
        <v>#REF!</v>
      </c>
      <c r="DY21" s="19" t="e">
        <f t="shared" si="5"/>
        <v>#REF!</v>
      </c>
      <c r="DZ21" s="19" t="e">
        <f t="shared" si="5"/>
        <v>#REF!</v>
      </c>
      <c r="EA21" s="19" t="e">
        <f t="shared" si="5"/>
        <v>#REF!</v>
      </c>
      <c r="EB21" s="19" t="e">
        <f t="shared" si="5"/>
        <v>#REF!</v>
      </c>
      <c r="EC21" s="19" t="e">
        <f t="shared" si="5"/>
        <v>#REF!</v>
      </c>
      <c r="ED21" s="19" t="e">
        <f t="shared" si="5"/>
        <v>#REF!</v>
      </c>
      <c r="EE21" s="19" t="e">
        <f t="shared" si="5"/>
        <v>#REF!</v>
      </c>
      <c r="EF21" s="19" t="e">
        <f t="shared" si="5"/>
        <v>#REF!</v>
      </c>
      <c r="EG21" s="19" t="e">
        <f t="shared" si="5"/>
        <v>#REF!</v>
      </c>
      <c r="EH21" s="19" t="e">
        <f t="shared" si="5"/>
        <v>#REF!</v>
      </c>
      <c r="EI21" s="19" t="e">
        <f t="shared" si="5"/>
        <v>#REF!</v>
      </c>
      <c r="EJ21" s="19" t="e">
        <f t="shared" si="5"/>
        <v>#REF!</v>
      </c>
      <c r="EK21" s="19" t="e">
        <f t="shared" si="5"/>
        <v>#REF!</v>
      </c>
      <c r="EL21" s="19" t="e">
        <f t="shared" si="5"/>
        <v>#REF!</v>
      </c>
      <c r="EM21" s="19" t="e">
        <f t="shared" si="5"/>
        <v>#REF!</v>
      </c>
      <c r="EN21" s="19" t="e">
        <f t="shared" si="5"/>
        <v>#REF!</v>
      </c>
      <c r="EO21" s="19" t="e">
        <f t="shared" ref="EO21:GZ21" si="6">EO15/(1+$M$20)^EO11</f>
        <v>#REF!</v>
      </c>
      <c r="EP21" s="19" t="e">
        <f t="shared" si="6"/>
        <v>#REF!</v>
      </c>
      <c r="EQ21" s="19" t="e">
        <f t="shared" si="6"/>
        <v>#REF!</v>
      </c>
      <c r="ER21" s="19" t="e">
        <f t="shared" si="6"/>
        <v>#REF!</v>
      </c>
      <c r="ES21" s="19" t="e">
        <f t="shared" si="6"/>
        <v>#REF!</v>
      </c>
      <c r="ET21" s="19" t="e">
        <f t="shared" si="6"/>
        <v>#REF!</v>
      </c>
      <c r="EU21" s="19" t="e">
        <f t="shared" si="6"/>
        <v>#REF!</v>
      </c>
      <c r="EV21" s="19" t="e">
        <f t="shared" si="6"/>
        <v>#REF!</v>
      </c>
      <c r="EW21" s="19" t="e">
        <f t="shared" si="6"/>
        <v>#REF!</v>
      </c>
      <c r="EX21" s="19" t="e">
        <f t="shared" si="6"/>
        <v>#REF!</v>
      </c>
      <c r="EY21" s="19" t="e">
        <f t="shared" si="6"/>
        <v>#REF!</v>
      </c>
      <c r="EZ21" s="19" t="e">
        <f t="shared" si="6"/>
        <v>#REF!</v>
      </c>
      <c r="FA21" s="19" t="e">
        <f t="shared" si="6"/>
        <v>#REF!</v>
      </c>
      <c r="FB21" s="19" t="e">
        <f t="shared" si="6"/>
        <v>#REF!</v>
      </c>
      <c r="FC21" s="19" t="e">
        <f t="shared" si="6"/>
        <v>#REF!</v>
      </c>
      <c r="FD21" s="19" t="e">
        <f t="shared" si="6"/>
        <v>#REF!</v>
      </c>
      <c r="FE21" s="19" t="e">
        <f t="shared" si="6"/>
        <v>#REF!</v>
      </c>
      <c r="FF21" s="19" t="e">
        <f t="shared" si="6"/>
        <v>#REF!</v>
      </c>
      <c r="FG21" s="19" t="e">
        <f t="shared" si="6"/>
        <v>#REF!</v>
      </c>
      <c r="FH21" s="19" t="e">
        <f t="shared" si="6"/>
        <v>#REF!</v>
      </c>
      <c r="FI21" s="19" t="e">
        <f t="shared" si="6"/>
        <v>#REF!</v>
      </c>
      <c r="FJ21" s="19" t="e">
        <f t="shared" si="6"/>
        <v>#REF!</v>
      </c>
      <c r="FK21" s="19" t="e">
        <f t="shared" si="6"/>
        <v>#REF!</v>
      </c>
      <c r="FL21" s="19" t="e">
        <f t="shared" si="6"/>
        <v>#REF!</v>
      </c>
      <c r="FM21" s="19" t="e">
        <f t="shared" si="6"/>
        <v>#REF!</v>
      </c>
      <c r="FN21" s="19" t="e">
        <f t="shared" si="6"/>
        <v>#REF!</v>
      </c>
      <c r="FO21" s="19" t="e">
        <f t="shared" si="6"/>
        <v>#REF!</v>
      </c>
      <c r="FP21" s="19" t="e">
        <f t="shared" si="6"/>
        <v>#REF!</v>
      </c>
      <c r="FQ21" s="19" t="e">
        <f t="shared" si="6"/>
        <v>#REF!</v>
      </c>
      <c r="FR21" s="19" t="e">
        <f t="shared" si="6"/>
        <v>#REF!</v>
      </c>
      <c r="FS21" s="19" t="e">
        <f t="shared" si="6"/>
        <v>#REF!</v>
      </c>
      <c r="FT21" s="19" t="e">
        <f t="shared" si="6"/>
        <v>#REF!</v>
      </c>
      <c r="FU21" s="19" t="e">
        <f t="shared" si="6"/>
        <v>#REF!</v>
      </c>
      <c r="FV21" s="19" t="e">
        <f t="shared" si="6"/>
        <v>#REF!</v>
      </c>
      <c r="FW21" s="19" t="e">
        <f t="shared" si="6"/>
        <v>#REF!</v>
      </c>
      <c r="FX21" s="19" t="e">
        <f t="shared" si="6"/>
        <v>#REF!</v>
      </c>
      <c r="FY21" s="19" t="e">
        <f t="shared" si="6"/>
        <v>#REF!</v>
      </c>
      <c r="FZ21" s="19" t="e">
        <f t="shared" si="6"/>
        <v>#REF!</v>
      </c>
      <c r="GA21" s="19" t="e">
        <f t="shared" si="6"/>
        <v>#REF!</v>
      </c>
      <c r="GB21" s="19" t="e">
        <f t="shared" si="6"/>
        <v>#REF!</v>
      </c>
      <c r="GC21" s="19" t="e">
        <f t="shared" si="6"/>
        <v>#REF!</v>
      </c>
      <c r="GD21" s="19" t="e">
        <f t="shared" si="6"/>
        <v>#REF!</v>
      </c>
      <c r="GE21" s="19" t="e">
        <f t="shared" si="6"/>
        <v>#REF!</v>
      </c>
      <c r="GF21" s="19" t="e">
        <f t="shared" si="6"/>
        <v>#REF!</v>
      </c>
      <c r="GG21" s="19" t="e">
        <f t="shared" si="6"/>
        <v>#REF!</v>
      </c>
      <c r="GH21" s="19" t="e">
        <f t="shared" si="6"/>
        <v>#REF!</v>
      </c>
      <c r="GI21" s="19" t="e">
        <f t="shared" si="6"/>
        <v>#REF!</v>
      </c>
      <c r="GJ21" s="19" t="e">
        <f t="shared" si="6"/>
        <v>#REF!</v>
      </c>
      <c r="GK21" s="19" t="e">
        <f t="shared" si="6"/>
        <v>#REF!</v>
      </c>
      <c r="GL21" s="19" t="e">
        <f t="shared" si="6"/>
        <v>#REF!</v>
      </c>
      <c r="GM21" s="19" t="e">
        <f t="shared" si="6"/>
        <v>#REF!</v>
      </c>
      <c r="GN21" s="19" t="e">
        <f t="shared" si="6"/>
        <v>#REF!</v>
      </c>
      <c r="GO21" s="19" t="e">
        <f t="shared" si="6"/>
        <v>#REF!</v>
      </c>
      <c r="GP21" s="19" t="e">
        <f t="shared" si="6"/>
        <v>#REF!</v>
      </c>
      <c r="GQ21" s="19" t="e">
        <f t="shared" si="6"/>
        <v>#REF!</v>
      </c>
      <c r="GR21" s="19" t="e">
        <f t="shared" si="6"/>
        <v>#REF!</v>
      </c>
      <c r="GS21" s="19" t="e">
        <f t="shared" si="6"/>
        <v>#REF!</v>
      </c>
      <c r="GT21" s="19" t="e">
        <f t="shared" si="6"/>
        <v>#REF!</v>
      </c>
      <c r="GU21" s="19" t="e">
        <f t="shared" si="6"/>
        <v>#REF!</v>
      </c>
      <c r="GV21" s="19" t="e">
        <f t="shared" si="6"/>
        <v>#REF!</v>
      </c>
      <c r="GW21" s="19" t="e">
        <f t="shared" si="6"/>
        <v>#REF!</v>
      </c>
      <c r="GX21" s="19" t="e">
        <f t="shared" si="6"/>
        <v>#REF!</v>
      </c>
      <c r="GY21" s="19" t="e">
        <f t="shared" si="6"/>
        <v>#REF!</v>
      </c>
      <c r="GZ21" s="19" t="e">
        <f t="shared" si="6"/>
        <v>#REF!</v>
      </c>
      <c r="HA21" s="19" t="e">
        <f t="shared" ref="HA21:IH21" si="7">HA15/(1+$M$20)^HA11</f>
        <v>#REF!</v>
      </c>
      <c r="HB21" s="19" t="e">
        <f t="shared" si="7"/>
        <v>#REF!</v>
      </c>
      <c r="HC21" s="19" t="e">
        <f t="shared" si="7"/>
        <v>#REF!</v>
      </c>
      <c r="HD21" s="19" t="e">
        <f t="shared" si="7"/>
        <v>#REF!</v>
      </c>
      <c r="HE21" s="19" t="e">
        <f t="shared" si="7"/>
        <v>#REF!</v>
      </c>
      <c r="HF21" s="19" t="e">
        <f t="shared" si="7"/>
        <v>#REF!</v>
      </c>
      <c r="HG21" s="19" t="e">
        <f t="shared" si="7"/>
        <v>#REF!</v>
      </c>
      <c r="HH21" s="19" t="e">
        <f t="shared" si="7"/>
        <v>#REF!</v>
      </c>
      <c r="HI21" s="19" t="e">
        <f t="shared" si="7"/>
        <v>#REF!</v>
      </c>
      <c r="HJ21" s="19" t="e">
        <f t="shared" si="7"/>
        <v>#REF!</v>
      </c>
      <c r="HK21" s="19" t="e">
        <f t="shared" si="7"/>
        <v>#REF!</v>
      </c>
      <c r="HL21" s="19" t="e">
        <f t="shared" si="7"/>
        <v>#REF!</v>
      </c>
      <c r="HM21" s="19" t="e">
        <f t="shared" si="7"/>
        <v>#REF!</v>
      </c>
      <c r="HN21" s="19" t="e">
        <f t="shared" si="7"/>
        <v>#REF!</v>
      </c>
      <c r="HO21" s="19" t="e">
        <f t="shared" si="7"/>
        <v>#REF!</v>
      </c>
      <c r="HP21" s="19" t="e">
        <f t="shared" si="7"/>
        <v>#REF!</v>
      </c>
      <c r="HQ21" s="19" t="e">
        <f t="shared" si="7"/>
        <v>#REF!</v>
      </c>
      <c r="HR21" s="19" t="e">
        <f t="shared" si="7"/>
        <v>#REF!</v>
      </c>
      <c r="HS21" s="19" t="e">
        <f t="shared" si="7"/>
        <v>#REF!</v>
      </c>
      <c r="HT21" s="19" t="e">
        <f t="shared" si="7"/>
        <v>#REF!</v>
      </c>
      <c r="HU21" s="19" t="e">
        <f t="shared" si="7"/>
        <v>#REF!</v>
      </c>
      <c r="HV21" s="19" t="e">
        <f t="shared" si="7"/>
        <v>#REF!</v>
      </c>
      <c r="HW21" s="19" t="e">
        <f t="shared" si="7"/>
        <v>#REF!</v>
      </c>
      <c r="HX21" s="19" t="e">
        <f t="shared" si="7"/>
        <v>#REF!</v>
      </c>
      <c r="HY21" s="19" t="e">
        <f t="shared" si="7"/>
        <v>#REF!</v>
      </c>
      <c r="HZ21" s="19" t="e">
        <f t="shared" si="7"/>
        <v>#REF!</v>
      </c>
      <c r="IA21" s="19" t="e">
        <f t="shared" si="7"/>
        <v>#REF!</v>
      </c>
      <c r="IB21" s="19" t="e">
        <f t="shared" si="7"/>
        <v>#REF!</v>
      </c>
      <c r="IC21" s="19" t="e">
        <f t="shared" si="7"/>
        <v>#REF!</v>
      </c>
      <c r="ID21" s="19" t="e">
        <f t="shared" si="7"/>
        <v>#REF!</v>
      </c>
      <c r="IE21" s="19" t="e">
        <f t="shared" si="7"/>
        <v>#REF!</v>
      </c>
      <c r="IF21" s="19" t="e">
        <f t="shared" si="7"/>
        <v>#REF!</v>
      </c>
      <c r="IG21" s="19" t="e">
        <f t="shared" si="7"/>
        <v>#REF!</v>
      </c>
      <c r="IH21" s="19" t="e">
        <f t="shared" si="7"/>
        <v>#REF!</v>
      </c>
    </row>
    <row r="22" spans="2:242">
      <c r="L22" s="13" t="s">
        <v>38</v>
      </c>
      <c r="N22" s="20" t="e">
        <f>SUM(N21:IH21)</f>
        <v>#REF!</v>
      </c>
    </row>
    <row r="23" spans="2:242">
      <c r="L23" s="13"/>
      <c r="N23" s="21"/>
    </row>
    <row r="24" spans="2:242">
      <c r="X24" s="13" t="s">
        <v>36</v>
      </c>
      <c r="Y24" s="22" t="e">
        <f>M20</f>
        <v>#REF!</v>
      </c>
      <c r="Z24" s="21"/>
    </row>
    <row r="25" spans="2:242">
      <c r="O25" s="23"/>
      <c r="P25" s="23"/>
      <c r="Q25" s="23"/>
      <c r="R25" s="23"/>
      <c r="S25" s="23"/>
      <c r="T25" s="23"/>
      <c r="U25" s="23"/>
      <c r="V25" s="23"/>
      <c r="X25" s="13" t="s">
        <v>39</v>
      </c>
      <c r="Z25" s="21"/>
      <c r="AA25" s="23" t="e">
        <f>AA16/(1+$M$20)^AA12</f>
        <v>#REF!</v>
      </c>
      <c r="AB25" s="23" t="e">
        <f t="shared" ref="AB25:CM25" si="8">AB16/(1+$M$20)^AB12</f>
        <v>#REF!</v>
      </c>
      <c r="AC25" s="23" t="e">
        <f t="shared" si="8"/>
        <v>#REF!</v>
      </c>
      <c r="AD25" s="23" t="e">
        <f t="shared" si="8"/>
        <v>#REF!</v>
      </c>
      <c r="AE25" s="23" t="e">
        <f t="shared" si="8"/>
        <v>#REF!</v>
      </c>
      <c r="AF25" s="23" t="e">
        <f t="shared" si="8"/>
        <v>#REF!</v>
      </c>
      <c r="AG25" s="23" t="e">
        <f t="shared" si="8"/>
        <v>#REF!</v>
      </c>
      <c r="AH25" s="23" t="e">
        <f t="shared" si="8"/>
        <v>#REF!</v>
      </c>
      <c r="AI25" s="23" t="e">
        <f t="shared" si="8"/>
        <v>#REF!</v>
      </c>
      <c r="AJ25" s="23" t="e">
        <f t="shared" si="8"/>
        <v>#REF!</v>
      </c>
      <c r="AK25" s="23" t="e">
        <f t="shared" si="8"/>
        <v>#REF!</v>
      </c>
      <c r="AL25" s="23" t="e">
        <f t="shared" si="8"/>
        <v>#REF!</v>
      </c>
      <c r="AM25" s="23" t="e">
        <f t="shared" si="8"/>
        <v>#REF!</v>
      </c>
      <c r="AN25" s="23" t="e">
        <f t="shared" si="8"/>
        <v>#REF!</v>
      </c>
      <c r="AO25" s="23" t="e">
        <f t="shared" si="8"/>
        <v>#REF!</v>
      </c>
      <c r="AP25" s="23" t="e">
        <f t="shared" si="8"/>
        <v>#REF!</v>
      </c>
      <c r="AQ25" s="23" t="e">
        <f t="shared" si="8"/>
        <v>#REF!</v>
      </c>
      <c r="AR25" s="23" t="e">
        <f t="shared" si="8"/>
        <v>#REF!</v>
      </c>
      <c r="AS25" s="23" t="e">
        <f t="shared" si="8"/>
        <v>#REF!</v>
      </c>
      <c r="AT25" s="23" t="e">
        <f t="shared" si="8"/>
        <v>#REF!</v>
      </c>
      <c r="AU25" s="23" t="e">
        <f t="shared" si="8"/>
        <v>#REF!</v>
      </c>
      <c r="AV25" s="23" t="e">
        <f t="shared" si="8"/>
        <v>#REF!</v>
      </c>
      <c r="AW25" s="23" t="e">
        <f t="shared" si="8"/>
        <v>#REF!</v>
      </c>
      <c r="AX25" s="23" t="e">
        <f t="shared" si="8"/>
        <v>#REF!</v>
      </c>
      <c r="AY25" s="23" t="e">
        <f t="shared" si="8"/>
        <v>#REF!</v>
      </c>
      <c r="AZ25" s="23" t="e">
        <f t="shared" si="8"/>
        <v>#REF!</v>
      </c>
      <c r="BA25" s="23" t="e">
        <f t="shared" si="8"/>
        <v>#REF!</v>
      </c>
      <c r="BB25" s="23" t="e">
        <f t="shared" si="8"/>
        <v>#REF!</v>
      </c>
      <c r="BC25" s="23" t="e">
        <f t="shared" si="8"/>
        <v>#REF!</v>
      </c>
      <c r="BD25" s="23" t="e">
        <f t="shared" si="8"/>
        <v>#REF!</v>
      </c>
      <c r="BE25" s="23" t="e">
        <f t="shared" si="8"/>
        <v>#REF!</v>
      </c>
      <c r="BF25" s="23" t="e">
        <f t="shared" si="8"/>
        <v>#REF!</v>
      </c>
      <c r="BG25" s="23" t="e">
        <f t="shared" si="8"/>
        <v>#REF!</v>
      </c>
      <c r="BH25" s="23" t="e">
        <f t="shared" si="8"/>
        <v>#REF!</v>
      </c>
      <c r="BI25" s="23" t="e">
        <f t="shared" si="8"/>
        <v>#REF!</v>
      </c>
      <c r="BJ25" s="23" t="e">
        <f t="shared" si="8"/>
        <v>#REF!</v>
      </c>
      <c r="BK25" s="23" t="e">
        <f t="shared" si="8"/>
        <v>#REF!</v>
      </c>
      <c r="BL25" s="23" t="e">
        <f t="shared" si="8"/>
        <v>#REF!</v>
      </c>
      <c r="BM25" s="23" t="e">
        <f t="shared" si="8"/>
        <v>#REF!</v>
      </c>
      <c r="BN25" s="23" t="e">
        <f t="shared" si="8"/>
        <v>#REF!</v>
      </c>
      <c r="BO25" s="23" t="e">
        <f t="shared" si="8"/>
        <v>#REF!</v>
      </c>
      <c r="BP25" s="23" t="e">
        <f t="shared" si="8"/>
        <v>#REF!</v>
      </c>
      <c r="BQ25" s="23" t="e">
        <f t="shared" si="8"/>
        <v>#REF!</v>
      </c>
      <c r="BR25" s="23" t="e">
        <f t="shared" si="8"/>
        <v>#REF!</v>
      </c>
      <c r="BS25" s="23" t="e">
        <f t="shared" si="8"/>
        <v>#REF!</v>
      </c>
      <c r="BT25" s="23" t="e">
        <f t="shared" si="8"/>
        <v>#REF!</v>
      </c>
      <c r="BU25" s="23" t="e">
        <f t="shared" si="8"/>
        <v>#REF!</v>
      </c>
      <c r="BV25" s="23" t="e">
        <f t="shared" si="8"/>
        <v>#REF!</v>
      </c>
      <c r="BW25" s="23" t="e">
        <f t="shared" si="8"/>
        <v>#REF!</v>
      </c>
      <c r="BX25" s="23" t="e">
        <f t="shared" si="8"/>
        <v>#REF!</v>
      </c>
      <c r="BY25" s="23" t="e">
        <f t="shared" si="8"/>
        <v>#REF!</v>
      </c>
      <c r="BZ25" s="23" t="e">
        <f t="shared" si="8"/>
        <v>#REF!</v>
      </c>
      <c r="CA25" s="23" t="e">
        <f t="shared" si="8"/>
        <v>#REF!</v>
      </c>
      <c r="CB25" s="23" t="e">
        <f t="shared" si="8"/>
        <v>#REF!</v>
      </c>
      <c r="CC25" s="23" t="e">
        <f t="shared" si="8"/>
        <v>#REF!</v>
      </c>
      <c r="CD25" s="23" t="e">
        <f t="shared" si="8"/>
        <v>#REF!</v>
      </c>
      <c r="CE25" s="23" t="e">
        <f t="shared" si="8"/>
        <v>#REF!</v>
      </c>
      <c r="CF25" s="23" t="e">
        <f t="shared" si="8"/>
        <v>#REF!</v>
      </c>
      <c r="CG25" s="23" t="e">
        <f t="shared" si="8"/>
        <v>#REF!</v>
      </c>
      <c r="CH25" s="23" t="e">
        <f t="shared" si="8"/>
        <v>#REF!</v>
      </c>
      <c r="CI25" s="23" t="e">
        <f t="shared" si="8"/>
        <v>#REF!</v>
      </c>
      <c r="CJ25" s="23" t="e">
        <f t="shared" si="8"/>
        <v>#REF!</v>
      </c>
      <c r="CK25" s="23" t="e">
        <f t="shared" si="8"/>
        <v>#REF!</v>
      </c>
      <c r="CL25" s="23" t="e">
        <f t="shared" si="8"/>
        <v>#REF!</v>
      </c>
      <c r="CM25" s="23" t="e">
        <f t="shared" si="8"/>
        <v>#REF!</v>
      </c>
      <c r="CN25" s="23" t="e">
        <f t="shared" ref="CN25:EY25" si="9">CN16/(1+$M$20)^CN12</f>
        <v>#REF!</v>
      </c>
      <c r="CO25" s="23" t="e">
        <f t="shared" si="9"/>
        <v>#REF!</v>
      </c>
      <c r="CP25" s="23" t="e">
        <f t="shared" si="9"/>
        <v>#REF!</v>
      </c>
      <c r="CQ25" s="23" t="e">
        <f t="shared" si="9"/>
        <v>#REF!</v>
      </c>
      <c r="CR25" s="23" t="e">
        <f t="shared" si="9"/>
        <v>#REF!</v>
      </c>
      <c r="CS25" s="23" t="e">
        <f t="shared" si="9"/>
        <v>#REF!</v>
      </c>
      <c r="CT25" s="23" t="e">
        <f t="shared" si="9"/>
        <v>#REF!</v>
      </c>
      <c r="CU25" s="23" t="e">
        <f t="shared" si="9"/>
        <v>#REF!</v>
      </c>
      <c r="CV25" s="23" t="e">
        <f t="shared" si="9"/>
        <v>#REF!</v>
      </c>
      <c r="CW25" s="23" t="e">
        <f t="shared" si="9"/>
        <v>#REF!</v>
      </c>
      <c r="CX25" s="23" t="e">
        <f t="shared" si="9"/>
        <v>#REF!</v>
      </c>
      <c r="CY25" s="23" t="e">
        <f t="shared" si="9"/>
        <v>#REF!</v>
      </c>
      <c r="CZ25" s="23" t="e">
        <f t="shared" si="9"/>
        <v>#REF!</v>
      </c>
      <c r="DA25" s="23" t="e">
        <f t="shared" si="9"/>
        <v>#REF!</v>
      </c>
      <c r="DB25" s="23" t="e">
        <f t="shared" si="9"/>
        <v>#REF!</v>
      </c>
      <c r="DC25" s="23" t="e">
        <f t="shared" si="9"/>
        <v>#REF!</v>
      </c>
      <c r="DD25" s="23" t="e">
        <f t="shared" si="9"/>
        <v>#REF!</v>
      </c>
      <c r="DE25" s="23" t="e">
        <f t="shared" si="9"/>
        <v>#REF!</v>
      </c>
      <c r="DF25" s="23" t="e">
        <f t="shared" si="9"/>
        <v>#REF!</v>
      </c>
      <c r="DG25" s="23" t="e">
        <f t="shared" si="9"/>
        <v>#REF!</v>
      </c>
      <c r="DH25" s="23" t="e">
        <f t="shared" si="9"/>
        <v>#REF!</v>
      </c>
      <c r="DI25" s="23" t="e">
        <f t="shared" si="9"/>
        <v>#REF!</v>
      </c>
      <c r="DJ25" s="23" t="e">
        <f t="shared" si="9"/>
        <v>#REF!</v>
      </c>
      <c r="DK25" s="23" t="e">
        <f t="shared" si="9"/>
        <v>#REF!</v>
      </c>
      <c r="DL25" s="23" t="e">
        <f t="shared" si="9"/>
        <v>#REF!</v>
      </c>
      <c r="DM25" s="23" t="e">
        <f t="shared" si="9"/>
        <v>#REF!</v>
      </c>
      <c r="DN25" s="23" t="e">
        <f t="shared" si="9"/>
        <v>#REF!</v>
      </c>
      <c r="DO25" s="23" t="e">
        <f t="shared" si="9"/>
        <v>#REF!</v>
      </c>
      <c r="DP25" s="23" t="e">
        <f t="shared" si="9"/>
        <v>#REF!</v>
      </c>
      <c r="DQ25" s="23" t="e">
        <f t="shared" si="9"/>
        <v>#REF!</v>
      </c>
      <c r="DR25" s="23" t="e">
        <f t="shared" si="9"/>
        <v>#REF!</v>
      </c>
      <c r="DS25" s="23" t="e">
        <f t="shared" si="9"/>
        <v>#REF!</v>
      </c>
      <c r="DT25" s="23" t="e">
        <f t="shared" si="9"/>
        <v>#REF!</v>
      </c>
      <c r="DU25" s="23" t="e">
        <f t="shared" si="9"/>
        <v>#REF!</v>
      </c>
      <c r="DV25" s="23" t="e">
        <f t="shared" si="9"/>
        <v>#REF!</v>
      </c>
      <c r="DW25" s="23" t="e">
        <f t="shared" si="9"/>
        <v>#REF!</v>
      </c>
      <c r="DX25" s="23" t="e">
        <f t="shared" si="9"/>
        <v>#REF!</v>
      </c>
      <c r="DY25" s="23" t="e">
        <f t="shared" si="9"/>
        <v>#REF!</v>
      </c>
      <c r="DZ25" s="23" t="e">
        <f t="shared" si="9"/>
        <v>#REF!</v>
      </c>
      <c r="EA25" s="23" t="e">
        <f t="shared" si="9"/>
        <v>#REF!</v>
      </c>
      <c r="EB25" s="23" t="e">
        <f t="shared" si="9"/>
        <v>#REF!</v>
      </c>
      <c r="EC25" s="23" t="e">
        <f t="shared" si="9"/>
        <v>#REF!</v>
      </c>
      <c r="ED25" s="23" t="e">
        <f t="shared" si="9"/>
        <v>#REF!</v>
      </c>
      <c r="EE25" s="23" t="e">
        <f t="shared" si="9"/>
        <v>#REF!</v>
      </c>
      <c r="EF25" s="23" t="e">
        <f t="shared" si="9"/>
        <v>#REF!</v>
      </c>
      <c r="EG25" s="23" t="e">
        <f t="shared" si="9"/>
        <v>#REF!</v>
      </c>
      <c r="EH25" s="23" t="e">
        <f t="shared" si="9"/>
        <v>#REF!</v>
      </c>
      <c r="EI25" s="23" t="e">
        <f t="shared" si="9"/>
        <v>#REF!</v>
      </c>
      <c r="EJ25" s="23" t="e">
        <f t="shared" si="9"/>
        <v>#REF!</v>
      </c>
      <c r="EK25" s="23" t="e">
        <f t="shared" si="9"/>
        <v>#REF!</v>
      </c>
      <c r="EL25" s="23" t="e">
        <f t="shared" si="9"/>
        <v>#REF!</v>
      </c>
      <c r="EM25" s="23" t="e">
        <f t="shared" si="9"/>
        <v>#REF!</v>
      </c>
      <c r="EN25" s="23" t="e">
        <f t="shared" si="9"/>
        <v>#REF!</v>
      </c>
      <c r="EO25" s="23" t="e">
        <f t="shared" si="9"/>
        <v>#REF!</v>
      </c>
      <c r="EP25" s="23" t="e">
        <f t="shared" si="9"/>
        <v>#REF!</v>
      </c>
      <c r="EQ25" s="23" t="e">
        <f t="shared" si="9"/>
        <v>#REF!</v>
      </c>
      <c r="ER25" s="23" t="e">
        <f t="shared" si="9"/>
        <v>#REF!</v>
      </c>
      <c r="ES25" s="23" t="e">
        <f t="shared" si="9"/>
        <v>#REF!</v>
      </c>
      <c r="ET25" s="23" t="e">
        <f t="shared" si="9"/>
        <v>#REF!</v>
      </c>
      <c r="EU25" s="23" t="e">
        <f t="shared" si="9"/>
        <v>#REF!</v>
      </c>
      <c r="EV25" s="23" t="e">
        <f t="shared" si="9"/>
        <v>#REF!</v>
      </c>
      <c r="EW25" s="23" t="e">
        <f t="shared" si="9"/>
        <v>#REF!</v>
      </c>
      <c r="EX25" s="23" t="e">
        <f t="shared" si="9"/>
        <v>#REF!</v>
      </c>
      <c r="EY25" s="23" t="e">
        <f t="shared" si="9"/>
        <v>#REF!</v>
      </c>
      <c r="EZ25" s="23" t="e">
        <f t="shared" ref="EZ25:HK25" si="10">EZ16/(1+$M$20)^EZ12</f>
        <v>#REF!</v>
      </c>
      <c r="FA25" s="23" t="e">
        <f t="shared" si="10"/>
        <v>#REF!</v>
      </c>
      <c r="FB25" s="23" t="e">
        <f t="shared" si="10"/>
        <v>#REF!</v>
      </c>
      <c r="FC25" s="23" t="e">
        <f t="shared" si="10"/>
        <v>#REF!</v>
      </c>
      <c r="FD25" s="23" t="e">
        <f t="shared" si="10"/>
        <v>#REF!</v>
      </c>
      <c r="FE25" s="23" t="e">
        <f t="shared" si="10"/>
        <v>#REF!</v>
      </c>
      <c r="FF25" s="23" t="e">
        <f t="shared" si="10"/>
        <v>#REF!</v>
      </c>
      <c r="FG25" s="23" t="e">
        <f t="shared" si="10"/>
        <v>#REF!</v>
      </c>
      <c r="FH25" s="23" t="e">
        <f t="shared" si="10"/>
        <v>#REF!</v>
      </c>
      <c r="FI25" s="23" t="e">
        <f t="shared" si="10"/>
        <v>#REF!</v>
      </c>
      <c r="FJ25" s="23" t="e">
        <f t="shared" si="10"/>
        <v>#REF!</v>
      </c>
      <c r="FK25" s="23" t="e">
        <f t="shared" si="10"/>
        <v>#REF!</v>
      </c>
      <c r="FL25" s="23" t="e">
        <f t="shared" si="10"/>
        <v>#REF!</v>
      </c>
      <c r="FM25" s="23" t="e">
        <f t="shared" si="10"/>
        <v>#REF!</v>
      </c>
      <c r="FN25" s="23" t="e">
        <f t="shared" si="10"/>
        <v>#REF!</v>
      </c>
      <c r="FO25" s="23" t="e">
        <f t="shared" si="10"/>
        <v>#REF!</v>
      </c>
      <c r="FP25" s="23" t="e">
        <f t="shared" si="10"/>
        <v>#REF!</v>
      </c>
      <c r="FQ25" s="23" t="e">
        <f t="shared" si="10"/>
        <v>#REF!</v>
      </c>
      <c r="FR25" s="23" t="e">
        <f t="shared" si="10"/>
        <v>#REF!</v>
      </c>
      <c r="FS25" s="23" t="e">
        <f t="shared" si="10"/>
        <v>#REF!</v>
      </c>
      <c r="FT25" s="23" t="e">
        <f t="shared" si="10"/>
        <v>#REF!</v>
      </c>
      <c r="FU25" s="23" t="e">
        <f t="shared" si="10"/>
        <v>#REF!</v>
      </c>
      <c r="FV25" s="23" t="e">
        <f t="shared" si="10"/>
        <v>#REF!</v>
      </c>
      <c r="FW25" s="23" t="e">
        <f t="shared" si="10"/>
        <v>#REF!</v>
      </c>
      <c r="FX25" s="23" t="e">
        <f t="shared" si="10"/>
        <v>#REF!</v>
      </c>
      <c r="FY25" s="23" t="e">
        <f t="shared" si="10"/>
        <v>#REF!</v>
      </c>
      <c r="FZ25" s="23" t="e">
        <f t="shared" si="10"/>
        <v>#REF!</v>
      </c>
      <c r="GA25" s="23" t="e">
        <f t="shared" si="10"/>
        <v>#REF!</v>
      </c>
      <c r="GB25" s="23" t="e">
        <f t="shared" si="10"/>
        <v>#REF!</v>
      </c>
      <c r="GC25" s="23" t="e">
        <f t="shared" si="10"/>
        <v>#REF!</v>
      </c>
      <c r="GD25" s="23" t="e">
        <f t="shared" si="10"/>
        <v>#REF!</v>
      </c>
      <c r="GE25" s="23" t="e">
        <f t="shared" si="10"/>
        <v>#REF!</v>
      </c>
      <c r="GF25" s="23" t="e">
        <f t="shared" si="10"/>
        <v>#REF!</v>
      </c>
      <c r="GG25" s="23" t="e">
        <f t="shared" si="10"/>
        <v>#REF!</v>
      </c>
      <c r="GH25" s="23" t="e">
        <f t="shared" si="10"/>
        <v>#REF!</v>
      </c>
      <c r="GI25" s="23" t="e">
        <f t="shared" si="10"/>
        <v>#REF!</v>
      </c>
      <c r="GJ25" s="23" t="e">
        <f t="shared" si="10"/>
        <v>#REF!</v>
      </c>
      <c r="GK25" s="23" t="e">
        <f t="shared" si="10"/>
        <v>#REF!</v>
      </c>
      <c r="GL25" s="23" t="e">
        <f t="shared" si="10"/>
        <v>#REF!</v>
      </c>
      <c r="GM25" s="23" t="e">
        <f t="shared" si="10"/>
        <v>#REF!</v>
      </c>
      <c r="GN25" s="23" t="e">
        <f t="shared" si="10"/>
        <v>#REF!</v>
      </c>
      <c r="GO25" s="23" t="e">
        <f t="shared" si="10"/>
        <v>#REF!</v>
      </c>
      <c r="GP25" s="23" t="e">
        <f t="shared" si="10"/>
        <v>#REF!</v>
      </c>
      <c r="GQ25" s="23" t="e">
        <f t="shared" si="10"/>
        <v>#REF!</v>
      </c>
      <c r="GR25" s="23" t="e">
        <f t="shared" si="10"/>
        <v>#REF!</v>
      </c>
      <c r="GS25" s="23" t="e">
        <f t="shared" si="10"/>
        <v>#REF!</v>
      </c>
      <c r="GT25" s="23" t="e">
        <f t="shared" si="10"/>
        <v>#REF!</v>
      </c>
      <c r="GU25" s="23" t="e">
        <f t="shared" si="10"/>
        <v>#REF!</v>
      </c>
      <c r="GV25" s="23" t="e">
        <f t="shared" si="10"/>
        <v>#REF!</v>
      </c>
      <c r="GW25" s="23" t="e">
        <f t="shared" si="10"/>
        <v>#REF!</v>
      </c>
      <c r="GX25" s="23" t="e">
        <f t="shared" si="10"/>
        <v>#REF!</v>
      </c>
      <c r="GY25" s="23" t="e">
        <f t="shared" si="10"/>
        <v>#REF!</v>
      </c>
      <c r="GZ25" s="23" t="e">
        <f t="shared" si="10"/>
        <v>#REF!</v>
      </c>
      <c r="HA25" s="23" t="e">
        <f t="shared" si="10"/>
        <v>#REF!</v>
      </c>
      <c r="HB25" s="23" t="e">
        <f t="shared" si="10"/>
        <v>#REF!</v>
      </c>
      <c r="HC25" s="23" t="e">
        <f t="shared" si="10"/>
        <v>#REF!</v>
      </c>
      <c r="HD25" s="23" t="e">
        <f t="shared" si="10"/>
        <v>#REF!</v>
      </c>
      <c r="HE25" s="23" t="e">
        <f t="shared" si="10"/>
        <v>#REF!</v>
      </c>
      <c r="HF25" s="23" t="e">
        <f t="shared" si="10"/>
        <v>#REF!</v>
      </c>
      <c r="HG25" s="23" t="e">
        <f t="shared" si="10"/>
        <v>#REF!</v>
      </c>
      <c r="HH25" s="23" t="e">
        <f t="shared" si="10"/>
        <v>#REF!</v>
      </c>
      <c r="HI25" s="23" t="e">
        <f t="shared" si="10"/>
        <v>#REF!</v>
      </c>
      <c r="HJ25" s="23" t="e">
        <f t="shared" si="10"/>
        <v>#REF!</v>
      </c>
      <c r="HK25" s="23" t="e">
        <f t="shared" si="10"/>
        <v>#REF!</v>
      </c>
      <c r="HL25" s="23" t="e">
        <f t="shared" ref="HL25:IH25" si="11">HL16/(1+$M$20)^HL12</f>
        <v>#REF!</v>
      </c>
      <c r="HM25" s="23" t="e">
        <f t="shared" si="11"/>
        <v>#REF!</v>
      </c>
      <c r="HN25" s="23" t="e">
        <f t="shared" si="11"/>
        <v>#REF!</v>
      </c>
      <c r="HO25" s="23" t="e">
        <f t="shared" si="11"/>
        <v>#REF!</v>
      </c>
      <c r="HP25" s="23" t="e">
        <f t="shared" si="11"/>
        <v>#REF!</v>
      </c>
      <c r="HQ25" s="23" t="e">
        <f t="shared" si="11"/>
        <v>#REF!</v>
      </c>
      <c r="HR25" s="23" t="e">
        <f t="shared" si="11"/>
        <v>#REF!</v>
      </c>
      <c r="HS25" s="23" t="e">
        <f t="shared" si="11"/>
        <v>#REF!</v>
      </c>
      <c r="HT25" s="23" t="e">
        <f t="shared" si="11"/>
        <v>#REF!</v>
      </c>
      <c r="HU25" s="23" t="e">
        <f t="shared" si="11"/>
        <v>#REF!</v>
      </c>
      <c r="HV25" s="23" t="e">
        <f t="shared" si="11"/>
        <v>#REF!</v>
      </c>
      <c r="HW25" s="23" t="e">
        <f t="shared" si="11"/>
        <v>#REF!</v>
      </c>
      <c r="HX25" s="23" t="e">
        <f t="shared" si="11"/>
        <v>#REF!</v>
      </c>
      <c r="HY25" s="23" t="e">
        <f t="shared" si="11"/>
        <v>#REF!</v>
      </c>
      <c r="HZ25" s="23" t="e">
        <f t="shared" si="11"/>
        <v>#REF!</v>
      </c>
      <c r="IA25" s="23" t="e">
        <f t="shared" si="11"/>
        <v>#REF!</v>
      </c>
      <c r="IB25" s="23" t="e">
        <f t="shared" si="11"/>
        <v>#REF!</v>
      </c>
      <c r="IC25" s="23" t="e">
        <f t="shared" si="11"/>
        <v>#REF!</v>
      </c>
      <c r="ID25" s="23" t="e">
        <f t="shared" si="11"/>
        <v>#REF!</v>
      </c>
      <c r="IE25" s="23" t="e">
        <f t="shared" si="11"/>
        <v>#REF!</v>
      </c>
      <c r="IF25" s="23" t="e">
        <f t="shared" si="11"/>
        <v>#REF!</v>
      </c>
      <c r="IG25" s="23" t="e">
        <f t="shared" si="11"/>
        <v>#REF!</v>
      </c>
      <c r="IH25" s="23" t="e">
        <f t="shared" si="11"/>
        <v>#REF!</v>
      </c>
    </row>
    <row r="26" spans="2:242">
      <c r="L26" s="52" t="s">
        <v>104</v>
      </c>
      <c r="M26" s="52" t="s">
        <v>105</v>
      </c>
      <c r="N26" s="52" t="s">
        <v>106</v>
      </c>
      <c r="O26" s="53" t="s">
        <v>107</v>
      </c>
      <c r="X26" s="13" t="s">
        <v>40</v>
      </c>
      <c r="Z26" s="24" t="e">
        <f>SUM(Z25:IH25)</f>
        <v>#REF!</v>
      </c>
    </row>
    <row r="27" spans="2:242">
      <c r="K27" s="46">
        <v>43831</v>
      </c>
      <c r="L27" s="50" t="e">
        <f>N32-N44</f>
        <v>#REF!</v>
      </c>
      <c r="M27" s="19" t="e">
        <f>N27-L27</f>
        <v>#REF!</v>
      </c>
      <c r="N27" s="51" t="e">
        <f>N32</f>
        <v>#REF!</v>
      </c>
      <c r="O27" s="19">
        <f>SUM(L32)</f>
        <v>0</v>
      </c>
    </row>
    <row r="28" spans="2:242">
      <c r="B28" s="25"/>
      <c r="K28" s="46">
        <v>44196</v>
      </c>
      <c r="L28" s="19" t="e">
        <f>SUM(L45:M56)</f>
        <v>#REF!</v>
      </c>
      <c r="M28" s="19" t="e">
        <f>SUM(L57:M92)</f>
        <v>#REF!</v>
      </c>
      <c r="N28" s="19" t="e">
        <f>N44</f>
        <v>#REF!</v>
      </c>
      <c r="O28" s="19" t="e">
        <f>SUM(L45:L56)</f>
        <v>#REF!</v>
      </c>
    </row>
    <row r="29" spans="2:242">
      <c r="B29" s="16"/>
      <c r="K29" s="46">
        <v>44561</v>
      </c>
      <c r="L29" s="19" t="e">
        <f>SUM(M57:M68)</f>
        <v>#REF!</v>
      </c>
      <c r="M29" s="19" t="e">
        <f>SUM(M69:M92)</f>
        <v>#REF!</v>
      </c>
      <c r="N29" s="19" t="e">
        <f>N56</f>
        <v>#REF!</v>
      </c>
      <c r="O29" s="19" t="e">
        <f>SUM(L57:L92)</f>
        <v>#REF!</v>
      </c>
    </row>
    <row r="30" spans="2:242">
      <c r="B30" s="16"/>
      <c r="H30" s="26" t="s">
        <v>41</v>
      </c>
      <c r="I30" s="27"/>
      <c r="J30" s="27"/>
      <c r="K30" s="27"/>
      <c r="L30" s="27"/>
      <c r="M30" s="28"/>
      <c r="N30" s="27"/>
      <c r="O30" s="19"/>
      <c r="T30" s="26" t="s">
        <v>42</v>
      </c>
      <c r="U30" s="27"/>
      <c r="V30" s="27"/>
      <c r="W30" s="27"/>
      <c r="X30" s="27"/>
      <c r="Y30" s="28"/>
      <c r="Z30" s="27"/>
    </row>
    <row r="31" spans="2:242" ht="26">
      <c r="B31" s="16"/>
      <c r="H31" s="29" t="s">
        <v>43</v>
      </c>
      <c r="I31" s="29" t="s">
        <v>44</v>
      </c>
      <c r="J31" s="29" t="s">
        <v>45</v>
      </c>
      <c r="K31" s="29" t="s">
        <v>46</v>
      </c>
      <c r="L31" s="29" t="s">
        <v>47</v>
      </c>
      <c r="M31" s="29" t="s">
        <v>48</v>
      </c>
      <c r="N31" s="29" t="s">
        <v>49</v>
      </c>
      <c r="P31" s="30" t="s">
        <v>50</v>
      </c>
      <c r="R31" s="19" t="e">
        <f>R39-S43+R45-S49</f>
        <v>#REF!</v>
      </c>
      <c r="T31" s="29" t="s">
        <v>43</v>
      </c>
      <c r="U31" s="29" t="s">
        <v>44</v>
      </c>
      <c r="V31" s="29" t="s">
        <v>45</v>
      </c>
      <c r="W31" s="29" t="s">
        <v>46</v>
      </c>
      <c r="X31" s="29" t="s">
        <v>47</v>
      </c>
      <c r="Y31" s="29" t="s">
        <v>48</v>
      </c>
      <c r="Z31" s="29" t="s">
        <v>49</v>
      </c>
      <c r="AB31" s="30" t="s">
        <v>51</v>
      </c>
    </row>
    <row r="32" spans="2:242">
      <c r="B32" s="16"/>
      <c r="H32" s="25">
        <v>0</v>
      </c>
      <c r="I32" s="31">
        <v>43831</v>
      </c>
      <c r="J32" s="23" t="e">
        <f>N22</f>
        <v>#REF!</v>
      </c>
      <c r="K32" s="23">
        <v>0</v>
      </c>
      <c r="L32" s="23">
        <v>0</v>
      </c>
      <c r="M32" s="23">
        <v>0</v>
      </c>
      <c r="N32" s="32" t="e">
        <f t="shared" ref="N32:N38" si="12">J32-M32</f>
        <v>#REF!</v>
      </c>
      <c r="P32" s="33" t="s">
        <v>52</v>
      </c>
      <c r="Q32" s="19"/>
      <c r="R32" s="19"/>
      <c r="S32" s="19"/>
      <c r="T32" s="25">
        <v>0</v>
      </c>
      <c r="U32" s="31">
        <v>43831</v>
      </c>
      <c r="V32" s="23"/>
      <c r="W32" s="23"/>
      <c r="X32" s="23"/>
      <c r="Y32" s="23"/>
      <c r="Z32" s="34"/>
      <c r="AB32" s="33" t="s">
        <v>52</v>
      </c>
      <c r="AC32" s="19"/>
      <c r="AD32" s="19"/>
      <c r="AE32" s="19"/>
    </row>
    <row r="33" spans="2:242">
      <c r="B33" s="16"/>
      <c r="F33" s="14">
        <f>I33</f>
        <v>43831</v>
      </c>
      <c r="H33" s="25">
        <v>1</v>
      </c>
      <c r="I33" s="14">
        <v>43831</v>
      </c>
      <c r="J33" s="23" t="e">
        <f>N32</f>
        <v>#REF!</v>
      </c>
      <c r="K33" s="23">
        <f>O15</f>
        <v>90000</v>
      </c>
      <c r="L33" s="23" t="e">
        <f>J33*$M$20</f>
        <v>#REF!</v>
      </c>
      <c r="M33" s="23" t="e">
        <f>K33-L33</f>
        <v>#REF!</v>
      </c>
      <c r="N33" s="47" t="e">
        <f>J33-M33</f>
        <v>#REF!</v>
      </c>
      <c r="O33" s="19"/>
      <c r="T33" s="25">
        <v>1</v>
      </c>
      <c r="U33" s="14">
        <v>43831</v>
      </c>
      <c r="V33" s="23"/>
      <c r="W33" s="23"/>
      <c r="X33" s="23"/>
      <c r="Y33" s="23"/>
      <c r="Z33" s="23"/>
      <c r="AA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</row>
    <row r="34" spans="2:242">
      <c r="B34" s="16"/>
      <c r="F34" s="14">
        <f t="shared" ref="F34:F97" si="13">I34</f>
        <v>43862</v>
      </c>
      <c r="H34" s="25">
        <v>2</v>
      </c>
      <c r="I34" s="14">
        <v>43862</v>
      </c>
      <c r="J34" s="23" t="e">
        <f>N33</f>
        <v>#REF!</v>
      </c>
      <c r="K34" s="23">
        <f>P15</f>
        <v>90000</v>
      </c>
      <c r="L34" s="23" t="e">
        <f t="shared" ref="L34:L97" si="14">J34*$M$20</f>
        <v>#REF!</v>
      </c>
      <c r="M34" s="23" t="e">
        <f t="shared" ref="M34:M97" si="15">K34-L34</f>
        <v>#REF!</v>
      </c>
      <c r="N34" s="47" t="e">
        <f>J34-M34</f>
        <v>#REF!</v>
      </c>
      <c r="P34" s="12" t="s">
        <v>53</v>
      </c>
      <c r="R34" s="19" t="e">
        <f>N32</f>
        <v>#REF!</v>
      </c>
      <c r="T34" s="25">
        <v>2</v>
      </c>
      <c r="U34" s="14">
        <v>43862</v>
      </c>
      <c r="V34" s="23"/>
      <c r="W34" s="23"/>
      <c r="X34" s="23"/>
      <c r="Y34" s="23"/>
      <c r="Z34" s="23"/>
      <c r="AB34" s="12" t="s">
        <v>53</v>
      </c>
      <c r="AD34" s="19">
        <f>Z32</f>
        <v>0</v>
      </c>
    </row>
    <row r="35" spans="2:242">
      <c r="B35" s="16"/>
      <c r="F35" s="14">
        <f t="shared" si="13"/>
        <v>43891</v>
      </c>
      <c r="H35" s="25">
        <v>3</v>
      </c>
      <c r="I35" s="14">
        <v>43891</v>
      </c>
      <c r="J35" s="23" t="e">
        <f t="shared" ref="J35:J98" si="16">N34</f>
        <v>#REF!</v>
      </c>
      <c r="K35" s="23">
        <f>Q15</f>
        <v>90000</v>
      </c>
      <c r="L35" s="23" t="e">
        <f t="shared" si="14"/>
        <v>#REF!</v>
      </c>
      <c r="M35" s="23" t="e">
        <f t="shared" si="15"/>
        <v>#REF!</v>
      </c>
      <c r="N35" s="47" t="e">
        <f>J35-M35</f>
        <v>#REF!</v>
      </c>
      <c r="O35" s="19"/>
      <c r="P35" s="12" t="s">
        <v>54</v>
      </c>
      <c r="R35" s="19" t="e">
        <f>L261</f>
        <v>#REF!</v>
      </c>
      <c r="T35" s="25">
        <v>3</v>
      </c>
      <c r="U35" s="14">
        <v>43891</v>
      </c>
      <c r="V35" s="23"/>
      <c r="W35" s="23"/>
      <c r="X35" s="23"/>
      <c r="Y35" s="23"/>
      <c r="Z35" s="23"/>
      <c r="AA35" s="19"/>
      <c r="AB35" s="12" t="s">
        <v>54</v>
      </c>
      <c r="AD35" s="19">
        <v>0</v>
      </c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</row>
    <row r="36" spans="2:242">
      <c r="B36" s="16"/>
      <c r="F36" s="14">
        <f t="shared" si="13"/>
        <v>43922</v>
      </c>
      <c r="H36" s="25">
        <v>4</v>
      </c>
      <c r="I36" s="14">
        <v>43922</v>
      </c>
      <c r="J36" s="23" t="e">
        <f t="shared" si="16"/>
        <v>#REF!</v>
      </c>
      <c r="K36" s="23">
        <f>R15</f>
        <v>90000</v>
      </c>
      <c r="L36" s="23" t="e">
        <f t="shared" si="14"/>
        <v>#REF!</v>
      </c>
      <c r="M36" s="23" t="e">
        <f t="shared" si="15"/>
        <v>#REF!</v>
      </c>
      <c r="N36" s="47" t="e">
        <f>J36-M36</f>
        <v>#REF!</v>
      </c>
      <c r="P36" s="35" t="s">
        <v>55</v>
      </c>
      <c r="S36" s="19" t="e">
        <f>SUM(R34:R35)</f>
        <v>#REF!</v>
      </c>
      <c r="T36" s="25">
        <v>4</v>
      </c>
      <c r="U36" s="14">
        <v>43922</v>
      </c>
      <c r="V36" s="23"/>
      <c r="W36" s="23"/>
      <c r="X36" s="23"/>
      <c r="Y36" s="23"/>
      <c r="Z36" s="23"/>
      <c r="AB36" s="35" t="s">
        <v>55</v>
      </c>
      <c r="AE36" s="19">
        <f>SUM(AD34:AD35)</f>
        <v>0</v>
      </c>
    </row>
    <row r="37" spans="2:242">
      <c r="B37" s="16"/>
      <c r="F37" s="14">
        <f t="shared" si="13"/>
        <v>43952</v>
      </c>
      <c r="H37" s="25">
        <v>5</v>
      </c>
      <c r="I37" s="14">
        <v>43952</v>
      </c>
      <c r="J37" s="23" t="e">
        <f t="shared" si="16"/>
        <v>#REF!</v>
      </c>
      <c r="K37" s="23">
        <f>S15</f>
        <v>90000</v>
      </c>
      <c r="L37" s="23" t="e">
        <f t="shared" si="14"/>
        <v>#REF!</v>
      </c>
      <c r="M37" s="23" t="e">
        <f t="shared" si="15"/>
        <v>#REF!</v>
      </c>
      <c r="N37" s="47" t="e">
        <f t="shared" si="12"/>
        <v>#REF!</v>
      </c>
      <c r="T37" s="25">
        <v>5</v>
      </c>
      <c r="U37" s="14">
        <v>43952</v>
      </c>
      <c r="V37" s="23"/>
      <c r="W37" s="23"/>
      <c r="X37" s="23"/>
      <c r="Y37" s="23"/>
      <c r="Z37" s="23"/>
    </row>
    <row r="38" spans="2:242">
      <c r="B38" s="16"/>
      <c r="F38" s="14">
        <f t="shared" si="13"/>
        <v>43983</v>
      </c>
      <c r="H38" s="25">
        <v>6</v>
      </c>
      <c r="I38" s="14">
        <v>43983</v>
      </c>
      <c r="J38" s="23" t="e">
        <f t="shared" si="16"/>
        <v>#REF!</v>
      </c>
      <c r="K38" s="23">
        <f>T15</f>
        <v>90000</v>
      </c>
      <c r="L38" s="23" t="e">
        <f t="shared" si="14"/>
        <v>#REF!</v>
      </c>
      <c r="M38" s="23" t="e">
        <f t="shared" si="15"/>
        <v>#REF!</v>
      </c>
      <c r="N38" s="47" t="e">
        <f t="shared" si="12"/>
        <v>#REF!</v>
      </c>
      <c r="P38" s="33" t="s">
        <v>56</v>
      </c>
      <c r="T38" s="25">
        <v>6</v>
      </c>
      <c r="U38" s="14">
        <v>43983</v>
      </c>
      <c r="V38" s="23"/>
      <c r="W38" s="23"/>
      <c r="X38" s="23"/>
      <c r="Y38" s="23"/>
      <c r="Z38" s="23"/>
      <c r="AB38" s="33" t="s">
        <v>56</v>
      </c>
    </row>
    <row r="39" spans="2:242">
      <c r="B39" s="16"/>
      <c r="F39" s="14">
        <f t="shared" si="13"/>
        <v>44013</v>
      </c>
      <c r="H39" s="25">
        <v>7</v>
      </c>
      <c r="I39" s="14">
        <v>44013</v>
      </c>
      <c r="J39" s="23" t="e">
        <f t="shared" si="16"/>
        <v>#REF!</v>
      </c>
      <c r="K39" s="23">
        <f>U15</f>
        <v>90000</v>
      </c>
      <c r="L39" s="23" t="e">
        <f t="shared" si="14"/>
        <v>#REF!</v>
      </c>
      <c r="M39" s="23" t="e">
        <f t="shared" si="15"/>
        <v>#REF!</v>
      </c>
      <c r="N39" s="47" t="e">
        <f t="shared" ref="N39:N98" si="17">J39-M39</f>
        <v>#REF!</v>
      </c>
      <c r="P39" s="12" t="s">
        <v>57</v>
      </c>
      <c r="R39" s="19" t="e">
        <f>SUM(K268:K279)</f>
        <v>#REF!</v>
      </c>
      <c r="T39" s="25">
        <v>7</v>
      </c>
      <c r="U39" s="14">
        <v>44013</v>
      </c>
      <c r="V39" s="23"/>
      <c r="W39" s="23"/>
      <c r="X39" s="23"/>
      <c r="Y39" s="23"/>
      <c r="Z39" s="23"/>
      <c r="AB39" s="12" t="s">
        <v>57</v>
      </c>
      <c r="AD39" s="19">
        <f>SUM(W268:W279)</f>
        <v>0</v>
      </c>
    </row>
    <row r="40" spans="2:242">
      <c r="B40" s="16"/>
      <c r="F40" s="14">
        <f t="shared" si="13"/>
        <v>44044</v>
      </c>
      <c r="H40" s="25">
        <v>8</v>
      </c>
      <c r="I40" s="14">
        <v>44044</v>
      </c>
      <c r="J40" s="23" t="e">
        <f t="shared" si="16"/>
        <v>#REF!</v>
      </c>
      <c r="K40" s="23">
        <f>V15</f>
        <v>90000</v>
      </c>
      <c r="L40" s="23" t="e">
        <f t="shared" si="14"/>
        <v>#REF!</v>
      </c>
      <c r="M40" s="23" t="e">
        <f t="shared" si="15"/>
        <v>#REF!</v>
      </c>
      <c r="N40" s="47" t="e">
        <f t="shared" si="17"/>
        <v>#REF!</v>
      </c>
      <c r="P40" s="35" t="s">
        <v>58</v>
      </c>
      <c r="S40" s="19" t="e">
        <f>R39</f>
        <v>#REF!</v>
      </c>
      <c r="T40" s="25">
        <v>8</v>
      </c>
      <c r="U40" s="14">
        <v>44044</v>
      </c>
      <c r="V40" s="23"/>
      <c r="W40" s="23"/>
      <c r="X40" s="23"/>
      <c r="Y40" s="23"/>
      <c r="Z40" s="23"/>
      <c r="AB40" s="35" t="s">
        <v>58</v>
      </c>
      <c r="AE40" s="19">
        <f>AD39</f>
        <v>0</v>
      </c>
    </row>
    <row r="41" spans="2:242">
      <c r="B41" s="16"/>
      <c r="F41" s="14">
        <f t="shared" si="13"/>
        <v>44075</v>
      </c>
      <c r="H41" s="25">
        <v>9</v>
      </c>
      <c r="I41" s="14">
        <v>44075</v>
      </c>
      <c r="J41" s="23" t="e">
        <f t="shared" si="16"/>
        <v>#REF!</v>
      </c>
      <c r="K41" s="23">
        <f>W15</f>
        <v>90000</v>
      </c>
      <c r="L41" s="23" t="e">
        <f t="shared" si="14"/>
        <v>#REF!</v>
      </c>
      <c r="M41" s="23" t="e">
        <f t="shared" si="15"/>
        <v>#REF!</v>
      </c>
      <c r="N41" s="47" t="e">
        <f t="shared" si="17"/>
        <v>#REF!</v>
      </c>
      <c r="T41" s="25">
        <v>9</v>
      </c>
      <c r="U41" s="14">
        <v>44075</v>
      </c>
      <c r="V41" s="23"/>
      <c r="W41" s="23"/>
      <c r="X41" s="23"/>
      <c r="Y41" s="23"/>
      <c r="Z41" s="23"/>
    </row>
    <row r="42" spans="2:242">
      <c r="B42" s="16"/>
      <c r="F42" s="14">
        <f t="shared" si="13"/>
        <v>44105</v>
      </c>
      <c r="H42" s="25">
        <v>10</v>
      </c>
      <c r="I42" s="14">
        <v>44105</v>
      </c>
      <c r="J42" s="23" t="e">
        <f t="shared" si="16"/>
        <v>#REF!</v>
      </c>
      <c r="K42" s="23">
        <f>X15</f>
        <v>90000</v>
      </c>
      <c r="L42" s="23" t="e">
        <f t="shared" si="14"/>
        <v>#REF!</v>
      </c>
      <c r="M42" s="23" t="e">
        <f t="shared" si="15"/>
        <v>#REF!</v>
      </c>
      <c r="N42" s="47" t="e">
        <f t="shared" si="17"/>
        <v>#REF!</v>
      </c>
      <c r="P42" s="12" t="s">
        <v>59</v>
      </c>
      <c r="R42" s="19">
        <f>SUM(K33:K44)</f>
        <v>1080000</v>
      </c>
      <c r="T42" s="25">
        <v>10</v>
      </c>
      <c r="U42" s="14">
        <v>44105</v>
      </c>
      <c r="V42" s="23"/>
      <c r="W42" s="23"/>
      <c r="X42" s="23"/>
      <c r="Y42" s="23"/>
      <c r="Z42" s="23"/>
    </row>
    <row r="43" spans="2:242">
      <c r="B43" s="16"/>
      <c r="F43" s="14">
        <f t="shared" si="13"/>
        <v>44136</v>
      </c>
      <c r="H43" s="25">
        <v>11</v>
      </c>
      <c r="I43" s="14">
        <v>44136</v>
      </c>
      <c r="J43" s="23" t="e">
        <f t="shared" si="16"/>
        <v>#REF!</v>
      </c>
      <c r="K43" s="23">
        <f>Y15</f>
        <v>90000</v>
      </c>
      <c r="L43" s="23" t="e">
        <f t="shared" si="14"/>
        <v>#REF!</v>
      </c>
      <c r="M43" s="23" t="e">
        <f t="shared" si="15"/>
        <v>#REF!</v>
      </c>
      <c r="N43" s="47" t="e">
        <f t="shared" si="17"/>
        <v>#REF!</v>
      </c>
      <c r="P43" s="35" t="s">
        <v>60</v>
      </c>
      <c r="S43" s="19">
        <f>R42</f>
        <v>1080000</v>
      </c>
      <c r="T43" s="25">
        <v>11</v>
      </c>
      <c r="U43" s="14">
        <v>44136</v>
      </c>
      <c r="V43" s="23"/>
      <c r="W43" s="23"/>
      <c r="X43" s="23"/>
      <c r="Y43" s="23"/>
      <c r="Z43" s="23"/>
    </row>
    <row r="44" spans="2:242">
      <c r="B44" s="16"/>
      <c r="F44" s="14">
        <f t="shared" si="13"/>
        <v>44166</v>
      </c>
      <c r="H44" s="25">
        <v>12</v>
      </c>
      <c r="I44" s="14">
        <v>44166</v>
      </c>
      <c r="J44" s="23" t="e">
        <f t="shared" si="16"/>
        <v>#REF!</v>
      </c>
      <c r="K44" s="23">
        <f>Z15</f>
        <v>90000</v>
      </c>
      <c r="L44" s="23" t="e">
        <f t="shared" si="14"/>
        <v>#REF!</v>
      </c>
      <c r="M44" s="23" t="e">
        <f t="shared" si="15"/>
        <v>#REF!</v>
      </c>
      <c r="N44" s="47" t="e">
        <f t="shared" si="17"/>
        <v>#REF!</v>
      </c>
      <c r="O44" s="19" t="e">
        <f>N32-N44</f>
        <v>#REF!</v>
      </c>
      <c r="T44" s="25">
        <v>12</v>
      </c>
      <c r="U44" s="31">
        <v>44197</v>
      </c>
      <c r="V44" s="23" t="e">
        <f>Z26</f>
        <v>#REF!</v>
      </c>
      <c r="W44" s="23">
        <v>0</v>
      </c>
      <c r="X44" s="23">
        <v>0</v>
      </c>
      <c r="Y44" s="23">
        <v>0</v>
      </c>
      <c r="Z44" s="23" t="e">
        <f t="shared" ref="Z44:Z107" si="18">V44-Y44</f>
        <v>#REF!</v>
      </c>
      <c r="AB44" s="33" t="s">
        <v>61</v>
      </c>
    </row>
    <row r="45" spans="2:242">
      <c r="B45" s="16"/>
      <c r="F45" s="14">
        <f t="shared" si="13"/>
        <v>44197</v>
      </c>
      <c r="H45" s="25">
        <v>13</v>
      </c>
      <c r="I45" s="36">
        <v>44197</v>
      </c>
      <c r="J45" s="37" t="e">
        <f t="shared" si="16"/>
        <v>#REF!</v>
      </c>
      <c r="K45" s="23">
        <f>AA15</f>
        <v>150000</v>
      </c>
      <c r="L45" s="23" t="e">
        <f t="shared" si="14"/>
        <v>#REF!</v>
      </c>
      <c r="M45" s="23" t="e">
        <f t="shared" si="15"/>
        <v>#REF!</v>
      </c>
      <c r="N45" s="48" t="e">
        <f t="shared" si="17"/>
        <v>#REF!</v>
      </c>
      <c r="O45" s="19" t="e">
        <f>N44</f>
        <v>#REF!</v>
      </c>
      <c r="P45" s="12" t="s">
        <v>62</v>
      </c>
      <c r="R45" s="19" t="e">
        <f>SUM(L33:L44)</f>
        <v>#REF!</v>
      </c>
      <c r="T45" s="25">
        <v>13</v>
      </c>
      <c r="U45" s="14">
        <v>44197</v>
      </c>
      <c r="V45" s="23" t="e">
        <f t="shared" ref="V45:V108" si="19">Z44</f>
        <v>#REF!</v>
      </c>
      <c r="W45" s="23">
        <f>AA16</f>
        <v>225000</v>
      </c>
      <c r="X45" s="23" t="e">
        <f>V45*$Y$24</f>
        <v>#REF!</v>
      </c>
      <c r="Y45" s="23" t="e">
        <f t="shared" ref="Y45:Y108" si="20">W45-X45</f>
        <v>#REF!</v>
      </c>
      <c r="Z45" s="23" t="e">
        <f t="shared" si="18"/>
        <v>#REF!</v>
      </c>
      <c r="AA45" s="19"/>
      <c r="AB45" s="12" t="s">
        <v>53</v>
      </c>
      <c r="AD45" s="19" t="e">
        <f>Z44</f>
        <v>#REF!</v>
      </c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</row>
    <row r="46" spans="2:242">
      <c r="B46" s="16"/>
      <c r="F46" s="14">
        <f t="shared" si="13"/>
        <v>44228</v>
      </c>
      <c r="H46" s="25">
        <v>14</v>
      </c>
      <c r="I46" s="36">
        <v>44228</v>
      </c>
      <c r="J46" s="37" t="e">
        <f t="shared" si="16"/>
        <v>#REF!</v>
      </c>
      <c r="K46" s="23">
        <f>AB15</f>
        <v>150000</v>
      </c>
      <c r="L46" s="23" t="e">
        <f t="shared" si="14"/>
        <v>#REF!</v>
      </c>
      <c r="M46" s="23" t="e">
        <f t="shared" si="15"/>
        <v>#REF!</v>
      </c>
      <c r="N46" s="48" t="e">
        <f t="shared" si="17"/>
        <v>#REF!</v>
      </c>
      <c r="P46" s="35" t="s">
        <v>63</v>
      </c>
      <c r="S46" s="19" t="e">
        <f>R45</f>
        <v>#REF!</v>
      </c>
      <c r="T46" s="25">
        <v>14</v>
      </c>
      <c r="U46" s="14">
        <v>44228</v>
      </c>
      <c r="V46" s="23" t="e">
        <f t="shared" si="19"/>
        <v>#REF!</v>
      </c>
      <c r="W46" s="23">
        <f>AB16</f>
        <v>225000</v>
      </c>
      <c r="X46" s="23" t="e">
        <f t="shared" ref="X46:X109" si="21">V46*$Y$24</f>
        <v>#REF!</v>
      </c>
      <c r="Y46" s="23" t="e">
        <f t="shared" si="20"/>
        <v>#REF!</v>
      </c>
      <c r="Z46" s="23" t="e">
        <f t="shared" si="18"/>
        <v>#REF!</v>
      </c>
      <c r="AB46" s="12" t="s">
        <v>54</v>
      </c>
      <c r="AD46" s="19" t="e">
        <f>X261</f>
        <v>#REF!</v>
      </c>
    </row>
    <row r="47" spans="2:242">
      <c r="B47" s="16"/>
      <c r="F47" s="14">
        <f t="shared" si="13"/>
        <v>44256</v>
      </c>
      <c r="H47" s="25">
        <v>15</v>
      </c>
      <c r="I47" s="36">
        <v>44256</v>
      </c>
      <c r="J47" s="37" t="e">
        <f t="shared" si="16"/>
        <v>#REF!</v>
      </c>
      <c r="K47" s="23">
        <f>AC15</f>
        <v>150000</v>
      </c>
      <c r="L47" s="23" t="e">
        <f t="shared" si="14"/>
        <v>#REF!</v>
      </c>
      <c r="M47" s="23" t="e">
        <f t="shared" si="15"/>
        <v>#REF!</v>
      </c>
      <c r="N47" s="48" t="e">
        <f t="shared" si="17"/>
        <v>#REF!</v>
      </c>
      <c r="T47" s="25">
        <v>15</v>
      </c>
      <c r="U47" s="14">
        <v>44256</v>
      </c>
      <c r="V47" s="23" t="e">
        <f t="shared" si="19"/>
        <v>#REF!</v>
      </c>
      <c r="W47" s="23">
        <f>AC16</f>
        <v>225000</v>
      </c>
      <c r="X47" s="23" t="e">
        <f t="shared" si="21"/>
        <v>#REF!</v>
      </c>
      <c r="Y47" s="23" t="e">
        <f t="shared" si="20"/>
        <v>#REF!</v>
      </c>
      <c r="Z47" s="23" t="e">
        <f t="shared" si="18"/>
        <v>#REF!</v>
      </c>
      <c r="AB47" s="35" t="s">
        <v>55</v>
      </c>
      <c r="AE47" s="19" t="e">
        <f>SUM(AD45:AD46)</f>
        <v>#REF!</v>
      </c>
    </row>
    <row r="48" spans="2:242">
      <c r="B48" s="16"/>
      <c r="F48" s="14">
        <f t="shared" si="13"/>
        <v>44287</v>
      </c>
      <c r="H48" s="25">
        <v>16</v>
      </c>
      <c r="I48" s="36">
        <v>44287</v>
      </c>
      <c r="J48" s="37" t="e">
        <f t="shared" si="16"/>
        <v>#REF!</v>
      </c>
      <c r="K48" s="23">
        <f>AD15</f>
        <v>150000</v>
      </c>
      <c r="L48" s="23" t="e">
        <f t="shared" si="14"/>
        <v>#REF!</v>
      </c>
      <c r="M48" s="23" t="e">
        <f t="shared" si="15"/>
        <v>#REF!</v>
      </c>
      <c r="N48" s="48" t="e">
        <f t="shared" si="17"/>
        <v>#REF!</v>
      </c>
      <c r="P48" s="12" t="s">
        <v>64</v>
      </c>
      <c r="R48" s="19" t="e">
        <f>Q86</f>
        <v>#REF!</v>
      </c>
      <c r="T48" s="25">
        <v>16</v>
      </c>
      <c r="U48" s="14">
        <v>44287</v>
      </c>
      <c r="V48" s="23" t="e">
        <f t="shared" si="19"/>
        <v>#REF!</v>
      </c>
      <c r="W48" s="23">
        <f>AD16</f>
        <v>225000</v>
      </c>
      <c r="X48" s="23" t="e">
        <f t="shared" si="21"/>
        <v>#REF!</v>
      </c>
      <c r="Y48" s="23" t="e">
        <f t="shared" si="20"/>
        <v>#REF!</v>
      </c>
      <c r="Z48" s="23" t="e">
        <f t="shared" si="18"/>
        <v>#REF!</v>
      </c>
    </row>
    <row r="49" spans="2:29">
      <c r="B49" s="16"/>
      <c r="F49" s="14">
        <f t="shared" si="13"/>
        <v>44317</v>
      </c>
      <c r="H49" s="25">
        <v>17</v>
      </c>
      <c r="I49" s="36">
        <v>44317</v>
      </c>
      <c r="J49" s="37" t="e">
        <f t="shared" si="16"/>
        <v>#REF!</v>
      </c>
      <c r="K49" s="23">
        <f>AE15</f>
        <v>150000</v>
      </c>
      <c r="L49" s="23" t="e">
        <f t="shared" si="14"/>
        <v>#REF!</v>
      </c>
      <c r="M49" s="23" t="e">
        <f t="shared" si="15"/>
        <v>#REF!</v>
      </c>
      <c r="N49" s="48" t="e">
        <f t="shared" si="17"/>
        <v>#REF!</v>
      </c>
      <c r="P49" s="35" t="s">
        <v>65</v>
      </c>
      <c r="S49" s="19" t="e">
        <f>R48</f>
        <v>#REF!</v>
      </c>
      <c r="T49" s="25">
        <v>17</v>
      </c>
      <c r="U49" s="14">
        <v>44317</v>
      </c>
      <c r="V49" s="23" t="e">
        <f t="shared" si="19"/>
        <v>#REF!</v>
      </c>
      <c r="W49" s="23">
        <f>AE16</f>
        <v>225000</v>
      </c>
      <c r="X49" s="23" t="e">
        <f t="shared" si="21"/>
        <v>#REF!</v>
      </c>
      <c r="Y49" s="23" t="e">
        <f t="shared" si="20"/>
        <v>#REF!</v>
      </c>
      <c r="Z49" s="23" t="e">
        <f t="shared" si="18"/>
        <v>#REF!</v>
      </c>
    </row>
    <row r="50" spans="2:29">
      <c r="B50" s="16"/>
      <c r="F50" s="14">
        <f t="shared" si="13"/>
        <v>44348</v>
      </c>
      <c r="H50" s="25">
        <v>18</v>
      </c>
      <c r="I50" s="36">
        <v>44348</v>
      </c>
      <c r="J50" s="37" t="e">
        <f t="shared" si="16"/>
        <v>#REF!</v>
      </c>
      <c r="K50" s="23">
        <f>AF15</f>
        <v>150000</v>
      </c>
      <c r="L50" s="23" t="e">
        <f t="shared" si="14"/>
        <v>#REF!</v>
      </c>
      <c r="M50" s="23" t="e">
        <f t="shared" si="15"/>
        <v>#REF!</v>
      </c>
      <c r="N50" s="48" t="e">
        <f t="shared" si="17"/>
        <v>#REF!</v>
      </c>
      <c r="P50" s="35"/>
      <c r="T50" s="25">
        <v>18</v>
      </c>
      <c r="U50" s="14">
        <v>44348</v>
      </c>
      <c r="V50" s="23" t="e">
        <f t="shared" si="19"/>
        <v>#REF!</v>
      </c>
      <c r="W50" s="23">
        <f>AF16</f>
        <v>225000</v>
      </c>
      <c r="X50" s="23" t="e">
        <f t="shared" si="21"/>
        <v>#REF!</v>
      </c>
      <c r="Y50" s="23" t="e">
        <f t="shared" si="20"/>
        <v>#REF!</v>
      </c>
      <c r="Z50" s="23" t="e">
        <f t="shared" si="18"/>
        <v>#REF!</v>
      </c>
    </row>
    <row r="51" spans="2:29">
      <c r="B51" s="16"/>
      <c r="F51" s="14">
        <f t="shared" si="13"/>
        <v>44378</v>
      </c>
      <c r="H51" s="25">
        <v>19</v>
      </c>
      <c r="I51" s="36">
        <v>44378</v>
      </c>
      <c r="J51" s="37" t="e">
        <f t="shared" si="16"/>
        <v>#REF!</v>
      </c>
      <c r="K51" s="23">
        <f>AG15</f>
        <v>150000</v>
      </c>
      <c r="L51" s="23" t="e">
        <f t="shared" si="14"/>
        <v>#REF!</v>
      </c>
      <c r="M51" s="23" t="e">
        <f t="shared" si="15"/>
        <v>#REF!</v>
      </c>
      <c r="N51" s="48" t="e">
        <f t="shared" si="17"/>
        <v>#REF!</v>
      </c>
      <c r="T51" s="25">
        <v>19</v>
      </c>
      <c r="U51" s="14">
        <v>44378</v>
      </c>
      <c r="V51" s="23" t="e">
        <f t="shared" si="19"/>
        <v>#REF!</v>
      </c>
      <c r="W51" s="23">
        <f>AG16</f>
        <v>225000</v>
      </c>
      <c r="X51" s="23" t="e">
        <f t="shared" si="21"/>
        <v>#REF!</v>
      </c>
      <c r="Y51" s="23" t="e">
        <f t="shared" si="20"/>
        <v>#REF!</v>
      </c>
      <c r="Z51" s="23" t="e">
        <f t="shared" si="18"/>
        <v>#REF!</v>
      </c>
    </row>
    <row r="52" spans="2:29">
      <c r="B52" s="16"/>
      <c r="F52" s="14">
        <f t="shared" si="13"/>
        <v>44409</v>
      </c>
      <c r="H52" s="25">
        <v>20</v>
      </c>
      <c r="I52" s="36">
        <v>44409</v>
      </c>
      <c r="J52" s="37" t="e">
        <f t="shared" si="16"/>
        <v>#REF!</v>
      </c>
      <c r="K52" s="23">
        <f>AH15</f>
        <v>150000</v>
      </c>
      <c r="L52" s="23" t="e">
        <f t="shared" si="14"/>
        <v>#REF!</v>
      </c>
      <c r="M52" s="23" t="e">
        <f t="shared" si="15"/>
        <v>#REF!</v>
      </c>
      <c r="N52" s="48" t="e">
        <f t="shared" si="17"/>
        <v>#REF!</v>
      </c>
      <c r="P52" s="30" t="s">
        <v>66</v>
      </c>
      <c r="T52" s="25">
        <v>20</v>
      </c>
      <c r="U52" s="14">
        <v>44409</v>
      </c>
      <c r="V52" s="23" t="e">
        <f t="shared" si="19"/>
        <v>#REF!</v>
      </c>
      <c r="W52" s="23">
        <f>AH16</f>
        <v>225000</v>
      </c>
      <c r="X52" s="23" t="e">
        <f t="shared" si="21"/>
        <v>#REF!</v>
      </c>
      <c r="Y52" s="23" t="e">
        <f t="shared" si="20"/>
        <v>#REF!</v>
      </c>
      <c r="Z52" s="23" t="e">
        <f t="shared" si="18"/>
        <v>#REF!</v>
      </c>
      <c r="AB52" s="30" t="s">
        <v>66</v>
      </c>
    </row>
    <row r="53" spans="2:29">
      <c r="B53" s="16"/>
      <c r="F53" s="14">
        <f t="shared" si="13"/>
        <v>44440</v>
      </c>
      <c r="H53" s="25">
        <v>21</v>
      </c>
      <c r="I53" s="36">
        <v>44440</v>
      </c>
      <c r="J53" s="37" t="e">
        <f t="shared" si="16"/>
        <v>#REF!</v>
      </c>
      <c r="K53" s="23">
        <f>AI15</f>
        <v>150000</v>
      </c>
      <c r="L53" s="23" t="e">
        <f t="shared" si="14"/>
        <v>#REF!</v>
      </c>
      <c r="M53" s="23" t="e">
        <f t="shared" si="15"/>
        <v>#REF!</v>
      </c>
      <c r="N53" s="48" t="e">
        <f t="shared" si="17"/>
        <v>#REF!</v>
      </c>
      <c r="T53" s="25">
        <v>21</v>
      </c>
      <c r="U53" s="14">
        <v>44440</v>
      </c>
      <c r="V53" s="23" t="e">
        <f t="shared" si="19"/>
        <v>#REF!</v>
      </c>
      <c r="W53" s="23">
        <f>AI16</f>
        <v>225000</v>
      </c>
      <c r="X53" s="23" t="e">
        <f t="shared" si="21"/>
        <v>#REF!</v>
      </c>
      <c r="Y53" s="23" t="e">
        <f t="shared" si="20"/>
        <v>#REF!</v>
      </c>
      <c r="Z53" s="23" t="e">
        <f t="shared" si="18"/>
        <v>#REF!</v>
      </c>
    </row>
    <row r="54" spans="2:29">
      <c r="B54" s="16"/>
      <c r="F54" s="14">
        <f t="shared" si="13"/>
        <v>44470</v>
      </c>
      <c r="H54" s="25">
        <v>22</v>
      </c>
      <c r="I54" s="36">
        <v>44470</v>
      </c>
      <c r="J54" s="37" t="e">
        <f t="shared" si="16"/>
        <v>#REF!</v>
      </c>
      <c r="K54" s="23">
        <f>AJ15</f>
        <v>150000</v>
      </c>
      <c r="L54" s="23" t="e">
        <f t="shared" si="14"/>
        <v>#REF!</v>
      </c>
      <c r="M54" s="23" t="e">
        <f t="shared" si="15"/>
        <v>#REF!</v>
      </c>
      <c r="N54" s="48" t="e">
        <f t="shared" si="17"/>
        <v>#REF!</v>
      </c>
      <c r="P54" s="12" t="s">
        <v>67</v>
      </c>
      <c r="T54" s="25">
        <v>22</v>
      </c>
      <c r="U54" s="14">
        <v>44470</v>
      </c>
      <c r="V54" s="23" t="e">
        <f t="shared" si="19"/>
        <v>#REF!</v>
      </c>
      <c r="W54" s="23">
        <f>AJ16</f>
        <v>225000</v>
      </c>
      <c r="X54" s="23" t="e">
        <f t="shared" si="21"/>
        <v>#REF!</v>
      </c>
      <c r="Y54" s="23" t="e">
        <f t="shared" si="20"/>
        <v>#REF!</v>
      </c>
      <c r="Z54" s="23" t="e">
        <f t="shared" si="18"/>
        <v>#REF!</v>
      </c>
      <c r="AB54" s="12" t="s">
        <v>67</v>
      </c>
    </row>
    <row r="55" spans="2:29">
      <c r="B55" s="16"/>
      <c r="F55" s="14">
        <f t="shared" si="13"/>
        <v>44501</v>
      </c>
      <c r="H55" s="25">
        <v>23</v>
      </c>
      <c r="I55" s="36">
        <v>44501</v>
      </c>
      <c r="J55" s="37" t="e">
        <f t="shared" si="16"/>
        <v>#REF!</v>
      </c>
      <c r="K55" s="23">
        <f>AK15</f>
        <v>150000</v>
      </c>
      <c r="L55" s="23" t="e">
        <f t="shared" si="14"/>
        <v>#REF!</v>
      </c>
      <c r="M55" s="23" t="e">
        <f t="shared" si="15"/>
        <v>#REF!</v>
      </c>
      <c r="N55" s="48" t="e">
        <f t="shared" si="17"/>
        <v>#REF!</v>
      </c>
      <c r="P55" s="38" t="s">
        <v>68</v>
      </c>
      <c r="Q55" s="23" t="e">
        <f>K496</f>
        <v>#REF!</v>
      </c>
      <c r="T55" s="25">
        <v>23</v>
      </c>
      <c r="U55" s="14">
        <v>44501</v>
      </c>
      <c r="V55" s="23" t="e">
        <f t="shared" si="19"/>
        <v>#REF!</v>
      </c>
      <c r="W55" s="23">
        <f>AK16</f>
        <v>225000</v>
      </c>
      <c r="X55" s="23" t="e">
        <f t="shared" si="21"/>
        <v>#REF!</v>
      </c>
      <c r="Y55" s="23" t="e">
        <f t="shared" si="20"/>
        <v>#REF!</v>
      </c>
      <c r="Z55" s="23" t="e">
        <f t="shared" si="18"/>
        <v>#REF!</v>
      </c>
      <c r="AB55" s="38" t="s">
        <v>68</v>
      </c>
      <c r="AC55" s="23" t="e">
        <f>W496</f>
        <v>#REF!</v>
      </c>
    </row>
    <row r="56" spans="2:29">
      <c r="B56" s="16"/>
      <c r="F56" s="14">
        <f t="shared" si="13"/>
        <v>44531</v>
      </c>
      <c r="H56" s="25">
        <v>24</v>
      </c>
      <c r="I56" s="36">
        <v>44531</v>
      </c>
      <c r="J56" s="37" t="e">
        <f t="shared" si="16"/>
        <v>#REF!</v>
      </c>
      <c r="K56" s="23">
        <f>AL15</f>
        <v>150000</v>
      </c>
      <c r="L56" s="23" t="e">
        <f t="shared" si="14"/>
        <v>#REF!</v>
      </c>
      <c r="M56" s="23" t="e">
        <f t="shared" si="15"/>
        <v>#REF!</v>
      </c>
      <c r="N56" s="48" t="e">
        <f t="shared" si="17"/>
        <v>#REF!</v>
      </c>
      <c r="P56" s="38" t="s">
        <v>47</v>
      </c>
      <c r="Q56" s="19" t="e">
        <f>L261</f>
        <v>#REF!</v>
      </c>
      <c r="T56" s="25">
        <v>24</v>
      </c>
      <c r="U56" s="14">
        <v>44531</v>
      </c>
      <c r="V56" s="23" t="e">
        <f t="shared" si="19"/>
        <v>#REF!</v>
      </c>
      <c r="W56" s="23">
        <f>AL16</f>
        <v>225000</v>
      </c>
      <c r="X56" s="23" t="e">
        <f t="shared" si="21"/>
        <v>#REF!</v>
      </c>
      <c r="Y56" s="23" t="e">
        <f t="shared" si="20"/>
        <v>#REF!</v>
      </c>
      <c r="Z56" s="23" t="e">
        <f t="shared" si="18"/>
        <v>#REF!</v>
      </c>
      <c r="AB56" s="38" t="s">
        <v>47</v>
      </c>
      <c r="AC56" s="23" t="e">
        <f>X261</f>
        <v>#REF!</v>
      </c>
    </row>
    <row r="57" spans="2:29">
      <c r="B57" s="16"/>
      <c r="F57" s="14">
        <f t="shared" si="13"/>
        <v>44562</v>
      </c>
      <c r="H57" s="25">
        <v>25</v>
      </c>
      <c r="I57" s="14">
        <v>44562</v>
      </c>
      <c r="J57" s="23" t="e">
        <f t="shared" si="16"/>
        <v>#REF!</v>
      </c>
      <c r="K57" s="23">
        <f>AM15</f>
        <v>150000</v>
      </c>
      <c r="L57" s="23" t="e">
        <f t="shared" si="14"/>
        <v>#REF!</v>
      </c>
      <c r="M57" s="23" t="e">
        <f t="shared" si="15"/>
        <v>#REF!</v>
      </c>
      <c r="N57" s="49" t="e">
        <f t="shared" si="17"/>
        <v>#REF!</v>
      </c>
      <c r="P57" s="39" t="s">
        <v>69</v>
      </c>
      <c r="Q57" s="40" t="e">
        <f>SUM(Q55:Q56)</f>
        <v>#REF!</v>
      </c>
      <c r="T57" s="25">
        <v>25</v>
      </c>
      <c r="U57" s="14">
        <v>44562</v>
      </c>
      <c r="V57" s="23" t="e">
        <f t="shared" si="19"/>
        <v>#REF!</v>
      </c>
      <c r="W57" s="23">
        <f>AM16</f>
        <v>225000</v>
      </c>
      <c r="X57" s="23" t="e">
        <f t="shared" si="21"/>
        <v>#REF!</v>
      </c>
      <c r="Y57" s="23" t="e">
        <f t="shared" si="20"/>
        <v>#REF!</v>
      </c>
      <c r="Z57" s="23" t="e">
        <f t="shared" si="18"/>
        <v>#REF!</v>
      </c>
      <c r="AB57" s="39" t="s">
        <v>69</v>
      </c>
      <c r="AC57" s="41" t="e">
        <f>SUM(AC55:AC56)</f>
        <v>#REF!</v>
      </c>
    </row>
    <row r="58" spans="2:29">
      <c r="B58" s="16"/>
      <c r="F58" s="14">
        <f t="shared" si="13"/>
        <v>44593</v>
      </c>
      <c r="H58" s="25">
        <v>26</v>
      </c>
      <c r="I58" s="14">
        <v>44593</v>
      </c>
      <c r="J58" s="23" t="e">
        <f t="shared" si="16"/>
        <v>#REF!</v>
      </c>
      <c r="K58" s="23">
        <f>AN15</f>
        <v>150000</v>
      </c>
      <c r="L58" s="23" t="e">
        <f t="shared" si="14"/>
        <v>#REF!</v>
      </c>
      <c r="M58" s="23" t="e">
        <f t="shared" si="15"/>
        <v>#REF!</v>
      </c>
      <c r="N58" s="49" t="e">
        <f t="shared" si="17"/>
        <v>#REF!</v>
      </c>
      <c r="T58" s="25">
        <v>26</v>
      </c>
      <c r="U58" s="14">
        <v>44593</v>
      </c>
      <c r="V58" s="23" t="e">
        <f t="shared" si="19"/>
        <v>#REF!</v>
      </c>
      <c r="W58" s="23">
        <f>AN16</f>
        <v>225000</v>
      </c>
      <c r="X58" s="23" t="e">
        <f t="shared" si="21"/>
        <v>#REF!</v>
      </c>
      <c r="Y58" s="23" t="e">
        <f t="shared" si="20"/>
        <v>#REF!</v>
      </c>
      <c r="Z58" s="23" t="e">
        <f t="shared" si="18"/>
        <v>#REF!</v>
      </c>
      <c r="AC58" s="23"/>
    </row>
    <row r="59" spans="2:29">
      <c r="B59" s="16"/>
      <c r="F59" s="14">
        <f t="shared" si="13"/>
        <v>44621</v>
      </c>
      <c r="H59" s="25">
        <v>27</v>
      </c>
      <c r="I59" s="14">
        <v>44621</v>
      </c>
      <c r="J59" s="23" t="e">
        <f t="shared" si="16"/>
        <v>#REF!</v>
      </c>
      <c r="K59" s="23">
        <f>AO15</f>
        <v>150000</v>
      </c>
      <c r="L59" s="23" t="e">
        <f t="shared" si="14"/>
        <v>#REF!</v>
      </c>
      <c r="M59" s="23" t="e">
        <f t="shared" si="15"/>
        <v>#REF!</v>
      </c>
      <c r="N59" s="49" t="e">
        <f t="shared" si="17"/>
        <v>#REF!</v>
      </c>
      <c r="P59" s="12" t="s">
        <v>70</v>
      </c>
      <c r="T59" s="25">
        <v>27</v>
      </c>
      <c r="U59" s="14">
        <v>44621</v>
      </c>
      <c r="V59" s="23" t="e">
        <f t="shared" si="19"/>
        <v>#REF!</v>
      </c>
      <c r="W59" s="23">
        <f>AO16</f>
        <v>225000</v>
      </c>
      <c r="X59" s="23" t="e">
        <f t="shared" si="21"/>
        <v>#REF!</v>
      </c>
      <c r="Y59" s="23" t="e">
        <f t="shared" si="20"/>
        <v>#REF!</v>
      </c>
      <c r="Z59" s="23" t="e">
        <f t="shared" si="18"/>
        <v>#REF!</v>
      </c>
      <c r="AB59" s="12" t="s">
        <v>70</v>
      </c>
      <c r="AC59" s="23"/>
    </row>
    <row r="60" spans="2:29">
      <c r="B60" s="16"/>
      <c r="F60" s="14">
        <f t="shared" si="13"/>
        <v>44652</v>
      </c>
      <c r="H60" s="25">
        <v>28</v>
      </c>
      <c r="I60" s="14">
        <v>44652</v>
      </c>
      <c r="J60" s="23" t="e">
        <f t="shared" si="16"/>
        <v>#REF!</v>
      </c>
      <c r="K60" s="23">
        <f>AP15</f>
        <v>150000</v>
      </c>
      <c r="L60" s="23" t="e">
        <f t="shared" si="14"/>
        <v>#REF!</v>
      </c>
      <c r="M60" s="23" t="e">
        <f t="shared" si="15"/>
        <v>#REF!</v>
      </c>
      <c r="N60" s="49" t="e">
        <f t="shared" si="17"/>
        <v>#REF!</v>
      </c>
      <c r="P60" s="38" t="s">
        <v>71</v>
      </c>
      <c r="Q60" s="19" t="e">
        <f>M261</f>
        <v>#REF!</v>
      </c>
      <c r="T60" s="25">
        <v>28</v>
      </c>
      <c r="U60" s="14">
        <v>44652</v>
      </c>
      <c r="V60" s="23" t="e">
        <f t="shared" si="19"/>
        <v>#REF!</v>
      </c>
      <c r="W60" s="23">
        <f>AP16</f>
        <v>225000</v>
      </c>
      <c r="X60" s="23" t="e">
        <f t="shared" si="21"/>
        <v>#REF!</v>
      </c>
      <c r="Y60" s="23" t="e">
        <f t="shared" si="20"/>
        <v>#REF!</v>
      </c>
      <c r="Z60" s="23" t="e">
        <f t="shared" si="18"/>
        <v>#REF!</v>
      </c>
      <c r="AB60" s="38" t="s">
        <v>71</v>
      </c>
      <c r="AC60" s="23" t="e">
        <f>Z44</f>
        <v>#REF!</v>
      </c>
    </row>
    <row r="61" spans="2:29">
      <c r="B61" s="16"/>
      <c r="F61" s="14">
        <f t="shared" si="13"/>
        <v>44682</v>
      </c>
      <c r="H61" s="25">
        <v>29</v>
      </c>
      <c r="I61" s="14">
        <v>44682</v>
      </c>
      <c r="J61" s="23" t="e">
        <f t="shared" si="16"/>
        <v>#REF!</v>
      </c>
      <c r="K61" s="23">
        <f>AQ15</f>
        <v>150000</v>
      </c>
      <c r="L61" s="23" t="e">
        <f t="shared" si="14"/>
        <v>#REF!</v>
      </c>
      <c r="M61" s="23" t="e">
        <f t="shared" si="15"/>
        <v>#REF!</v>
      </c>
      <c r="N61" s="49" t="e">
        <f t="shared" si="17"/>
        <v>#REF!</v>
      </c>
      <c r="P61" s="39" t="s">
        <v>69</v>
      </c>
      <c r="Q61" s="40" t="e">
        <f>SUM(Q60)</f>
        <v>#REF!</v>
      </c>
      <c r="T61" s="25">
        <v>29</v>
      </c>
      <c r="U61" s="14">
        <v>44682</v>
      </c>
      <c r="V61" s="23" t="e">
        <f t="shared" si="19"/>
        <v>#REF!</v>
      </c>
      <c r="W61" s="23">
        <f>AQ16</f>
        <v>225000</v>
      </c>
      <c r="X61" s="23" t="e">
        <f t="shared" si="21"/>
        <v>#REF!</v>
      </c>
      <c r="Y61" s="23" t="e">
        <f t="shared" si="20"/>
        <v>#REF!</v>
      </c>
      <c r="Z61" s="23" t="e">
        <f t="shared" si="18"/>
        <v>#REF!</v>
      </c>
      <c r="AB61" s="39" t="s">
        <v>69</v>
      </c>
      <c r="AC61" s="41" t="e">
        <f>SUM(AC60)</f>
        <v>#REF!</v>
      </c>
    </row>
    <row r="62" spans="2:29">
      <c r="B62" s="16"/>
      <c r="F62" s="14">
        <f t="shared" si="13"/>
        <v>44713</v>
      </c>
      <c r="H62" s="25">
        <v>30</v>
      </c>
      <c r="I62" s="14">
        <v>44713</v>
      </c>
      <c r="J62" s="23" t="e">
        <f t="shared" si="16"/>
        <v>#REF!</v>
      </c>
      <c r="K62" s="23">
        <f>AR15</f>
        <v>150000</v>
      </c>
      <c r="L62" s="23" t="e">
        <f t="shared" si="14"/>
        <v>#REF!</v>
      </c>
      <c r="M62" s="23" t="e">
        <f t="shared" si="15"/>
        <v>#REF!</v>
      </c>
      <c r="N62" s="49" t="e">
        <f t="shared" si="17"/>
        <v>#REF!</v>
      </c>
      <c r="T62" s="25">
        <v>30</v>
      </c>
      <c r="U62" s="14">
        <v>44713</v>
      </c>
      <c r="V62" s="23" t="e">
        <f t="shared" si="19"/>
        <v>#REF!</v>
      </c>
      <c r="W62" s="23">
        <f>AR16</f>
        <v>225000</v>
      </c>
      <c r="X62" s="23" t="e">
        <f t="shared" si="21"/>
        <v>#REF!</v>
      </c>
      <c r="Y62" s="23" t="e">
        <f t="shared" si="20"/>
        <v>#REF!</v>
      </c>
      <c r="Z62" s="23" t="e">
        <f t="shared" si="18"/>
        <v>#REF!</v>
      </c>
      <c r="AB62" s="39"/>
      <c r="AC62" s="41"/>
    </row>
    <row r="63" spans="2:29">
      <c r="B63" s="16"/>
      <c r="F63" s="14">
        <f t="shared" si="13"/>
        <v>44743</v>
      </c>
      <c r="H63" s="25">
        <v>31</v>
      </c>
      <c r="I63" s="14">
        <v>44743</v>
      </c>
      <c r="J63" s="23" t="e">
        <f t="shared" si="16"/>
        <v>#REF!</v>
      </c>
      <c r="K63" s="23">
        <f>AS15</f>
        <v>150000</v>
      </c>
      <c r="L63" s="23" t="e">
        <f t="shared" si="14"/>
        <v>#REF!</v>
      </c>
      <c r="M63" s="23" t="e">
        <f t="shared" si="15"/>
        <v>#REF!</v>
      </c>
      <c r="N63" s="49" t="e">
        <f t="shared" si="17"/>
        <v>#REF!</v>
      </c>
      <c r="P63" s="30" t="s">
        <v>72</v>
      </c>
      <c r="T63" s="25">
        <v>31</v>
      </c>
      <c r="U63" s="14">
        <v>44743</v>
      </c>
      <c r="V63" s="23" t="e">
        <f t="shared" si="19"/>
        <v>#REF!</v>
      </c>
      <c r="W63" s="23">
        <f>AS16</f>
        <v>225000</v>
      </c>
      <c r="X63" s="23" t="e">
        <f t="shared" si="21"/>
        <v>#REF!</v>
      </c>
      <c r="Y63" s="23" t="e">
        <f t="shared" si="20"/>
        <v>#REF!</v>
      </c>
      <c r="Z63" s="23" t="e">
        <f t="shared" si="18"/>
        <v>#REF!</v>
      </c>
      <c r="AB63" s="30" t="s">
        <v>72</v>
      </c>
    </row>
    <row r="64" spans="2:29">
      <c r="B64" s="16"/>
      <c r="F64" s="14">
        <f t="shared" si="13"/>
        <v>44774</v>
      </c>
      <c r="H64" s="25">
        <v>32</v>
      </c>
      <c r="I64" s="14">
        <v>44774</v>
      </c>
      <c r="J64" s="23" t="e">
        <f t="shared" si="16"/>
        <v>#REF!</v>
      </c>
      <c r="K64" s="23">
        <f>AT15</f>
        <v>150000</v>
      </c>
      <c r="L64" s="23" t="e">
        <f t="shared" si="14"/>
        <v>#REF!</v>
      </c>
      <c r="M64" s="23" t="e">
        <f t="shared" si="15"/>
        <v>#REF!</v>
      </c>
      <c r="N64" s="49" t="e">
        <f t="shared" si="17"/>
        <v>#REF!</v>
      </c>
      <c r="P64" s="38" t="s">
        <v>73</v>
      </c>
      <c r="Q64" s="19">
        <f>SUM(K33:K260)</f>
        <v>8280000</v>
      </c>
      <c r="T64" s="25">
        <v>32</v>
      </c>
      <c r="U64" s="14">
        <v>44774</v>
      </c>
      <c r="V64" s="23" t="e">
        <f t="shared" si="19"/>
        <v>#REF!</v>
      </c>
      <c r="W64" s="23">
        <f>AT16</f>
        <v>225000</v>
      </c>
      <c r="X64" s="23" t="e">
        <f t="shared" si="21"/>
        <v>#REF!</v>
      </c>
      <c r="Y64" s="23" t="e">
        <f t="shared" si="20"/>
        <v>#REF!</v>
      </c>
      <c r="Z64" s="23" t="e">
        <f t="shared" si="18"/>
        <v>#REF!</v>
      </c>
      <c r="AB64" s="38" t="s">
        <v>73</v>
      </c>
      <c r="AC64" s="19">
        <f>SUM(W33:W260)</f>
        <v>13500000</v>
      </c>
    </row>
    <row r="65" spans="2:29">
      <c r="B65" s="16"/>
      <c r="F65" s="14">
        <f t="shared" si="13"/>
        <v>44805</v>
      </c>
      <c r="H65" s="25">
        <v>33</v>
      </c>
      <c r="I65" s="14">
        <v>44805</v>
      </c>
      <c r="J65" s="23" t="e">
        <f t="shared" si="16"/>
        <v>#REF!</v>
      </c>
      <c r="K65" s="23">
        <f>AU15</f>
        <v>150000</v>
      </c>
      <c r="L65" s="23" t="e">
        <f t="shared" si="14"/>
        <v>#REF!</v>
      </c>
      <c r="M65" s="23" t="e">
        <f t="shared" si="15"/>
        <v>#REF!</v>
      </c>
      <c r="N65" s="49" t="e">
        <f t="shared" si="17"/>
        <v>#REF!</v>
      </c>
      <c r="P65" s="39" t="s">
        <v>69</v>
      </c>
      <c r="Q65" s="40">
        <f>SUM(Q64)</f>
        <v>8280000</v>
      </c>
      <c r="T65" s="25">
        <v>33</v>
      </c>
      <c r="U65" s="14">
        <v>44805</v>
      </c>
      <c r="V65" s="23" t="e">
        <f t="shared" si="19"/>
        <v>#REF!</v>
      </c>
      <c r="W65" s="23">
        <f>AU16</f>
        <v>225000</v>
      </c>
      <c r="X65" s="23" t="e">
        <f t="shared" si="21"/>
        <v>#REF!</v>
      </c>
      <c r="Y65" s="23" t="e">
        <f t="shared" si="20"/>
        <v>#REF!</v>
      </c>
      <c r="Z65" s="23" t="e">
        <f t="shared" si="18"/>
        <v>#REF!</v>
      </c>
      <c r="AB65" s="39" t="s">
        <v>69</v>
      </c>
      <c r="AC65" s="40">
        <f>SUM(AC64)</f>
        <v>13500000</v>
      </c>
    </row>
    <row r="66" spans="2:29">
      <c r="B66" s="16"/>
      <c r="F66" s="14">
        <f t="shared" si="13"/>
        <v>44835</v>
      </c>
      <c r="H66" s="25">
        <v>34</v>
      </c>
      <c r="I66" s="14">
        <v>44835</v>
      </c>
      <c r="J66" s="23" t="e">
        <f t="shared" si="16"/>
        <v>#REF!</v>
      </c>
      <c r="K66" s="23">
        <f>AV15</f>
        <v>150000</v>
      </c>
      <c r="L66" s="23" t="e">
        <f t="shared" si="14"/>
        <v>#REF!</v>
      </c>
      <c r="M66" s="23" t="e">
        <f t="shared" si="15"/>
        <v>#REF!</v>
      </c>
      <c r="N66" s="49" t="e">
        <f t="shared" si="17"/>
        <v>#REF!</v>
      </c>
      <c r="T66" s="25">
        <v>34</v>
      </c>
      <c r="U66" s="14">
        <v>44835</v>
      </c>
      <c r="V66" s="23" t="e">
        <f t="shared" si="19"/>
        <v>#REF!</v>
      </c>
      <c r="W66" s="23">
        <f>AV16</f>
        <v>225000</v>
      </c>
      <c r="X66" s="23" t="e">
        <f t="shared" si="21"/>
        <v>#REF!</v>
      </c>
      <c r="Y66" s="23" t="e">
        <f t="shared" si="20"/>
        <v>#REF!</v>
      </c>
      <c r="Z66" s="23" t="e">
        <f t="shared" si="18"/>
        <v>#REF!</v>
      </c>
    </row>
    <row r="67" spans="2:29">
      <c r="B67" s="16"/>
      <c r="F67" s="14">
        <f t="shared" si="13"/>
        <v>44866</v>
      </c>
      <c r="H67" s="25">
        <v>35</v>
      </c>
      <c r="I67" s="14">
        <v>44866</v>
      </c>
      <c r="J67" s="23" t="e">
        <f t="shared" si="16"/>
        <v>#REF!</v>
      </c>
      <c r="K67" s="23">
        <f>AW15</f>
        <v>150000</v>
      </c>
      <c r="L67" s="23" t="e">
        <f t="shared" si="14"/>
        <v>#REF!</v>
      </c>
      <c r="M67" s="23" t="e">
        <f t="shared" si="15"/>
        <v>#REF!</v>
      </c>
      <c r="N67" s="49" t="e">
        <f t="shared" si="17"/>
        <v>#REF!</v>
      </c>
      <c r="P67" s="12" t="s">
        <v>74</v>
      </c>
      <c r="Q67" s="19" t="e">
        <f>Q57-Q65</f>
        <v>#REF!</v>
      </c>
      <c r="T67" s="25">
        <v>35</v>
      </c>
      <c r="U67" s="14">
        <v>44866</v>
      </c>
      <c r="V67" s="23" t="e">
        <f t="shared" si="19"/>
        <v>#REF!</v>
      </c>
      <c r="W67" s="23">
        <f>AW16</f>
        <v>225000</v>
      </c>
      <c r="X67" s="23" t="e">
        <f t="shared" si="21"/>
        <v>#REF!</v>
      </c>
      <c r="Y67" s="23" t="e">
        <f t="shared" si="20"/>
        <v>#REF!</v>
      </c>
      <c r="Z67" s="23" t="e">
        <f t="shared" si="18"/>
        <v>#REF!</v>
      </c>
      <c r="AB67" s="12" t="s">
        <v>74</v>
      </c>
      <c r="AC67" s="19" t="e">
        <f>AC57-AC65</f>
        <v>#REF!</v>
      </c>
    </row>
    <row r="68" spans="2:29">
      <c r="B68" s="16"/>
      <c r="F68" s="14">
        <f t="shared" si="13"/>
        <v>44896</v>
      </c>
      <c r="H68" s="25">
        <v>36</v>
      </c>
      <c r="I68" s="14">
        <v>44896</v>
      </c>
      <c r="J68" s="23" t="e">
        <f t="shared" si="16"/>
        <v>#REF!</v>
      </c>
      <c r="K68" s="23">
        <f>AX15</f>
        <v>150000</v>
      </c>
      <c r="L68" s="23" t="e">
        <f t="shared" si="14"/>
        <v>#REF!</v>
      </c>
      <c r="M68" s="23" t="e">
        <f t="shared" si="15"/>
        <v>#REF!</v>
      </c>
      <c r="N68" s="49" t="e">
        <f t="shared" si="17"/>
        <v>#REF!</v>
      </c>
      <c r="P68" s="39" t="s">
        <v>75</v>
      </c>
      <c r="Q68" s="40" t="e">
        <f>Q67*0.2</f>
        <v>#REF!</v>
      </c>
      <c r="T68" s="25">
        <v>36</v>
      </c>
      <c r="U68" s="14">
        <v>44896</v>
      </c>
      <c r="V68" s="23" t="e">
        <f t="shared" si="19"/>
        <v>#REF!</v>
      </c>
      <c r="W68" s="23">
        <f>AX16</f>
        <v>225000</v>
      </c>
      <c r="X68" s="23" t="e">
        <f t="shared" si="21"/>
        <v>#REF!</v>
      </c>
      <c r="Y68" s="23" t="e">
        <f t="shared" si="20"/>
        <v>#REF!</v>
      </c>
      <c r="Z68" s="23" t="e">
        <f t="shared" si="18"/>
        <v>#REF!</v>
      </c>
      <c r="AB68" s="39" t="s">
        <v>75</v>
      </c>
      <c r="AC68" s="40" t="e">
        <f>AC67*0.2</f>
        <v>#REF!</v>
      </c>
    </row>
    <row r="69" spans="2:29">
      <c r="B69" s="16"/>
      <c r="F69" s="14">
        <f t="shared" si="13"/>
        <v>44927</v>
      </c>
      <c r="H69" s="25">
        <v>37</v>
      </c>
      <c r="I69" s="14">
        <v>44927</v>
      </c>
      <c r="J69" s="23" t="e">
        <f t="shared" si="16"/>
        <v>#REF!</v>
      </c>
      <c r="K69" s="23">
        <f>AY15</f>
        <v>150000</v>
      </c>
      <c r="L69" s="23" t="e">
        <f t="shared" si="14"/>
        <v>#REF!</v>
      </c>
      <c r="M69" s="23" t="e">
        <f t="shared" si="15"/>
        <v>#REF!</v>
      </c>
      <c r="N69" s="23" t="e">
        <f t="shared" si="17"/>
        <v>#REF!</v>
      </c>
      <c r="T69" s="25">
        <v>37</v>
      </c>
      <c r="U69" s="14">
        <v>44927</v>
      </c>
      <c r="V69" s="23" t="e">
        <f t="shared" si="19"/>
        <v>#REF!</v>
      </c>
      <c r="W69" s="23">
        <f>AY16</f>
        <v>225000</v>
      </c>
      <c r="X69" s="23" t="e">
        <f t="shared" si="21"/>
        <v>#REF!</v>
      </c>
      <c r="Y69" s="23" t="e">
        <f t="shared" si="20"/>
        <v>#REF!</v>
      </c>
      <c r="Z69" s="23" t="e">
        <f t="shared" si="18"/>
        <v>#REF!</v>
      </c>
      <c r="AC69" s="23"/>
    </row>
    <row r="70" spans="2:29">
      <c r="B70" s="16"/>
      <c r="F70" s="14">
        <f t="shared" si="13"/>
        <v>44958</v>
      </c>
      <c r="H70" s="25">
        <v>38</v>
      </c>
      <c r="I70" s="14">
        <v>44958</v>
      </c>
      <c r="J70" s="23" t="e">
        <f t="shared" si="16"/>
        <v>#REF!</v>
      </c>
      <c r="K70" s="23">
        <f>AZ15</f>
        <v>150000</v>
      </c>
      <c r="L70" s="23" t="e">
        <f t="shared" si="14"/>
        <v>#REF!</v>
      </c>
      <c r="M70" s="23" t="e">
        <f t="shared" si="15"/>
        <v>#REF!</v>
      </c>
      <c r="N70" s="23" t="e">
        <f t="shared" si="17"/>
        <v>#REF!</v>
      </c>
      <c r="P70" s="33" t="s">
        <v>76</v>
      </c>
      <c r="T70" s="25">
        <v>38</v>
      </c>
      <c r="U70" s="14">
        <v>44958</v>
      </c>
      <c r="V70" s="23" t="e">
        <f t="shared" si="19"/>
        <v>#REF!</v>
      </c>
      <c r="W70" s="23">
        <f>AZ16</f>
        <v>225000</v>
      </c>
      <c r="X70" s="23" t="e">
        <f t="shared" si="21"/>
        <v>#REF!</v>
      </c>
      <c r="Y70" s="23" t="e">
        <f t="shared" si="20"/>
        <v>#REF!</v>
      </c>
      <c r="Z70" s="23" t="e">
        <f t="shared" si="18"/>
        <v>#REF!</v>
      </c>
      <c r="AB70" s="33" t="s">
        <v>76</v>
      </c>
      <c r="AC70" s="23"/>
    </row>
    <row r="71" spans="2:29">
      <c r="B71" s="16"/>
      <c r="F71" s="14">
        <f t="shared" si="13"/>
        <v>44986</v>
      </c>
      <c r="H71" s="25">
        <v>39</v>
      </c>
      <c r="I71" s="14">
        <v>44986</v>
      </c>
      <c r="J71" s="23" t="e">
        <f t="shared" si="16"/>
        <v>#REF!</v>
      </c>
      <c r="K71" s="23">
        <f>BA15</f>
        <v>150000</v>
      </c>
      <c r="L71" s="23" t="e">
        <f t="shared" si="14"/>
        <v>#REF!</v>
      </c>
      <c r="M71" s="23" t="e">
        <f t="shared" si="15"/>
        <v>#REF!</v>
      </c>
      <c r="N71" s="23" t="e">
        <f t="shared" si="17"/>
        <v>#REF!</v>
      </c>
      <c r="T71" s="25">
        <v>39</v>
      </c>
      <c r="U71" s="14">
        <v>44986</v>
      </c>
      <c r="V71" s="23" t="e">
        <f t="shared" si="19"/>
        <v>#REF!</v>
      </c>
      <c r="W71" s="23">
        <f>BA16</f>
        <v>225000</v>
      </c>
      <c r="X71" s="23" t="e">
        <f t="shared" si="21"/>
        <v>#REF!</v>
      </c>
      <c r="Y71" s="23" t="e">
        <f t="shared" si="20"/>
        <v>#REF!</v>
      </c>
      <c r="Z71" s="23" t="e">
        <f t="shared" si="18"/>
        <v>#REF!</v>
      </c>
    </row>
    <row r="72" spans="2:29">
      <c r="B72" s="16"/>
      <c r="F72" s="14">
        <f t="shared" si="13"/>
        <v>45017</v>
      </c>
      <c r="H72" s="25">
        <v>40</v>
      </c>
      <c r="I72" s="14">
        <v>45017</v>
      </c>
      <c r="J72" s="23" t="e">
        <f t="shared" si="16"/>
        <v>#REF!</v>
      </c>
      <c r="K72" s="23">
        <f>BB15</f>
        <v>150000</v>
      </c>
      <c r="L72" s="23" t="e">
        <f t="shared" si="14"/>
        <v>#REF!</v>
      </c>
      <c r="M72" s="23" t="e">
        <f t="shared" si="15"/>
        <v>#REF!</v>
      </c>
      <c r="N72" s="23" t="e">
        <f t="shared" si="17"/>
        <v>#REF!</v>
      </c>
      <c r="P72" s="12" t="s">
        <v>67</v>
      </c>
      <c r="T72" s="25">
        <v>40</v>
      </c>
      <c r="U72" s="14">
        <v>45017</v>
      </c>
      <c r="V72" s="23" t="e">
        <f t="shared" si="19"/>
        <v>#REF!</v>
      </c>
      <c r="W72" s="23">
        <f>BB16</f>
        <v>225000</v>
      </c>
      <c r="X72" s="23" t="e">
        <f t="shared" si="21"/>
        <v>#REF!</v>
      </c>
      <c r="Y72" s="23" t="e">
        <f t="shared" si="20"/>
        <v>#REF!</v>
      </c>
      <c r="Z72" s="23" t="e">
        <f t="shared" si="18"/>
        <v>#REF!</v>
      </c>
    </row>
    <row r="73" spans="2:29">
      <c r="B73" s="16"/>
      <c r="F73" s="14">
        <f t="shared" si="13"/>
        <v>45047</v>
      </c>
      <c r="H73" s="25">
        <v>41</v>
      </c>
      <c r="I73" s="14">
        <v>45047</v>
      </c>
      <c r="J73" s="23" t="e">
        <f t="shared" si="16"/>
        <v>#REF!</v>
      </c>
      <c r="K73" s="23">
        <f>BC15</f>
        <v>150000</v>
      </c>
      <c r="L73" s="23" t="e">
        <f t="shared" si="14"/>
        <v>#REF!</v>
      </c>
      <c r="M73" s="23" t="e">
        <f t="shared" si="15"/>
        <v>#REF!</v>
      </c>
      <c r="N73" s="23" t="e">
        <f t="shared" si="17"/>
        <v>#REF!</v>
      </c>
      <c r="P73" s="38" t="s">
        <v>68</v>
      </c>
      <c r="Q73" s="54" t="e">
        <f>SUM(K268:K279)</f>
        <v>#REF!</v>
      </c>
      <c r="T73" s="25">
        <v>41</v>
      </c>
      <c r="U73" s="14">
        <v>45047</v>
      </c>
      <c r="V73" s="23" t="e">
        <f t="shared" si="19"/>
        <v>#REF!</v>
      </c>
      <c r="W73" s="23">
        <f>BC16</f>
        <v>225000</v>
      </c>
      <c r="X73" s="23" t="e">
        <f t="shared" si="21"/>
        <v>#REF!</v>
      </c>
      <c r="Y73" s="23" t="e">
        <f t="shared" si="20"/>
        <v>#REF!</v>
      </c>
      <c r="Z73" s="23" t="e">
        <f t="shared" si="18"/>
        <v>#REF!</v>
      </c>
    </row>
    <row r="74" spans="2:29">
      <c r="B74" s="16"/>
      <c r="F74" s="14">
        <f t="shared" si="13"/>
        <v>45078</v>
      </c>
      <c r="H74" s="25">
        <v>42</v>
      </c>
      <c r="I74" s="14">
        <v>45078</v>
      </c>
      <c r="J74" s="23" t="e">
        <f t="shared" si="16"/>
        <v>#REF!</v>
      </c>
      <c r="K74" s="23">
        <f>BD15</f>
        <v>150000</v>
      </c>
      <c r="L74" s="23" t="e">
        <f t="shared" si="14"/>
        <v>#REF!</v>
      </c>
      <c r="M74" s="23" t="e">
        <f t="shared" si="15"/>
        <v>#REF!</v>
      </c>
      <c r="N74" s="23" t="e">
        <f t="shared" si="17"/>
        <v>#REF!</v>
      </c>
      <c r="P74" s="38" t="s">
        <v>47</v>
      </c>
      <c r="Q74" s="54" t="e">
        <f>SUM(L33:L44)</f>
        <v>#REF!</v>
      </c>
      <c r="T74" s="25">
        <v>42</v>
      </c>
      <c r="U74" s="14">
        <v>45078</v>
      </c>
      <c r="V74" s="23" t="e">
        <f t="shared" si="19"/>
        <v>#REF!</v>
      </c>
      <c r="W74" s="23">
        <f>BD16</f>
        <v>225000</v>
      </c>
      <c r="X74" s="23" t="e">
        <f t="shared" si="21"/>
        <v>#REF!</v>
      </c>
      <c r="Y74" s="23" t="e">
        <f t="shared" si="20"/>
        <v>#REF!</v>
      </c>
      <c r="Z74" s="23" t="e">
        <f t="shared" si="18"/>
        <v>#REF!</v>
      </c>
    </row>
    <row r="75" spans="2:29">
      <c r="B75" s="16"/>
      <c r="F75" s="14">
        <f t="shared" si="13"/>
        <v>45108</v>
      </c>
      <c r="H75" s="25">
        <v>43</v>
      </c>
      <c r="I75" s="14">
        <v>45108</v>
      </c>
      <c r="J75" s="23" t="e">
        <f t="shared" si="16"/>
        <v>#REF!</v>
      </c>
      <c r="K75" s="23">
        <f>BE15</f>
        <v>150000</v>
      </c>
      <c r="L75" s="23" t="e">
        <f t="shared" si="14"/>
        <v>#REF!</v>
      </c>
      <c r="M75" s="23" t="e">
        <f t="shared" si="15"/>
        <v>#REF!</v>
      </c>
      <c r="N75" s="23" t="e">
        <f t="shared" si="17"/>
        <v>#REF!</v>
      </c>
      <c r="P75" s="39" t="s">
        <v>69</v>
      </c>
      <c r="Q75" s="40" t="e">
        <f>SUM(Q73:Q74)</f>
        <v>#REF!</v>
      </c>
      <c r="T75" s="25">
        <v>43</v>
      </c>
      <c r="U75" s="14">
        <v>45108</v>
      </c>
      <c r="V75" s="23" t="e">
        <f t="shared" si="19"/>
        <v>#REF!</v>
      </c>
      <c r="W75" s="23">
        <f>BE16</f>
        <v>225000</v>
      </c>
      <c r="X75" s="23" t="e">
        <f t="shared" si="21"/>
        <v>#REF!</v>
      </c>
      <c r="Y75" s="23" t="e">
        <f t="shared" si="20"/>
        <v>#REF!</v>
      </c>
      <c r="Z75" s="23" t="e">
        <f t="shared" si="18"/>
        <v>#REF!</v>
      </c>
    </row>
    <row r="76" spans="2:29">
      <c r="B76" s="16"/>
      <c r="F76" s="14">
        <f t="shared" si="13"/>
        <v>45139</v>
      </c>
      <c r="H76" s="25">
        <v>44</v>
      </c>
      <c r="I76" s="14">
        <v>45139</v>
      </c>
      <c r="J76" s="23" t="e">
        <f t="shared" si="16"/>
        <v>#REF!</v>
      </c>
      <c r="K76" s="23">
        <f>BF15</f>
        <v>150000</v>
      </c>
      <c r="L76" s="23" t="e">
        <f t="shared" si="14"/>
        <v>#REF!</v>
      </c>
      <c r="M76" s="23" t="e">
        <f t="shared" si="15"/>
        <v>#REF!</v>
      </c>
      <c r="N76" s="23" t="e">
        <f t="shared" si="17"/>
        <v>#REF!</v>
      </c>
      <c r="T76" s="25">
        <v>44</v>
      </c>
      <c r="U76" s="14">
        <v>45139</v>
      </c>
      <c r="V76" s="23" t="e">
        <f t="shared" si="19"/>
        <v>#REF!</v>
      </c>
      <c r="W76" s="23">
        <f>BF16</f>
        <v>225000</v>
      </c>
      <c r="X76" s="23" t="e">
        <f t="shared" si="21"/>
        <v>#REF!</v>
      </c>
      <c r="Y76" s="23" t="e">
        <f t="shared" si="20"/>
        <v>#REF!</v>
      </c>
      <c r="Z76" s="23" t="e">
        <f t="shared" si="18"/>
        <v>#REF!</v>
      </c>
    </row>
    <row r="77" spans="2:29">
      <c r="B77" s="16"/>
      <c r="F77" s="14">
        <f t="shared" si="13"/>
        <v>45170</v>
      </c>
      <c r="H77" s="25">
        <v>45</v>
      </c>
      <c r="I77" s="14">
        <v>45170</v>
      </c>
      <c r="J77" s="23" t="e">
        <f t="shared" si="16"/>
        <v>#REF!</v>
      </c>
      <c r="K77" s="23">
        <f>BG15</f>
        <v>150000</v>
      </c>
      <c r="L77" s="23" t="e">
        <f t="shared" si="14"/>
        <v>#REF!</v>
      </c>
      <c r="M77" s="23" t="e">
        <f t="shared" si="15"/>
        <v>#REF!</v>
      </c>
      <c r="N77" s="23" t="e">
        <f t="shared" si="17"/>
        <v>#REF!</v>
      </c>
      <c r="P77" s="12" t="s">
        <v>70</v>
      </c>
      <c r="R77" s="42" t="s">
        <v>77</v>
      </c>
      <c r="S77" s="42" t="s">
        <v>78</v>
      </c>
      <c r="T77" s="25">
        <v>45</v>
      </c>
      <c r="U77" s="14">
        <v>45170</v>
      </c>
      <c r="V77" s="23" t="e">
        <f t="shared" si="19"/>
        <v>#REF!</v>
      </c>
      <c r="W77" s="23">
        <f>BG16</f>
        <v>225000</v>
      </c>
      <c r="X77" s="23" t="e">
        <f t="shared" si="21"/>
        <v>#REF!</v>
      </c>
      <c r="Y77" s="23" t="e">
        <f t="shared" si="20"/>
        <v>#REF!</v>
      </c>
      <c r="Z77" s="23" t="e">
        <f t="shared" si="18"/>
        <v>#REF!</v>
      </c>
    </row>
    <row r="78" spans="2:29">
      <c r="B78" s="16"/>
      <c r="F78" s="14">
        <f t="shared" si="13"/>
        <v>45200</v>
      </c>
      <c r="H78" s="25">
        <v>46</v>
      </c>
      <c r="I78" s="14">
        <v>45200</v>
      </c>
      <c r="J78" s="23" t="e">
        <f t="shared" si="16"/>
        <v>#REF!</v>
      </c>
      <c r="K78" s="23">
        <f>BH15</f>
        <v>150000</v>
      </c>
      <c r="L78" s="23" t="e">
        <f t="shared" si="14"/>
        <v>#REF!</v>
      </c>
      <c r="M78" s="23" t="e">
        <f t="shared" si="15"/>
        <v>#REF!</v>
      </c>
      <c r="N78" s="23" t="e">
        <f t="shared" si="17"/>
        <v>#REF!</v>
      </c>
      <c r="P78" s="38" t="s">
        <v>71</v>
      </c>
      <c r="Q78" s="19" t="e">
        <f>SUM(M33:M44)</f>
        <v>#REF!</v>
      </c>
      <c r="T78" s="25">
        <v>46</v>
      </c>
      <c r="U78" s="14">
        <v>45200</v>
      </c>
      <c r="V78" s="23" t="e">
        <f t="shared" si="19"/>
        <v>#REF!</v>
      </c>
      <c r="W78" s="23">
        <f>BH16</f>
        <v>225000</v>
      </c>
      <c r="X78" s="23" t="e">
        <f t="shared" si="21"/>
        <v>#REF!</v>
      </c>
      <c r="Y78" s="23" t="e">
        <f t="shared" si="20"/>
        <v>#REF!</v>
      </c>
      <c r="Z78" s="23" t="e">
        <f t="shared" si="18"/>
        <v>#REF!</v>
      </c>
    </row>
    <row r="79" spans="2:29">
      <c r="B79" s="16"/>
      <c r="F79" s="14">
        <f t="shared" si="13"/>
        <v>45231</v>
      </c>
      <c r="H79" s="25">
        <v>47</v>
      </c>
      <c r="I79" s="14">
        <v>45231</v>
      </c>
      <c r="J79" s="23" t="e">
        <f t="shared" si="16"/>
        <v>#REF!</v>
      </c>
      <c r="K79" s="23">
        <f>BI15</f>
        <v>150000</v>
      </c>
      <c r="L79" s="23" t="e">
        <f t="shared" si="14"/>
        <v>#REF!</v>
      </c>
      <c r="M79" s="23" t="e">
        <f t="shared" si="15"/>
        <v>#REF!</v>
      </c>
      <c r="N79" s="23" t="e">
        <f t="shared" si="17"/>
        <v>#REF!</v>
      </c>
      <c r="P79" s="39" t="s">
        <v>69</v>
      </c>
      <c r="Q79" s="40" t="e">
        <f>SUM(Q78)</f>
        <v>#REF!</v>
      </c>
      <c r="T79" s="25">
        <v>47</v>
      </c>
      <c r="U79" s="14">
        <v>45231</v>
      </c>
      <c r="V79" s="23" t="e">
        <f t="shared" si="19"/>
        <v>#REF!</v>
      </c>
      <c r="W79" s="23">
        <f>BI16</f>
        <v>225000</v>
      </c>
      <c r="X79" s="23" t="e">
        <f t="shared" si="21"/>
        <v>#REF!</v>
      </c>
      <c r="Y79" s="23" t="e">
        <f t="shared" si="20"/>
        <v>#REF!</v>
      </c>
      <c r="Z79" s="23" t="e">
        <f t="shared" si="18"/>
        <v>#REF!</v>
      </c>
    </row>
    <row r="80" spans="2:29">
      <c r="B80" s="16"/>
      <c r="F80" s="14">
        <f t="shared" si="13"/>
        <v>45261</v>
      </c>
      <c r="H80" s="25">
        <v>48</v>
      </c>
      <c r="I80" s="14">
        <v>45261</v>
      </c>
      <c r="J80" s="23" t="e">
        <f t="shared" si="16"/>
        <v>#REF!</v>
      </c>
      <c r="K80" s="23">
        <f>BJ15</f>
        <v>150000</v>
      </c>
      <c r="L80" s="23" t="e">
        <f t="shared" si="14"/>
        <v>#REF!</v>
      </c>
      <c r="M80" s="23" t="e">
        <f t="shared" si="15"/>
        <v>#REF!</v>
      </c>
      <c r="N80" s="23" t="e">
        <f t="shared" si="17"/>
        <v>#REF!</v>
      </c>
      <c r="T80" s="25">
        <v>48</v>
      </c>
      <c r="U80" s="14">
        <v>45261</v>
      </c>
      <c r="V80" s="23" t="e">
        <f t="shared" si="19"/>
        <v>#REF!</v>
      </c>
      <c r="W80" s="23">
        <f>BJ16</f>
        <v>225000</v>
      </c>
      <c r="X80" s="23" t="e">
        <f t="shared" si="21"/>
        <v>#REF!</v>
      </c>
      <c r="Y80" s="23" t="e">
        <f t="shared" si="20"/>
        <v>#REF!</v>
      </c>
      <c r="Z80" s="23" t="e">
        <f t="shared" si="18"/>
        <v>#REF!</v>
      </c>
    </row>
    <row r="81" spans="2:30">
      <c r="B81" s="16"/>
      <c r="F81" s="14">
        <f t="shared" si="13"/>
        <v>45292</v>
      </c>
      <c r="H81" s="25">
        <v>49</v>
      </c>
      <c r="I81" s="14">
        <v>45292</v>
      </c>
      <c r="J81" s="23" t="e">
        <f t="shared" si="16"/>
        <v>#REF!</v>
      </c>
      <c r="K81" s="23">
        <f>BK15</f>
        <v>150000</v>
      </c>
      <c r="L81" s="23" t="e">
        <f t="shared" si="14"/>
        <v>#REF!</v>
      </c>
      <c r="M81" s="23" t="e">
        <f t="shared" si="15"/>
        <v>#REF!</v>
      </c>
      <c r="N81" s="23" t="e">
        <f t="shared" si="17"/>
        <v>#REF!</v>
      </c>
      <c r="P81" s="30" t="s">
        <v>72</v>
      </c>
      <c r="T81" s="25">
        <v>49</v>
      </c>
      <c r="U81" s="14">
        <v>45292</v>
      </c>
      <c r="V81" s="23" t="e">
        <f t="shared" si="19"/>
        <v>#REF!</v>
      </c>
      <c r="W81" s="23">
        <f>BK16</f>
        <v>225000</v>
      </c>
      <c r="X81" s="23" t="e">
        <f t="shared" si="21"/>
        <v>#REF!</v>
      </c>
      <c r="Y81" s="23" t="e">
        <f t="shared" si="20"/>
        <v>#REF!</v>
      </c>
      <c r="Z81" s="23" t="e">
        <f t="shared" si="18"/>
        <v>#REF!</v>
      </c>
    </row>
    <row r="82" spans="2:30">
      <c r="B82" s="16"/>
      <c r="F82" s="14">
        <f t="shared" si="13"/>
        <v>45323</v>
      </c>
      <c r="H82" s="25">
        <v>50</v>
      </c>
      <c r="I82" s="14">
        <v>45323</v>
      </c>
      <c r="J82" s="23" t="e">
        <f t="shared" si="16"/>
        <v>#REF!</v>
      </c>
      <c r="K82" s="23">
        <f>BL15</f>
        <v>150000</v>
      </c>
      <c r="L82" s="23" t="e">
        <f t="shared" si="14"/>
        <v>#REF!</v>
      </c>
      <c r="M82" s="23" t="e">
        <f t="shared" si="15"/>
        <v>#REF!</v>
      </c>
      <c r="N82" s="23" t="e">
        <f t="shared" si="17"/>
        <v>#REF!</v>
      </c>
      <c r="P82" s="38" t="s">
        <v>73</v>
      </c>
      <c r="Q82" s="54">
        <f>SUM(K33:K44)</f>
        <v>1080000</v>
      </c>
      <c r="T82" s="25">
        <v>50</v>
      </c>
      <c r="U82" s="14">
        <v>45323</v>
      </c>
      <c r="V82" s="23" t="e">
        <f t="shared" si="19"/>
        <v>#REF!</v>
      </c>
      <c r="W82" s="23">
        <f>BL16</f>
        <v>225000</v>
      </c>
      <c r="X82" s="23" t="e">
        <f t="shared" si="21"/>
        <v>#REF!</v>
      </c>
      <c r="Y82" s="23" t="e">
        <f t="shared" si="20"/>
        <v>#REF!</v>
      </c>
      <c r="Z82" s="23" t="e">
        <f t="shared" si="18"/>
        <v>#REF!</v>
      </c>
    </row>
    <row r="83" spans="2:30">
      <c r="B83" s="16"/>
      <c r="F83" s="14">
        <f t="shared" si="13"/>
        <v>45352</v>
      </c>
      <c r="H83" s="25">
        <v>51</v>
      </c>
      <c r="I83" s="14">
        <v>45352</v>
      </c>
      <c r="J83" s="23" t="e">
        <f t="shared" si="16"/>
        <v>#REF!</v>
      </c>
      <c r="K83" s="23">
        <f>BM15</f>
        <v>150000</v>
      </c>
      <c r="L83" s="23" t="e">
        <f t="shared" si="14"/>
        <v>#REF!</v>
      </c>
      <c r="M83" s="23" t="e">
        <f t="shared" si="15"/>
        <v>#REF!</v>
      </c>
      <c r="N83" s="23" t="e">
        <f t="shared" si="17"/>
        <v>#REF!</v>
      </c>
      <c r="P83" s="39" t="s">
        <v>69</v>
      </c>
      <c r="Q83" s="40">
        <f>SUM(Q82)</f>
        <v>1080000</v>
      </c>
      <c r="T83" s="25">
        <v>51</v>
      </c>
      <c r="U83" s="14">
        <v>45352</v>
      </c>
      <c r="V83" s="23" t="e">
        <f t="shared" si="19"/>
        <v>#REF!</v>
      </c>
      <c r="W83" s="23">
        <f>BM16</f>
        <v>225000</v>
      </c>
      <c r="X83" s="23" t="e">
        <f t="shared" si="21"/>
        <v>#REF!</v>
      </c>
      <c r="Y83" s="23" t="e">
        <f t="shared" si="20"/>
        <v>#REF!</v>
      </c>
      <c r="Z83" s="23" t="e">
        <f t="shared" si="18"/>
        <v>#REF!</v>
      </c>
    </row>
    <row r="84" spans="2:30">
      <c r="B84" s="16"/>
      <c r="F84" s="14">
        <f t="shared" si="13"/>
        <v>45383</v>
      </c>
      <c r="H84" s="25">
        <v>52</v>
      </c>
      <c r="I84" s="14">
        <v>45383</v>
      </c>
      <c r="J84" s="23" t="e">
        <f t="shared" si="16"/>
        <v>#REF!</v>
      </c>
      <c r="K84" s="23">
        <f>BN15</f>
        <v>150000</v>
      </c>
      <c r="L84" s="23" t="e">
        <f t="shared" si="14"/>
        <v>#REF!</v>
      </c>
      <c r="M84" s="23" t="e">
        <f t="shared" si="15"/>
        <v>#REF!</v>
      </c>
      <c r="N84" s="23" t="e">
        <f t="shared" si="17"/>
        <v>#REF!</v>
      </c>
      <c r="T84" s="25">
        <v>52</v>
      </c>
      <c r="U84" s="14">
        <v>45383</v>
      </c>
      <c r="V84" s="23" t="e">
        <f t="shared" si="19"/>
        <v>#REF!</v>
      </c>
      <c r="W84" s="23">
        <f>BN16</f>
        <v>225000</v>
      </c>
      <c r="X84" s="23" t="e">
        <f t="shared" si="21"/>
        <v>#REF!</v>
      </c>
      <c r="Y84" s="23" t="e">
        <f t="shared" si="20"/>
        <v>#REF!</v>
      </c>
      <c r="Z84" s="23" t="e">
        <f t="shared" si="18"/>
        <v>#REF!</v>
      </c>
    </row>
    <row r="85" spans="2:30">
      <c r="B85" s="16"/>
      <c r="F85" s="14">
        <f t="shared" si="13"/>
        <v>45413</v>
      </c>
      <c r="H85" s="25">
        <v>53</v>
      </c>
      <c r="I85" s="14">
        <v>45413</v>
      </c>
      <c r="J85" s="23" t="e">
        <f t="shared" si="16"/>
        <v>#REF!</v>
      </c>
      <c r="K85" s="23">
        <f>BO15</f>
        <v>150000</v>
      </c>
      <c r="L85" s="23" t="e">
        <f t="shared" si="14"/>
        <v>#REF!</v>
      </c>
      <c r="M85" s="23" t="e">
        <f t="shared" si="15"/>
        <v>#REF!</v>
      </c>
      <c r="N85" s="23" t="e">
        <f t="shared" si="17"/>
        <v>#REF!</v>
      </c>
      <c r="P85" s="12" t="s">
        <v>74</v>
      </c>
      <c r="Q85" s="19" t="e">
        <f>Q75-Q83</f>
        <v>#REF!</v>
      </c>
      <c r="T85" s="25">
        <v>53</v>
      </c>
      <c r="U85" s="14">
        <v>45413</v>
      </c>
      <c r="V85" s="23" t="e">
        <f t="shared" si="19"/>
        <v>#REF!</v>
      </c>
      <c r="W85" s="23">
        <f>BO16</f>
        <v>225000</v>
      </c>
      <c r="X85" s="23" t="e">
        <f t="shared" si="21"/>
        <v>#REF!</v>
      </c>
      <c r="Y85" s="23" t="e">
        <f t="shared" si="20"/>
        <v>#REF!</v>
      </c>
      <c r="Z85" s="23" t="e">
        <f t="shared" si="18"/>
        <v>#REF!</v>
      </c>
    </row>
    <row r="86" spans="2:30" s="64" customFormat="1">
      <c r="B86" s="63"/>
      <c r="F86" s="65">
        <f t="shared" si="13"/>
        <v>45444</v>
      </c>
      <c r="H86" s="66">
        <v>54</v>
      </c>
      <c r="I86" s="65">
        <v>45444</v>
      </c>
      <c r="J86" s="67" t="e">
        <f t="shared" si="16"/>
        <v>#REF!</v>
      </c>
      <c r="K86" s="67">
        <f>BP15</f>
        <v>150000</v>
      </c>
      <c r="L86" s="67" t="e">
        <f t="shared" si="14"/>
        <v>#REF!</v>
      </c>
      <c r="M86" s="67" t="e">
        <f t="shared" si="15"/>
        <v>#REF!</v>
      </c>
      <c r="N86" s="67" t="e">
        <f t="shared" si="17"/>
        <v>#REF!</v>
      </c>
      <c r="P86" s="68" t="s">
        <v>75</v>
      </c>
      <c r="Q86" s="69" t="e">
        <f>Q85*0.2</f>
        <v>#REF!</v>
      </c>
      <c r="R86" s="70" t="e">
        <f>Q85-Q86</f>
        <v>#REF!</v>
      </c>
      <c r="T86" s="66">
        <v>54</v>
      </c>
      <c r="U86" s="65">
        <v>45444</v>
      </c>
      <c r="V86" s="67" t="e">
        <f t="shared" si="19"/>
        <v>#REF!</v>
      </c>
      <c r="W86" s="67">
        <f>BP16</f>
        <v>225000</v>
      </c>
      <c r="X86" s="67" t="e">
        <f t="shared" si="21"/>
        <v>#REF!</v>
      </c>
      <c r="Y86" s="67" t="e">
        <f t="shared" si="20"/>
        <v>#REF!</v>
      </c>
      <c r="Z86" s="67" t="e">
        <f t="shared" si="18"/>
        <v>#REF!</v>
      </c>
    </row>
    <row r="87" spans="2:30">
      <c r="B87" s="16"/>
      <c r="F87" s="14">
        <f t="shared" si="13"/>
        <v>45474</v>
      </c>
      <c r="H87" s="25">
        <v>55</v>
      </c>
      <c r="I87" s="14">
        <v>45474</v>
      </c>
      <c r="J87" s="23" t="e">
        <f t="shared" si="16"/>
        <v>#REF!</v>
      </c>
      <c r="K87" s="23">
        <f>BQ15</f>
        <v>150000</v>
      </c>
      <c r="L87" s="23" t="e">
        <f t="shared" si="14"/>
        <v>#REF!</v>
      </c>
      <c r="M87" s="23" t="e">
        <f t="shared" si="15"/>
        <v>#REF!</v>
      </c>
      <c r="N87" s="23" t="e">
        <f t="shared" si="17"/>
        <v>#REF!</v>
      </c>
      <c r="T87" s="25">
        <v>55</v>
      </c>
      <c r="U87" s="14">
        <v>45474</v>
      </c>
      <c r="V87" s="23" t="e">
        <f t="shared" si="19"/>
        <v>#REF!</v>
      </c>
      <c r="W87" s="23">
        <f>BQ16</f>
        <v>225000</v>
      </c>
      <c r="X87" s="23" t="e">
        <f t="shared" si="21"/>
        <v>#REF!</v>
      </c>
      <c r="Y87" s="23" t="e">
        <f t="shared" si="20"/>
        <v>#REF!</v>
      </c>
      <c r="Z87" s="23" t="e">
        <f t="shared" si="18"/>
        <v>#REF!</v>
      </c>
    </row>
    <row r="88" spans="2:30">
      <c r="B88" s="16"/>
      <c r="F88" s="14">
        <f t="shared" si="13"/>
        <v>45505</v>
      </c>
      <c r="H88" s="25">
        <v>56</v>
      </c>
      <c r="I88" s="14">
        <v>45505</v>
      </c>
      <c r="J88" s="23" t="e">
        <f t="shared" si="16"/>
        <v>#REF!</v>
      </c>
      <c r="K88" s="23">
        <f>BR15</f>
        <v>150000</v>
      </c>
      <c r="L88" s="23" t="e">
        <f t="shared" si="14"/>
        <v>#REF!</v>
      </c>
      <c r="M88" s="23" t="e">
        <f t="shared" si="15"/>
        <v>#REF!</v>
      </c>
      <c r="N88" s="23" t="e">
        <f t="shared" si="17"/>
        <v>#REF!</v>
      </c>
      <c r="T88" s="25">
        <v>56</v>
      </c>
      <c r="U88" s="14">
        <v>45505</v>
      </c>
      <c r="V88" s="23" t="e">
        <f t="shared" si="19"/>
        <v>#REF!</v>
      </c>
      <c r="W88" s="23">
        <f>BR16</f>
        <v>225000</v>
      </c>
      <c r="X88" s="23" t="e">
        <f t="shared" si="21"/>
        <v>#REF!</v>
      </c>
      <c r="Y88" s="23" t="e">
        <f t="shared" si="20"/>
        <v>#REF!</v>
      </c>
      <c r="Z88" s="23" t="e">
        <f t="shared" si="18"/>
        <v>#REF!</v>
      </c>
    </row>
    <row r="89" spans="2:30">
      <c r="B89" s="16"/>
      <c r="F89" s="14">
        <f t="shared" si="13"/>
        <v>45536</v>
      </c>
      <c r="H89" s="25">
        <v>57</v>
      </c>
      <c r="I89" s="14">
        <v>45536</v>
      </c>
      <c r="J89" s="23" t="e">
        <f t="shared" si="16"/>
        <v>#REF!</v>
      </c>
      <c r="K89" s="23">
        <f>BS15</f>
        <v>150000</v>
      </c>
      <c r="L89" s="23" t="e">
        <f t="shared" si="14"/>
        <v>#REF!</v>
      </c>
      <c r="M89" s="23" t="e">
        <f t="shared" si="15"/>
        <v>#REF!</v>
      </c>
      <c r="N89" s="23" t="e">
        <f t="shared" si="17"/>
        <v>#REF!</v>
      </c>
      <c r="T89" s="25">
        <v>57</v>
      </c>
      <c r="U89" s="14">
        <v>45536</v>
      </c>
      <c r="V89" s="23" t="e">
        <f t="shared" si="19"/>
        <v>#REF!</v>
      </c>
      <c r="W89" s="23">
        <f>BS16</f>
        <v>225000</v>
      </c>
      <c r="X89" s="23" t="e">
        <f t="shared" si="21"/>
        <v>#REF!</v>
      </c>
      <c r="Y89" s="23" t="e">
        <f t="shared" si="20"/>
        <v>#REF!</v>
      </c>
      <c r="Z89" s="23" t="e">
        <f t="shared" si="18"/>
        <v>#REF!</v>
      </c>
    </row>
    <row r="90" spans="2:30">
      <c r="B90" s="16"/>
      <c r="F90" s="14">
        <f t="shared" si="13"/>
        <v>45566</v>
      </c>
      <c r="H90" s="25">
        <v>58</v>
      </c>
      <c r="I90" s="14">
        <v>45566</v>
      </c>
      <c r="J90" s="23" t="e">
        <f t="shared" si="16"/>
        <v>#REF!</v>
      </c>
      <c r="K90" s="23">
        <f>BT15</f>
        <v>150000</v>
      </c>
      <c r="L90" s="23" t="e">
        <f t="shared" si="14"/>
        <v>#REF!</v>
      </c>
      <c r="M90" s="23" t="e">
        <f t="shared" si="15"/>
        <v>#REF!</v>
      </c>
      <c r="N90" s="23" t="e">
        <f t="shared" si="17"/>
        <v>#REF!</v>
      </c>
      <c r="P90" s="33" t="s">
        <v>79</v>
      </c>
      <c r="T90" s="25">
        <v>58</v>
      </c>
      <c r="U90" s="14">
        <v>45566</v>
      </c>
      <c r="V90" s="23" t="e">
        <f t="shared" si="19"/>
        <v>#REF!</v>
      </c>
      <c r="W90" s="23">
        <f>BT16</f>
        <v>225000</v>
      </c>
      <c r="X90" s="23" t="e">
        <f t="shared" si="21"/>
        <v>#REF!</v>
      </c>
      <c r="Y90" s="23" t="e">
        <f t="shared" si="20"/>
        <v>#REF!</v>
      </c>
      <c r="Z90" s="23" t="e">
        <f t="shared" si="18"/>
        <v>#REF!</v>
      </c>
      <c r="AB90" s="33" t="s">
        <v>80</v>
      </c>
    </row>
    <row r="91" spans="2:30">
      <c r="B91" s="16"/>
      <c r="F91" s="14">
        <f t="shared" si="13"/>
        <v>45597</v>
      </c>
      <c r="H91" s="25">
        <v>59</v>
      </c>
      <c r="I91" s="14">
        <v>45597</v>
      </c>
      <c r="J91" s="23" t="e">
        <f t="shared" si="16"/>
        <v>#REF!</v>
      </c>
      <c r="K91" s="23">
        <f>BU15</f>
        <v>150000</v>
      </c>
      <c r="L91" s="23" t="e">
        <f t="shared" si="14"/>
        <v>#REF!</v>
      </c>
      <c r="M91" s="23" t="e">
        <f t="shared" si="15"/>
        <v>#REF!</v>
      </c>
      <c r="N91" s="23" t="e">
        <f t="shared" si="17"/>
        <v>#REF!</v>
      </c>
      <c r="P91" s="12" t="s">
        <v>81</v>
      </c>
      <c r="R91" s="23" t="e">
        <f>N32</f>
        <v>#REF!</v>
      </c>
      <c r="T91" s="25">
        <v>59</v>
      </c>
      <c r="U91" s="14">
        <v>45597</v>
      </c>
      <c r="V91" s="23" t="e">
        <f t="shared" si="19"/>
        <v>#REF!</v>
      </c>
      <c r="W91" s="23">
        <f>BU16</f>
        <v>225000</v>
      </c>
      <c r="X91" s="23" t="e">
        <f t="shared" si="21"/>
        <v>#REF!</v>
      </c>
      <c r="Y91" s="23" t="e">
        <f t="shared" si="20"/>
        <v>#REF!</v>
      </c>
      <c r="Z91" s="23" t="e">
        <f t="shared" si="18"/>
        <v>#REF!</v>
      </c>
      <c r="AB91" s="12" t="s">
        <v>81</v>
      </c>
      <c r="AD91" s="23" t="e">
        <f>AD45</f>
        <v>#REF!</v>
      </c>
    </row>
    <row r="92" spans="2:30">
      <c r="B92" s="16"/>
      <c r="F92" s="14">
        <f t="shared" si="13"/>
        <v>45627</v>
      </c>
      <c r="H92" s="25">
        <v>60</v>
      </c>
      <c r="I92" s="14">
        <v>45627</v>
      </c>
      <c r="J92" s="23" t="e">
        <f t="shared" si="16"/>
        <v>#REF!</v>
      </c>
      <c r="K92" s="23">
        <f>BV15</f>
        <v>150000</v>
      </c>
      <c r="L92" s="23" t="e">
        <f t="shared" si="14"/>
        <v>#REF!</v>
      </c>
      <c r="M92" s="23" t="e">
        <f t="shared" si="15"/>
        <v>#REF!</v>
      </c>
      <c r="N92" s="23" t="e">
        <f t="shared" si="17"/>
        <v>#REF!</v>
      </c>
      <c r="P92" s="12" t="s">
        <v>82</v>
      </c>
      <c r="R92" s="23">
        <v>0</v>
      </c>
      <c r="T92" s="25">
        <v>60</v>
      </c>
      <c r="U92" s="14">
        <v>45627</v>
      </c>
      <c r="V92" s="23" t="e">
        <f t="shared" si="19"/>
        <v>#REF!</v>
      </c>
      <c r="W92" s="23">
        <f>BV16</f>
        <v>225000</v>
      </c>
      <c r="X92" s="23" t="e">
        <f t="shared" si="21"/>
        <v>#REF!</v>
      </c>
      <c r="Y92" s="23" t="e">
        <f t="shared" si="20"/>
        <v>#REF!</v>
      </c>
      <c r="Z92" s="23" t="e">
        <f t="shared" si="18"/>
        <v>#REF!</v>
      </c>
      <c r="AB92" s="12" t="s">
        <v>82</v>
      </c>
      <c r="AD92" s="23">
        <v>0</v>
      </c>
    </row>
    <row r="93" spans="2:30">
      <c r="B93" s="16"/>
      <c r="F93" s="14">
        <f t="shared" si="13"/>
        <v>45658</v>
      </c>
      <c r="H93" s="25">
        <v>61</v>
      </c>
      <c r="I93" s="14">
        <v>45658</v>
      </c>
      <c r="J93" s="23" t="e">
        <f t="shared" si="16"/>
        <v>#REF!</v>
      </c>
      <c r="K93" s="23">
        <f>BW15</f>
        <v>0</v>
      </c>
      <c r="L93" s="23" t="e">
        <f t="shared" si="14"/>
        <v>#REF!</v>
      </c>
      <c r="M93" s="23" t="e">
        <f t="shared" si="15"/>
        <v>#REF!</v>
      </c>
      <c r="N93" s="23" t="e">
        <f t="shared" si="17"/>
        <v>#REF!</v>
      </c>
      <c r="P93" s="12" t="s">
        <v>83</v>
      </c>
      <c r="R93" s="23" t="e">
        <f>R35</f>
        <v>#REF!</v>
      </c>
      <c r="T93" s="25">
        <v>61</v>
      </c>
      <c r="U93" s="14">
        <v>45658</v>
      </c>
      <c r="V93" s="23" t="e">
        <f t="shared" si="19"/>
        <v>#REF!</v>
      </c>
      <c r="W93" s="23">
        <f>BW16</f>
        <v>225000</v>
      </c>
      <c r="X93" s="23" t="e">
        <f t="shared" si="21"/>
        <v>#REF!</v>
      </c>
      <c r="Y93" s="23" t="e">
        <f t="shared" si="20"/>
        <v>#REF!</v>
      </c>
      <c r="Z93" s="23" t="e">
        <f t="shared" si="18"/>
        <v>#REF!</v>
      </c>
      <c r="AB93" s="12" t="s">
        <v>83</v>
      </c>
      <c r="AD93" s="23" t="e">
        <f>AD46</f>
        <v>#REF!</v>
      </c>
    </row>
    <row r="94" spans="2:30">
      <c r="B94" s="16"/>
      <c r="F94" s="14">
        <f t="shared" si="13"/>
        <v>45689</v>
      </c>
      <c r="H94" s="25">
        <v>62</v>
      </c>
      <c r="I94" s="14">
        <v>45689</v>
      </c>
      <c r="J94" s="23" t="e">
        <f t="shared" si="16"/>
        <v>#REF!</v>
      </c>
      <c r="K94" s="23">
        <f>BX15</f>
        <v>0</v>
      </c>
      <c r="L94" s="23" t="e">
        <f t="shared" si="14"/>
        <v>#REF!</v>
      </c>
      <c r="M94" s="23" t="e">
        <f t="shared" si="15"/>
        <v>#REF!</v>
      </c>
      <c r="N94" s="23" t="e">
        <f t="shared" si="17"/>
        <v>#REF!</v>
      </c>
      <c r="P94" s="12" t="s">
        <v>84</v>
      </c>
      <c r="R94" s="23" t="e">
        <f>-S36</f>
        <v>#REF!</v>
      </c>
      <c r="T94" s="25">
        <v>62</v>
      </c>
      <c r="U94" s="14">
        <v>45689</v>
      </c>
      <c r="V94" s="23" t="e">
        <f t="shared" si="19"/>
        <v>#REF!</v>
      </c>
      <c r="W94" s="23">
        <f>BX16</f>
        <v>225000</v>
      </c>
      <c r="X94" s="23" t="e">
        <f t="shared" si="21"/>
        <v>#REF!</v>
      </c>
      <c r="Y94" s="23" t="e">
        <f t="shared" si="20"/>
        <v>#REF!</v>
      </c>
      <c r="Z94" s="23" t="e">
        <f t="shared" si="18"/>
        <v>#REF!</v>
      </c>
      <c r="AB94" s="12" t="s">
        <v>84</v>
      </c>
      <c r="AD94" s="23" t="e">
        <f>AE47</f>
        <v>#REF!</v>
      </c>
    </row>
    <row r="95" spans="2:30">
      <c r="B95" s="16"/>
      <c r="F95" s="14">
        <f t="shared" si="13"/>
        <v>45717</v>
      </c>
      <c r="H95" s="25">
        <v>63</v>
      </c>
      <c r="I95" s="14">
        <v>45717</v>
      </c>
      <c r="J95" s="23" t="e">
        <f t="shared" si="16"/>
        <v>#REF!</v>
      </c>
      <c r="K95" s="23">
        <f>BY15</f>
        <v>0</v>
      </c>
      <c r="L95" s="23" t="e">
        <f t="shared" si="14"/>
        <v>#REF!</v>
      </c>
      <c r="M95" s="23" t="e">
        <f t="shared" si="15"/>
        <v>#REF!</v>
      </c>
      <c r="N95" s="23" t="e">
        <f t="shared" si="17"/>
        <v>#REF!</v>
      </c>
      <c r="P95" s="12" t="s">
        <v>85</v>
      </c>
      <c r="R95" s="23">
        <v>0</v>
      </c>
      <c r="T95" s="25">
        <v>63</v>
      </c>
      <c r="U95" s="14">
        <v>45717</v>
      </c>
      <c r="V95" s="23" t="e">
        <f t="shared" si="19"/>
        <v>#REF!</v>
      </c>
      <c r="W95" s="23">
        <f>BY16</f>
        <v>225000</v>
      </c>
      <c r="X95" s="23" t="e">
        <f t="shared" si="21"/>
        <v>#REF!</v>
      </c>
      <c r="Y95" s="23" t="e">
        <f t="shared" si="20"/>
        <v>#REF!</v>
      </c>
      <c r="Z95" s="23" t="e">
        <f t="shared" si="18"/>
        <v>#REF!</v>
      </c>
      <c r="AB95" s="12" t="s">
        <v>85</v>
      </c>
      <c r="AD95" s="23">
        <v>0</v>
      </c>
    </row>
    <row r="96" spans="2:30">
      <c r="B96" s="16"/>
      <c r="F96" s="14">
        <f t="shared" si="13"/>
        <v>45748</v>
      </c>
      <c r="H96" s="25">
        <v>64</v>
      </c>
      <c r="I96" s="14">
        <v>45748</v>
      </c>
      <c r="J96" s="23" t="e">
        <f t="shared" si="16"/>
        <v>#REF!</v>
      </c>
      <c r="K96" s="23">
        <f>BZ15</f>
        <v>0</v>
      </c>
      <c r="L96" s="23" t="e">
        <f t="shared" si="14"/>
        <v>#REF!</v>
      </c>
      <c r="M96" s="23" t="e">
        <f t="shared" si="15"/>
        <v>#REF!</v>
      </c>
      <c r="N96" s="23" t="e">
        <f t="shared" si="17"/>
        <v>#REF!</v>
      </c>
      <c r="P96" s="12" t="s">
        <v>86</v>
      </c>
      <c r="R96" s="23">
        <v>0</v>
      </c>
      <c r="T96" s="25">
        <v>64</v>
      </c>
      <c r="U96" s="14">
        <v>45748</v>
      </c>
      <c r="V96" s="23" t="e">
        <f t="shared" si="19"/>
        <v>#REF!</v>
      </c>
      <c r="W96" s="23">
        <f>BZ16</f>
        <v>225000</v>
      </c>
      <c r="X96" s="23" t="e">
        <f t="shared" si="21"/>
        <v>#REF!</v>
      </c>
      <c r="Y96" s="23" t="e">
        <f t="shared" si="20"/>
        <v>#REF!</v>
      </c>
      <c r="Z96" s="23" t="e">
        <f t="shared" si="18"/>
        <v>#REF!</v>
      </c>
      <c r="AB96" s="12" t="s">
        <v>86</v>
      </c>
      <c r="AD96" s="23">
        <v>0</v>
      </c>
    </row>
    <row r="97" spans="2:30">
      <c r="B97" s="16"/>
      <c r="F97" s="14">
        <f t="shared" si="13"/>
        <v>45778</v>
      </c>
      <c r="H97" s="25">
        <v>65</v>
      </c>
      <c r="I97" s="14">
        <v>45778</v>
      </c>
      <c r="J97" s="23" t="e">
        <f t="shared" si="16"/>
        <v>#REF!</v>
      </c>
      <c r="K97" s="23">
        <f>CA15</f>
        <v>0</v>
      </c>
      <c r="L97" s="23" t="e">
        <f t="shared" si="14"/>
        <v>#REF!</v>
      </c>
      <c r="M97" s="23" t="e">
        <f t="shared" si="15"/>
        <v>#REF!</v>
      </c>
      <c r="N97" s="23" t="e">
        <f t="shared" si="17"/>
        <v>#REF!</v>
      </c>
      <c r="R97" s="23"/>
      <c r="T97" s="25">
        <v>65</v>
      </c>
      <c r="U97" s="14">
        <v>45778</v>
      </c>
      <c r="V97" s="23" t="e">
        <f t="shared" si="19"/>
        <v>#REF!</v>
      </c>
      <c r="W97" s="23">
        <f>CA16</f>
        <v>225000</v>
      </c>
      <c r="X97" s="23" t="e">
        <f t="shared" si="21"/>
        <v>#REF!</v>
      </c>
      <c r="Y97" s="23" t="e">
        <f t="shared" si="20"/>
        <v>#REF!</v>
      </c>
      <c r="Z97" s="23" t="e">
        <f t="shared" si="18"/>
        <v>#REF!</v>
      </c>
      <c r="AD97" s="23"/>
    </row>
    <row r="98" spans="2:30">
      <c r="B98" s="16"/>
      <c r="F98" s="14">
        <f t="shared" ref="F98:F161" si="22">I98</f>
        <v>45809</v>
      </c>
      <c r="H98" s="25">
        <v>66</v>
      </c>
      <c r="I98" s="14">
        <v>45809</v>
      </c>
      <c r="J98" s="23" t="e">
        <f t="shared" si="16"/>
        <v>#REF!</v>
      </c>
      <c r="K98" s="23">
        <f>CB15</f>
        <v>0</v>
      </c>
      <c r="L98" s="23" t="e">
        <f t="shared" ref="L98:L161" si="23">J98*$M$20</f>
        <v>#REF!</v>
      </c>
      <c r="M98" s="23" t="e">
        <f t="shared" ref="M98:M161" si="24">K98-L98</f>
        <v>#REF!</v>
      </c>
      <c r="N98" s="23" t="e">
        <f t="shared" si="17"/>
        <v>#REF!</v>
      </c>
      <c r="P98" s="12" t="s">
        <v>87</v>
      </c>
      <c r="R98" s="23">
        <v>0</v>
      </c>
      <c r="T98" s="25">
        <v>66</v>
      </c>
      <c r="U98" s="14">
        <v>45809</v>
      </c>
      <c r="V98" s="23" t="e">
        <f t="shared" si="19"/>
        <v>#REF!</v>
      </c>
      <c r="W98" s="23">
        <f>CB16</f>
        <v>225000</v>
      </c>
      <c r="X98" s="23" t="e">
        <f t="shared" si="21"/>
        <v>#REF!</v>
      </c>
      <c r="Y98" s="23" t="e">
        <f t="shared" si="20"/>
        <v>#REF!</v>
      </c>
      <c r="Z98" s="23" t="e">
        <f t="shared" si="18"/>
        <v>#REF!</v>
      </c>
      <c r="AB98" s="12" t="s">
        <v>87</v>
      </c>
      <c r="AD98" s="23">
        <v>0</v>
      </c>
    </row>
    <row r="99" spans="2:30">
      <c r="B99" s="16"/>
      <c r="F99" s="14">
        <f t="shared" si="22"/>
        <v>45839</v>
      </c>
      <c r="H99" s="25">
        <v>67</v>
      </c>
      <c r="I99" s="14">
        <v>45839</v>
      </c>
      <c r="J99" s="23" t="e">
        <f t="shared" ref="J99:J162" si="25">N98</f>
        <v>#REF!</v>
      </c>
      <c r="K99" s="23">
        <f>CC15</f>
        <v>0</v>
      </c>
      <c r="L99" s="23" t="e">
        <f t="shared" si="23"/>
        <v>#REF!</v>
      </c>
      <c r="M99" s="23" t="e">
        <f t="shared" si="24"/>
        <v>#REF!</v>
      </c>
      <c r="N99" s="23" t="e">
        <f t="shared" ref="N99:N162" si="26">J99-M99</f>
        <v>#REF!</v>
      </c>
      <c r="R99" s="23"/>
      <c r="T99" s="25">
        <v>67</v>
      </c>
      <c r="U99" s="14">
        <v>45839</v>
      </c>
      <c r="V99" s="23" t="e">
        <f t="shared" si="19"/>
        <v>#REF!</v>
      </c>
      <c r="W99" s="23">
        <f>CC16</f>
        <v>225000</v>
      </c>
      <c r="X99" s="23" t="e">
        <f t="shared" si="21"/>
        <v>#REF!</v>
      </c>
      <c r="Y99" s="23" t="e">
        <f t="shared" si="20"/>
        <v>#REF!</v>
      </c>
      <c r="Z99" s="23" t="e">
        <f t="shared" si="18"/>
        <v>#REF!</v>
      </c>
    </row>
    <row r="100" spans="2:30">
      <c r="B100" s="16"/>
      <c r="F100" s="14">
        <f t="shared" si="22"/>
        <v>45870</v>
      </c>
      <c r="H100" s="25">
        <v>68</v>
      </c>
      <c r="I100" s="14">
        <v>45870</v>
      </c>
      <c r="J100" s="23" t="e">
        <f t="shared" si="25"/>
        <v>#REF!</v>
      </c>
      <c r="K100" s="23">
        <f>CD15</f>
        <v>0</v>
      </c>
      <c r="L100" s="23" t="e">
        <f t="shared" si="23"/>
        <v>#REF!</v>
      </c>
      <c r="M100" s="23" t="e">
        <f t="shared" si="24"/>
        <v>#REF!</v>
      </c>
      <c r="N100" s="23" t="e">
        <f t="shared" si="26"/>
        <v>#REF!</v>
      </c>
      <c r="P100" s="33" t="s">
        <v>88</v>
      </c>
      <c r="R100" s="23"/>
      <c r="T100" s="25">
        <v>68</v>
      </c>
      <c r="U100" s="14">
        <v>45870</v>
      </c>
      <c r="V100" s="23" t="e">
        <f t="shared" si="19"/>
        <v>#REF!</v>
      </c>
      <c r="W100" s="23">
        <f>CD16</f>
        <v>225000</v>
      </c>
      <c r="X100" s="23" t="e">
        <f t="shared" si="21"/>
        <v>#REF!</v>
      </c>
      <c r="Y100" s="23" t="e">
        <f t="shared" si="20"/>
        <v>#REF!</v>
      </c>
      <c r="Z100" s="23" t="e">
        <f t="shared" si="18"/>
        <v>#REF!</v>
      </c>
    </row>
    <row r="101" spans="2:30">
      <c r="B101" s="16"/>
      <c r="F101" s="14">
        <f t="shared" si="22"/>
        <v>45901</v>
      </c>
      <c r="H101" s="25">
        <v>69</v>
      </c>
      <c r="I101" s="14">
        <v>45901</v>
      </c>
      <c r="J101" s="23" t="e">
        <f t="shared" si="25"/>
        <v>#REF!</v>
      </c>
      <c r="K101" s="23">
        <f>CE15</f>
        <v>0</v>
      </c>
      <c r="L101" s="23" t="e">
        <f t="shared" si="23"/>
        <v>#REF!</v>
      </c>
      <c r="M101" s="23" t="e">
        <f t="shared" si="24"/>
        <v>#REF!</v>
      </c>
      <c r="N101" s="23" t="e">
        <f t="shared" si="26"/>
        <v>#REF!</v>
      </c>
      <c r="P101" s="12" t="s">
        <v>81</v>
      </c>
      <c r="R101" s="23" t="e">
        <f>N32</f>
        <v>#REF!</v>
      </c>
      <c r="S101" s="12" t="s">
        <v>89</v>
      </c>
      <c r="T101" s="25">
        <v>69</v>
      </c>
      <c r="U101" s="14">
        <v>45901</v>
      </c>
      <c r="V101" s="23" t="e">
        <f t="shared" si="19"/>
        <v>#REF!</v>
      </c>
      <c r="W101" s="23">
        <f>CE16</f>
        <v>225000</v>
      </c>
      <c r="X101" s="23" t="e">
        <f t="shared" si="21"/>
        <v>#REF!</v>
      </c>
      <c r="Y101" s="23" t="e">
        <f t="shared" si="20"/>
        <v>#REF!</v>
      </c>
      <c r="Z101" s="23" t="e">
        <f t="shared" si="18"/>
        <v>#REF!</v>
      </c>
    </row>
    <row r="102" spans="2:30">
      <c r="B102" s="16"/>
      <c r="F102" s="14">
        <f t="shared" si="22"/>
        <v>45931</v>
      </c>
      <c r="H102" s="25">
        <v>70</v>
      </c>
      <c r="I102" s="14">
        <v>45931</v>
      </c>
      <c r="J102" s="23" t="e">
        <f t="shared" si="25"/>
        <v>#REF!</v>
      </c>
      <c r="K102" s="23">
        <f>CF15</f>
        <v>0</v>
      </c>
      <c r="L102" s="23" t="e">
        <f t="shared" si="23"/>
        <v>#REF!</v>
      </c>
      <c r="M102" s="23" t="e">
        <f t="shared" si="24"/>
        <v>#REF!</v>
      </c>
      <c r="N102" s="23" t="e">
        <f t="shared" si="26"/>
        <v>#REF!</v>
      </c>
      <c r="P102" s="12" t="s">
        <v>82</v>
      </c>
      <c r="R102" s="23" t="e">
        <f>-S40</f>
        <v>#REF!</v>
      </c>
      <c r="S102" s="45" t="e">
        <f>R102+R101</f>
        <v>#REF!</v>
      </c>
      <c r="T102" s="25">
        <v>70</v>
      </c>
      <c r="U102" s="14">
        <v>45931</v>
      </c>
      <c r="V102" s="23" t="e">
        <f t="shared" si="19"/>
        <v>#REF!</v>
      </c>
      <c r="W102" s="23">
        <f>CF16</f>
        <v>225000</v>
      </c>
      <c r="X102" s="23" t="e">
        <f t="shared" si="21"/>
        <v>#REF!</v>
      </c>
      <c r="Y102" s="23" t="e">
        <f t="shared" si="20"/>
        <v>#REF!</v>
      </c>
      <c r="Z102" s="23" t="e">
        <f t="shared" si="18"/>
        <v>#REF!</v>
      </c>
    </row>
    <row r="103" spans="2:30">
      <c r="B103" s="16"/>
      <c r="F103" s="14">
        <f t="shared" si="22"/>
        <v>45962</v>
      </c>
      <c r="H103" s="25">
        <v>71</v>
      </c>
      <c r="I103" s="14">
        <v>45962</v>
      </c>
      <c r="J103" s="23" t="e">
        <f t="shared" si="25"/>
        <v>#REF!</v>
      </c>
      <c r="K103" s="23">
        <f>CG15</f>
        <v>0</v>
      </c>
      <c r="L103" s="23" t="e">
        <f t="shared" si="23"/>
        <v>#REF!</v>
      </c>
      <c r="M103" s="23" t="e">
        <f t="shared" si="24"/>
        <v>#REF!</v>
      </c>
      <c r="N103" s="23" t="e">
        <f t="shared" si="26"/>
        <v>#REF!</v>
      </c>
      <c r="P103" s="12" t="s">
        <v>83</v>
      </c>
      <c r="R103" s="23" t="e">
        <f>R35-S46</f>
        <v>#REF!</v>
      </c>
      <c r="T103" s="25">
        <v>71</v>
      </c>
      <c r="U103" s="14">
        <v>45962</v>
      </c>
      <c r="V103" s="23" t="e">
        <f t="shared" si="19"/>
        <v>#REF!</v>
      </c>
      <c r="W103" s="23">
        <f>CG16</f>
        <v>225000</v>
      </c>
      <c r="X103" s="23" t="e">
        <f t="shared" si="21"/>
        <v>#REF!</v>
      </c>
      <c r="Y103" s="23" t="e">
        <f t="shared" si="20"/>
        <v>#REF!</v>
      </c>
      <c r="Z103" s="23" t="e">
        <f t="shared" si="18"/>
        <v>#REF!</v>
      </c>
    </row>
    <row r="104" spans="2:30">
      <c r="B104" s="16"/>
      <c r="F104" s="14">
        <f t="shared" si="22"/>
        <v>45992</v>
      </c>
      <c r="H104" s="25">
        <v>72</v>
      </c>
      <c r="I104" s="14">
        <v>45992</v>
      </c>
      <c r="J104" s="23" t="e">
        <f t="shared" si="25"/>
        <v>#REF!</v>
      </c>
      <c r="K104" s="23">
        <f>CH15</f>
        <v>0</v>
      </c>
      <c r="L104" s="23" t="e">
        <f t="shared" si="23"/>
        <v>#REF!</v>
      </c>
      <c r="M104" s="23" t="e">
        <f t="shared" si="24"/>
        <v>#REF!</v>
      </c>
      <c r="N104" s="23" t="e">
        <f t="shared" si="26"/>
        <v>#REF!</v>
      </c>
      <c r="P104" s="12" t="s">
        <v>84</v>
      </c>
      <c r="R104" s="23" t="e">
        <f>R94+R42</f>
        <v>#REF!</v>
      </c>
      <c r="S104" s="19" t="e">
        <f>R104+R103</f>
        <v>#REF!</v>
      </c>
      <c r="T104" s="25">
        <v>72</v>
      </c>
      <c r="U104" s="14">
        <v>45992</v>
      </c>
      <c r="V104" s="23" t="e">
        <f t="shared" si="19"/>
        <v>#REF!</v>
      </c>
      <c r="W104" s="23">
        <f>CH16</f>
        <v>225000</v>
      </c>
      <c r="X104" s="23" t="e">
        <f t="shared" si="21"/>
        <v>#REF!</v>
      </c>
      <c r="Y104" s="23" t="e">
        <f t="shared" si="20"/>
        <v>#REF!</v>
      </c>
      <c r="Z104" s="23" t="e">
        <f t="shared" si="18"/>
        <v>#REF!</v>
      </c>
    </row>
    <row r="105" spans="2:30">
      <c r="B105" s="16"/>
      <c r="F105" s="14">
        <f t="shared" si="22"/>
        <v>46023</v>
      </c>
      <c r="H105" s="25">
        <v>73</v>
      </c>
      <c r="I105" s="14">
        <v>46023</v>
      </c>
      <c r="J105" s="23" t="e">
        <f t="shared" si="25"/>
        <v>#REF!</v>
      </c>
      <c r="K105" s="23">
        <f>CI15</f>
        <v>0</v>
      </c>
      <c r="L105" s="23" t="e">
        <f t="shared" si="23"/>
        <v>#REF!</v>
      </c>
      <c r="M105" s="23" t="e">
        <f t="shared" si="24"/>
        <v>#REF!</v>
      </c>
      <c r="N105" s="23" t="e">
        <f t="shared" si="26"/>
        <v>#REF!</v>
      </c>
      <c r="P105" s="12" t="s">
        <v>85</v>
      </c>
      <c r="R105" s="23" t="e">
        <f>R39</f>
        <v>#REF!</v>
      </c>
      <c r="T105" s="25">
        <v>73</v>
      </c>
      <c r="U105" s="14">
        <v>46023</v>
      </c>
      <c r="V105" s="23" t="e">
        <f t="shared" si="19"/>
        <v>#REF!</v>
      </c>
      <c r="W105" s="23">
        <f>CI16</f>
        <v>0</v>
      </c>
      <c r="X105" s="23" t="e">
        <f t="shared" si="21"/>
        <v>#REF!</v>
      </c>
      <c r="Y105" s="23" t="e">
        <f t="shared" si="20"/>
        <v>#REF!</v>
      </c>
      <c r="Z105" s="23" t="e">
        <f t="shared" si="18"/>
        <v>#REF!</v>
      </c>
    </row>
    <row r="106" spans="2:30">
      <c r="B106" s="16"/>
      <c r="F106" s="14">
        <f t="shared" si="22"/>
        <v>46054</v>
      </c>
      <c r="H106" s="25">
        <v>74</v>
      </c>
      <c r="I106" s="14">
        <v>46054</v>
      </c>
      <c r="J106" s="23" t="e">
        <f t="shared" si="25"/>
        <v>#REF!</v>
      </c>
      <c r="K106" s="23">
        <f>CJ15</f>
        <v>0</v>
      </c>
      <c r="L106" s="23" t="e">
        <f t="shared" si="23"/>
        <v>#REF!</v>
      </c>
      <c r="M106" s="23" t="e">
        <f t="shared" si="24"/>
        <v>#REF!</v>
      </c>
      <c r="N106" s="23" t="e">
        <f t="shared" si="26"/>
        <v>#REF!</v>
      </c>
      <c r="P106" s="12" t="s">
        <v>86</v>
      </c>
      <c r="R106" s="23" t="e">
        <f>R45</f>
        <v>#REF!</v>
      </c>
      <c r="T106" s="25">
        <v>74</v>
      </c>
      <c r="U106" s="14">
        <v>46054</v>
      </c>
      <c r="V106" s="23" t="e">
        <f t="shared" si="19"/>
        <v>#REF!</v>
      </c>
      <c r="W106" s="23">
        <f>CJ16</f>
        <v>0</v>
      </c>
      <c r="X106" s="23" t="e">
        <f t="shared" si="21"/>
        <v>#REF!</v>
      </c>
      <c r="Y106" s="23" t="e">
        <f t="shared" si="20"/>
        <v>#REF!</v>
      </c>
      <c r="Z106" s="23" t="e">
        <f t="shared" si="18"/>
        <v>#REF!</v>
      </c>
    </row>
    <row r="107" spans="2:30">
      <c r="B107" s="16"/>
      <c r="F107" s="14">
        <f t="shared" si="22"/>
        <v>46082</v>
      </c>
      <c r="H107" s="25">
        <v>75</v>
      </c>
      <c r="I107" s="14">
        <v>46082</v>
      </c>
      <c r="J107" s="23" t="e">
        <f t="shared" si="25"/>
        <v>#REF!</v>
      </c>
      <c r="K107" s="23">
        <f>CK15</f>
        <v>0</v>
      </c>
      <c r="L107" s="23" t="e">
        <f t="shared" si="23"/>
        <v>#REF!</v>
      </c>
      <c r="M107" s="23" t="e">
        <f t="shared" si="24"/>
        <v>#REF!</v>
      </c>
      <c r="N107" s="23" t="e">
        <f t="shared" si="26"/>
        <v>#REF!</v>
      </c>
      <c r="T107" s="25">
        <v>75</v>
      </c>
      <c r="U107" s="14">
        <v>46082</v>
      </c>
      <c r="V107" s="23" t="e">
        <f t="shared" si="19"/>
        <v>#REF!</v>
      </c>
      <c r="W107" s="23">
        <f>CK16</f>
        <v>0</v>
      </c>
      <c r="X107" s="23" t="e">
        <f t="shared" si="21"/>
        <v>#REF!</v>
      </c>
      <c r="Y107" s="23" t="e">
        <f t="shared" si="20"/>
        <v>#REF!</v>
      </c>
      <c r="Z107" s="23" t="e">
        <f t="shared" si="18"/>
        <v>#REF!</v>
      </c>
    </row>
    <row r="108" spans="2:30">
      <c r="B108" s="16"/>
      <c r="F108" s="14">
        <f t="shared" si="22"/>
        <v>46113</v>
      </c>
      <c r="H108" s="25">
        <v>76</v>
      </c>
      <c r="I108" s="14">
        <v>46113</v>
      </c>
      <c r="J108" s="23" t="e">
        <f t="shared" si="25"/>
        <v>#REF!</v>
      </c>
      <c r="K108" s="23">
        <f>CL15</f>
        <v>0</v>
      </c>
      <c r="L108" s="23" t="e">
        <f t="shared" si="23"/>
        <v>#REF!</v>
      </c>
      <c r="M108" s="23" t="e">
        <f t="shared" si="24"/>
        <v>#REF!</v>
      </c>
      <c r="N108" s="23" t="e">
        <f t="shared" si="26"/>
        <v>#REF!</v>
      </c>
      <c r="P108" s="12" t="s">
        <v>87</v>
      </c>
      <c r="R108" s="19">
        <f>-S43</f>
        <v>-1080000</v>
      </c>
      <c r="T108" s="25">
        <v>76</v>
      </c>
      <c r="U108" s="14">
        <v>46113</v>
      </c>
      <c r="V108" s="23" t="e">
        <f t="shared" si="19"/>
        <v>#REF!</v>
      </c>
      <c r="W108" s="23">
        <f>CL16</f>
        <v>0</v>
      </c>
      <c r="X108" s="23" t="e">
        <f t="shared" si="21"/>
        <v>#REF!</v>
      </c>
      <c r="Y108" s="23" t="e">
        <f t="shared" si="20"/>
        <v>#REF!</v>
      </c>
      <c r="Z108" s="23" t="e">
        <f t="shared" ref="Z108:Z171" si="27">V108-Y108</f>
        <v>#REF!</v>
      </c>
    </row>
    <row r="109" spans="2:30">
      <c r="B109" s="16"/>
      <c r="F109" s="14">
        <f t="shared" si="22"/>
        <v>46143</v>
      </c>
      <c r="H109" s="25">
        <v>77</v>
      </c>
      <c r="I109" s="14">
        <v>46143</v>
      </c>
      <c r="J109" s="23" t="e">
        <f t="shared" si="25"/>
        <v>#REF!</v>
      </c>
      <c r="K109" s="23">
        <f>CM15</f>
        <v>0</v>
      </c>
      <c r="L109" s="23" t="e">
        <f t="shared" si="23"/>
        <v>#REF!</v>
      </c>
      <c r="M109" s="23" t="e">
        <f t="shared" si="24"/>
        <v>#REF!</v>
      </c>
      <c r="N109" s="23" t="e">
        <f t="shared" si="26"/>
        <v>#REF!</v>
      </c>
      <c r="T109" s="25">
        <v>77</v>
      </c>
      <c r="U109" s="14">
        <v>46143</v>
      </c>
      <c r="V109" s="23" t="e">
        <f t="shared" ref="V109:V172" si="28">Z108</f>
        <v>#REF!</v>
      </c>
      <c r="W109" s="23">
        <f>CM16</f>
        <v>0</v>
      </c>
      <c r="X109" s="23" t="e">
        <f t="shared" si="21"/>
        <v>#REF!</v>
      </c>
      <c r="Y109" s="23" t="e">
        <f t="shared" ref="Y109:Y172" si="29">W109-X109</f>
        <v>#REF!</v>
      </c>
      <c r="Z109" s="23" t="e">
        <f t="shared" si="27"/>
        <v>#REF!</v>
      </c>
    </row>
    <row r="110" spans="2:30">
      <c r="B110" s="16"/>
      <c r="F110" s="14">
        <f t="shared" si="22"/>
        <v>46174</v>
      </c>
      <c r="H110" s="25">
        <v>78</v>
      </c>
      <c r="I110" s="14">
        <v>46174</v>
      </c>
      <c r="J110" s="23" t="e">
        <f t="shared" si="25"/>
        <v>#REF!</v>
      </c>
      <c r="K110" s="23">
        <f>CN15</f>
        <v>0</v>
      </c>
      <c r="L110" s="23" t="e">
        <f t="shared" si="23"/>
        <v>#REF!</v>
      </c>
      <c r="M110" s="23" t="e">
        <f t="shared" si="24"/>
        <v>#REF!</v>
      </c>
      <c r="N110" s="23" t="e">
        <f t="shared" si="26"/>
        <v>#REF!</v>
      </c>
      <c r="P110" s="33" t="s">
        <v>88</v>
      </c>
      <c r="T110" s="25">
        <v>78</v>
      </c>
      <c r="U110" s="14">
        <v>46174</v>
      </c>
      <c r="V110" s="23" t="e">
        <f t="shared" si="28"/>
        <v>#REF!</v>
      </c>
      <c r="W110" s="23">
        <f>CN16</f>
        <v>0</v>
      </c>
      <c r="X110" s="23" t="e">
        <f t="shared" ref="X110:X173" si="30">V110*$Y$24</f>
        <v>#REF!</v>
      </c>
      <c r="Y110" s="23" t="e">
        <f t="shared" si="29"/>
        <v>#REF!</v>
      </c>
      <c r="Z110" s="23" t="e">
        <f t="shared" si="27"/>
        <v>#REF!</v>
      </c>
    </row>
    <row r="111" spans="2:30">
      <c r="B111" s="16"/>
      <c r="F111" s="14">
        <f t="shared" si="22"/>
        <v>46204</v>
      </c>
      <c r="H111" s="25">
        <v>79</v>
      </c>
      <c r="I111" s="14">
        <v>46204</v>
      </c>
      <c r="J111" s="23" t="e">
        <f t="shared" si="25"/>
        <v>#REF!</v>
      </c>
      <c r="K111" s="23">
        <f>CO15</f>
        <v>0</v>
      </c>
      <c r="L111" s="23" t="e">
        <f t="shared" si="23"/>
        <v>#REF!</v>
      </c>
      <c r="M111" s="23" t="e">
        <f t="shared" si="24"/>
        <v>#REF!</v>
      </c>
      <c r="N111" s="23" t="e">
        <f t="shared" si="26"/>
        <v>#REF!</v>
      </c>
      <c r="P111" s="12" t="s">
        <v>90</v>
      </c>
      <c r="Q111" s="19" t="e">
        <f>R101</f>
        <v>#REF!</v>
      </c>
      <c r="T111" s="25">
        <v>79</v>
      </c>
      <c r="U111" s="14">
        <v>46204</v>
      </c>
      <c r="V111" s="23" t="e">
        <f t="shared" si="28"/>
        <v>#REF!</v>
      </c>
      <c r="W111" s="23">
        <f>CO16</f>
        <v>0</v>
      </c>
      <c r="X111" s="23" t="e">
        <f t="shared" si="30"/>
        <v>#REF!</v>
      </c>
      <c r="Y111" s="23" t="e">
        <f t="shared" si="29"/>
        <v>#REF!</v>
      </c>
      <c r="Z111" s="23" t="e">
        <f t="shared" si="27"/>
        <v>#REF!</v>
      </c>
    </row>
    <row r="112" spans="2:30">
      <c r="B112" s="16"/>
      <c r="F112" s="14">
        <f t="shared" si="22"/>
        <v>46235</v>
      </c>
      <c r="H112" s="25">
        <v>80</v>
      </c>
      <c r="I112" s="14">
        <v>46235</v>
      </c>
      <c r="J112" s="23" t="e">
        <f t="shared" si="25"/>
        <v>#REF!</v>
      </c>
      <c r="K112" s="23">
        <f>CP15</f>
        <v>0</v>
      </c>
      <c r="L112" s="23" t="e">
        <f t="shared" si="23"/>
        <v>#REF!</v>
      </c>
      <c r="M112" s="23" t="e">
        <f t="shared" si="24"/>
        <v>#REF!</v>
      </c>
      <c r="N112" s="23" t="e">
        <f t="shared" si="26"/>
        <v>#REF!</v>
      </c>
      <c r="P112" s="12" t="s">
        <v>91</v>
      </c>
      <c r="Q112" s="19" t="e">
        <f>R102</f>
        <v>#REF!</v>
      </c>
      <c r="T112" s="25">
        <v>80</v>
      </c>
      <c r="U112" s="14">
        <v>46235</v>
      </c>
      <c r="V112" s="23" t="e">
        <f t="shared" si="28"/>
        <v>#REF!</v>
      </c>
      <c r="W112" s="23">
        <f>CP16</f>
        <v>0</v>
      </c>
      <c r="X112" s="23" t="e">
        <f t="shared" si="30"/>
        <v>#REF!</v>
      </c>
      <c r="Y112" s="23" t="e">
        <f t="shared" si="29"/>
        <v>#REF!</v>
      </c>
      <c r="Z112" s="23" t="e">
        <f t="shared" si="27"/>
        <v>#REF!</v>
      </c>
    </row>
    <row r="113" spans="2:31">
      <c r="B113" s="16"/>
      <c r="F113" s="14">
        <f t="shared" si="22"/>
        <v>46266</v>
      </c>
      <c r="H113" s="25">
        <v>81</v>
      </c>
      <c r="I113" s="14">
        <v>46266</v>
      </c>
      <c r="J113" s="23" t="e">
        <f t="shared" si="25"/>
        <v>#REF!</v>
      </c>
      <c r="K113" s="23">
        <f>CQ15</f>
        <v>0</v>
      </c>
      <c r="L113" s="23" t="e">
        <f t="shared" si="23"/>
        <v>#REF!</v>
      </c>
      <c r="M113" s="23" t="e">
        <f t="shared" si="24"/>
        <v>#REF!</v>
      </c>
      <c r="N113" s="23" t="e">
        <f t="shared" si="26"/>
        <v>#REF!</v>
      </c>
      <c r="P113" s="39" t="s">
        <v>92</v>
      </c>
      <c r="Q113" s="40" t="e">
        <f>SUM(Q111:Q112)</f>
        <v>#REF!</v>
      </c>
      <c r="T113" s="25">
        <v>81</v>
      </c>
      <c r="U113" s="14">
        <v>46266</v>
      </c>
      <c r="V113" s="23" t="e">
        <f t="shared" si="28"/>
        <v>#REF!</v>
      </c>
      <c r="W113" s="23">
        <f>CQ16</f>
        <v>0</v>
      </c>
      <c r="X113" s="23" t="e">
        <f t="shared" si="30"/>
        <v>#REF!</v>
      </c>
      <c r="Y113" s="23" t="e">
        <f t="shared" si="29"/>
        <v>#REF!</v>
      </c>
      <c r="Z113" s="23" t="e">
        <f t="shared" si="27"/>
        <v>#REF!</v>
      </c>
    </row>
    <row r="114" spans="2:31">
      <c r="B114" s="16"/>
      <c r="F114" s="14">
        <f t="shared" si="22"/>
        <v>46296</v>
      </c>
      <c r="H114" s="25">
        <v>82</v>
      </c>
      <c r="I114" s="14">
        <v>46296</v>
      </c>
      <c r="J114" s="23" t="e">
        <f t="shared" si="25"/>
        <v>#REF!</v>
      </c>
      <c r="K114" s="23">
        <f>CR15</f>
        <v>0</v>
      </c>
      <c r="L114" s="23" t="e">
        <f t="shared" si="23"/>
        <v>#REF!</v>
      </c>
      <c r="M114" s="23" t="e">
        <f t="shared" si="24"/>
        <v>#REF!</v>
      </c>
      <c r="N114" s="23" t="e">
        <f t="shared" si="26"/>
        <v>#REF!</v>
      </c>
      <c r="R114" s="42" t="s">
        <v>77</v>
      </c>
      <c r="S114" s="42" t="s">
        <v>78</v>
      </c>
      <c r="T114" s="25">
        <v>82</v>
      </c>
      <c r="U114" s="14">
        <v>46296</v>
      </c>
      <c r="V114" s="23" t="e">
        <f t="shared" si="28"/>
        <v>#REF!</v>
      </c>
      <c r="W114" s="23">
        <f>CR16</f>
        <v>0</v>
      </c>
      <c r="X114" s="23" t="e">
        <f t="shared" si="30"/>
        <v>#REF!</v>
      </c>
      <c r="Y114" s="23" t="e">
        <f t="shared" si="29"/>
        <v>#REF!</v>
      </c>
      <c r="Z114" s="23" t="e">
        <f t="shared" si="27"/>
        <v>#REF!</v>
      </c>
    </row>
    <row r="115" spans="2:31">
      <c r="B115" s="16"/>
      <c r="F115" s="14">
        <f t="shared" si="22"/>
        <v>46327</v>
      </c>
      <c r="H115" s="25">
        <v>83</v>
      </c>
      <c r="I115" s="14">
        <v>46327</v>
      </c>
      <c r="J115" s="23" t="e">
        <f t="shared" si="25"/>
        <v>#REF!</v>
      </c>
      <c r="K115" s="23">
        <f>CS15</f>
        <v>0</v>
      </c>
      <c r="L115" s="23" t="e">
        <f t="shared" si="23"/>
        <v>#REF!</v>
      </c>
      <c r="M115" s="23" t="e">
        <f t="shared" si="24"/>
        <v>#REF!</v>
      </c>
      <c r="N115" s="23" t="e">
        <f t="shared" si="26"/>
        <v>#REF!</v>
      </c>
      <c r="P115" s="12" t="s">
        <v>93</v>
      </c>
      <c r="Q115" s="19">
        <f>SUM(R115:S115)</f>
        <v>-7200000</v>
      </c>
      <c r="R115" s="19">
        <f>-SUM(K45:K56)</f>
        <v>-1800000</v>
      </c>
      <c r="S115" s="19">
        <f>-SUM(K57:K260)</f>
        <v>-5400000</v>
      </c>
      <c r="T115" s="25">
        <v>83</v>
      </c>
      <c r="U115" s="14">
        <v>46327</v>
      </c>
      <c r="V115" s="23" t="e">
        <f t="shared" si="28"/>
        <v>#REF!</v>
      </c>
      <c r="W115" s="23">
        <f>CS16</f>
        <v>0</v>
      </c>
      <c r="X115" s="23" t="e">
        <f t="shared" si="30"/>
        <v>#REF!</v>
      </c>
      <c r="Y115" s="23" t="e">
        <f t="shared" si="29"/>
        <v>#REF!</v>
      </c>
      <c r="Z115" s="23" t="e">
        <f t="shared" si="27"/>
        <v>#REF!</v>
      </c>
    </row>
    <row r="116" spans="2:31">
      <c r="B116" s="16"/>
      <c r="F116" s="14">
        <f t="shared" si="22"/>
        <v>46357</v>
      </c>
      <c r="H116" s="25">
        <v>84</v>
      </c>
      <c r="I116" s="14">
        <v>46357</v>
      </c>
      <c r="J116" s="23" t="e">
        <f t="shared" si="25"/>
        <v>#REF!</v>
      </c>
      <c r="K116" s="23">
        <f>CT15</f>
        <v>0</v>
      </c>
      <c r="L116" s="23" t="e">
        <f t="shared" si="23"/>
        <v>#REF!</v>
      </c>
      <c r="M116" s="23" t="e">
        <f t="shared" si="24"/>
        <v>#REF!</v>
      </c>
      <c r="N116" s="23" t="e">
        <f t="shared" si="26"/>
        <v>#REF!</v>
      </c>
      <c r="P116" s="12" t="s">
        <v>94</v>
      </c>
      <c r="Q116" s="19" t="e">
        <f>SUM(R116:S116)</f>
        <v>#REF!</v>
      </c>
      <c r="R116" s="19" t="e">
        <f>SUM(L45:L56)</f>
        <v>#REF!</v>
      </c>
      <c r="S116" s="19" t="e">
        <f>SUM(L57:L260)</f>
        <v>#REF!</v>
      </c>
      <c r="T116" s="25">
        <v>84</v>
      </c>
      <c r="U116" s="14">
        <v>46357</v>
      </c>
      <c r="V116" s="23" t="e">
        <f t="shared" si="28"/>
        <v>#REF!</v>
      </c>
      <c r="W116" s="23">
        <f>CT16</f>
        <v>0</v>
      </c>
      <c r="X116" s="23" t="e">
        <f t="shared" si="30"/>
        <v>#REF!</v>
      </c>
      <c r="Y116" s="23" t="e">
        <f t="shared" si="29"/>
        <v>#REF!</v>
      </c>
      <c r="Z116" s="23" t="e">
        <f t="shared" si="27"/>
        <v>#REF!</v>
      </c>
    </row>
    <row r="117" spans="2:31">
      <c r="B117" s="16"/>
      <c r="F117" s="14">
        <f t="shared" si="22"/>
        <v>46388</v>
      </c>
      <c r="H117" s="25">
        <v>85</v>
      </c>
      <c r="I117" s="14">
        <v>46388</v>
      </c>
      <c r="J117" s="23" t="e">
        <f t="shared" si="25"/>
        <v>#REF!</v>
      </c>
      <c r="K117" s="23">
        <f>CU15</f>
        <v>0</v>
      </c>
      <c r="L117" s="23" t="e">
        <f t="shared" si="23"/>
        <v>#REF!</v>
      </c>
      <c r="M117" s="23" t="e">
        <f t="shared" si="24"/>
        <v>#REF!</v>
      </c>
      <c r="N117" s="23" t="e">
        <f t="shared" si="26"/>
        <v>#REF!</v>
      </c>
      <c r="Q117" s="40" t="e">
        <f>SUM(Q115:Q116)</f>
        <v>#REF!</v>
      </c>
      <c r="R117" s="40" t="e">
        <f t="shared" ref="R117" si="31">SUM(R115:R116)</f>
        <v>#REF!</v>
      </c>
      <c r="S117" s="40" t="e">
        <f>SUM(S115:S116)</f>
        <v>#REF!</v>
      </c>
      <c r="T117" s="25">
        <v>85</v>
      </c>
      <c r="U117" s="14">
        <v>46388</v>
      </c>
      <c r="V117" s="23" t="e">
        <f t="shared" si="28"/>
        <v>#REF!</v>
      </c>
      <c r="W117" s="23">
        <f>CU16</f>
        <v>0</v>
      </c>
      <c r="X117" s="23" t="e">
        <f t="shared" si="30"/>
        <v>#REF!</v>
      </c>
      <c r="Y117" s="23" t="e">
        <f t="shared" si="29"/>
        <v>#REF!</v>
      </c>
      <c r="Z117" s="23" t="e">
        <f t="shared" si="27"/>
        <v>#REF!</v>
      </c>
    </row>
    <row r="118" spans="2:31">
      <c r="B118" s="16"/>
      <c r="F118" s="14">
        <f t="shared" si="22"/>
        <v>46419</v>
      </c>
      <c r="H118" s="25">
        <v>86</v>
      </c>
      <c r="I118" s="14">
        <v>46419</v>
      </c>
      <c r="J118" s="23" t="e">
        <f t="shared" si="25"/>
        <v>#REF!</v>
      </c>
      <c r="K118" s="23">
        <f>CV15</f>
        <v>0</v>
      </c>
      <c r="L118" s="23" t="e">
        <f t="shared" si="23"/>
        <v>#REF!</v>
      </c>
      <c r="M118" s="23" t="e">
        <f t="shared" si="24"/>
        <v>#REF!</v>
      </c>
      <c r="N118" s="23" t="e">
        <f t="shared" si="26"/>
        <v>#REF!</v>
      </c>
      <c r="T118" s="25">
        <v>86</v>
      </c>
      <c r="U118" s="14">
        <v>46419</v>
      </c>
      <c r="V118" s="23" t="e">
        <f t="shared" si="28"/>
        <v>#REF!</v>
      </c>
      <c r="W118" s="23">
        <f>CV16</f>
        <v>0</v>
      </c>
      <c r="X118" s="23" t="e">
        <f t="shared" si="30"/>
        <v>#REF!</v>
      </c>
      <c r="Y118" s="23" t="e">
        <f t="shared" si="29"/>
        <v>#REF!</v>
      </c>
      <c r="Z118" s="23" t="e">
        <f t="shared" si="27"/>
        <v>#REF!</v>
      </c>
    </row>
    <row r="119" spans="2:31">
      <c r="B119" s="16"/>
      <c r="F119" s="14">
        <f t="shared" si="22"/>
        <v>46447</v>
      </c>
      <c r="H119" s="25">
        <v>87</v>
      </c>
      <c r="I119" s="14">
        <v>46447</v>
      </c>
      <c r="J119" s="23" t="e">
        <f t="shared" si="25"/>
        <v>#REF!</v>
      </c>
      <c r="K119" s="23">
        <f>CW15</f>
        <v>0</v>
      </c>
      <c r="L119" s="23" t="e">
        <f t="shared" si="23"/>
        <v>#REF!</v>
      </c>
      <c r="M119" s="23" t="e">
        <f t="shared" si="24"/>
        <v>#REF!</v>
      </c>
      <c r="N119" s="23" t="e">
        <f t="shared" si="26"/>
        <v>#REF!</v>
      </c>
      <c r="P119" s="12" t="s">
        <v>95</v>
      </c>
      <c r="Q119" s="19" t="e">
        <f>Q113+Q117</f>
        <v>#REF!</v>
      </c>
      <c r="T119" s="25">
        <v>87</v>
      </c>
      <c r="U119" s="14">
        <v>46447</v>
      </c>
      <c r="V119" s="23" t="e">
        <f t="shared" si="28"/>
        <v>#REF!</v>
      </c>
      <c r="W119" s="23">
        <f>CW16</f>
        <v>0</v>
      </c>
      <c r="X119" s="23" t="e">
        <f t="shared" si="30"/>
        <v>#REF!</v>
      </c>
      <c r="Y119" s="23" t="e">
        <f t="shared" si="29"/>
        <v>#REF!</v>
      </c>
      <c r="Z119" s="23" t="e">
        <f t="shared" si="27"/>
        <v>#REF!</v>
      </c>
    </row>
    <row r="120" spans="2:31">
      <c r="B120" s="16"/>
      <c r="F120" s="14">
        <f t="shared" si="22"/>
        <v>46478</v>
      </c>
      <c r="H120" s="25">
        <v>88</v>
      </c>
      <c r="I120" s="14">
        <v>46478</v>
      </c>
      <c r="J120" s="23" t="e">
        <f t="shared" si="25"/>
        <v>#REF!</v>
      </c>
      <c r="K120" s="23">
        <f>CX15</f>
        <v>0</v>
      </c>
      <c r="L120" s="23" t="e">
        <f t="shared" si="23"/>
        <v>#REF!</v>
      </c>
      <c r="M120" s="23" t="e">
        <f t="shared" si="24"/>
        <v>#REF!</v>
      </c>
      <c r="N120" s="23" t="e">
        <f t="shared" si="26"/>
        <v>#REF!</v>
      </c>
      <c r="P120" s="12" t="s">
        <v>96</v>
      </c>
      <c r="Q120" s="19" t="e">
        <f>Q119*0.2</f>
        <v>#REF!</v>
      </c>
      <c r="T120" s="25">
        <v>88</v>
      </c>
      <c r="U120" s="14">
        <v>46478</v>
      </c>
      <c r="V120" s="23" t="e">
        <f t="shared" si="28"/>
        <v>#REF!</v>
      </c>
      <c r="W120" s="23">
        <f>CX16</f>
        <v>0</v>
      </c>
      <c r="X120" s="23" t="e">
        <f t="shared" si="30"/>
        <v>#REF!</v>
      </c>
      <c r="Y120" s="23" t="e">
        <f t="shared" si="29"/>
        <v>#REF!</v>
      </c>
      <c r="Z120" s="23" t="e">
        <f t="shared" si="27"/>
        <v>#REF!</v>
      </c>
    </row>
    <row r="121" spans="2:31">
      <c r="B121" s="16"/>
      <c r="F121" s="14">
        <f t="shared" si="22"/>
        <v>46508</v>
      </c>
      <c r="H121" s="25">
        <v>89</v>
      </c>
      <c r="I121" s="14">
        <v>46508</v>
      </c>
      <c r="J121" s="23" t="e">
        <f t="shared" si="25"/>
        <v>#REF!</v>
      </c>
      <c r="K121" s="23">
        <f>CY15</f>
        <v>0</v>
      </c>
      <c r="L121" s="23" t="e">
        <f t="shared" si="23"/>
        <v>#REF!</v>
      </c>
      <c r="M121" s="23" t="e">
        <f t="shared" si="24"/>
        <v>#REF!</v>
      </c>
      <c r="N121" s="23" t="e">
        <f t="shared" si="26"/>
        <v>#REF!</v>
      </c>
      <c r="T121" s="25">
        <v>89</v>
      </c>
      <c r="U121" s="14">
        <v>46508</v>
      </c>
      <c r="V121" s="23" t="e">
        <f t="shared" si="28"/>
        <v>#REF!</v>
      </c>
      <c r="W121" s="23">
        <f>CY16</f>
        <v>0</v>
      </c>
      <c r="X121" s="23" t="e">
        <f t="shared" si="30"/>
        <v>#REF!</v>
      </c>
      <c r="Y121" s="23" t="e">
        <f t="shared" si="29"/>
        <v>#REF!</v>
      </c>
      <c r="Z121" s="23" t="e">
        <f t="shared" si="27"/>
        <v>#REF!</v>
      </c>
    </row>
    <row r="122" spans="2:31">
      <c r="B122" s="16"/>
      <c r="F122" s="14">
        <f t="shared" si="22"/>
        <v>46539</v>
      </c>
      <c r="H122" s="25">
        <v>90</v>
      </c>
      <c r="I122" s="14">
        <v>46539</v>
      </c>
      <c r="J122" s="23" t="e">
        <f t="shared" si="25"/>
        <v>#REF!</v>
      </c>
      <c r="K122" s="23">
        <f>CZ15</f>
        <v>0</v>
      </c>
      <c r="L122" s="23" t="e">
        <f t="shared" si="23"/>
        <v>#REF!</v>
      </c>
      <c r="M122" s="23" t="e">
        <f t="shared" si="24"/>
        <v>#REF!</v>
      </c>
      <c r="N122" s="23" t="e">
        <f t="shared" si="26"/>
        <v>#REF!</v>
      </c>
      <c r="P122" s="43"/>
      <c r="Q122" s="43"/>
      <c r="R122" s="43"/>
      <c r="S122" s="43"/>
      <c r="T122" s="25">
        <v>90</v>
      </c>
      <c r="U122" s="14">
        <v>46539</v>
      </c>
      <c r="V122" s="23" t="e">
        <f t="shared" si="28"/>
        <v>#REF!</v>
      </c>
      <c r="W122" s="23">
        <f>CZ16</f>
        <v>0</v>
      </c>
      <c r="X122" s="23" t="e">
        <f t="shared" si="30"/>
        <v>#REF!</v>
      </c>
      <c r="Y122" s="23" t="e">
        <f t="shared" si="29"/>
        <v>#REF!</v>
      </c>
      <c r="Z122" s="23" t="e">
        <f t="shared" si="27"/>
        <v>#REF!</v>
      </c>
    </row>
    <row r="123" spans="2:31">
      <c r="B123" s="16"/>
      <c r="F123" s="14">
        <f t="shared" si="22"/>
        <v>46569</v>
      </c>
      <c r="H123" s="25">
        <v>91</v>
      </c>
      <c r="I123" s="14">
        <v>46569</v>
      </c>
      <c r="J123" s="23" t="e">
        <f t="shared" si="25"/>
        <v>#REF!</v>
      </c>
      <c r="K123" s="23">
        <f>DA15</f>
        <v>0</v>
      </c>
      <c r="L123" s="23" t="e">
        <f t="shared" si="23"/>
        <v>#REF!</v>
      </c>
      <c r="M123" s="23" t="e">
        <f t="shared" si="24"/>
        <v>#REF!</v>
      </c>
      <c r="N123" s="23" t="e">
        <f t="shared" si="26"/>
        <v>#REF!</v>
      </c>
      <c r="T123" s="25">
        <v>91</v>
      </c>
      <c r="U123" s="14">
        <v>46569</v>
      </c>
      <c r="V123" s="23" t="e">
        <f t="shared" si="28"/>
        <v>#REF!</v>
      </c>
      <c r="W123" s="23">
        <f>DA16</f>
        <v>0</v>
      </c>
      <c r="X123" s="23" t="e">
        <f t="shared" si="30"/>
        <v>#REF!</v>
      </c>
      <c r="Y123" s="23" t="e">
        <f t="shared" si="29"/>
        <v>#REF!</v>
      </c>
      <c r="Z123" s="23" t="e">
        <f t="shared" si="27"/>
        <v>#REF!</v>
      </c>
    </row>
    <row r="124" spans="2:31">
      <c r="B124" s="16"/>
      <c r="F124" s="14">
        <f t="shared" si="22"/>
        <v>46600</v>
      </c>
      <c r="H124" s="25">
        <v>92</v>
      </c>
      <c r="I124" s="14">
        <v>46600</v>
      </c>
      <c r="J124" s="23" t="e">
        <f t="shared" si="25"/>
        <v>#REF!</v>
      </c>
      <c r="K124" s="23">
        <f>DB15</f>
        <v>0</v>
      </c>
      <c r="L124" s="23" t="e">
        <f t="shared" si="23"/>
        <v>#REF!</v>
      </c>
      <c r="M124" s="23" t="e">
        <f t="shared" si="24"/>
        <v>#REF!</v>
      </c>
      <c r="N124" s="23" t="e">
        <f t="shared" si="26"/>
        <v>#REF!</v>
      </c>
      <c r="T124" s="25">
        <v>92</v>
      </c>
      <c r="U124" s="14">
        <v>46600</v>
      </c>
      <c r="V124" s="23" t="e">
        <f t="shared" si="28"/>
        <v>#REF!</v>
      </c>
      <c r="W124" s="23">
        <f>DB16</f>
        <v>0</v>
      </c>
      <c r="X124" s="23" t="e">
        <f t="shared" si="30"/>
        <v>#REF!</v>
      </c>
      <c r="Y124" s="23" t="e">
        <f t="shared" si="29"/>
        <v>#REF!</v>
      </c>
      <c r="Z124" s="23" t="e">
        <f t="shared" si="27"/>
        <v>#REF!</v>
      </c>
      <c r="AB124" s="33" t="s">
        <v>97</v>
      </c>
    </row>
    <row r="125" spans="2:31">
      <c r="B125" s="16"/>
      <c r="F125" s="14">
        <f t="shared" si="22"/>
        <v>46631</v>
      </c>
      <c r="H125" s="25">
        <v>93</v>
      </c>
      <c r="I125" s="14">
        <v>46631</v>
      </c>
      <c r="J125" s="23" t="e">
        <f t="shared" si="25"/>
        <v>#REF!</v>
      </c>
      <c r="K125" s="23">
        <f>DC15</f>
        <v>0</v>
      </c>
      <c r="L125" s="23" t="e">
        <f t="shared" si="23"/>
        <v>#REF!</v>
      </c>
      <c r="M125" s="23" t="e">
        <f t="shared" si="24"/>
        <v>#REF!</v>
      </c>
      <c r="N125" s="23" t="e">
        <f t="shared" si="26"/>
        <v>#REF!</v>
      </c>
      <c r="P125" s="33" t="s">
        <v>97</v>
      </c>
      <c r="Q125" s="12" t="s">
        <v>98</v>
      </c>
      <c r="T125" s="25">
        <v>93</v>
      </c>
      <c r="U125" s="14">
        <v>46631</v>
      </c>
      <c r="V125" s="23" t="e">
        <f t="shared" si="28"/>
        <v>#REF!</v>
      </c>
      <c r="W125" s="23">
        <f>DC16</f>
        <v>0</v>
      </c>
      <c r="X125" s="23" t="e">
        <f t="shared" si="30"/>
        <v>#REF!</v>
      </c>
      <c r="Y125" s="23" t="e">
        <f t="shared" si="29"/>
        <v>#REF!</v>
      </c>
      <c r="Z125" s="23" t="e">
        <f t="shared" si="27"/>
        <v>#REF!</v>
      </c>
      <c r="AB125" s="12" t="s">
        <v>57</v>
      </c>
      <c r="AD125" s="19" t="e">
        <f>SUM(W280:W291)</f>
        <v>#REF!</v>
      </c>
    </row>
    <row r="126" spans="2:31">
      <c r="B126" s="16"/>
      <c r="F126" s="14">
        <f t="shared" si="22"/>
        <v>46661</v>
      </c>
      <c r="H126" s="25">
        <v>94</v>
      </c>
      <c r="I126" s="14">
        <v>46661</v>
      </c>
      <c r="J126" s="23" t="e">
        <f t="shared" si="25"/>
        <v>#REF!</v>
      </c>
      <c r="K126" s="23">
        <f>DD15</f>
        <v>0</v>
      </c>
      <c r="L126" s="23" t="e">
        <f t="shared" si="23"/>
        <v>#REF!</v>
      </c>
      <c r="M126" s="23" t="e">
        <f t="shared" si="24"/>
        <v>#REF!</v>
      </c>
      <c r="N126" s="23" t="e">
        <f t="shared" si="26"/>
        <v>#REF!</v>
      </c>
      <c r="P126" s="12" t="s">
        <v>57</v>
      </c>
      <c r="R126" s="19" t="e">
        <f>SUM(K280:K291)</f>
        <v>#REF!</v>
      </c>
      <c r="T126" s="25">
        <v>94</v>
      </c>
      <c r="U126" s="14">
        <v>46661</v>
      </c>
      <c r="V126" s="23" t="e">
        <f t="shared" si="28"/>
        <v>#REF!</v>
      </c>
      <c r="W126" s="23">
        <f>DD16</f>
        <v>0</v>
      </c>
      <c r="X126" s="23" t="e">
        <f t="shared" si="30"/>
        <v>#REF!</v>
      </c>
      <c r="Y126" s="23" t="e">
        <f t="shared" si="29"/>
        <v>#REF!</v>
      </c>
      <c r="Z126" s="23" t="e">
        <f t="shared" si="27"/>
        <v>#REF!</v>
      </c>
      <c r="AB126" s="35" t="s">
        <v>58</v>
      </c>
      <c r="AE126" s="19" t="e">
        <f>AD125</f>
        <v>#REF!</v>
      </c>
    </row>
    <row r="127" spans="2:31">
      <c r="B127" s="16"/>
      <c r="F127" s="14">
        <f t="shared" si="22"/>
        <v>46692</v>
      </c>
      <c r="H127" s="25">
        <v>95</v>
      </c>
      <c r="I127" s="14">
        <v>46692</v>
      </c>
      <c r="J127" s="23" t="e">
        <f t="shared" si="25"/>
        <v>#REF!</v>
      </c>
      <c r="K127" s="23">
        <f>DE15</f>
        <v>0</v>
      </c>
      <c r="L127" s="23" t="e">
        <f t="shared" si="23"/>
        <v>#REF!</v>
      </c>
      <c r="M127" s="23" t="e">
        <f t="shared" si="24"/>
        <v>#REF!</v>
      </c>
      <c r="N127" s="23" t="e">
        <f t="shared" si="26"/>
        <v>#REF!</v>
      </c>
      <c r="P127" s="35" t="s">
        <v>58</v>
      </c>
      <c r="S127" s="19" t="e">
        <f>R126</f>
        <v>#REF!</v>
      </c>
      <c r="T127" s="25">
        <v>95</v>
      </c>
      <c r="U127" s="14">
        <v>46692</v>
      </c>
      <c r="V127" s="23" t="e">
        <f t="shared" si="28"/>
        <v>#REF!</v>
      </c>
      <c r="W127" s="23">
        <f>DE16</f>
        <v>0</v>
      </c>
      <c r="X127" s="23" t="e">
        <f t="shared" si="30"/>
        <v>#REF!</v>
      </c>
      <c r="Y127" s="23" t="e">
        <f t="shared" si="29"/>
        <v>#REF!</v>
      </c>
      <c r="Z127" s="23" t="e">
        <f t="shared" si="27"/>
        <v>#REF!</v>
      </c>
    </row>
    <row r="128" spans="2:31">
      <c r="B128" s="16"/>
      <c r="F128" s="14">
        <f t="shared" si="22"/>
        <v>46722</v>
      </c>
      <c r="H128" s="25">
        <v>96</v>
      </c>
      <c r="I128" s="14">
        <v>46722</v>
      </c>
      <c r="J128" s="23" t="e">
        <f t="shared" si="25"/>
        <v>#REF!</v>
      </c>
      <c r="K128" s="23">
        <f>DF15</f>
        <v>0</v>
      </c>
      <c r="L128" s="23" t="e">
        <f t="shared" si="23"/>
        <v>#REF!</v>
      </c>
      <c r="M128" s="23" t="e">
        <f t="shared" si="24"/>
        <v>#REF!</v>
      </c>
      <c r="N128" s="23" t="e">
        <f t="shared" si="26"/>
        <v>#REF!</v>
      </c>
      <c r="T128" s="25">
        <v>96</v>
      </c>
      <c r="U128" s="14">
        <v>46722</v>
      </c>
      <c r="V128" s="23" t="e">
        <f t="shared" si="28"/>
        <v>#REF!</v>
      </c>
      <c r="W128" s="23">
        <f>DF16</f>
        <v>0</v>
      </c>
      <c r="X128" s="23" t="e">
        <f t="shared" si="30"/>
        <v>#REF!</v>
      </c>
      <c r="Y128" s="23" t="e">
        <f t="shared" si="29"/>
        <v>#REF!</v>
      </c>
      <c r="Z128" s="23" t="e">
        <f t="shared" si="27"/>
        <v>#REF!</v>
      </c>
      <c r="AB128" s="12" t="s">
        <v>59</v>
      </c>
      <c r="AD128" s="19">
        <f>SUM(W45:W56)</f>
        <v>2700000</v>
      </c>
    </row>
    <row r="129" spans="2:31">
      <c r="B129" s="16"/>
      <c r="F129" s="14">
        <f t="shared" si="22"/>
        <v>46753</v>
      </c>
      <c r="H129" s="25">
        <v>97</v>
      </c>
      <c r="I129" s="14">
        <v>46753</v>
      </c>
      <c r="J129" s="23" t="e">
        <f t="shared" si="25"/>
        <v>#REF!</v>
      </c>
      <c r="K129" s="23">
        <f>DG15</f>
        <v>0</v>
      </c>
      <c r="L129" s="23" t="e">
        <f t="shared" si="23"/>
        <v>#REF!</v>
      </c>
      <c r="M129" s="23" t="e">
        <f t="shared" si="24"/>
        <v>#REF!</v>
      </c>
      <c r="N129" s="23" t="e">
        <f t="shared" si="26"/>
        <v>#REF!</v>
      </c>
      <c r="P129" s="12" t="s">
        <v>59</v>
      </c>
      <c r="R129" s="19">
        <f>SUM(K45:K56)</f>
        <v>1800000</v>
      </c>
      <c r="T129" s="25">
        <v>97</v>
      </c>
      <c r="U129" s="14">
        <v>46753</v>
      </c>
      <c r="V129" s="23" t="e">
        <f t="shared" si="28"/>
        <v>#REF!</v>
      </c>
      <c r="W129" s="23">
        <f>DG16</f>
        <v>0</v>
      </c>
      <c r="X129" s="23" t="e">
        <f t="shared" si="30"/>
        <v>#REF!</v>
      </c>
      <c r="Y129" s="23" t="e">
        <f t="shared" si="29"/>
        <v>#REF!</v>
      </c>
      <c r="Z129" s="23" t="e">
        <f t="shared" si="27"/>
        <v>#REF!</v>
      </c>
      <c r="AB129" s="35" t="s">
        <v>60</v>
      </c>
      <c r="AE129" s="19">
        <f>AD128</f>
        <v>2700000</v>
      </c>
    </row>
    <row r="130" spans="2:31">
      <c r="B130" s="16"/>
      <c r="F130" s="14">
        <f t="shared" si="22"/>
        <v>46784</v>
      </c>
      <c r="H130" s="25">
        <v>98</v>
      </c>
      <c r="I130" s="14">
        <v>46784</v>
      </c>
      <c r="J130" s="23" t="e">
        <f t="shared" si="25"/>
        <v>#REF!</v>
      </c>
      <c r="K130" s="23">
        <f>DH15</f>
        <v>0</v>
      </c>
      <c r="L130" s="23" t="e">
        <f t="shared" si="23"/>
        <v>#REF!</v>
      </c>
      <c r="M130" s="23" t="e">
        <f t="shared" si="24"/>
        <v>#REF!</v>
      </c>
      <c r="N130" s="23" t="e">
        <f t="shared" si="26"/>
        <v>#REF!</v>
      </c>
      <c r="P130" s="35" t="s">
        <v>60</v>
      </c>
      <c r="S130" s="19">
        <f>R129</f>
        <v>1800000</v>
      </c>
      <c r="T130" s="25">
        <v>98</v>
      </c>
      <c r="U130" s="14">
        <v>46784</v>
      </c>
      <c r="V130" s="23" t="e">
        <f t="shared" si="28"/>
        <v>#REF!</v>
      </c>
      <c r="W130" s="23">
        <f>DH16</f>
        <v>0</v>
      </c>
      <c r="X130" s="23" t="e">
        <f t="shared" si="30"/>
        <v>#REF!</v>
      </c>
      <c r="Y130" s="23" t="e">
        <f t="shared" si="29"/>
        <v>#REF!</v>
      </c>
      <c r="Z130" s="23" t="e">
        <f t="shared" si="27"/>
        <v>#REF!</v>
      </c>
    </row>
    <row r="131" spans="2:31">
      <c r="B131" s="16"/>
      <c r="F131" s="14">
        <f t="shared" si="22"/>
        <v>46813</v>
      </c>
      <c r="H131" s="25">
        <v>99</v>
      </c>
      <c r="I131" s="14">
        <v>46813</v>
      </c>
      <c r="J131" s="23" t="e">
        <f t="shared" si="25"/>
        <v>#REF!</v>
      </c>
      <c r="K131" s="23">
        <f>DI15</f>
        <v>0</v>
      </c>
      <c r="L131" s="23" t="e">
        <f t="shared" si="23"/>
        <v>#REF!</v>
      </c>
      <c r="M131" s="23" t="e">
        <f t="shared" si="24"/>
        <v>#REF!</v>
      </c>
      <c r="N131" s="23" t="e">
        <f t="shared" si="26"/>
        <v>#REF!</v>
      </c>
      <c r="T131" s="25">
        <v>99</v>
      </c>
      <c r="U131" s="14">
        <v>46813</v>
      </c>
      <c r="V131" s="23" t="e">
        <f t="shared" si="28"/>
        <v>#REF!</v>
      </c>
      <c r="W131" s="23">
        <f>DI16</f>
        <v>0</v>
      </c>
      <c r="X131" s="23" t="e">
        <f t="shared" si="30"/>
        <v>#REF!</v>
      </c>
      <c r="Y131" s="23" t="e">
        <f t="shared" si="29"/>
        <v>#REF!</v>
      </c>
      <c r="Z131" s="23" t="e">
        <f t="shared" si="27"/>
        <v>#REF!</v>
      </c>
      <c r="AB131" s="12" t="s">
        <v>62</v>
      </c>
      <c r="AD131" s="19" t="e">
        <f>SUM(X45:X56)</f>
        <v>#REF!</v>
      </c>
    </row>
    <row r="132" spans="2:31">
      <c r="B132" s="16"/>
      <c r="F132" s="14">
        <f t="shared" si="22"/>
        <v>46844</v>
      </c>
      <c r="H132" s="25">
        <v>100</v>
      </c>
      <c r="I132" s="14">
        <v>46844</v>
      </c>
      <c r="J132" s="23" t="e">
        <f t="shared" si="25"/>
        <v>#REF!</v>
      </c>
      <c r="K132" s="23">
        <f>DJ15</f>
        <v>0</v>
      </c>
      <c r="L132" s="23" t="e">
        <f t="shared" si="23"/>
        <v>#REF!</v>
      </c>
      <c r="M132" s="23" t="e">
        <f t="shared" si="24"/>
        <v>#REF!</v>
      </c>
      <c r="N132" s="23" t="e">
        <f t="shared" si="26"/>
        <v>#REF!</v>
      </c>
      <c r="P132" s="12" t="s">
        <v>62</v>
      </c>
      <c r="R132" s="19" t="e">
        <f>SUM(L45:L56)</f>
        <v>#REF!</v>
      </c>
      <c r="T132" s="25">
        <v>100</v>
      </c>
      <c r="U132" s="14">
        <v>46844</v>
      </c>
      <c r="V132" s="23" t="e">
        <f t="shared" si="28"/>
        <v>#REF!</v>
      </c>
      <c r="W132" s="23">
        <f>DJ16</f>
        <v>0</v>
      </c>
      <c r="X132" s="23" t="e">
        <f t="shared" si="30"/>
        <v>#REF!</v>
      </c>
      <c r="Y132" s="23" t="e">
        <f t="shared" si="29"/>
        <v>#REF!</v>
      </c>
      <c r="Z132" s="23" t="e">
        <f t="shared" si="27"/>
        <v>#REF!</v>
      </c>
      <c r="AB132" s="35" t="s">
        <v>63</v>
      </c>
      <c r="AE132" s="19" t="e">
        <f>AD131</f>
        <v>#REF!</v>
      </c>
    </row>
    <row r="133" spans="2:31">
      <c r="B133" s="16"/>
      <c r="F133" s="14">
        <f t="shared" si="22"/>
        <v>46874</v>
      </c>
      <c r="H133" s="25">
        <v>101</v>
      </c>
      <c r="I133" s="14">
        <v>46874</v>
      </c>
      <c r="J133" s="23" t="e">
        <f t="shared" si="25"/>
        <v>#REF!</v>
      </c>
      <c r="K133" s="23">
        <f>DK15</f>
        <v>0</v>
      </c>
      <c r="L133" s="23" t="e">
        <f t="shared" si="23"/>
        <v>#REF!</v>
      </c>
      <c r="M133" s="23" t="e">
        <f t="shared" si="24"/>
        <v>#REF!</v>
      </c>
      <c r="N133" s="23" t="e">
        <f t="shared" si="26"/>
        <v>#REF!</v>
      </c>
      <c r="P133" s="35" t="s">
        <v>63</v>
      </c>
      <c r="S133" s="19" t="e">
        <f>R132</f>
        <v>#REF!</v>
      </c>
      <c r="T133" s="25">
        <v>101</v>
      </c>
      <c r="U133" s="14">
        <v>46874</v>
      </c>
      <c r="V133" s="23" t="e">
        <f t="shared" si="28"/>
        <v>#REF!</v>
      </c>
      <c r="W133" s="23">
        <f>DK16</f>
        <v>0</v>
      </c>
      <c r="X133" s="23" t="e">
        <f t="shared" si="30"/>
        <v>#REF!</v>
      </c>
      <c r="Y133" s="23" t="e">
        <f t="shared" si="29"/>
        <v>#REF!</v>
      </c>
      <c r="Z133" s="23" t="e">
        <f t="shared" si="27"/>
        <v>#REF!</v>
      </c>
    </row>
    <row r="134" spans="2:31">
      <c r="B134" s="16"/>
      <c r="F134" s="14">
        <f t="shared" si="22"/>
        <v>46905</v>
      </c>
      <c r="H134" s="25">
        <v>102</v>
      </c>
      <c r="I134" s="14">
        <v>46905</v>
      </c>
      <c r="J134" s="23" t="e">
        <f t="shared" si="25"/>
        <v>#REF!</v>
      </c>
      <c r="K134" s="23">
        <f>DL15</f>
        <v>0</v>
      </c>
      <c r="L134" s="23" t="e">
        <f t="shared" si="23"/>
        <v>#REF!</v>
      </c>
      <c r="M134" s="23" t="e">
        <f t="shared" si="24"/>
        <v>#REF!</v>
      </c>
      <c r="N134" s="23" t="e">
        <f t="shared" si="26"/>
        <v>#REF!</v>
      </c>
      <c r="T134" s="25">
        <v>102</v>
      </c>
      <c r="U134" s="14">
        <v>46905</v>
      </c>
      <c r="V134" s="23" t="e">
        <f t="shared" si="28"/>
        <v>#REF!</v>
      </c>
      <c r="W134" s="23">
        <f>DL16</f>
        <v>0</v>
      </c>
      <c r="X134" s="23" t="e">
        <f t="shared" si="30"/>
        <v>#REF!</v>
      </c>
      <c r="Y134" s="23" t="e">
        <f t="shared" si="29"/>
        <v>#REF!</v>
      </c>
      <c r="Z134" s="23" t="e">
        <f t="shared" si="27"/>
        <v>#REF!</v>
      </c>
      <c r="AB134" s="12" t="s">
        <v>64</v>
      </c>
      <c r="AD134" s="19" t="e">
        <f>AC154</f>
        <v>#REF!</v>
      </c>
    </row>
    <row r="135" spans="2:31">
      <c r="B135" s="16"/>
      <c r="F135" s="14">
        <f t="shared" si="22"/>
        <v>46935</v>
      </c>
      <c r="H135" s="25">
        <v>103</v>
      </c>
      <c r="I135" s="14">
        <v>46935</v>
      </c>
      <c r="J135" s="23" t="e">
        <f t="shared" si="25"/>
        <v>#REF!</v>
      </c>
      <c r="K135" s="23">
        <f>DM15</f>
        <v>0</v>
      </c>
      <c r="L135" s="23" t="e">
        <f t="shared" si="23"/>
        <v>#REF!</v>
      </c>
      <c r="M135" s="23" t="e">
        <f t="shared" si="24"/>
        <v>#REF!</v>
      </c>
      <c r="N135" s="23" t="e">
        <f t="shared" si="26"/>
        <v>#REF!</v>
      </c>
      <c r="P135" s="12" t="s">
        <v>64</v>
      </c>
      <c r="R135" s="19" t="e">
        <f>Q154</f>
        <v>#REF!</v>
      </c>
      <c r="T135" s="25">
        <v>103</v>
      </c>
      <c r="U135" s="14">
        <v>46935</v>
      </c>
      <c r="V135" s="23" t="e">
        <f t="shared" si="28"/>
        <v>#REF!</v>
      </c>
      <c r="W135" s="23">
        <f>DM16</f>
        <v>0</v>
      </c>
      <c r="X135" s="23" t="e">
        <f t="shared" si="30"/>
        <v>#REF!</v>
      </c>
      <c r="Y135" s="23" t="e">
        <f t="shared" si="29"/>
        <v>#REF!</v>
      </c>
      <c r="Z135" s="23" t="e">
        <f t="shared" si="27"/>
        <v>#REF!</v>
      </c>
      <c r="AB135" s="35" t="s">
        <v>65</v>
      </c>
      <c r="AE135" s="19" t="e">
        <f>AD134</f>
        <v>#REF!</v>
      </c>
    </row>
    <row r="136" spans="2:31">
      <c r="B136" s="16"/>
      <c r="F136" s="14">
        <f t="shared" si="22"/>
        <v>46966</v>
      </c>
      <c r="H136" s="25">
        <v>104</v>
      </c>
      <c r="I136" s="14">
        <v>46966</v>
      </c>
      <c r="J136" s="23" t="e">
        <f t="shared" si="25"/>
        <v>#REF!</v>
      </c>
      <c r="K136" s="23">
        <f>DN15</f>
        <v>0</v>
      </c>
      <c r="L136" s="23" t="e">
        <f t="shared" si="23"/>
        <v>#REF!</v>
      </c>
      <c r="M136" s="23" t="e">
        <f t="shared" si="24"/>
        <v>#REF!</v>
      </c>
      <c r="N136" s="23" t="e">
        <f t="shared" si="26"/>
        <v>#REF!</v>
      </c>
      <c r="P136" s="35" t="s">
        <v>65</v>
      </c>
      <c r="S136" s="19" t="e">
        <f>R135</f>
        <v>#REF!</v>
      </c>
      <c r="T136" s="25">
        <v>104</v>
      </c>
      <c r="U136" s="14">
        <v>46966</v>
      </c>
      <c r="V136" s="23" t="e">
        <f t="shared" si="28"/>
        <v>#REF!</v>
      </c>
      <c r="W136" s="23">
        <f>DN16</f>
        <v>0</v>
      </c>
      <c r="X136" s="23" t="e">
        <f t="shared" si="30"/>
        <v>#REF!</v>
      </c>
      <c r="Y136" s="23" t="e">
        <f t="shared" si="29"/>
        <v>#REF!</v>
      </c>
      <c r="Z136" s="23" t="e">
        <f t="shared" si="27"/>
        <v>#REF!</v>
      </c>
    </row>
    <row r="137" spans="2:31">
      <c r="B137" s="16"/>
      <c r="F137" s="14">
        <f t="shared" si="22"/>
        <v>46997</v>
      </c>
      <c r="H137" s="25">
        <v>105</v>
      </c>
      <c r="I137" s="14">
        <v>46997</v>
      </c>
      <c r="J137" s="23" t="e">
        <f t="shared" si="25"/>
        <v>#REF!</v>
      </c>
      <c r="K137" s="23">
        <f>DO15</f>
        <v>0</v>
      </c>
      <c r="L137" s="23" t="e">
        <f t="shared" si="23"/>
        <v>#REF!</v>
      </c>
      <c r="M137" s="23" t="e">
        <f t="shared" si="24"/>
        <v>#REF!</v>
      </c>
      <c r="N137" s="23" t="e">
        <f t="shared" si="26"/>
        <v>#REF!</v>
      </c>
      <c r="T137" s="25">
        <v>105</v>
      </c>
      <c r="U137" s="14">
        <v>46997</v>
      </c>
      <c r="V137" s="23" t="e">
        <f t="shared" si="28"/>
        <v>#REF!</v>
      </c>
      <c r="W137" s="23">
        <f>DO16</f>
        <v>0</v>
      </c>
      <c r="X137" s="23" t="e">
        <f t="shared" si="30"/>
        <v>#REF!</v>
      </c>
      <c r="Y137" s="23" t="e">
        <f t="shared" si="29"/>
        <v>#REF!</v>
      </c>
      <c r="Z137" s="23" t="e">
        <f t="shared" si="27"/>
        <v>#REF!</v>
      </c>
    </row>
    <row r="138" spans="2:31">
      <c r="B138" s="16"/>
      <c r="F138" s="14">
        <f t="shared" si="22"/>
        <v>47027</v>
      </c>
      <c r="H138" s="25">
        <v>106</v>
      </c>
      <c r="I138" s="14">
        <v>47027</v>
      </c>
      <c r="J138" s="23" t="e">
        <f t="shared" si="25"/>
        <v>#REF!</v>
      </c>
      <c r="K138" s="23">
        <f>DP15</f>
        <v>0</v>
      </c>
      <c r="L138" s="23" t="e">
        <f t="shared" si="23"/>
        <v>#REF!</v>
      </c>
      <c r="M138" s="23" t="e">
        <f t="shared" si="24"/>
        <v>#REF!</v>
      </c>
      <c r="N138" s="23" t="e">
        <f t="shared" si="26"/>
        <v>#REF!</v>
      </c>
      <c r="T138" s="25">
        <v>106</v>
      </c>
      <c r="U138" s="14">
        <v>47027</v>
      </c>
      <c r="V138" s="23" t="e">
        <f t="shared" si="28"/>
        <v>#REF!</v>
      </c>
      <c r="W138" s="23">
        <f>DP16</f>
        <v>0</v>
      </c>
      <c r="X138" s="23" t="e">
        <f t="shared" si="30"/>
        <v>#REF!</v>
      </c>
      <c r="Y138" s="23" t="e">
        <f t="shared" si="29"/>
        <v>#REF!</v>
      </c>
      <c r="Z138" s="23" t="e">
        <f t="shared" si="27"/>
        <v>#REF!</v>
      </c>
    </row>
    <row r="139" spans="2:31">
      <c r="B139" s="16"/>
      <c r="F139" s="14">
        <f t="shared" si="22"/>
        <v>47058</v>
      </c>
      <c r="H139" s="25">
        <v>107</v>
      </c>
      <c r="I139" s="14">
        <v>47058</v>
      </c>
      <c r="J139" s="23" t="e">
        <f t="shared" si="25"/>
        <v>#REF!</v>
      </c>
      <c r="K139" s="23">
        <f>DQ15</f>
        <v>0</v>
      </c>
      <c r="L139" s="23" t="e">
        <f t="shared" si="23"/>
        <v>#REF!</v>
      </c>
      <c r="M139" s="23" t="e">
        <f t="shared" si="24"/>
        <v>#REF!</v>
      </c>
      <c r="N139" s="23" t="e">
        <f t="shared" si="26"/>
        <v>#REF!</v>
      </c>
      <c r="P139" s="12" t="s">
        <v>67</v>
      </c>
      <c r="T139" s="25">
        <v>107</v>
      </c>
      <c r="U139" s="14">
        <v>47058</v>
      </c>
      <c r="V139" s="23" t="e">
        <f t="shared" si="28"/>
        <v>#REF!</v>
      </c>
      <c r="W139" s="23">
        <f>DQ16</f>
        <v>0</v>
      </c>
      <c r="X139" s="23" t="e">
        <f t="shared" si="30"/>
        <v>#REF!</v>
      </c>
      <c r="Y139" s="23" t="e">
        <f t="shared" si="29"/>
        <v>#REF!</v>
      </c>
      <c r="Z139" s="23" t="e">
        <f t="shared" si="27"/>
        <v>#REF!</v>
      </c>
      <c r="AB139" s="12" t="s">
        <v>67</v>
      </c>
    </row>
    <row r="140" spans="2:31">
      <c r="B140" s="16"/>
      <c r="F140" s="14">
        <f t="shared" si="22"/>
        <v>47088</v>
      </c>
      <c r="H140" s="25">
        <v>108</v>
      </c>
      <c r="I140" s="14">
        <v>47088</v>
      </c>
      <c r="J140" s="23" t="e">
        <f t="shared" si="25"/>
        <v>#REF!</v>
      </c>
      <c r="K140" s="23">
        <f>DR15</f>
        <v>0</v>
      </c>
      <c r="L140" s="23" t="e">
        <f t="shared" si="23"/>
        <v>#REF!</v>
      </c>
      <c r="M140" s="23" t="e">
        <f t="shared" si="24"/>
        <v>#REF!</v>
      </c>
      <c r="N140" s="23" t="e">
        <f t="shared" si="26"/>
        <v>#REF!</v>
      </c>
      <c r="P140" s="38" t="s">
        <v>68</v>
      </c>
      <c r="Q140" s="19" t="e">
        <f>R39+R126</f>
        <v>#REF!</v>
      </c>
      <c r="T140" s="25">
        <v>108</v>
      </c>
      <c r="U140" s="14">
        <v>47088</v>
      </c>
      <c r="V140" s="23" t="e">
        <f t="shared" si="28"/>
        <v>#REF!</v>
      </c>
      <c r="W140" s="23">
        <f>DR16</f>
        <v>0</v>
      </c>
      <c r="X140" s="23" t="e">
        <f t="shared" si="30"/>
        <v>#REF!</v>
      </c>
      <c r="Y140" s="23" t="e">
        <f t="shared" si="29"/>
        <v>#REF!</v>
      </c>
      <c r="Z140" s="23" t="e">
        <f t="shared" si="27"/>
        <v>#REF!</v>
      </c>
      <c r="AB140" s="38" t="s">
        <v>68</v>
      </c>
      <c r="AC140" s="19" t="e">
        <f>AD125</f>
        <v>#REF!</v>
      </c>
    </row>
    <row r="141" spans="2:31">
      <c r="B141" s="16"/>
      <c r="F141" s="14">
        <f t="shared" si="22"/>
        <v>47119</v>
      </c>
      <c r="H141" s="25">
        <v>109</v>
      </c>
      <c r="I141" s="14">
        <v>47119</v>
      </c>
      <c r="J141" s="23" t="e">
        <f t="shared" si="25"/>
        <v>#REF!</v>
      </c>
      <c r="K141" s="23">
        <f>DS15</f>
        <v>0</v>
      </c>
      <c r="L141" s="23" t="e">
        <f t="shared" si="23"/>
        <v>#REF!</v>
      </c>
      <c r="M141" s="23" t="e">
        <f t="shared" si="24"/>
        <v>#REF!</v>
      </c>
      <c r="N141" s="23" t="e">
        <f t="shared" si="26"/>
        <v>#REF!</v>
      </c>
      <c r="P141" s="38" t="s">
        <v>47</v>
      </c>
      <c r="Q141" s="19" t="e">
        <f>R45+R132</f>
        <v>#REF!</v>
      </c>
      <c r="T141" s="25">
        <v>109</v>
      </c>
      <c r="U141" s="14">
        <v>47119</v>
      </c>
      <c r="V141" s="23" t="e">
        <f t="shared" si="28"/>
        <v>#REF!</v>
      </c>
      <c r="W141" s="23">
        <f>DS16</f>
        <v>0</v>
      </c>
      <c r="X141" s="23" t="e">
        <f t="shared" si="30"/>
        <v>#REF!</v>
      </c>
      <c r="Y141" s="23" t="e">
        <f t="shared" si="29"/>
        <v>#REF!</v>
      </c>
      <c r="Z141" s="23" t="e">
        <f t="shared" si="27"/>
        <v>#REF!</v>
      </c>
      <c r="AB141" s="38" t="s">
        <v>47</v>
      </c>
      <c r="AC141" s="19" t="e">
        <f>AD131</f>
        <v>#REF!</v>
      </c>
    </row>
    <row r="142" spans="2:31">
      <c r="B142" s="16"/>
      <c r="F142" s="14">
        <f t="shared" si="22"/>
        <v>47150</v>
      </c>
      <c r="H142" s="25">
        <v>110</v>
      </c>
      <c r="I142" s="14">
        <v>47150</v>
      </c>
      <c r="J142" s="23" t="e">
        <f t="shared" si="25"/>
        <v>#REF!</v>
      </c>
      <c r="K142" s="23">
        <f>DT15</f>
        <v>0</v>
      </c>
      <c r="L142" s="23" t="e">
        <f t="shared" si="23"/>
        <v>#REF!</v>
      </c>
      <c r="M142" s="23" t="e">
        <f t="shared" si="24"/>
        <v>#REF!</v>
      </c>
      <c r="N142" s="23" t="e">
        <f t="shared" si="26"/>
        <v>#REF!</v>
      </c>
      <c r="P142" s="39" t="s">
        <v>69</v>
      </c>
      <c r="Q142" s="40" t="e">
        <f>SUM(Q140:Q141)</f>
        <v>#REF!</v>
      </c>
      <c r="T142" s="25">
        <v>110</v>
      </c>
      <c r="U142" s="14">
        <v>47150</v>
      </c>
      <c r="V142" s="23" t="e">
        <f t="shared" si="28"/>
        <v>#REF!</v>
      </c>
      <c r="W142" s="23">
        <f>DT16</f>
        <v>0</v>
      </c>
      <c r="X142" s="23" t="e">
        <f t="shared" si="30"/>
        <v>#REF!</v>
      </c>
      <c r="Y142" s="23" t="e">
        <f t="shared" si="29"/>
        <v>#REF!</v>
      </c>
      <c r="Z142" s="23" t="e">
        <f t="shared" si="27"/>
        <v>#REF!</v>
      </c>
      <c r="AB142" s="39" t="s">
        <v>69</v>
      </c>
      <c r="AC142" s="40" t="e">
        <f>SUM(AC140:AC141)</f>
        <v>#REF!</v>
      </c>
    </row>
    <row r="143" spans="2:31">
      <c r="B143" s="16"/>
      <c r="F143" s="14">
        <f t="shared" si="22"/>
        <v>47178</v>
      </c>
      <c r="H143" s="25">
        <v>111</v>
      </c>
      <c r="I143" s="14">
        <v>47178</v>
      </c>
      <c r="J143" s="23" t="e">
        <f t="shared" si="25"/>
        <v>#REF!</v>
      </c>
      <c r="K143" s="23">
        <f>DU15</f>
        <v>0</v>
      </c>
      <c r="L143" s="23" t="e">
        <f t="shared" si="23"/>
        <v>#REF!</v>
      </c>
      <c r="M143" s="23" t="e">
        <f t="shared" si="24"/>
        <v>#REF!</v>
      </c>
      <c r="N143" s="23" t="e">
        <f t="shared" si="26"/>
        <v>#REF!</v>
      </c>
      <c r="T143" s="25">
        <v>111</v>
      </c>
      <c r="U143" s="14">
        <v>47178</v>
      </c>
      <c r="V143" s="23" t="e">
        <f t="shared" si="28"/>
        <v>#REF!</v>
      </c>
      <c r="W143" s="23">
        <f>DU16</f>
        <v>0</v>
      </c>
      <c r="X143" s="23" t="e">
        <f t="shared" si="30"/>
        <v>#REF!</v>
      </c>
      <c r="Y143" s="23" t="e">
        <f t="shared" si="29"/>
        <v>#REF!</v>
      </c>
      <c r="Z143" s="23" t="e">
        <f t="shared" si="27"/>
        <v>#REF!</v>
      </c>
    </row>
    <row r="144" spans="2:31">
      <c r="B144" s="16"/>
      <c r="F144" s="14">
        <f t="shared" si="22"/>
        <v>47209</v>
      </c>
      <c r="H144" s="25">
        <v>112</v>
      </c>
      <c r="I144" s="14">
        <v>47209</v>
      </c>
      <c r="J144" s="23" t="e">
        <f t="shared" si="25"/>
        <v>#REF!</v>
      </c>
      <c r="K144" s="23">
        <f>DV15</f>
        <v>0</v>
      </c>
      <c r="L144" s="23" t="e">
        <f t="shared" si="23"/>
        <v>#REF!</v>
      </c>
      <c r="M144" s="23" t="e">
        <f t="shared" si="24"/>
        <v>#REF!</v>
      </c>
      <c r="N144" s="23" t="e">
        <f t="shared" si="26"/>
        <v>#REF!</v>
      </c>
      <c r="P144" s="12" t="s">
        <v>70</v>
      </c>
      <c r="T144" s="25">
        <v>112</v>
      </c>
      <c r="U144" s="14">
        <v>47209</v>
      </c>
      <c r="V144" s="23" t="e">
        <f t="shared" si="28"/>
        <v>#REF!</v>
      </c>
      <c r="W144" s="23">
        <f>DV16</f>
        <v>0</v>
      </c>
      <c r="X144" s="23" t="e">
        <f t="shared" si="30"/>
        <v>#REF!</v>
      </c>
      <c r="Y144" s="23" t="e">
        <f t="shared" si="29"/>
        <v>#REF!</v>
      </c>
      <c r="Z144" s="23" t="e">
        <f t="shared" si="27"/>
        <v>#REF!</v>
      </c>
      <c r="AB144" s="12" t="s">
        <v>70</v>
      </c>
    </row>
    <row r="145" spans="2:30">
      <c r="B145" s="16"/>
      <c r="F145" s="14">
        <f t="shared" si="22"/>
        <v>47239</v>
      </c>
      <c r="H145" s="25">
        <v>113</v>
      </c>
      <c r="I145" s="14">
        <v>47239</v>
      </c>
      <c r="J145" s="23" t="e">
        <f t="shared" si="25"/>
        <v>#REF!</v>
      </c>
      <c r="K145" s="23">
        <f>DW15</f>
        <v>0</v>
      </c>
      <c r="L145" s="23" t="e">
        <f t="shared" si="23"/>
        <v>#REF!</v>
      </c>
      <c r="M145" s="23" t="e">
        <f t="shared" si="24"/>
        <v>#REF!</v>
      </c>
      <c r="N145" s="23" t="e">
        <f t="shared" si="26"/>
        <v>#REF!</v>
      </c>
      <c r="P145" s="38" t="s">
        <v>71</v>
      </c>
      <c r="Q145" s="19" t="e">
        <f>SUM(M33:M56)</f>
        <v>#REF!</v>
      </c>
      <c r="T145" s="25">
        <v>113</v>
      </c>
      <c r="U145" s="14">
        <v>47239</v>
      </c>
      <c r="V145" s="23" t="e">
        <f t="shared" si="28"/>
        <v>#REF!</v>
      </c>
      <c r="W145" s="23">
        <f>DW16</f>
        <v>0</v>
      </c>
      <c r="X145" s="23" t="e">
        <f t="shared" si="30"/>
        <v>#REF!</v>
      </c>
      <c r="Y145" s="23" t="e">
        <f t="shared" si="29"/>
        <v>#REF!</v>
      </c>
      <c r="Z145" s="23" t="e">
        <f t="shared" si="27"/>
        <v>#REF!</v>
      </c>
      <c r="AB145" s="38" t="s">
        <v>71</v>
      </c>
      <c r="AC145" s="19" t="e">
        <f>SUM(Y45:Y56)</f>
        <v>#REF!</v>
      </c>
    </row>
    <row r="146" spans="2:30">
      <c r="B146" s="16"/>
      <c r="F146" s="14">
        <f t="shared" si="22"/>
        <v>47270</v>
      </c>
      <c r="H146" s="25">
        <v>114</v>
      </c>
      <c r="I146" s="14">
        <v>47270</v>
      </c>
      <c r="J146" s="23" t="e">
        <f t="shared" si="25"/>
        <v>#REF!</v>
      </c>
      <c r="K146" s="23">
        <f>DX15</f>
        <v>0</v>
      </c>
      <c r="L146" s="23" t="e">
        <f t="shared" si="23"/>
        <v>#REF!</v>
      </c>
      <c r="M146" s="23" t="e">
        <f t="shared" si="24"/>
        <v>#REF!</v>
      </c>
      <c r="N146" s="23" t="e">
        <f t="shared" si="26"/>
        <v>#REF!</v>
      </c>
      <c r="P146" s="39" t="s">
        <v>69</v>
      </c>
      <c r="Q146" s="40" t="e">
        <f>SUM(Q145)</f>
        <v>#REF!</v>
      </c>
      <c r="T146" s="25">
        <v>114</v>
      </c>
      <c r="U146" s="14">
        <v>47270</v>
      </c>
      <c r="V146" s="23" t="e">
        <f t="shared" si="28"/>
        <v>#REF!</v>
      </c>
      <c r="W146" s="23">
        <f>DX16</f>
        <v>0</v>
      </c>
      <c r="X146" s="23" t="e">
        <f t="shared" si="30"/>
        <v>#REF!</v>
      </c>
      <c r="Y146" s="23" t="e">
        <f t="shared" si="29"/>
        <v>#REF!</v>
      </c>
      <c r="Z146" s="23" t="e">
        <f t="shared" si="27"/>
        <v>#REF!</v>
      </c>
      <c r="AB146" s="39" t="s">
        <v>69</v>
      </c>
      <c r="AC146" s="40" t="e">
        <f>SUM(AC145)</f>
        <v>#REF!</v>
      </c>
    </row>
    <row r="147" spans="2:30">
      <c r="B147" s="16"/>
      <c r="F147" s="14">
        <f t="shared" si="22"/>
        <v>47300</v>
      </c>
      <c r="H147" s="25">
        <v>115</v>
      </c>
      <c r="I147" s="14">
        <v>47300</v>
      </c>
      <c r="J147" s="23" t="e">
        <f t="shared" si="25"/>
        <v>#REF!</v>
      </c>
      <c r="K147" s="23">
        <f>DY15</f>
        <v>0</v>
      </c>
      <c r="L147" s="23" t="e">
        <f t="shared" si="23"/>
        <v>#REF!</v>
      </c>
      <c r="M147" s="23" t="e">
        <f t="shared" si="24"/>
        <v>#REF!</v>
      </c>
      <c r="N147" s="23" t="e">
        <f t="shared" si="26"/>
        <v>#REF!</v>
      </c>
      <c r="P147" s="39"/>
      <c r="Q147" s="40"/>
      <c r="T147" s="25">
        <v>115</v>
      </c>
      <c r="U147" s="14">
        <v>47300</v>
      </c>
      <c r="V147" s="23" t="e">
        <f t="shared" si="28"/>
        <v>#REF!</v>
      </c>
      <c r="W147" s="23">
        <f>DY16</f>
        <v>0</v>
      </c>
      <c r="X147" s="23" t="e">
        <f t="shared" si="30"/>
        <v>#REF!</v>
      </c>
      <c r="Y147" s="23" t="e">
        <f t="shared" si="29"/>
        <v>#REF!</v>
      </c>
      <c r="Z147" s="23" t="e">
        <f t="shared" si="27"/>
        <v>#REF!</v>
      </c>
      <c r="AB147" s="39"/>
      <c r="AC147" s="40"/>
    </row>
    <row r="148" spans="2:30">
      <c r="B148" s="16"/>
      <c r="F148" s="14">
        <f t="shared" si="22"/>
        <v>47331</v>
      </c>
      <c r="H148" s="25">
        <v>116</v>
      </c>
      <c r="I148" s="14">
        <v>47331</v>
      </c>
      <c r="J148" s="23" t="e">
        <f t="shared" si="25"/>
        <v>#REF!</v>
      </c>
      <c r="K148" s="23">
        <f>DZ15</f>
        <v>0</v>
      </c>
      <c r="L148" s="23" t="e">
        <f t="shared" si="23"/>
        <v>#REF!</v>
      </c>
      <c r="M148" s="23" t="e">
        <f t="shared" si="24"/>
        <v>#REF!</v>
      </c>
      <c r="N148" s="23" t="e">
        <f t="shared" si="26"/>
        <v>#REF!</v>
      </c>
      <c r="P148" s="30" t="s">
        <v>72</v>
      </c>
      <c r="T148" s="25">
        <v>116</v>
      </c>
      <c r="U148" s="14">
        <v>47331</v>
      </c>
      <c r="V148" s="23" t="e">
        <f t="shared" si="28"/>
        <v>#REF!</v>
      </c>
      <c r="W148" s="23">
        <f>DZ16</f>
        <v>0</v>
      </c>
      <c r="X148" s="23" t="e">
        <f t="shared" si="30"/>
        <v>#REF!</v>
      </c>
      <c r="Y148" s="23" t="e">
        <f t="shared" si="29"/>
        <v>#REF!</v>
      </c>
      <c r="Z148" s="23" t="e">
        <f t="shared" si="27"/>
        <v>#REF!</v>
      </c>
      <c r="AB148" s="30" t="s">
        <v>72</v>
      </c>
    </row>
    <row r="149" spans="2:30">
      <c r="B149" s="16"/>
      <c r="F149" s="14">
        <f t="shared" si="22"/>
        <v>47362</v>
      </c>
      <c r="H149" s="25">
        <v>117</v>
      </c>
      <c r="I149" s="14">
        <v>47362</v>
      </c>
      <c r="J149" s="23" t="e">
        <f t="shared" si="25"/>
        <v>#REF!</v>
      </c>
      <c r="K149" s="23">
        <f>EA15</f>
        <v>0</v>
      </c>
      <c r="L149" s="23" t="e">
        <f t="shared" si="23"/>
        <v>#REF!</v>
      </c>
      <c r="M149" s="23" t="e">
        <f t="shared" si="24"/>
        <v>#REF!</v>
      </c>
      <c r="N149" s="23" t="e">
        <f t="shared" si="26"/>
        <v>#REF!</v>
      </c>
      <c r="P149" s="38" t="s">
        <v>73</v>
      </c>
      <c r="Q149" s="19">
        <f>SUM(K33:K56)</f>
        <v>2880000</v>
      </c>
      <c r="T149" s="25">
        <v>117</v>
      </c>
      <c r="U149" s="14">
        <v>47362</v>
      </c>
      <c r="V149" s="23" t="e">
        <f t="shared" si="28"/>
        <v>#REF!</v>
      </c>
      <c r="W149" s="23">
        <f>EA16</f>
        <v>0</v>
      </c>
      <c r="X149" s="23" t="e">
        <f t="shared" si="30"/>
        <v>#REF!</v>
      </c>
      <c r="Y149" s="23" t="e">
        <f t="shared" si="29"/>
        <v>#REF!</v>
      </c>
      <c r="Z149" s="23" t="e">
        <f t="shared" si="27"/>
        <v>#REF!</v>
      </c>
      <c r="AB149" s="38" t="s">
        <v>73</v>
      </c>
      <c r="AC149" s="19">
        <f>SUM(W45:W56)</f>
        <v>2700000</v>
      </c>
    </row>
    <row r="150" spans="2:30">
      <c r="B150" s="16"/>
      <c r="F150" s="14">
        <f t="shared" si="22"/>
        <v>47392</v>
      </c>
      <c r="H150" s="25">
        <v>118</v>
      </c>
      <c r="I150" s="14">
        <v>47392</v>
      </c>
      <c r="J150" s="23" t="e">
        <f t="shared" si="25"/>
        <v>#REF!</v>
      </c>
      <c r="K150" s="23">
        <f>EB15</f>
        <v>0</v>
      </c>
      <c r="L150" s="23" t="e">
        <f t="shared" si="23"/>
        <v>#REF!</v>
      </c>
      <c r="M150" s="23" t="e">
        <f t="shared" si="24"/>
        <v>#REF!</v>
      </c>
      <c r="N150" s="23" t="e">
        <f t="shared" si="26"/>
        <v>#REF!</v>
      </c>
      <c r="P150" s="39" t="s">
        <v>69</v>
      </c>
      <c r="Q150" s="40">
        <f>SUM(Q149)</f>
        <v>2880000</v>
      </c>
      <c r="T150" s="25">
        <v>118</v>
      </c>
      <c r="U150" s="14">
        <v>47392</v>
      </c>
      <c r="V150" s="23" t="e">
        <f t="shared" si="28"/>
        <v>#REF!</v>
      </c>
      <c r="W150" s="23">
        <f>EB16</f>
        <v>0</v>
      </c>
      <c r="X150" s="23" t="e">
        <f t="shared" si="30"/>
        <v>#REF!</v>
      </c>
      <c r="Y150" s="23" t="e">
        <f t="shared" si="29"/>
        <v>#REF!</v>
      </c>
      <c r="Z150" s="23" t="e">
        <f t="shared" si="27"/>
        <v>#REF!</v>
      </c>
      <c r="AB150" s="39" t="s">
        <v>69</v>
      </c>
      <c r="AC150" s="40">
        <f>SUM(AC149)</f>
        <v>2700000</v>
      </c>
    </row>
    <row r="151" spans="2:30">
      <c r="B151" s="16"/>
      <c r="F151" s="14">
        <f t="shared" si="22"/>
        <v>47423</v>
      </c>
      <c r="H151" s="25">
        <v>119</v>
      </c>
      <c r="I151" s="14">
        <v>47423</v>
      </c>
      <c r="J151" s="23" t="e">
        <f t="shared" si="25"/>
        <v>#REF!</v>
      </c>
      <c r="K151" s="23">
        <f>EC15</f>
        <v>0</v>
      </c>
      <c r="L151" s="23" t="e">
        <f t="shared" si="23"/>
        <v>#REF!</v>
      </c>
      <c r="M151" s="23" t="e">
        <f t="shared" si="24"/>
        <v>#REF!</v>
      </c>
      <c r="N151" s="23" t="e">
        <f t="shared" si="26"/>
        <v>#REF!</v>
      </c>
      <c r="P151" s="39"/>
      <c r="Q151" s="40"/>
      <c r="T151" s="25">
        <v>119</v>
      </c>
      <c r="U151" s="14">
        <v>47423</v>
      </c>
      <c r="V151" s="23" t="e">
        <f t="shared" si="28"/>
        <v>#REF!</v>
      </c>
      <c r="W151" s="23">
        <f>EC16</f>
        <v>0</v>
      </c>
      <c r="X151" s="23" t="e">
        <f t="shared" si="30"/>
        <v>#REF!</v>
      </c>
      <c r="Y151" s="23" t="e">
        <f t="shared" si="29"/>
        <v>#REF!</v>
      </c>
      <c r="Z151" s="23" t="e">
        <f t="shared" si="27"/>
        <v>#REF!</v>
      </c>
      <c r="AB151" s="39"/>
      <c r="AC151" s="40"/>
    </row>
    <row r="152" spans="2:30">
      <c r="B152" s="16"/>
      <c r="F152" s="14">
        <f t="shared" si="22"/>
        <v>47453</v>
      </c>
      <c r="H152" s="25">
        <v>120</v>
      </c>
      <c r="I152" s="14">
        <v>47453</v>
      </c>
      <c r="J152" s="23" t="e">
        <f t="shared" si="25"/>
        <v>#REF!</v>
      </c>
      <c r="K152" s="23">
        <f>ED15</f>
        <v>0</v>
      </c>
      <c r="L152" s="23" t="e">
        <f t="shared" si="23"/>
        <v>#REF!</v>
      </c>
      <c r="M152" s="23" t="e">
        <f t="shared" si="24"/>
        <v>#REF!</v>
      </c>
      <c r="N152" s="23" t="e">
        <f t="shared" si="26"/>
        <v>#REF!</v>
      </c>
      <c r="T152" s="25">
        <v>120</v>
      </c>
      <c r="U152" s="14">
        <v>47453</v>
      </c>
      <c r="V152" s="23" t="e">
        <f t="shared" si="28"/>
        <v>#REF!</v>
      </c>
      <c r="W152" s="23">
        <f>ED16</f>
        <v>0</v>
      </c>
      <c r="X152" s="23" t="e">
        <f t="shared" si="30"/>
        <v>#REF!</v>
      </c>
      <c r="Y152" s="23" t="e">
        <f t="shared" si="29"/>
        <v>#REF!</v>
      </c>
      <c r="Z152" s="23" t="e">
        <f t="shared" si="27"/>
        <v>#REF!</v>
      </c>
      <c r="AB152" s="39"/>
      <c r="AC152" s="40"/>
    </row>
    <row r="153" spans="2:30">
      <c r="B153" s="16"/>
      <c r="F153" s="14">
        <f t="shared" si="22"/>
        <v>47484</v>
      </c>
      <c r="H153" s="25">
        <v>121</v>
      </c>
      <c r="I153" s="14">
        <v>47484</v>
      </c>
      <c r="J153" s="23" t="e">
        <f t="shared" si="25"/>
        <v>#REF!</v>
      </c>
      <c r="K153" s="23">
        <f>EE15</f>
        <v>0</v>
      </c>
      <c r="L153" s="23" t="e">
        <f t="shared" si="23"/>
        <v>#REF!</v>
      </c>
      <c r="M153" s="23" t="e">
        <f t="shared" si="24"/>
        <v>#REF!</v>
      </c>
      <c r="N153" s="23" t="e">
        <f t="shared" si="26"/>
        <v>#REF!</v>
      </c>
      <c r="P153" s="12" t="s">
        <v>74</v>
      </c>
      <c r="Q153" s="19" t="e">
        <f>Q142-Q150</f>
        <v>#REF!</v>
      </c>
      <c r="T153" s="25">
        <v>121</v>
      </c>
      <c r="U153" s="14">
        <v>47484</v>
      </c>
      <c r="V153" s="23" t="e">
        <f t="shared" si="28"/>
        <v>#REF!</v>
      </c>
      <c r="W153" s="23">
        <f>EE16</f>
        <v>0</v>
      </c>
      <c r="X153" s="23" t="e">
        <f t="shared" si="30"/>
        <v>#REF!</v>
      </c>
      <c r="Y153" s="23" t="e">
        <f t="shared" si="29"/>
        <v>#REF!</v>
      </c>
      <c r="Z153" s="23" t="e">
        <f t="shared" si="27"/>
        <v>#REF!</v>
      </c>
      <c r="AB153" s="12" t="s">
        <v>74</v>
      </c>
      <c r="AC153" s="19" t="e">
        <f>AC142-AC150</f>
        <v>#REF!</v>
      </c>
    </row>
    <row r="154" spans="2:30">
      <c r="B154" s="16"/>
      <c r="F154" s="14">
        <f t="shared" si="22"/>
        <v>47515</v>
      </c>
      <c r="H154" s="25">
        <v>122</v>
      </c>
      <c r="I154" s="14">
        <v>47515</v>
      </c>
      <c r="J154" s="23" t="e">
        <f t="shared" si="25"/>
        <v>#REF!</v>
      </c>
      <c r="K154" s="23">
        <f>EF15</f>
        <v>0</v>
      </c>
      <c r="L154" s="23" t="e">
        <f t="shared" si="23"/>
        <v>#REF!</v>
      </c>
      <c r="M154" s="23" t="e">
        <f t="shared" si="24"/>
        <v>#REF!</v>
      </c>
      <c r="N154" s="23" t="e">
        <f t="shared" si="26"/>
        <v>#REF!</v>
      </c>
      <c r="P154" s="39" t="s">
        <v>75</v>
      </c>
      <c r="Q154" s="40" t="e">
        <f>Q153*0.2</f>
        <v>#REF!</v>
      </c>
      <c r="T154" s="25">
        <v>122</v>
      </c>
      <c r="U154" s="14">
        <v>47515</v>
      </c>
      <c r="V154" s="23" t="e">
        <f t="shared" si="28"/>
        <v>#REF!</v>
      </c>
      <c r="W154" s="23">
        <f>EF16</f>
        <v>0</v>
      </c>
      <c r="X154" s="23" t="e">
        <f t="shared" si="30"/>
        <v>#REF!</v>
      </c>
      <c r="Y154" s="23" t="e">
        <f t="shared" si="29"/>
        <v>#REF!</v>
      </c>
      <c r="Z154" s="23" t="e">
        <f t="shared" si="27"/>
        <v>#REF!</v>
      </c>
      <c r="AB154" s="39" t="s">
        <v>75</v>
      </c>
      <c r="AC154" s="40" t="e">
        <f>AC153*0.2</f>
        <v>#REF!</v>
      </c>
    </row>
    <row r="155" spans="2:30">
      <c r="B155" s="16"/>
      <c r="F155" s="14">
        <f t="shared" si="22"/>
        <v>47543</v>
      </c>
      <c r="H155" s="25">
        <v>123</v>
      </c>
      <c r="I155" s="14">
        <v>47543</v>
      </c>
      <c r="J155" s="23" t="e">
        <f t="shared" si="25"/>
        <v>#REF!</v>
      </c>
      <c r="K155" s="23">
        <f>EG15</f>
        <v>0</v>
      </c>
      <c r="L155" s="23" t="e">
        <f t="shared" si="23"/>
        <v>#REF!</v>
      </c>
      <c r="M155" s="23" t="e">
        <f t="shared" si="24"/>
        <v>#REF!</v>
      </c>
      <c r="N155" s="23" t="e">
        <f t="shared" si="26"/>
        <v>#REF!</v>
      </c>
      <c r="T155" s="25">
        <v>123</v>
      </c>
      <c r="U155" s="14">
        <v>47543</v>
      </c>
      <c r="V155" s="23" t="e">
        <f t="shared" si="28"/>
        <v>#REF!</v>
      </c>
      <c r="W155" s="23">
        <f>EG16</f>
        <v>0</v>
      </c>
      <c r="X155" s="23" t="e">
        <f t="shared" si="30"/>
        <v>#REF!</v>
      </c>
      <c r="Y155" s="23" t="e">
        <f t="shared" si="29"/>
        <v>#REF!</v>
      </c>
      <c r="Z155" s="23" t="e">
        <f t="shared" si="27"/>
        <v>#REF!</v>
      </c>
    </row>
    <row r="156" spans="2:30">
      <c r="B156" s="16"/>
      <c r="F156" s="14">
        <f t="shared" si="22"/>
        <v>47574</v>
      </c>
      <c r="H156" s="25">
        <v>124</v>
      </c>
      <c r="I156" s="14">
        <v>47574</v>
      </c>
      <c r="J156" s="23" t="e">
        <f t="shared" si="25"/>
        <v>#REF!</v>
      </c>
      <c r="K156" s="23">
        <f>EH15</f>
        <v>0</v>
      </c>
      <c r="L156" s="23" t="e">
        <f t="shared" si="23"/>
        <v>#REF!</v>
      </c>
      <c r="M156" s="23" t="e">
        <f t="shared" si="24"/>
        <v>#REF!</v>
      </c>
      <c r="N156" s="23" t="e">
        <f t="shared" si="26"/>
        <v>#REF!</v>
      </c>
      <c r="P156" s="33" t="s">
        <v>99</v>
      </c>
      <c r="T156" s="25">
        <v>124</v>
      </c>
      <c r="U156" s="14">
        <v>47574</v>
      </c>
      <c r="V156" s="23" t="e">
        <f t="shared" si="28"/>
        <v>#REF!</v>
      </c>
      <c r="W156" s="23">
        <f>EH16</f>
        <v>0</v>
      </c>
      <c r="X156" s="23" t="e">
        <f t="shared" si="30"/>
        <v>#REF!</v>
      </c>
      <c r="Y156" s="23" t="e">
        <f t="shared" si="29"/>
        <v>#REF!</v>
      </c>
      <c r="Z156" s="23" t="e">
        <f t="shared" si="27"/>
        <v>#REF!</v>
      </c>
      <c r="AB156" s="33" t="s">
        <v>99</v>
      </c>
    </row>
    <row r="157" spans="2:30">
      <c r="B157" s="16"/>
      <c r="F157" s="14">
        <f t="shared" si="22"/>
        <v>47604</v>
      </c>
      <c r="H157" s="25">
        <v>125</v>
      </c>
      <c r="I157" s="14">
        <v>47604</v>
      </c>
      <c r="J157" s="23" t="e">
        <f t="shared" si="25"/>
        <v>#REF!</v>
      </c>
      <c r="K157" s="23">
        <f>EI15</f>
        <v>0</v>
      </c>
      <c r="L157" s="23" t="e">
        <f t="shared" si="23"/>
        <v>#REF!</v>
      </c>
      <c r="M157" s="23" t="e">
        <f t="shared" si="24"/>
        <v>#REF!</v>
      </c>
      <c r="N157" s="23" t="e">
        <f t="shared" si="26"/>
        <v>#REF!</v>
      </c>
      <c r="P157" s="12" t="s">
        <v>81</v>
      </c>
      <c r="R157" s="19" t="e">
        <f>N32</f>
        <v>#REF!</v>
      </c>
      <c r="T157" s="25">
        <v>125</v>
      </c>
      <c r="U157" s="14">
        <v>47604</v>
      </c>
      <c r="V157" s="23" t="e">
        <f t="shared" si="28"/>
        <v>#REF!</v>
      </c>
      <c r="W157" s="23">
        <f>EI16</f>
        <v>0</v>
      </c>
      <c r="X157" s="23" t="e">
        <f t="shared" si="30"/>
        <v>#REF!</v>
      </c>
      <c r="Y157" s="23" t="e">
        <f t="shared" si="29"/>
        <v>#REF!</v>
      </c>
      <c r="Z157" s="23" t="e">
        <f t="shared" si="27"/>
        <v>#REF!</v>
      </c>
      <c r="AB157" s="12" t="s">
        <v>81</v>
      </c>
      <c r="AD157" s="19" t="e">
        <f>Z44</f>
        <v>#REF!</v>
      </c>
    </row>
    <row r="158" spans="2:30">
      <c r="B158" s="16"/>
      <c r="F158" s="14">
        <f t="shared" si="22"/>
        <v>47635</v>
      </c>
      <c r="H158" s="25">
        <v>126</v>
      </c>
      <c r="I158" s="14">
        <v>47635</v>
      </c>
      <c r="J158" s="23" t="e">
        <f t="shared" si="25"/>
        <v>#REF!</v>
      </c>
      <c r="K158" s="23">
        <f>EJ15</f>
        <v>0</v>
      </c>
      <c r="L158" s="23" t="e">
        <f t="shared" si="23"/>
        <v>#REF!</v>
      </c>
      <c r="M158" s="23" t="e">
        <f t="shared" si="24"/>
        <v>#REF!</v>
      </c>
      <c r="N158" s="23" t="e">
        <f t="shared" si="26"/>
        <v>#REF!</v>
      </c>
      <c r="P158" s="12" t="s">
        <v>82</v>
      </c>
      <c r="R158" s="19" t="e">
        <f>-(S40+S127)</f>
        <v>#REF!</v>
      </c>
      <c r="T158" s="25">
        <v>126</v>
      </c>
      <c r="U158" s="14">
        <v>47635</v>
      </c>
      <c r="V158" s="23" t="e">
        <f t="shared" si="28"/>
        <v>#REF!</v>
      </c>
      <c r="W158" s="23">
        <f>EJ16</f>
        <v>0</v>
      </c>
      <c r="X158" s="23" t="e">
        <f t="shared" si="30"/>
        <v>#REF!</v>
      </c>
      <c r="Y158" s="23" t="e">
        <f t="shared" si="29"/>
        <v>#REF!</v>
      </c>
      <c r="Z158" s="23" t="e">
        <f t="shared" si="27"/>
        <v>#REF!</v>
      </c>
      <c r="AB158" s="12" t="s">
        <v>82</v>
      </c>
      <c r="AD158" s="19" t="e">
        <f>-AE126</f>
        <v>#REF!</v>
      </c>
    </row>
    <row r="159" spans="2:30">
      <c r="B159" s="16"/>
      <c r="F159" s="14">
        <f t="shared" si="22"/>
        <v>47665</v>
      </c>
      <c r="H159" s="25">
        <v>127</v>
      </c>
      <c r="I159" s="14">
        <v>47665</v>
      </c>
      <c r="J159" s="23" t="e">
        <f t="shared" si="25"/>
        <v>#REF!</v>
      </c>
      <c r="K159" s="23">
        <f>EK15</f>
        <v>0</v>
      </c>
      <c r="L159" s="23" t="e">
        <f t="shared" si="23"/>
        <v>#REF!</v>
      </c>
      <c r="M159" s="23" t="e">
        <f t="shared" si="24"/>
        <v>#REF!</v>
      </c>
      <c r="N159" s="23" t="e">
        <f t="shared" si="26"/>
        <v>#REF!</v>
      </c>
      <c r="P159" s="12" t="s">
        <v>83</v>
      </c>
      <c r="R159" s="19" t="e">
        <f>R103-S133</f>
        <v>#REF!</v>
      </c>
      <c r="T159" s="25">
        <v>127</v>
      </c>
      <c r="U159" s="14">
        <v>47665</v>
      </c>
      <c r="V159" s="23" t="e">
        <f t="shared" si="28"/>
        <v>#REF!</v>
      </c>
      <c r="W159" s="23">
        <f>EK16</f>
        <v>0</v>
      </c>
      <c r="X159" s="23" t="e">
        <f t="shared" si="30"/>
        <v>#REF!</v>
      </c>
      <c r="Y159" s="23" t="e">
        <f t="shared" si="29"/>
        <v>#REF!</v>
      </c>
      <c r="Z159" s="23" t="e">
        <f t="shared" si="27"/>
        <v>#REF!</v>
      </c>
      <c r="AB159" s="12" t="s">
        <v>83</v>
      </c>
      <c r="AD159" s="19" t="e">
        <f>AD46-AE132</f>
        <v>#REF!</v>
      </c>
    </row>
    <row r="160" spans="2:30">
      <c r="B160" s="16"/>
      <c r="F160" s="14">
        <f t="shared" si="22"/>
        <v>47696</v>
      </c>
      <c r="H160" s="25">
        <v>128</v>
      </c>
      <c r="I160" s="14">
        <v>47696</v>
      </c>
      <c r="J160" s="23" t="e">
        <f t="shared" si="25"/>
        <v>#REF!</v>
      </c>
      <c r="K160" s="23">
        <f>EL15</f>
        <v>0</v>
      </c>
      <c r="L160" s="23" t="e">
        <f t="shared" si="23"/>
        <v>#REF!</v>
      </c>
      <c r="M160" s="23" t="e">
        <f t="shared" si="24"/>
        <v>#REF!</v>
      </c>
      <c r="N160" s="23" t="e">
        <f t="shared" si="26"/>
        <v>#REF!</v>
      </c>
      <c r="P160" s="12" t="s">
        <v>84</v>
      </c>
      <c r="R160" s="19" t="e">
        <f>R104+R129</f>
        <v>#REF!</v>
      </c>
      <c r="T160" s="25">
        <v>128</v>
      </c>
      <c r="U160" s="14">
        <v>47696</v>
      </c>
      <c r="V160" s="23" t="e">
        <f t="shared" si="28"/>
        <v>#REF!</v>
      </c>
      <c r="W160" s="23">
        <f>EL16</f>
        <v>0</v>
      </c>
      <c r="X160" s="23" t="e">
        <f t="shared" si="30"/>
        <v>#REF!</v>
      </c>
      <c r="Y160" s="23" t="e">
        <f t="shared" si="29"/>
        <v>#REF!</v>
      </c>
      <c r="Z160" s="23" t="e">
        <f t="shared" si="27"/>
        <v>#REF!</v>
      </c>
      <c r="AB160" s="12" t="s">
        <v>84</v>
      </c>
      <c r="AD160" s="19" t="e">
        <f>-(AE47-AD128)</f>
        <v>#REF!</v>
      </c>
    </row>
    <row r="161" spans="2:31">
      <c r="B161" s="16"/>
      <c r="F161" s="14">
        <f t="shared" si="22"/>
        <v>47727</v>
      </c>
      <c r="H161" s="25">
        <v>129</v>
      </c>
      <c r="I161" s="14">
        <v>47727</v>
      </c>
      <c r="J161" s="23" t="e">
        <f t="shared" si="25"/>
        <v>#REF!</v>
      </c>
      <c r="K161" s="23">
        <f>EM15</f>
        <v>0</v>
      </c>
      <c r="L161" s="23" t="e">
        <f t="shared" si="23"/>
        <v>#REF!</v>
      </c>
      <c r="M161" s="23" t="e">
        <f t="shared" si="24"/>
        <v>#REF!</v>
      </c>
      <c r="N161" s="23" t="e">
        <f t="shared" si="26"/>
        <v>#REF!</v>
      </c>
      <c r="P161" s="12" t="s">
        <v>85</v>
      </c>
      <c r="R161" s="19" t="e">
        <f>R126</f>
        <v>#REF!</v>
      </c>
      <c r="T161" s="25">
        <v>129</v>
      </c>
      <c r="U161" s="14">
        <v>47727</v>
      </c>
      <c r="V161" s="23" t="e">
        <f t="shared" si="28"/>
        <v>#REF!</v>
      </c>
      <c r="W161" s="23">
        <f>EM16</f>
        <v>0</v>
      </c>
      <c r="X161" s="23" t="e">
        <f t="shared" si="30"/>
        <v>#REF!</v>
      </c>
      <c r="Y161" s="23" t="e">
        <f t="shared" si="29"/>
        <v>#REF!</v>
      </c>
      <c r="Z161" s="23" t="e">
        <f t="shared" si="27"/>
        <v>#REF!</v>
      </c>
      <c r="AB161" s="12" t="s">
        <v>85</v>
      </c>
      <c r="AD161" s="19" t="e">
        <f>AD125</f>
        <v>#REF!</v>
      </c>
    </row>
    <row r="162" spans="2:31">
      <c r="B162" s="16"/>
      <c r="F162" s="14">
        <f t="shared" ref="F162:F225" si="32">I162</f>
        <v>47757</v>
      </c>
      <c r="H162" s="25">
        <v>130</v>
      </c>
      <c r="I162" s="14">
        <v>47757</v>
      </c>
      <c r="J162" s="23" t="e">
        <f t="shared" si="25"/>
        <v>#REF!</v>
      </c>
      <c r="K162" s="23">
        <f>EN15</f>
        <v>0</v>
      </c>
      <c r="L162" s="23" t="e">
        <f t="shared" ref="L162:L225" si="33">J162*$M$20</f>
        <v>#REF!</v>
      </c>
      <c r="M162" s="23" t="e">
        <f t="shared" ref="M162:M225" si="34">K162-L162</f>
        <v>#REF!</v>
      </c>
      <c r="N162" s="23" t="e">
        <f t="shared" si="26"/>
        <v>#REF!</v>
      </c>
      <c r="P162" s="12" t="s">
        <v>86</v>
      </c>
      <c r="R162" s="19" t="e">
        <f>R106</f>
        <v>#REF!</v>
      </c>
      <c r="T162" s="25">
        <v>130</v>
      </c>
      <c r="U162" s="14">
        <v>47757</v>
      </c>
      <c r="V162" s="23" t="e">
        <f t="shared" si="28"/>
        <v>#REF!</v>
      </c>
      <c r="W162" s="23">
        <f>EN16</f>
        <v>0</v>
      </c>
      <c r="X162" s="23" t="e">
        <f t="shared" si="30"/>
        <v>#REF!</v>
      </c>
      <c r="Y162" s="23" t="e">
        <f t="shared" si="29"/>
        <v>#REF!</v>
      </c>
      <c r="Z162" s="23" t="e">
        <f t="shared" si="27"/>
        <v>#REF!</v>
      </c>
      <c r="AB162" s="12" t="s">
        <v>86</v>
      </c>
      <c r="AD162" s="19" t="e">
        <f>AD131</f>
        <v>#REF!</v>
      </c>
    </row>
    <row r="163" spans="2:31">
      <c r="B163" s="16"/>
      <c r="F163" s="14">
        <f t="shared" si="32"/>
        <v>47788</v>
      </c>
      <c r="H163" s="25">
        <v>131</v>
      </c>
      <c r="I163" s="14">
        <v>47788</v>
      </c>
      <c r="J163" s="23" t="e">
        <f t="shared" ref="J163:J226" si="35">N162</f>
        <v>#REF!</v>
      </c>
      <c r="K163" s="23">
        <f>EO15</f>
        <v>0</v>
      </c>
      <c r="L163" s="23" t="e">
        <f t="shared" si="33"/>
        <v>#REF!</v>
      </c>
      <c r="M163" s="23" t="e">
        <f t="shared" si="34"/>
        <v>#REF!</v>
      </c>
      <c r="N163" s="23" t="e">
        <f t="shared" ref="N163:N226" si="36">J163-M163</f>
        <v>#REF!</v>
      </c>
      <c r="T163" s="25">
        <v>131</v>
      </c>
      <c r="U163" s="14">
        <v>47788</v>
      </c>
      <c r="V163" s="23" t="e">
        <f t="shared" si="28"/>
        <v>#REF!</v>
      </c>
      <c r="W163" s="23">
        <f>EO16</f>
        <v>0</v>
      </c>
      <c r="X163" s="23" t="e">
        <f t="shared" si="30"/>
        <v>#REF!</v>
      </c>
      <c r="Y163" s="23" t="e">
        <f t="shared" si="29"/>
        <v>#REF!</v>
      </c>
      <c r="Z163" s="23" t="e">
        <f t="shared" si="27"/>
        <v>#REF!</v>
      </c>
    </row>
    <row r="164" spans="2:31">
      <c r="B164" s="16"/>
      <c r="F164" s="14">
        <f t="shared" si="32"/>
        <v>47818</v>
      </c>
      <c r="H164" s="25">
        <v>132</v>
      </c>
      <c r="I164" s="14">
        <v>47818</v>
      </c>
      <c r="J164" s="23" t="e">
        <f t="shared" si="35"/>
        <v>#REF!</v>
      </c>
      <c r="K164" s="23">
        <f>EP15</f>
        <v>0</v>
      </c>
      <c r="L164" s="23" t="e">
        <f t="shared" si="33"/>
        <v>#REF!</v>
      </c>
      <c r="M164" s="23" t="e">
        <f t="shared" si="34"/>
        <v>#REF!</v>
      </c>
      <c r="N164" s="23" t="e">
        <f t="shared" si="36"/>
        <v>#REF!</v>
      </c>
      <c r="P164" s="12" t="s">
        <v>87</v>
      </c>
      <c r="R164" s="19">
        <f>-S130</f>
        <v>-1800000</v>
      </c>
      <c r="T164" s="25">
        <v>132</v>
      </c>
      <c r="U164" s="14">
        <v>47818</v>
      </c>
      <c r="V164" s="23" t="e">
        <f t="shared" si="28"/>
        <v>#REF!</v>
      </c>
      <c r="W164" s="23">
        <f>EP16</f>
        <v>0</v>
      </c>
      <c r="X164" s="23" t="e">
        <f t="shared" si="30"/>
        <v>#REF!</v>
      </c>
      <c r="Y164" s="23" t="e">
        <f t="shared" si="29"/>
        <v>#REF!</v>
      </c>
      <c r="Z164" s="23" t="e">
        <f t="shared" si="27"/>
        <v>#REF!</v>
      </c>
      <c r="AB164" s="12" t="s">
        <v>87</v>
      </c>
      <c r="AD164" s="19">
        <f>-AE129</f>
        <v>-2700000</v>
      </c>
    </row>
    <row r="165" spans="2:31">
      <c r="B165" s="16"/>
      <c r="F165" s="14">
        <f t="shared" si="32"/>
        <v>47849</v>
      </c>
      <c r="H165" s="25">
        <v>133</v>
      </c>
      <c r="I165" s="14">
        <v>47849</v>
      </c>
      <c r="J165" s="23" t="e">
        <f t="shared" si="35"/>
        <v>#REF!</v>
      </c>
      <c r="K165" s="23">
        <f>EQ15</f>
        <v>0</v>
      </c>
      <c r="L165" s="23" t="e">
        <f t="shared" si="33"/>
        <v>#REF!</v>
      </c>
      <c r="M165" s="23" t="e">
        <f t="shared" si="34"/>
        <v>#REF!</v>
      </c>
      <c r="N165" s="23" t="e">
        <f t="shared" si="36"/>
        <v>#REF!</v>
      </c>
      <c r="T165" s="25">
        <v>133</v>
      </c>
      <c r="U165" s="14">
        <v>47849</v>
      </c>
      <c r="V165" s="23" t="e">
        <f t="shared" si="28"/>
        <v>#REF!</v>
      </c>
      <c r="W165" s="23">
        <f>EQ16</f>
        <v>0</v>
      </c>
      <c r="X165" s="23" t="e">
        <f t="shared" si="30"/>
        <v>#REF!</v>
      </c>
      <c r="Y165" s="23" t="e">
        <f t="shared" si="29"/>
        <v>#REF!</v>
      </c>
      <c r="Z165" s="23" t="e">
        <f t="shared" si="27"/>
        <v>#REF!</v>
      </c>
    </row>
    <row r="166" spans="2:31">
      <c r="B166" s="16"/>
      <c r="F166" s="14">
        <f t="shared" si="32"/>
        <v>47880</v>
      </c>
      <c r="H166" s="25">
        <v>134</v>
      </c>
      <c r="I166" s="14">
        <v>47880</v>
      </c>
      <c r="J166" s="23" t="e">
        <f t="shared" si="35"/>
        <v>#REF!</v>
      </c>
      <c r="K166" s="23">
        <f>ER15</f>
        <v>0</v>
      </c>
      <c r="L166" s="23" t="e">
        <f t="shared" si="33"/>
        <v>#REF!</v>
      </c>
      <c r="M166" s="23" t="e">
        <f t="shared" si="34"/>
        <v>#REF!</v>
      </c>
      <c r="N166" s="23" t="e">
        <f t="shared" si="36"/>
        <v>#REF!</v>
      </c>
      <c r="P166" s="33" t="s">
        <v>99</v>
      </c>
      <c r="T166" s="25">
        <v>134</v>
      </c>
      <c r="U166" s="14">
        <v>47880</v>
      </c>
      <c r="V166" s="23" t="e">
        <f t="shared" si="28"/>
        <v>#REF!</v>
      </c>
      <c r="W166" s="23">
        <f>ER16</f>
        <v>0</v>
      </c>
      <c r="X166" s="23" t="e">
        <f t="shared" si="30"/>
        <v>#REF!</v>
      </c>
      <c r="Y166" s="23" t="e">
        <f t="shared" si="29"/>
        <v>#REF!</v>
      </c>
      <c r="Z166" s="23" t="e">
        <f t="shared" si="27"/>
        <v>#REF!</v>
      </c>
      <c r="AB166" s="33" t="s">
        <v>99</v>
      </c>
    </row>
    <row r="167" spans="2:31">
      <c r="B167" s="16"/>
      <c r="F167" s="14">
        <f t="shared" si="32"/>
        <v>47908</v>
      </c>
      <c r="H167" s="25">
        <v>135</v>
      </c>
      <c r="I167" s="14">
        <v>47908</v>
      </c>
      <c r="J167" s="23" t="e">
        <f t="shared" si="35"/>
        <v>#REF!</v>
      </c>
      <c r="K167" s="23">
        <f>ES15</f>
        <v>0</v>
      </c>
      <c r="L167" s="23" t="e">
        <f t="shared" si="33"/>
        <v>#REF!</v>
      </c>
      <c r="M167" s="23" t="e">
        <f t="shared" si="34"/>
        <v>#REF!</v>
      </c>
      <c r="N167" s="23" t="e">
        <f t="shared" si="36"/>
        <v>#REF!</v>
      </c>
      <c r="P167" s="12" t="s">
        <v>90</v>
      </c>
      <c r="Q167" s="19" t="e">
        <f>R157</f>
        <v>#REF!</v>
      </c>
      <c r="T167" s="25">
        <v>135</v>
      </c>
      <c r="U167" s="14">
        <v>47908</v>
      </c>
      <c r="V167" s="23" t="e">
        <f t="shared" si="28"/>
        <v>#REF!</v>
      </c>
      <c r="W167" s="23">
        <f>ES16</f>
        <v>0</v>
      </c>
      <c r="X167" s="23" t="e">
        <f t="shared" si="30"/>
        <v>#REF!</v>
      </c>
      <c r="Y167" s="23" t="e">
        <f t="shared" si="29"/>
        <v>#REF!</v>
      </c>
      <c r="Z167" s="23" t="e">
        <f t="shared" si="27"/>
        <v>#REF!</v>
      </c>
      <c r="AB167" s="12" t="s">
        <v>90</v>
      </c>
      <c r="AC167" s="19" t="e">
        <f>AD157</f>
        <v>#REF!</v>
      </c>
    </row>
    <row r="168" spans="2:31">
      <c r="B168" s="16"/>
      <c r="F168" s="14">
        <f t="shared" si="32"/>
        <v>47939</v>
      </c>
      <c r="H168" s="25">
        <v>136</v>
      </c>
      <c r="I168" s="14">
        <v>47939</v>
      </c>
      <c r="J168" s="23" t="e">
        <f t="shared" si="35"/>
        <v>#REF!</v>
      </c>
      <c r="K168" s="23">
        <f>ET15</f>
        <v>0</v>
      </c>
      <c r="L168" s="23" t="e">
        <f t="shared" si="33"/>
        <v>#REF!</v>
      </c>
      <c r="M168" s="23" t="e">
        <f t="shared" si="34"/>
        <v>#REF!</v>
      </c>
      <c r="N168" s="23" t="e">
        <f t="shared" si="36"/>
        <v>#REF!</v>
      </c>
      <c r="P168" s="12" t="s">
        <v>91</v>
      </c>
      <c r="Q168" s="19" t="e">
        <f>R158</f>
        <v>#REF!</v>
      </c>
      <c r="T168" s="25">
        <v>136</v>
      </c>
      <c r="U168" s="14">
        <v>47939</v>
      </c>
      <c r="V168" s="23" t="e">
        <f t="shared" si="28"/>
        <v>#REF!</v>
      </c>
      <c r="W168" s="23">
        <f>ET16</f>
        <v>0</v>
      </c>
      <c r="X168" s="23" t="e">
        <f t="shared" si="30"/>
        <v>#REF!</v>
      </c>
      <c r="Y168" s="23" t="e">
        <f t="shared" si="29"/>
        <v>#REF!</v>
      </c>
      <c r="Z168" s="23" t="e">
        <f t="shared" si="27"/>
        <v>#REF!</v>
      </c>
      <c r="AB168" s="12" t="s">
        <v>91</v>
      </c>
      <c r="AC168" s="19" t="e">
        <f>AD158</f>
        <v>#REF!</v>
      </c>
    </row>
    <row r="169" spans="2:31">
      <c r="B169" s="16"/>
      <c r="F169" s="14">
        <f t="shared" si="32"/>
        <v>47969</v>
      </c>
      <c r="H169" s="25">
        <v>137</v>
      </c>
      <c r="I169" s="14">
        <v>47969</v>
      </c>
      <c r="J169" s="23" t="e">
        <f t="shared" si="35"/>
        <v>#REF!</v>
      </c>
      <c r="K169" s="23">
        <f>EU15</f>
        <v>0</v>
      </c>
      <c r="L169" s="23" t="e">
        <f t="shared" si="33"/>
        <v>#REF!</v>
      </c>
      <c r="M169" s="23" t="e">
        <f t="shared" si="34"/>
        <v>#REF!</v>
      </c>
      <c r="N169" s="23" t="e">
        <f t="shared" si="36"/>
        <v>#REF!</v>
      </c>
      <c r="P169" s="39" t="s">
        <v>92</v>
      </c>
      <c r="Q169" s="40" t="e">
        <f>SUM(Q167:Q168)</f>
        <v>#REF!</v>
      </c>
      <c r="T169" s="25">
        <v>137</v>
      </c>
      <c r="U169" s="14">
        <v>47969</v>
      </c>
      <c r="V169" s="23" t="e">
        <f t="shared" si="28"/>
        <v>#REF!</v>
      </c>
      <c r="W169" s="23">
        <f>EU16</f>
        <v>0</v>
      </c>
      <c r="X169" s="23" t="e">
        <f t="shared" si="30"/>
        <v>#REF!</v>
      </c>
      <c r="Y169" s="23" t="e">
        <f t="shared" si="29"/>
        <v>#REF!</v>
      </c>
      <c r="Z169" s="23" t="e">
        <f t="shared" si="27"/>
        <v>#REF!</v>
      </c>
      <c r="AB169" s="39" t="s">
        <v>92</v>
      </c>
      <c r="AC169" s="40" t="e">
        <f>SUM(AC167:AC168)</f>
        <v>#REF!</v>
      </c>
    </row>
    <row r="170" spans="2:31">
      <c r="B170" s="16"/>
      <c r="F170" s="14">
        <f t="shared" si="32"/>
        <v>48000</v>
      </c>
      <c r="H170" s="25">
        <v>138</v>
      </c>
      <c r="I170" s="14">
        <v>48000</v>
      </c>
      <c r="J170" s="23" t="e">
        <f t="shared" si="35"/>
        <v>#REF!</v>
      </c>
      <c r="K170" s="23">
        <f>EV15</f>
        <v>0</v>
      </c>
      <c r="L170" s="23" t="e">
        <f t="shared" si="33"/>
        <v>#REF!</v>
      </c>
      <c r="M170" s="23" t="e">
        <f t="shared" si="34"/>
        <v>#REF!</v>
      </c>
      <c r="N170" s="23" t="e">
        <f t="shared" si="36"/>
        <v>#REF!</v>
      </c>
      <c r="R170" s="42" t="s">
        <v>77</v>
      </c>
      <c r="S170" s="42" t="s">
        <v>78</v>
      </c>
      <c r="T170" s="25">
        <v>138</v>
      </c>
      <c r="U170" s="14">
        <v>48000</v>
      </c>
      <c r="V170" s="23" t="e">
        <f t="shared" si="28"/>
        <v>#REF!</v>
      </c>
      <c r="W170" s="23">
        <f>EV16</f>
        <v>0</v>
      </c>
      <c r="X170" s="23" t="e">
        <f t="shared" si="30"/>
        <v>#REF!</v>
      </c>
      <c r="Y170" s="23" t="e">
        <f t="shared" si="29"/>
        <v>#REF!</v>
      </c>
      <c r="Z170" s="23" t="e">
        <f t="shared" si="27"/>
        <v>#REF!</v>
      </c>
      <c r="AD170" s="42" t="s">
        <v>77</v>
      </c>
      <c r="AE170" s="42" t="s">
        <v>78</v>
      </c>
    </row>
    <row r="171" spans="2:31">
      <c r="B171" s="16"/>
      <c r="F171" s="14">
        <f t="shared" si="32"/>
        <v>48030</v>
      </c>
      <c r="H171" s="25">
        <v>139</v>
      </c>
      <c r="I171" s="14">
        <v>48030</v>
      </c>
      <c r="J171" s="23" t="e">
        <f t="shared" si="35"/>
        <v>#REF!</v>
      </c>
      <c r="K171" s="23">
        <f>EW15</f>
        <v>0</v>
      </c>
      <c r="L171" s="23" t="e">
        <f t="shared" si="33"/>
        <v>#REF!</v>
      </c>
      <c r="M171" s="23" t="e">
        <f t="shared" si="34"/>
        <v>#REF!</v>
      </c>
      <c r="N171" s="23" t="e">
        <f t="shared" si="36"/>
        <v>#REF!</v>
      </c>
      <c r="P171" s="12" t="s">
        <v>93</v>
      </c>
      <c r="Q171" s="19">
        <f>SUM(R171:S171)</f>
        <v>-5400000</v>
      </c>
      <c r="R171" s="19">
        <f>-SUM(K57:K68)</f>
        <v>-1800000</v>
      </c>
      <c r="S171" s="19">
        <f>-SUM(K69:K260)</f>
        <v>-3600000</v>
      </c>
      <c r="T171" s="25">
        <v>139</v>
      </c>
      <c r="U171" s="14">
        <v>48030</v>
      </c>
      <c r="V171" s="23" t="e">
        <f t="shared" si="28"/>
        <v>#REF!</v>
      </c>
      <c r="W171" s="23">
        <f>EW16</f>
        <v>0</v>
      </c>
      <c r="X171" s="23" t="e">
        <f t="shared" si="30"/>
        <v>#REF!</v>
      </c>
      <c r="Y171" s="23" t="e">
        <f t="shared" si="29"/>
        <v>#REF!</v>
      </c>
      <c r="Z171" s="23" t="e">
        <f t="shared" si="27"/>
        <v>#REF!</v>
      </c>
      <c r="AB171" s="12" t="s">
        <v>93</v>
      </c>
      <c r="AC171" s="19">
        <f>SUM(AD171:AE171)</f>
        <v>-10800000</v>
      </c>
      <c r="AD171" s="19">
        <f>-SUM(W57:W68)</f>
        <v>-2700000</v>
      </c>
      <c r="AE171" s="19">
        <f>-SUM(W69:W260)</f>
        <v>-8100000</v>
      </c>
    </row>
    <row r="172" spans="2:31">
      <c r="B172" s="16"/>
      <c r="F172" s="14">
        <f t="shared" si="32"/>
        <v>48061</v>
      </c>
      <c r="H172" s="25">
        <v>140</v>
      </c>
      <c r="I172" s="14">
        <v>48061</v>
      </c>
      <c r="J172" s="23" t="e">
        <f t="shared" si="35"/>
        <v>#REF!</v>
      </c>
      <c r="K172" s="23">
        <f>EX15</f>
        <v>0</v>
      </c>
      <c r="L172" s="23" t="e">
        <f t="shared" si="33"/>
        <v>#REF!</v>
      </c>
      <c r="M172" s="23" t="e">
        <f t="shared" si="34"/>
        <v>#REF!</v>
      </c>
      <c r="N172" s="23" t="e">
        <f t="shared" si="36"/>
        <v>#REF!</v>
      </c>
      <c r="P172" s="12" t="s">
        <v>94</v>
      </c>
      <c r="Q172" s="19" t="e">
        <f>SUM(R172:S172)</f>
        <v>#REF!</v>
      </c>
      <c r="R172" s="19" t="e">
        <f>SUM(L57:L68)</f>
        <v>#REF!</v>
      </c>
      <c r="S172" s="19" t="e">
        <f>SUM(L69:L260)</f>
        <v>#REF!</v>
      </c>
      <c r="T172" s="25">
        <v>140</v>
      </c>
      <c r="U172" s="14">
        <v>48061</v>
      </c>
      <c r="V172" s="23" t="e">
        <f t="shared" si="28"/>
        <v>#REF!</v>
      </c>
      <c r="W172" s="23">
        <f>EX16</f>
        <v>0</v>
      </c>
      <c r="X172" s="23" t="e">
        <f t="shared" si="30"/>
        <v>#REF!</v>
      </c>
      <c r="Y172" s="23" t="e">
        <f t="shared" si="29"/>
        <v>#REF!</v>
      </c>
      <c r="Z172" s="23" t="e">
        <f t="shared" ref="Z172:Z235" si="37">V172-Y172</f>
        <v>#REF!</v>
      </c>
      <c r="AB172" s="12" t="s">
        <v>94</v>
      </c>
      <c r="AC172" s="19" t="e">
        <f>SUM(AD172:AE172)</f>
        <v>#REF!</v>
      </c>
      <c r="AD172" s="19" t="e">
        <f>SUM(X57:X68)</f>
        <v>#REF!</v>
      </c>
      <c r="AE172" s="19" t="e">
        <f>SUM(X69:X260)</f>
        <v>#REF!</v>
      </c>
    </row>
    <row r="173" spans="2:31">
      <c r="B173" s="16"/>
      <c r="F173" s="14">
        <f t="shared" si="32"/>
        <v>48092</v>
      </c>
      <c r="H173" s="25">
        <v>141</v>
      </c>
      <c r="I173" s="14">
        <v>48092</v>
      </c>
      <c r="J173" s="23" t="e">
        <f t="shared" si="35"/>
        <v>#REF!</v>
      </c>
      <c r="K173" s="23">
        <f>EY15</f>
        <v>0</v>
      </c>
      <c r="L173" s="23" t="e">
        <f t="shared" si="33"/>
        <v>#REF!</v>
      </c>
      <c r="M173" s="23" t="e">
        <f t="shared" si="34"/>
        <v>#REF!</v>
      </c>
      <c r="N173" s="23" t="e">
        <f t="shared" si="36"/>
        <v>#REF!</v>
      </c>
      <c r="Q173" s="40" t="e">
        <f>SUM(Q171:Q172)</f>
        <v>#REF!</v>
      </c>
      <c r="R173" s="40" t="e">
        <f t="shared" ref="R173" si="38">SUM(R171:R172)</f>
        <v>#REF!</v>
      </c>
      <c r="S173" s="40" t="e">
        <f>SUM(S171:S172)</f>
        <v>#REF!</v>
      </c>
      <c r="T173" s="25">
        <v>141</v>
      </c>
      <c r="U173" s="14">
        <v>48092</v>
      </c>
      <c r="V173" s="23" t="e">
        <f t="shared" ref="V173:V236" si="39">Z172</f>
        <v>#REF!</v>
      </c>
      <c r="W173" s="23">
        <f>EY16</f>
        <v>0</v>
      </c>
      <c r="X173" s="23" t="e">
        <f t="shared" si="30"/>
        <v>#REF!</v>
      </c>
      <c r="Y173" s="23" t="e">
        <f t="shared" ref="Y173:Y236" si="40">W173-X173</f>
        <v>#REF!</v>
      </c>
      <c r="Z173" s="23" t="e">
        <f t="shared" si="37"/>
        <v>#REF!</v>
      </c>
      <c r="AC173" s="40" t="e">
        <f>SUM(AC171:AC172)</f>
        <v>#REF!</v>
      </c>
      <c r="AD173" s="40" t="e">
        <f t="shared" ref="AD173" si="41">SUM(AD171:AD172)</f>
        <v>#REF!</v>
      </c>
      <c r="AE173" s="40" t="e">
        <f>SUM(AE171:AE172)</f>
        <v>#REF!</v>
      </c>
    </row>
    <row r="174" spans="2:31">
      <c r="B174" s="16"/>
      <c r="F174" s="14">
        <f t="shared" si="32"/>
        <v>48122</v>
      </c>
      <c r="H174" s="25">
        <v>142</v>
      </c>
      <c r="I174" s="14">
        <v>48122</v>
      </c>
      <c r="J174" s="23" t="e">
        <f t="shared" si="35"/>
        <v>#REF!</v>
      </c>
      <c r="K174" s="23">
        <f>EZ15</f>
        <v>0</v>
      </c>
      <c r="L174" s="23" t="e">
        <f t="shared" si="33"/>
        <v>#REF!</v>
      </c>
      <c r="M174" s="23" t="e">
        <f t="shared" si="34"/>
        <v>#REF!</v>
      </c>
      <c r="N174" s="23" t="e">
        <f t="shared" si="36"/>
        <v>#REF!</v>
      </c>
      <c r="T174" s="25">
        <v>142</v>
      </c>
      <c r="U174" s="14">
        <v>48122</v>
      </c>
      <c r="V174" s="23" t="e">
        <f t="shared" si="39"/>
        <v>#REF!</v>
      </c>
      <c r="W174" s="23">
        <f>EZ16</f>
        <v>0</v>
      </c>
      <c r="X174" s="23" t="e">
        <f t="shared" ref="X174:X237" si="42">V174*$Y$24</f>
        <v>#REF!</v>
      </c>
      <c r="Y174" s="23" t="e">
        <f t="shared" si="40"/>
        <v>#REF!</v>
      </c>
      <c r="Z174" s="23" t="e">
        <f t="shared" si="37"/>
        <v>#REF!</v>
      </c>
    </row>
    <row r="175" spans="2:31">
      <c r="B175" s="16"/>
      <c r="F175" s="14">
        <f t="shared" si="32"/>
        <v>48153</v>
      </c>
      <c r="H175" s="25">
        <v>143</v>
      </c>
      <c r="I175" s="14">
        <v>48153</v>
      </c>
      <c r="J175" s="23" t="e">
        <f t="shared" si="35"/>
        <v>#REF!</v>
      </c>
      <c r="K175" s="23">
        <f>FA15</f>
        <v>0</v>
      </c>
      <c r="L175" s="23" t="e">
        <f t="shared" si="33"/>
        <v>#REF!</v>
      </c>
      <c r="M175" s="23" t="e">
        <f t="shared" si="34"/>
        <v>#REF!</v>
      </c>
      <c r="N175" s="23" t="e">
        <f t="shared" si="36"/>
        <v>#REF!</v>
      </c>
      <c r="P175" s="12" t="s">
        <v>95</v>
      </c>
      <c r="Q175" s="19" t="e">
        <f>Q169+Q173</f>
        <v>#REF!</v>
      </c>
      <c r="T175" s="25">
        <v>143</v>
      </c>
      <c r="U175" s="14">
        <v>48153</v>
      </c>
      <c r="V175" s="23" t="e">
        <f t="shared" si="39"/>
        <v>#REF!</v>
      </c>
      <c r="W175" s="23">
        <f>FA16</f>
        <v>0</v>
      </c>
      <c r="X175" s="23" t="e">
        <f t="shared" si="42"/>
        <v>#REF!</v>
      </c>
      <c r="Y175" s="23" t="e">
        <f t="shared" si="40"/>
        <v>#REF!</v>
      </c>
      <c r="Z175" s="23" t="e">
        <f t="shared" si="37"/>
        <v>#REF!</v>
      </c>
      <c r="AB175" s="12" t="s">
        <v>95</v>
      </c>
      <c r="AC175" s="19" t="e">
        <f>AC169+AC173</f>
        <v>#REF!</v>
      </c>
    </row>
    <row r="176" spans="2:31">
      <c r="B176" s="16"/>
      <c r="F176" s="14">
        <f t="shared" si="32"/>
        <v>48183</v>
      </c>
      <c r="H176" s="25">
        <v>144</v>
      </c>
      <c r="I176" s="14">
        <v>48183</v>
      </c>
      <c r="J176" s="23" t="e">
        <f t="shared" si="35"/>
        <v>#REF!</v>
      </c>
      <c r="K176" s="23">
        <f>FB15</f>
        <v>0</v>
      </c>
      <c r="L176" s="23" t="e">
        <f t="shared" si="33"/>
        <v>#REF!</v>
      </c>
      <c r="M176" s="23" t="e">
        <f t="shared" si="34"/>
        <v>#REF!</v>
      </c>
      <c r="N176" s="23" t="e">
        <f t="shared" si="36"/>
        <v>#REF!</v>
      </c>
      <c r="P176" s="12" t="s">
        <v>96</v>
      </c>
      <c r="Q176" s="19" t="e">
        <f>Q175*0.2</f>
        <v>#REF!</v>
      </c>
      <c r="T176" s="25">
        <v>144</v>
      </c>
      <c r="U176" s="14">
        <v>48183</v>
      </c>
      <c r="V176" s="23" t="e">
        <f t="shared" si="39"/>
        <v>#REF!</v>
      </c>
      <c r="W176" s="23">
        <f>FB16</f>
        <v>0</v>
      </c>
      <c r="X176" s="23" t="e">
        <f t="shared" si="42"/>
        <v>#REF!</v>
      </c>
      <c r="Y176" s="23" t="e">
        <f t="shared" si="40"/>
        <v>#REF!</v>
      </c>
      <c r="Z176" s="23" t="e">
        <f t="shared" si="37"/>
        <v>#REF!</v>
      </c>
      <c r="AB176" s="12" t="s">
        <v>96</v>
      </c>
      <c r="AC176" s="19" t="e">
        <f>AC175*0.2</f>
        <v>#REF!</v>
      </c>
    </row>
    <row r="177" spans="2:26">
      <c r="B177" s="16"/>
      <c r="F177" s="14">
        <f t="shared" si="32"/>
        <v>48214</v>
      </c>
      <c r="H177" s="25">
        <v>145</v>
      </c>
      <c r="I177" s="14">
        <v>48214</v>
      </c>
      <c r="J177" s="23" t="e">
        <f t="shared" si="35"/>
        <v>#REF!</v>
      </c>
      <c r="K177" s="23">
        <f>FC15</f>
        <v>0</v>
      </c>
      <c r="L177" s="23" t="e">
        <f t="shared" si="33"/>
        <v>#REF!</v>
      </c>
      <c r="M177" s="23" t="e">
        <f t="shared" si="34"/>
        <v>#REF!</v>
      </c>
      <c r="N177" s="23" t="e">
        <f t="shared" si="36"/>
        <v>#REF!</v>
      </c>
      <c r="T177" s="25">
        <v>145</v>
      </c>
      <c r="U177" s="14">
        <v>48214</v>
      </c>
      <c r="V177" s="23" t="e">
        <f t="shared" si="39"/>
        <v>#REF!</v>
      </c>
      <c r="W177" s="23">
        <f>FC16</f>
        <v>0</v>
      </c>
      <c r="X177" s="23" t="e">
        <f t="shared" si="42"/>
        <v>#REF!</v>
      </c>
      <c r="Y177" s="23" t="e">
        <f t="shared" si="40"/>
        <v>#REF!</v>
      </c>
      <c r="Z177" s="23" t="e">
        <f t="shared" si="37"/>
        <v>#REF!</v>
      </c>
    </row>
    <row r="178" spans="2:26">
      <c r="B178" s="16"/>
      <c r="F178" s="14">
        <f t="shared" si="32"/>
        <v>48245</v>
      </c>
      <c r="H178" s="25">
        <v>146</v>
      </c>
      <c r="I178" s="14">
        <v>48245</v>
      </c>
      <c r="J178" s="23" t="e">
        <f t="shared" si="35"/>
        <v>#REF!</v>
      </c>
      <c r="K178" s="23">
        <f>FD15</f>
        <v>0</v>
      </c>
      <c r="L178" s="23" t="e">
        <f t="shared" si="33"/>
        <v>#REF!</v>
      </c>
      <c r="M178" s="23" t="e">
        <f t="shared" si="34"/>
        <v>#REF!</v>
      </c>
      <c r="N178" s="23" t="e">
        <f t="shared" si="36"/>
        <v>#REF!</v>
      </c>
      <c r="T178" s="25">
        <v>146</v>
      </c>
      <c r="U178" s="14">
        <v>48245</v>
      </c>
      <c r="V178" s="23" t="e">
        <f t="shared" si="39"/>
        <v>#REF!</v>
      </c>
      <c r="W178" s="23">
        <f>FD16</f>
        <v>0</v>
      </c>
      <c r="X178" s="23" t="e">
        <f t="shared" si="42"/>
        <v>#REF!</v>
      </c>
      <c r="Y178" s="23" t="e">
        <f t="shared" si="40"/>
        <v>#REF!</v>
      </c>
      <c r="Z178" s="23" t="e">
        <f t="shared" si="37"/>
        <v>#REF!</v>
      </c>
    </row>
    <row r="179" spans="2:26">
      <c r="B179" s="16"/>
      <c r="F179" s="14">
        <f t="shared" si="32"/>
        <v>48274</v>
      </c>
      <c r="H179" s="25">
        <v>147</v>
      </c>
      <c r="I179" s="14">
        <v>48274</v>
      </c>
      <c r="J179" s="23" t="e">
        <f t="shared" si="35"/>
        <v>#REF!</v>
      </c>
      <c r="K179" s="23">
        <f>FE15</f>
        <v>0</v>
      </c>
      <c r="L179" s="23" t="e">
        <f t="shared" si="33"/>
        <v>#REF!</v>
      </c>
      <c r="M179" s="23" t="e">
        <f t="shared" si="34"/>
        <v>#REF!</v>
      </c>
      <c r="N179" s="23" t="e">
        <f t="shared" si="36"/>
        <v>#REF!</v>
      </c>
      <c r="T179" s="25">
        <v>147</v>
      </c>
      <c r="U179" s="14">
        <v>48274</v>
      </c>
      <c r="V179" s="23" t="e">
        <f t="shared" si="39"/>
        <v>#REF!</v>
      </c>
      <c r="W179" s="23">
        <f>FE16</f>
        <v>0</v>
      </c>
      <c r="X179" s="23" t="e">
        <f t="shared" si="42"/>
        <v>#REF!</v>
      </c>
      <c r="Y179" s="23" t="e">
        <f t="shared" si="40"/>
        <v>#REF!</v>
      </c>
      <c r="Z179" s="23" t="e">
        <f t="shared" si="37"/>
        <v>#REF!</v>
      </c>
    </row>
    <row r="180" spans="2:26">
      <c r="B180" s="16"/>
      <c r="F180" s="14">
        <f t="shared" si="32"/>
        <v>48305</v>
      </c>
      <c r="H180" s="25">
        <v>148</v>
      </c>
      <c r="I180" s="14">
        <v>48305</v>
      </c>
      <c r="J180" s="23" t="e">
        <f t="shared" si="35"/>
        <v>#REF!</v>
      </c>
      <c r="K180" s="23">
        <f>FF15</f>
        <v>0</v>
      </c>
      <c r="L180" s="23" t="e">
        <f t="shared" si="33"/>
        <v>#REF!</v>
      </c>
      <c r="M180" s="23" t="e">
        <f t="shared" si="34"/>
        <v>#REF!</v>
      </c>
      <c r="N180" s="23" t="e">
        <f t="shared" si="36"/>
        <v>#REF!</v>
      </c>
      <c r="T180" s="25">
        <v>148</v>
      </c>
      <c r="U180" s="14">
        <v>48305</v>
      </c>
      <c r="V180" s="23" t="e">
        <f t="shared" si="39"/>
        <v>#REF!</v>
      </c>
      <c r="W180" s="23">
        <f>FF16</f>
        <v>0</v>
      </c>
      <c r="X180" s="23" t="e">
        <f t="shared" si="42"/>
        <v>#REF!</v>
      </c>
      <c r="Y180" s="23" t="e">
        <f t="shared" si="40"/>
        <v>#REF!</v>
      </c>
      <c r="Z180" s="23" t="e">
        <f t="shared" si="37"/>
        <v>#REF!</v>
      </c>
    </row>
    <row r="181" spans="2:26">
      <c r="B181" s="16"/>
      <c r="F181" s="14">
        <f t="shared" si="32"/>
        <v>48335</v>
      </c>
      <c r="H181" s="25">
        <v>149</v>
      </c>
      <c r="I181" s="14">
        <v>48335</v>
      </c>
      <c r="J181" s="23" t="e">
        <f t="shared" si="35"/>
        <v>#REF!</v>
      </c>
      <c r="K181" s="23">
        <f>FG15</f>
        <v>0</v>
      </c>
      <c r="L181" s="23" t="e">
        <f t="shared" si="33"/>
        <v>#REF!</v>
      </c>
      <c r="M181" s="23" t="e">
        <f t="shared" si="34"/>
        <v>#REF!</v>
      </c>
      <c r="N181" s="23" t="e">
        <f t="shared" si="36"/>
        <v>#REF!</v>
      </c>
      <c r="T181" s="25">
        <v>149</v>
      </c>
      <c r="U181" s="14">
        <v>48335</v>
      </c>
      <c r="V181" s="23" t="e">
        <f t="shared" si="39"/>
        <v>#REF!</v>
      </c>
      <c r="W181" s="23">
        <f>FG16</f>
        <v>0</v>
      </c>
      <c r="X181" s="23" t="e">
        <f t="shared" si="42"/>
        <v>#REF!</v>
      </c>
      <c r="Y181" s="23" t="e">
        <f t="shared" si="40"/>
        <v>#REF!</v>
      </c>
      <c r="Z181" s="23" t="e">
        <f t="shared" si="37"/>
        <v>#REF!</v>
      </c>
    </row>
    <row r="182" spans="2:26">
      <c r="B182" s="16"/>
      <c r="F182" s="14">
        <f t="shared" si="32"/>
        <v>48366</v>
      </c>
      <c r="H182" s="25">
        <v>150</v>
      </c>
      <c r="I182" s="14">
        <v>48366</v>
      </c>
      <c r="J182" s="23" t="e">
        <f t="shared" si="35"/>
        <v>#REF!</v>
      </c>
      <c r="K182" s="23">
        <f>FH15</f>
        <v>0</v>
      </c>
      <c r="L182" s="23" t="e">
        <f t="shared" si="33"/>
        <v>#REF!</v>
      </c>
      <c r="M182" s="23" t="e">
        <f t="shared" si="34"/>
        <v>#REF!</v>
      </c>
      <c r="N182" s="23" t="e">
        <f t="shared" si="36"/>
        <v>#REF!</v>
      </c>
      <c r="T182" s="25">
        <v>150</v>
      </c>
      <c r="U182" s="14">
        <v>48366</v>
      </c>
      <c r="V182" s="23" t="e">
        <f t="shared" si="39"/>
        <v>#REF!</v>
      </c>
      <c r="W182" s="23">
        <f>FH16</f>
        <v>0</v>
      </c>
      <c r="X182" s="23" t="e">
        <f t="shared" si="42"/>
        <v>#REF!</v>
      </c>
      <c r="Y182" s="23" t="e">
        <f t="shared" si="40"/>
        <v>#REF!</v>
      </c>
      <c r="Z182" s="23" t="e">
        <f t="shared" si="37"/>
        <v>#REF!</v>
      </c>
    </row>
    <row r="183" spans="2:26">
      <c r="B183" s="16"/>
      <c r="F183" s="14">
        <f t="shared" si="32"/>
        <v>48396</v>
      </c>
      <c r="H183" s="25">
        <v>151</v>
      </c>
      <c r="I183" s="14">
        <v>48396</v>
      </c>
      <c r="J183" s="23" t="e">
        <f t="shared" si="35"/>
        <v>#REF!</v>
      </c>
      <c r="K183" s="23">
        <f>FI15</f>
        <v>0</v>
      </c>
      <c r="L183" s="23" t="e">
        <f t="shared" si="33"/>
        <v>#REF!</v>
      </c>
      <c r="M183" s="23" t="e">
        <f t="shared" si="34"/>
        <v>#REF!</v>
      </c>
      <c r="N183" s="23" t="e">
        <f t="shared" si="36"/>
        <v>#REF!</v>
      </c>
      <c r="T183" s="25">
        <v>151</v>
      </c>
      <c r="U183" s="14">
        <v>48396</v>
      </c>
      <c r="V183" s="23" t="e">
        <f t="shared" si="39"/>
        <v>#REF!</v>
      </c>
      <c r="W183" s="23">
        <f>FI16</f>
        <v>0</v>
      </c>
      <c r="X183" s="23" t="e">
        <f t="shared" si="42"/>
        <v>#REF!</v>
      </c>
      <c r="Y183" s="23" t="e">
        <f t="shared" si="40"/>
        <v>#REF!</v>
      </c>
      <c r="Z183" s="23" t="e">
        <f t="shared" si="37"/>
        <v>#REF!</v>
      </c>
    </row>
    <row r="184" spans="2:26">
      <c r="B184" s="16"/>
      <c r="F184" s="14">
        <f t="shared" si="32"/>
        <v>48427</v>
      </c>
      <c r="H184" s="25">
        <v>152</v>
      </c>
      <c r="I184" s="14">
        <v>48427</v>
      </c>
      <c r="J184" s="23" t="e">
        <f t="shared" si="35"/>
        <v>#REF!</v>
      </c>
      <c r="K184" s="23">
        <f>FJ15</f>
        <v>0</v>
      </c>
      <c r="L184" s="23" t="e">
        <f t="shared" si="33"/>
        <v>#REF!</v>
      </c>
      <c r="M184" s="23" t="e">
        <f t="shared" si="34"/>
        <v>#REF!</v>
      </c>
      <c r="N184" s="23" t="e">
        <f t="shared" si="36"/>
        <v>#REF!</v>
      </c>
      <c r="T184" s="25">
        <v>152</v>
      </c>
      <c r="U184" s="14">
        <v>48427</v>
      </c>
      <c r="V184" s="23" t="e">
        <f t="shared" si="39"/>
        <v>#REF!</v>
      </c>
      <c r="W184" s="23">
        <f>FJ16</f>
        <v>0</v>
      </c>
      <c r="X184" s="23" t="e">
        <f t="shared" si="42"/>
        <v>#REF!</v>
      </c>
      <c r="Y184" s="23" t="e">
        <f t="shared" si="40"/>
        <v>#REF!</v>
      </c>
      <c r="Z184" s="23" t="e">
        <f t="shared" si="37"/>
        <v>#REF!</v>
      </c>
    </row>
    <row r="185" spans="2:26">
      <c r="B185" s="16"/>
      <c r="F185" s="14">
        <f t="shared" si="32"/>
        <v>48458</v>
      </c>
      <c r="H185" s="25">
        <v>153</v>
      </c>
      <c r="I185" s="14">
        <v>48458</v>
      </c>
      <c r="J185" s="23" t="e">
        <f t="shared" si="35"/>
        <v>#REF!</v>
      </c>
      <c r="K185" s="23">
        <f>FK15</f>
        <v>0</v>
      </c>
      <c r="L185" s="23" t="e">
        <f t="shared" si="33"/>
        <v>#REF!</v>
      </c>
      <c r="M185" s="23" t="e">
        <f t="shared" si="34"/>
        <v>#REF!</v>
      </c>
      <c r="N185" s="23" t="e">
        <f t="shared" si="36"/>
        <v>#REF!</v>
      </c>
      <c r="T185" s="25">
        <v>153</v>
      </c>
      <c r="U185" s="14">
        <v>48458</v>
      </c>
      <c r="V185" s="23" t="e">
        <f t="shared" si="39"/>
        <v>#REF!</v>
      </c>
      <c r="W185" s="23">
        <f>FK16</f>
        <v>0</v>
      </c>
      <c r="X185" s="23" t="e">
        <f t="shared" si="42"/>
        <v>#REF!</v>
      </c>
      <c r="Y185" s="23" t="e">
        <f t="shared" si="40"/>
        <v>#REF!</v>
      </c>
      <c r="Z185" s="23" t="e">
        <f t="shared" si="37"/>
        <v>#REF!</v>
      </c>
    </row>
    <row r="186" spans="2:26">
      <c r="B186" s="16"/>
      <c r="F186" s="14">
        <f t="shared" si="32"/>
        <v>48488</v>
      </c>
      <c r="H186" s="25">
        <v>154</v>
      </c>
      <c r="I186" s="14">
        <v>48488</v>
      </c>
      <c r="J186" s="23" t="e">
        <f t="shared" si="35"/>
        <v>#REF!</v>
      </c>
      <c r="K186" s="23">
        <f>FL15</f>
        <v>0</v>
      </c>
      <c r="L186" s="23" t="e">
        <f t="shared" si="33"/>
        <v>#REF!</v>
      </c>
      <c r="M186" s="23" t="e">
        <f t="shared" si="34"/>
        <v>#REF!</v>
      </c>
      <c r="N186" s="23" t="e">
        <f t="shared" si="36"/>
        <v>#REF!</v>
      </c>
      <c r="T186" s="25">
        <v>154</v>
      </c>
      <c r="U186" s="14">
        <v>48488</v>
      </c>
      <c r="V186" s="23" t="e">
        <f t="shared" si="39"/>
        <v>#REF!</v>
      </c>
      <c r="W186" s="23">
        <f>FL16</f>
        <v>0</v>
      </c>
      <c r="X186" s="23" t="e">
        <f t="shared" si="42"/>
        <v>#REF!</v>
      </c>
      <c r="Y186" s="23" t="e">
        <f t="shared" si="40"/>
        <v>#REF!</v>
      </c>
      <c r="Z186" s="23" t="e">
        <f t="shared" si="37"/>
        <v>#REF!</v>
      </c>
    </row>
    <row r="187" spans="2:26">
      <c r="B187" s="16"/>
      <c r="F187" s="14">
        <f t="shared" si="32"/>
        <v>48519</v>
      </c>
      <c r="H187" s="25">
        <v>155</v>
      </c>
      <c r="I187" s="14">
        <v>48519</v>
      </c>
      <c r="J187" s="23" t="e">
        <f t="shared" si="35"/>
        <v>#REF!</v>
      </c>
      <c r="K187" s="23">
        <f>FM15</f>
        <v>0</v>
      </c>
      <c r="L187" s="23" t="e">
        <f t="shared" si="33"/>
        <v>#REF!</v>
      </c>
      <c r="M187" s="23" t="e">
        <f t="shared" si="34"/>
        <v>#REF!</v>
      </c>
      <c r="N187" s="23" t="e">
        <f t="shared" si="36"/>
        <v>#REF!</v>
      </c>
      <c r="T187" s="25">
        <v>155</v>
      </c>
      <c r="U187" s="14">
        <v>48519</v>
      </c>
      <c r="V187" s="23" t="e">
        <f t="shared" si="39"/>
        <v>#REF!</v>
      </c>
      <c r="W187" s="23">
        <f>FM16</f>
        <v>0</v>
      </c>
      <c r="X187" s="23" t="e">
        <f t="shared" si="42"/>
        <v>#REF!</v>
      </c>
      <c r="Y187" s="23" t="e">
        <f t="shared" si="40"/>
        <v>#REF!</v>
      </c>
      <c r="Z187" s="23" t="e">
        <f t="shared" si="37"/>
        <v>#REF!</v>
      </c>
    </row>
    <row r="188" spans="2:26">
      <c r="B188" s="16"/>
      <c r="F188" s="14">
        <f t="shared" si="32"/>
        <v>48549</v>
      </c>
      <c r="H188" s="25">
        <v>156</v>
      </c>
      <c r="I188" s="14">
        <v>48549</v>
      </c>
      <c r="J188" s="23" t="e">
        <f t="shared" si="35"/>
        <v>#REF!</v>
      </c>
      <c r="K188" s="23">
        <f>FN15</f>
        <v>0</v>
      </c>
      <c r="L188" s="23" t="e">
        <f t="shared" si="33"/>
        <v>#REF!</v>
      </c>
      <c r="M188" s="23" t="e">
        <f t="shared" si="34"/>
        <v>#REF!</v>
      </c>
      <c r="N188" s="23" t="e">
        <f t="shared" si="36"/>
        <v>#REF!</v>
      </c>
      <c r="T188" s="25">
        <v>156</v>
      </c>
      <c r="U188" s="14">
        <v>48549</v>
      </c>
      <c r="V188" s="23" t="e">
        <f t="shared" si="39"/>
        <v>#REF!</v>
      </c>
      <c r="W188" s="23">
        <f>FN16</f>
        <v>0</v>
      </c>
      <c r="X188" s="23" t="e">
        <f t="shared" si="42"/>
        <v>#REF!</v>
      </c>
      <c r="Y188" s="23" t="e">
        <f t="shared" si="40"/>
        <v>#REF!</v>
      </c>
      <c r="Z188" s="23" t="e">
        <f t="shared" si="37"/>
        <v>#REF!</v>
      </c>
    </row>
    <row r="189" spans="2:26">
      <c r="B189" s="16"/>
      <c r="F189" s="14">
        <f t="shared" si="32"/>
        <v>48580</v>
      </c>
      <c r="H189" s="25">
        <v>157</v>
      </c>
      <c r="I189" s="14">
        <v>48580</v>
      </c>
      <c r="J189" s="23" t="e">
        <f t="shared" si="35"/>
        <v>#REF!</v>
      </c>
      <c r="K189" s="23">
        <f>FO15</f>
        <v>0</v>
      </c>
      <c r="L189" s="23" t="e">
        <f t="shared" si="33"/>
        <v>#REF!</v>
      </c>
      <c r="M189" s="23" t="e">
        <f t="shared" si="34"/>
        <v>#REF!</v>
      </c>
      <c r="N189" s="23" t="e">
        <f t="shared" si="36"/>
        <v>#REF!</v>
      </c>
      <c r="T189" s="25">
        <v>157</v>
      </c>
      <c r="U189" s="14">
        <v>48580</v>
      </c>
      <c r="V189" s="23" t="e">
        <f t="shared" si="39"/>
        <v>#REF!</v>
      </c>
      <c r="W189" s="23">
        <f>FO16</f>
        <v>0</v>
      </c>
      <c r="X189" s="23" t="e">
        <f t="shared" si="42"/>
        <v>#REF!</v>
      </c>
      <c r="Y189" s="23" t="e">
        <f t="shared" si="40"/>
        <v>#REF!</v>
      </c>
      <c r="Z189" s="23" t="e">
        <f t="shared" si="37"/>
        <v>#REF!</v>
      </c>
    </row>
    <row r="190" spans="2:26">
      <c r="B190" s="16"/>
      <c r="F190" s="14">
        <f t="shared" si="32"/>
        <v>48611</v>
      </c>
      <c r="H190" s="25">
        <v>158</v>
      </c>
      <c r="I190" s="14">
        <v>48611</v>
      </c>
      <c r="J190" s="23" t="e">
        <f t="shared" si="35"/>
        <v>#REF!</v>
      </c>
      <c r="K190" s="23">
        <f>FP15</f>
        <v>0</v>
      </c>
      <c r="L190" s="23" t="e">
        <f t="shared" si="33"/>
        <v>#REF!</v>
      </c>
      <c r="M190" s="23" t="e">
        <f t="shared" si="34"/>
        <v>#REF!</v>
      </c>
      <c r="N190" s="23" t="e">
        <f t="shared" si="36"/>
        <v>#REF!</v>
      </c>
      <c r="T190" s="25">
        <v>158</v>
      </c>
      <c r="U190" s="14">
        <v>48611</v>
      </c>
      <c r="V190" s="23" t="e">
        <f t="shared" si="39"/>
        <v>#REF!</v>
      </c>
      <c r="W190" s="23">
        <f>FP16</f>
        <v>0</v>
      </c>
      <c r="X190" s="23" t="e">
        <f t="shared" si="42"/>
        <v>#REF!</v>
      </c>
      <c r="Y190" s="23" t="e">
        <f t="shared" si="40"/>
        <v>#REF!</v>
      </c>
      <c r="Z190" s="23" t="e">
        <f t="shared" si="37"/>
        <v>#REF!</v>
      </c>
    </row>
    <row r="191" spans="2:26">
      <c r="B191" s="16"/>
      <c r="F191" s="14">
        <f t="shared" si="32"/>
        <v>48639</v>
      </c>
      <c r="H191" s="25">
        <v>159</v>
      </c>
      <c r="I191" s="14">
        <v>48639</v>
      </c>
      <c r="J191" s="23" t="e">
        <f t="shared" si="35"/>
        <v>#REF!</v>
      </c>
      <c r="K191" s="23">
        <f>FQ15</f>
        <v>0</v>
      </c>
      <c r="L191" s="23" t="e">
        <f t="shared" si="33"/>
        <v>#REF!</v>
      </c>
      <c r="M191" s="23" t="e">
        <f t="shared" si="34"/>
        <v>#REF!</v>
      </c>
      <c r="N191" s="23" t="e">
        <f t="shared" si="36"/>
        <v>#REF!</v>
      </c>
      <c r="T191" s="25">
        <v>159</v>
      </c>
      <c r="U191" s="14">
        <v>48639</v>
      </c>
      <c r="V191" s="23" t="e">
        <f t="shared" si="39"/>
        <v>#REF!</v>
      </c>
      <c r="W191" s="23">
        <f>FQ16</f>
        <v>0</v>
      </c>
      <c r="X191" s="23" t="e">
        <f t="shared" si="42"/>
        <v>#REF!</v>
      </c>
      <c r="Y191" s="23" t="e">
        <f t="shared" si="40"/>
        <v>#REF!</v>
      </c>
      <c r="Z191" s="23" t="e">
        <f t="shared" si="37"/>
        <v>#REF!</v>
      </c>
    </row>
    <row r="192" spans="2:26">
      <c r="B192" s="16"/>
      <c r="F192" s="14">
        <f t="shared" si="32"/>
        <v>48670</v>
      </c>
      <c r="H192" s="25">
        <v>160</v>
      </c>
      <c r="I192" s="14">
        <v>48670</v>
      </c>
      <c r="J192" s="23" t="e">
        <f t="shared" si="35"/>
        <v>#REF!</v>
      </c>
      <c r="K192" s="23">
        <f>FR15</f>
        <v>0</v>
      </c>
      <c r="L192" s="23" t="e">
        <f t="shared" si="33"/>
        <v>#REF!</v>
      </c>
      <c r="M192" s="23" t="e">
        <f t="shared" si="34"/>
        <v>#REF!</v>
      </c>
      <c r="N192" s="23" t="e">
        <f t="shared" si="36"/>
        <v>#REF!</v>
      </c>
      <c r="T192" s="25">
        <v>160</v>
      </c>
      <c r="U192" s="14">
        <v>48670</v>
      </c>
      <c r="V192" s="23" t="e">
        <f t="shared" si="39"/>
        <v>#REF!</v>
      </c>
      <c r="W192" s="23">
        <f>FR16</f>
        <v>0</v>
      </c>
      <c r="X192" s="23" t="e">
        <f t="shared" si="42"/>
        <v>#REF!</v>
      </c>
      <c r="Y192" s="23" t="e">
        <f t="shared" si="40"/>
        <v>#REF!</v>
      </c>
      <c r="Z192" s="23" t="e">
        <f t="shared" si="37"/>
        <v>#REF!</v>
      </c>
    </row>
    <row r="193" spans="2:26">
      <c r="B193" s="16"/>
      <c r="F193" s="14">
        <f t="shared" si="32"/>
        <v>48700</v>
      </c>
      <c r="H193" s="25">
        <v>161</v>
      </c>
      <c r="I193" s="14">
        <v>48700</v>
      </c>
      <c r="J193" s="23" t="e">
        <f t="shared" si="35"/>
        <v>#REF!</v>
      </c>
      <c r="K193" s="23">
        <f>FS15</f>
        <v>0</v>
      </c>
      <c r="L193" s="23" t="e">
        <f t="shared" si="33"/>
        <v>#REF!</v>
      </c>
      <c r="M193" s="23" t="e">
        <f t="shared" si="34"/>
        <v>#REF!</v>
      </c>
      <c r="N193" s="23" t="e">
        <f t="shared" si="36"/>
        <v>#REF!</v>
      </c>
      <c r="T193" s="25">
        <v>161</v>
      </c>
      <c r="U193" s="14">
        <v>48700</v>
      </c>
      <c r="V193" s="23" t="e">
        <f t="shared" si="39"/>
        <v>#REF!</v>
      </c>
      <c r="W193" s="23">
        <f>FS16</f>
        <v>0</v>
      </c>
      <c r="X193" s="23" t="e">
        <f t="shared" si="42"/>
        <v>#REF!</v>
      </c>
      <c r="Y193" s="23" t="e">
        <f t="shared" si="40"/>
        <v>#REF!</v>
      </c>
      <c r="Z193" s="23" t="e">
        <f t="shared" si="37"/>
        <v>#REF!</v>
      </c>
    </row>
    <row r="194" spans="2:26">
      <c r="B194" s="16"/>
      <c r="F194" s="14">
        <f t="shared" si="32"/>
        <v>48731</v>
      </c>
      <c r="H194" s="25">
        <v>162</v>
      </c>
      <c r="I194" s="14">
        <v>48731</v>
      </c>
      <c r="J194" s="23" t="e">
        <f t="shared" si="35"/>
        <v>#REF!</v>
      </c>
      <c r="K194" s="23">
        <f>FT15</f>
        <v>0</v>
      </c>
      <c r="L194" s="23" t="e">
        <f t="shared" si="33"/>
        <v>#REF!</v>
      </c>
      <c r="M194" s="23" t="e">
        <f t="shared" si="34"/>
        <v>#REF!</v>
      </c>
      <c r="N194" s="23" t="e">
        <f t="shared" si="36"/>
        <v>#REF!</v>
      </c>
      <c r="T194" s="25">
        <v>162</v>
      </c>
      <c r="U194" s="14">
        <v>48731</v>
      </c>
      <c r="V194" s="23" t="e">
        <f t="shared" si="39"/>
        <v>#REF!</v>
      </c>
      <c r="W194" s="23">
        <f>FT16</f>
        <v>0</v>
      </c>
      <c r="X194" s="23" t="e">
        <f t="shared" si="42"/>
        <v>#REF!</v>
      </c>
      <c r="Y194" s="23" t="e">
        <f t="shared" si="40"/>
        <v>#REF!</v>
      </c>
      <c r="Z194" s="23" t="e">
        <f t="shared" si="37"/>
        <v>#REF!</v>
      </c>
    </row>
    <row r="195" spans="2:26">
      <c r="B195" s="16"/>
      <c r="F195" s="14">
        <f t="shared" si="32"/>
        <v>48761</v>
      </c>
      <c r="H195" s="25">
        <v>163</v>
      </c>
      <c r="I195" s="14">
        <v>48761</v>
      </c>
      <c r="J195" s="23" t="e">
        <f t="shared" si="35"/>
        <v>#REF!</v>
      </c>
      <c r="K195" s="23">
        <f>FU15</f>
        <v>0</v>
      </c>
      <c r="L195" s="23" t="e">
        <f t="shared" si="33"/>
        <v>#REF!</v>
      </c>
      <c r="M195" s="23" t="e">
        <f t="shared" si="34"/>
        <v>#REF!</v>
      </c>
      <c r="N195" s="23" t="e">
        <f t="shared" si="36"/>
        <v>#REF!</v>
      </c>
      <c r="T195" s="25">
        <v>163</v>
      </c>
      <c r="U195" s="14">
        <v>48761</v>
      </c>
      <c r="V195" s="23" t="e">
        <f t="shared" si="39"/>
        <v>#REF!</v>
      </c>
      <c r="W195" s="23">
        <f>FU16</f>
        <v>0</v>
      </c>
      <c r="X195" s="23" t="e">
        <f t="shared" si="42"/>
        <v>#REF!</v>
      </c>
      <c r="Y195" s="23" t="e">
        <f t="shared" si="40"/>
        <v>#REF!</v>
      </c>
      <c r="Z195" s="23" t="e">
        <f t="shared" si="37"/>
        <v>#REF!</v>
      </c>
    </row>
    <row r="196" spans="2:26">
      <c r="B196" s="16"/>
      <c r="F196" s="14">
        <f t="shared" si="32"/>
        <v>48792</v>
      </c>
      <c r="H196" s="25">
        <v>164</v>
      </c>
      <c r="I196" s="14">
        <v>48792</v>
      </c>
      <c r="J196" s="23" t="e">
        <f t="shared" si="35"/>
        <v>#REF!</v>
      </c>
      <c r="K196" s="23">
        <f>FV15</f>
        <v>0</v>
      </c>
      <c r="L196" s="23" t="e">
        <f t="shared" si="33"/>
        <v>#REF!</v>
      </c>
      <c r="M196" s="23" t="e">
        <f t="shared" si="34"/>
        <v>#REF!</v>
      </c>
      <c r="N196" s="23" t="e">
        <f t="shared" si="36"/>
        <v>#REF!</v>
      </c>
      <c r="T196" s="25">
        <v>164</v>
      </c>
      <c r="U196" s="14">
        <v>48792</v>
      </c>
      <c r="V196" s="23" t="e">
        <f t="shared" si="39"/>
        <v>#REF!</v>
      </c>
      <c r="W196" s="23">
        <f>FV16</f>
        <v>0</v>
      </c>
      <c r="X196" s="23" t="e">
        <f t="shared" si="42"/>
        <v>#REF!</v>
      </c>
      <c r="Y196" s="23" t="e">
        <f t="shared" si="40"/>
        <v>#REF!</v>
      </c>
      <c r="Z196" s="23" t="e">
        <f t="shared" si="37"/>
        <v>#REF!</v>
      </c>
    </row>
    <row r="197" spans="2:26">
      <c r="B197" s="16"/>
      <c r="F197" s="14">
        <f t="shared" si="32"/>
        <v>48823</v>
      </c>
      <c r="H197" s="25">
        <v>165</v>
      </c>
      <c r="I197" s="14">
        <v>48823</v>
      </c>
      <c r="J197" s="23" t="e">
        <f t="shared" si="35"/>
        <v>#REF!</v>
      </c>
      <c r="K197" s="23">
        <f>FW15</f>
        <v>0</v>
      </c>
      <c r="L197" s="23" t="e">
        <f t="shared" si="33"/>
        <v>#REF!</v>
      </c>
      <c r="M197" s="23" t="e">
        <f t="shared" si="34"/>
        <v>#REF!</v>
      </c>
      <c r="N197" s="23" t="e">
        <f t="shared" si="36"/>
        <v>#REF!</v>
      </c>
      <c r="T197" s="25">
        <v>165</v>
      </c>
      <c r="U197" s="14">
        <v>48823</v>
      </c>
      <c r="V197" s="23" t="e">
        <f t="shared" si="39"/>
        <v>#REF!</v>
      </c>
      <c r="W197" s="23">
        <f>FW16</f>
        <v>0</v>
      </c>
      <c r="X197" s="23" t="e">
        <f t="shared" si="42"/>
        <v>#REF!</v>
      </c>
      <c r="Y197" s="23" t="e">
        <f t="shared" si="40"/>
        <v>#REF!</v>
      </c>
      <c r="Z197" s="23" t="e">
        <f t="shared" si="37"/>
        <v>#REF!</v>
      </c>
    </row>
    <row r="198" spans="2:26">
      <c r="B198" s="16"/>
      <c r="F198" s="14">
        <f t="shared" si="32"/>
        <v>48853</v>
      </c>
      <c r="H198" s="25">
        <v>166</v>
      </c>
      <c r="I198" s="14">
        <v>48853</v>
      </c>
      <c r="J198" s="23" t="e">
        <f t="shared" si="35"/>
        <v>#REF!</v>
      </c>
      <c r="K198" s="23">
        <f>FX15</f>
        <v>0</v>
      </c>
      <c r="L198" s="23" t="e">
        <f t="shared" si="33"/>
        <v>#REF!</v>
      </c>
      <c r="M198" s="23" t="e">
        <f t="shared" si="34"/>
        <v>#REF!</v>
      </c>
      <c r="N198" s="23" t="e">
        <f t="shared" si="36"/>
        <v>#REF!</v>
      </c>
      <c r="T198" s="25">
        <v>166</v>
      </c>
      <c r="U198" s="14">
        <v>48853</v>
      </c>
      <c r="V198" s="23" t="e">
        <f t="shared" si="39"/>
        <v>#REF!</v>
      </c>
      <c r="W198" s="23">
        <f>FX16</f>
        <v>0</v>
      </c>
      <c r="X198" s="23" t="e">
        <f t="shared" si="42"/>
        <v>#REF!</v>
      </c>
      <c r="Y198" s="23" t="e">
        <f t="shared" si="40"/>
        <v>#REF!</v>
      </c>
      <c r="Z198" s="23" t="e">
        <f t="shared" si="37"/>
        <v>#REF!</v>
      </c>
    </row>
    <row r="199" spans="2:26">
      <c r="B199" s="16"/>
      <c r="F199" s="14">
        <f t="shared" si="32"/>
        <v>48884</v>
      </c>
      <c r="H199" s="25">
        <v>167</v>
      </c>
      <c r="I199" s="14">
        <v>48884</v>
      </c>
      <c r="J199" s="23" t="e">
        <f t="shared" si="35"/>
        <v>#REF!</v>
      </c>
      <c r="K199" s="23">
        <f>FY15</f>
        <v>0</v>
      </c>
      <c r="L199" s="23" t="e">
        <f t="shared" si="33"/>
        <v>#REF!</v>
      </c>
      <c r="M199" s="23" t="e">
        <f t="shared" si="34"/>
        <v>#REF!</v>
      </c>
      <c r="N199" s="23" t="e">
        <f t="shared" si="36"/>
        <v>#REF!</v>
      </c>
      <c r="T199" s="25">
        <v>167</v>
      </c>
      <c r="U199" s="14">
        <v>48884</v>
      </c>
      <c r="V199" s="23" t="e">
        <f t="shared" si="39"/>
        <v>#REF!</v>
      </c>
      <c r="W199" s="23">
        <f>FY16</f>
        <v>0</v>
      </c>
      <c r="X199" s="23" t="e">
        <f t="shared" si="42"/>
        <v>#REF!</v>
      </c>
      <c r="Y199" s="23" t="e">
        <f t="shared" si="40"/>
        <v>#REF!</v>
      </c>
      <c r="Z199" s="23" t="e">
        <f t="shared" si="37"/>
        <v>#REF!</v>
      </c>
    </row>
    <row r="200" spans="2:26">
      <c r="B200" s="16"/>
      <c r="F200" s="14">
        <f t="shared" si="32"/>
        <v>48914</v>
      </c>
      <c r="H200" s="25">
        <v>168</v>
      </c>
      <c r="I200" s="14">
        <v>48914</v>
      </c>
      <c r="J200" s="23" t="e">
        <f t="shared" si="35"/>
        <v>#REF!</v>
      </c>
      <c r="K200" s="23">
        <f>FZ15</f>
        <v>0</v>
      </c>
      <c r="L200" s="23" t="e">
        <f t="shared" si="33"/>
        <v>#REF!</v>
      </c>
      <c r="M200" s="23" t="e">
        <f t="shared" si="34"/>
        <v>#REF!</v>
      </c>
      <c r="N200" s="23" t="e">
        <f t="shared" si="36"/>
        <v>#REF!</v>
      </c>
      <c r="T200" s="25">
        <v>168</v>
      </c>
      <c r="U200" s="14">
        <v>48914</v>
      </c>
      <c r="V200" s="23" t="e">
        <f t="shared" si="39"/>
        <v>#REF!</v>
      </c>
      <c r="W200" s="23">
        <f>FZ16</f>
        <v>0</v>
      </c>
      <c r="X200" s="23" t="e">
        <f t="shared" si="42"/>
        <v>#REF!</v>
      </c>
      <c r="Y200" s="23" t="e">
        <f t="shared" si="40"/>
        <v>#REF!</v>
      </c>
      <c r="Z200" s="23" t="e">
        <f t="shared" si="37"/>
        <v>#REF!</v>
      </c>
    </row>
    <row r="201" spans="2:26">
      <c r="B201" s="16"/>
      <c r="F201" s="14">
        <f t="shared" si="32"/>
        <v>48945</v>
      </c>
      <c r="H201" s="25">
        <v>169</v>
      </c>
      <c r="I201" s="14">
        <v>48945</v>
      </c>
      <c r="J201" s="23" t="e">
        <f t="shared" si="35"/>
        <v>#REF!</v>
      </c>
      <c r="K201" s="23">
        <f>GA15</f>
        <v>0</v>
      </c>
      <c r="L201" s="23" t="e">
        <f t="shared" si="33"/>
        <v>#REF!</v>
      </c>
      <c r="M201" s="23" t="e">
        <f t="shared" si="34"/>
        <v>#REF!</v>
      </c>
      <c r="N201" s="23" t="e">
        <f t="shared" si="36"/>
        <v>#REF!</v>
      </c>
      <c r="T201" s="25">
        <v>169</v>
      </c>
      <c r="U201" s="14">
        <v>48945</v>
      </c>
      <c r="V201" s="23" t="e">
        <f t="shared" si="39"/>
        <v>#REF!</v>
      </c>
      <c r="W201" s="23">
        <f>GA16</f>
        <v>0</v>
      </c>
      <c r="X201" s="23" t="e">
        <f t="shared" si="42"/>
        <v>#REF!</v>
      </c>
      <c r="Y201" s="23" t="e">
        <f t="shared" si="40"/>
        <v>#REF!</v>
      </c>
      <c r="Z201" s="23" t="e">
        <f t="shared" si="37"/>
        <v>#REF!</v>
      </c>
    </row>
    <row r="202" spans="2:26">
      <c r="B202" s="16"/>
      <c r="F202" s="14">
        <f t="shared" si="32"/>
        <v>48976</v>
      </c>
      <c r="H202" s="25">
        <v>170</v>
      </c>
      <c r="I202" s="14">
        <v>48976</v>
      </c>
      <c r="J202" s="23" t="e">
        <f t="shared" si="35"/>
        <v>#REF!</v>
      </c>
      <c r="K202" s="23">
        <f>GB15</f>
        <v>0</v>
      </c>
      <c r="L202" s="23" t="e">
        <f t="shared" si="33"/>
        <v>#REF!</v>
      </c>
      <c r="M202" s="23" t="e">
        <f t="shared" si="34"/>
        <v>#REF!</v>
      </c>
      <c r="N202" s="23" t="e">
        <f t="shared" si="36"/>
        <v>#REF!</v>
      </c>
      <c r="T202" s="25">
        <v>170</v>
      </c>
      <c r="U202" s="14">
        <v>48976</v>
      </c>
      <c r="V202" s="23" t="e">
        <f t="shared" si="39"/>
        <v>#REF!</v>
      </c>
      <c r="W202" s="23">
        <f>GB16</f>
        <v>0</v>
      </c>
      <c r="X202" s="23" t="e">
        <f t="shared" si="42"/>
        <v>#REF!</v>
      </c>
      <c r="Y202" s="23" t="e">
        <f t="shared" si="40"/>
        <v>#REF!</v>
      </c>
      <c r="Z202" s="23" t="e">
        <f t="shared" si="37"/>
        <v>#REF!</v>
      </c>
    </row>
    <row r="203" spans="2:26">
      <c r="B203" s="16"/>
      <c r="F203" s="14">
        <f t="shared" si="32"/>
        <v>49004</v>
      </c>
      <c r="H203" s="25">
        <v>171</v>
      </c>
      <c r="I203" s="14">
        <v>49004</v>
      </c>
      <c r="J203" s="23" t="e">
        <f t="shared" si="35"/>
        <v>#REF!</v>
      </c>
      <c r="K203" s="23">
        <f>GC15</f>
        <v>0</v>
      </c>
      <c r="L203" s="23" t="e">
        <f t="shared" si="33"/>
        <v>#REF!</v>
      </c>
      <c r="M203" s="23" t="e">
        <f t="shared" si="34"/>
        <v>#REF!</v>
      </c>
      <c r="N203" s="23" t="e">
        <f t="shared" si="36"/>
        <v>#REF!</v>
      </c>
      <c r="T203" s="25">
        <v>171</v>
      </c>
      <c r="U203" s="14">
        <v>49004</v>
      </c>
      <c r="V203" s="23" t="e">
        <f t="shared" si="39"/>
        <v>#REF!</v>
      </c>
      <c r="W203" s="23">
        <f>GC16</f>
        <v>0</v>
      </c>
      <c r="X203" s="23" t="e">
        <f t="shared" si="42"/>
        <v>#REF!</v>
      </c>
      <c r="Y203" s="23" t="e">
        <f t="shared" si="40"/>
        <v>#REF!</v>
      </c>
      <c r="Z203" s="23" t="e">
        <f t="shared" si="37"/>
        <v>#REF!</v>
      </c>
    </row>
    <row r="204" spans="2:26">
      <c r="B204" s="16"/>
      <c r="F204" s="14">
        <f t="shared" si="32"/>
        <v>49035</v>
      </c>
      <c r="H204" s="25">
        <v>172</v>
      </c>
      <c r="I204" s="14">
        <v>49035</v>
      </c>
      <c r="J204" s="23" t="e">
        <f t="shared" si="35"/>
        <v>#REF!</v>
      </c>
      <c r="K204" s="23">
        <f>GD15</f>
        <v>0</v>
      </c>
      <c r="L204" s="23" t="e">
        <f t="shared" si="33"/>
        <v>#REF!</v>
      </c>
      <c r="M204" s="23" t="e">
        <f t="shared" si="34"/>
        <v>#REF!</v>
      </c>
      <c r="N204" s="23" t="e">
        <f t="shared" si="36"/>
        <v>#REF!</v>
      </c>
      <c r="T204" s="25">
        <v>172</v>
      </c>
      <c r="U204" s="14">
        <v>49035</v>
      </c>
      <c r="V204" s="23" t="e">
        <f t="shared" si="39"/>
        <v>#REF!</v>
      </c>
      <c r="W204" s="23">
        <f>GD16</f>
        <v>0</v>
      </c>
      <c r="X204" s="23" t="e">
        <f t="shared" si="42"/>
        <v>#REF!</v>
      </c>
      <c r="Y204" s="23" t="e">
        <f t="shared" si="40"/>
        <v>#REF!</v>
      </c>
      <c r="Z204" s="23" t="e">
        <f t="shared" si="37"/>
        <v>#REF!</v>
      </c>
    </row>
    <row r="205" spans="2:26">
      <c r="B205" s="16"/>
      <c r="F205" s="14">
        <f t="shared" si="32"/>
        <v>49065</v>
      </c>
      <c r="H205" s="25">
        <v>173</v>
      </c>
      <c r="I205" s="14">
        <v>49065</v>
      </c>
      <c r="J205" s="23" t="e">
        <f t="shared" si="35"/>
        <v>#REF!</v>
      </c>
      <c r="K205" s="23">
        <f>GE15</f>
        <v>0</v>
      </c>
      <c r="L205" s="23" t="e">
        <f t="shared" si="33"/>
        <v>#REF!</v>
      </c>
      <c r="M205" s="23" t="e">
        <f t="shared" si="34"/>
        <v>#REF!</v>
      </c>
      <c r="N205" s="23" t="e">
        <f t="shared" si="36"/>
        <v>#REF!</v>
      </c>
      <c r="T205" s="25">
        <v>173</v>
      </c>
      <c r="U205" s="14">
        <v>49065</v>
      </c>
      <c r="V205" s="23" t="e">
        <f t="shared" si="39"/>
        <v>#REF!</v>
      </c>
      <c r="W205" s="23">
        <f>GE16</f>
        <v>0</v>
      </c>
      <c r="X205" s="23" t="e">
        <f t="shared" si="42"/>
        <v>#REF!</v>
      </c>
      <c r="Y205" s="23" t="e">
        <f t="shared" si="40"/>
        <v>#REF!</v>
      </c>
      <c r="Z205" s="23" t="e">
        <f t="shared" si="37"/>
        <v>#REF!</v>
      </c>
    </row>
    <row r="206" spans="2:26">
      <c r="B206" s="16"/>
      <c r="F206" s="14">
        <f t="shared" si="32"/>
        <v>49096</v>
      </c>
      <c r="H206" s="25">
        <v>174</v>
      </c>
      <c r="I206" s="14">
        <v>49096</v>
      </c>
      <c r="J206" s="23" t="e">
        <f t="shared" si="35"/>
        <v>#REF!</v>
      </c>
      <c r="K206" s="23">
        <f>GF15</f>
        <v>0</v>
      </c>
      <c r="L206" s="23" t="e">
        <f t="shared" si="33"/>
        <v>#REF!</v>
      </c>
      <c r="M206" s="23" t="e">
        <f t="shared" si="34"/>
        <v>#REF!</v>
      </c>
      <c r="N206" s="23" t="e">
        <f t="shared" si="36"/>
        <v>#REF!</v>
      </c>
      <c r="T206" s="25">
        <v>174</v>
      </c>
      <c r="U206" s="14">
        <v>49096</v>
      </c>
      <c r="V206" s="23" t="e">
        <f t="shared" si="39"/>
        <v>#REF!</v>
      </c>
      <c r="W206" s="23">
        <f>GF16</f>
        <v>0</v>
      </c>
      <c r="X206" s="23" t="e">
        <f t="shared" si="42"/>
        <v>#REF!</v>
      </c>
      <c r="Y206" s="23" t="e">
        <f t="shared" si="40"/>
        <v>#REF!</v>
      </c>
      <c r="Z206" s="23" t="e">
        <f t="shared" si="37"/>
        <v>#REF!</v>
      </c>
    </row>
    <row r="207" spans="2:26">
      <c r="B207" s="16"/>
      <c r="F207" s="14">
        <f t="shared" si="32"/>
        <v>49126</v>
      </c>
      <c r="H207" s="25">
        <v>175</v>
      </c>
      <c r="I207" s="14">
        <v>49126</v>
      </c>
      <c r="J207" s="23" t="e">
        <f t="shared" si="35"/>
        <v>#REF!</v>
      </c>
      <c r="K207" s="23">
        <f>GG15</f>
        <v>0</v>
      </c>
      <c r="L207" s="23" t="e">
        <f t="shared" si="33"/>
        <v>#REF!</v>
      </c>
      <c r="M207" s="23" t="e">
        <f t="shared" si="34"/>
        <v>#REF!</v>
      </c>
      <c r="N207" s="23" t="e">
        <f t="shared" si="36"/>
        <v>#REF!</v>
      </c>
      <c r="T207" s="25">
        <v>175</v>
      </c>
      <c r="U207" s="14">
        <v>49126</v>
      </c>
      <c r="V207" s="23" t="e">
        <f t="shared" si="39"/>
        <v>#REF!</v>
      </c>
      <c r="W207" s="23">
        <f>GG16</f>
        <v>0</v>
      </c>
      <c r="X207" s="23" t="e">
        <f t="shared" si="42"/>
        <v>#REF!</v>
      </c>
      <c r="Y207" s="23" t="e">
        <f t="shared" si="40"/>
        <v>#REF!</v>
      </c>
      <c r="Z207" s="23" t="e">
        <f t="shared" si="37"/>
        <v>#REF!</v>
      </c>
    </row>
    <row r="208" spans="2:26">
      <c r="B208" s="16"/>
      <c r="F208" s="14">
        <f t="shared" si="32"/>
        <v>49157</v>
      </c>
      <c r="H208" s="25">
        <v>176</v>
      </c>
      <c r="I208" s="14">
        <v>49157</v>
      </c>
      <c r="J208" s="23" t="e">
        <f t="shared" si="35"/>
        <v>#REF!</v>
      </c>
      <c r="K208" s="23">
        <f>GH15</f>
        <v>0</v>
      </c>
      <c r="L208" s="23" t="e">
        <f t="shared" si="33"/>
        <v>#REF!</v>
      </c>
      <c r="M208" s="23" t="e">
        <f t="shared" si="34"/>
        <v>#REF!</v>
      </c>
      <c r="N208" s="23" t="e">
        <f t="shared" si="36"/>
        <v>#REF!</v>
      </c>
      <c r="T208" s="25">
        <v>176</v>
      </c>
      <c r="U208" s="14">
        <v>49157</v>
      </c>
      <c r="V208" s="23" t="e">
        <f t="shared" si="39"/>
        <v>#REF!</v>
      </c>
      <c r="W208" s="23">
        <f>GH16</f>
        <v>0</v>
      </c>
      <c r="X208" s="23" t="e">
        <f t="shared" si="42"/>
        <v>#REF!</v>
      </c>
      <c r="Y208" s="23" t="e">
        <f t="shared" si="40"/>
        <v>#REF!</v>
      </c>
      <c r="Z208" s="23" t="e">
        <f t="shared" si="37"/>
        <v>#REF!</v>
      </c>
    </row>
    <row r="209" spans="2:26">
      <c r="B209" s="16"/>
      <c r="F209" s="14">
        <f t="shared" si="32"/>
        <v>49188</v>
      </c>
      <c r="H209" s="25">
        <v>177</v>
      </c>
      <c r="I209" s="14">
        <v>49188</v>
      </c>
      <c r="J209" s="23" t="e">
        <f t="shared" si="35"/>
        <v>#REF!</v>
      </c>
      <c r="K209" s="23">
        <f>GI15</f>
        <v>0</v>
      </c>
      <c r="L209" s="23" t="e">
        <f t="shared" si="33"/>
        <v>#REF!</v>
      </c>
      <c r="M209" s="23" t="e">
        <f t="shared" si="34"/>
        <v>#REF!</v>
      </c>
      <c r="N209" s="23" t="e">
        <f t="shared" si="36"/>
        <v>#REF!</v>
      </c>
      <c r="T209" s="25">
        <v>177</v>
      </c>
      <c r="U209" s="14">
        <v>49188</v>
      </c>
      <c r="V209" s="23" t="e">
        <f t="shared" si="39"/>
        <v>#REF!</v>
      </c>
      <c r="W209" s="23">
        <f>GI16</f>
        <v>0</v>
      </c>
      <c r="X209" s="23" t="e">
        <f t="shared" si="42"/>
        <v>#REF!</v>
      </c>
      <c r="Y209" s="23" t="e">
        <f t="shared" si="40"/>
        <v>#REF!</v>
      </c>
      <c r="Z209" s="23" t="e">
        <f t="shared" si="37"/>
        <v>#REF!</v>
      </c>
    </row>
    <row r="210" spans="2:26">
      <c r="B210" s="16"/>
      <c r="F210" s="14">
        <f t="shared" si="32"/>
        <v>49218</v>
      </c>
      <c r="H210" s="25">
        <v>178</v>
      </c>
      <c r="I210" s="14">
        <v>49218</v>
      </c>
      <c r="J210" s="23" t="e">
        <f t="shared" si="35"/>
        <v>#REF!</v>
      </c>
      <c r="K210" s="23">
        <f>GJ15</f>
        <v>0</v>
      </c>
      <c r="L210" s="23" t="e">
        <f t="shared" si="33"/>
        <v>#REF!</v>
      </c>
      <c r="M210" s="23" t="e">
        <f t="shared" si="34"/>
        <v>#REF!</v>
      </c>
      <c r="N210" s="23" t="e">
        <f t="shared" si="36"/>
        <v>#REF!</v>
      </c>
      <c r="T210" s="25">
        <v>178</v>
      </c>
      <c r="U210" s="14">
        <v>49218</v>
      </c>
      <c r="V210" s="23" t="e">
        <f t="shared" si="39"/>
        <v>#REF!</v>
      </c>
      <c r="W210" s="23">
        <f>GJ16</f>
        <v>0</v>
      </c>
      <c r="X210" s="23" t="e">
        <f t="shared" si="42"/>
        <v>#REF!</v>
      </c>
      <c r="Y210" s="23" t="e">
        <f t="shared" si="40"/>
        <v>#REF!</v>
      </c>
      <c r="Z210" s="23" t="e">
        <f t="shared" si="37"/>
        <v>#REF!</v>
      </c>
    </row>
    <row r="211" spans="2:26">
      <c r="B211" s="16"/>
      <c r="F211" s="14">
        <f t="shared" si="32"/>
        <v>49249</v>
      </c>
      <c r="H211" s="25">
        <v>179</v>
      </c>
      <c r="I211" s="14">
        <v>49249</v>
      </c>
      <c r="J211" s="23" t="e">
        <f t="shared" si="35"/>
        <v>#REF!</v>
      </c>
      <c r="K211" s="23">
        <f>GK15</f>
        <v>0</v>
      </c>
      <c r="L211" s="23" t="e">
        <f t="shared" si="33"/>
        <v>#REF!</v>
      </c>
      <c r="M211" s="23" t="e">
        <f t="shared" si="34"/>
        <v>#REF!</v>
      </c>
      <c r="N211" s="23" t="e">
        <f t="shared" si="36"/>
        <v>#REF!</v>
      </c>
      <c r="T211" s="25">
        <v>179</v>
      </c>
      <c r="U211" s="14">
        <v>49249</v>
      </c>
      <c r="V211" s="23" t="e">
        <f t="shared" si="39"/>
        <v>#REF!</v>
      </c>
      <c r="W211" s="23">
        <f>GK16</f>
        <v>0</v>
      </c>
      <c r="X211" s="23" t="e">
        <f t="shared" si="42"/>
        <v>#REF!</v>
      </c>
      <c r="Y211" s="23" t="e">
        <f t="shared" si="40"/>
        <v>#REF!</v>
      </c>
      <c r="Z211" s="23" t="e">
        <f t="shared" si="37"/>
        <v>#REF!</v>
      </c>
    </row>
    <row r="212" spans="2:26">
      <c r="B212" s="16"/>
      <c r="F212" s="14">
        <f t="shared" si="32"/>
        <v>49279</v>
      </c>
      <c r="H212" s="25">
        <v>180</v>
      </c>
      <c r="I212" s="14">
        <v>49279</v>
      </c>
      <c r="J212" s="23" t="e">
        <f t="shared" si="35"/>
        <v>#REF!</v>
      </c>
      <c r="K212" s="23">
        <f>GL15</f>
        <v>0</v>
      </c>
      <c r="L212" s="23" t="e">
        <f t="shared" si="33"/>
        <v>#REF!</v>
      </c>
      <c r="M212" s="23" t="e">
        <f t="shared" si="34"/>
        <v>#REF!</v>
      </c>
      <c r="N212" s="23" t="e">
        <f t="shared" si="36"/>
        <v>#REF!</v>
      </c>
      <c r="T212" s="25">
        <v>180</v>
      </c>
      <c r="U212" s="14">
        <v>49279</v>
      </c>
      <c r="V212" s="23" t="e">
        <f t="shared" si="39"/>
        <v>#REF!</v>
      </c>
      <c r="W212" s="23">
        <f>GL16</f>
        <v>0</v>
      </c>
      <c r="X212" s="23" t="e">
        <f t="shared" si="42"/>
        <v>#REF!</v>
      </c>
      <c r="Y212" s="23" t="e">
        <f t="shared" si="40"/>
        <v>#REF!</v>
      </c>
      <c r="Z212" s="23" t="e">
        <f t="shared" si="37"/>
        <v>#REF!</v>
      </c>
    </row>
    <row r="213" spans="2:26">
      <c r="B213" s="16"/>
      <c r="F213" s="14">
        <f t="shared" si="32"/>
        <v>49310</v>
      </c>
      <c r="H213" s="25">
        <v>181</v>
      </c>
      <c r="I213" s="14">
        <v>49310</v>
      </c>
      <c r="J213" s="23" t="e">
        <f t="shared" si="35"/>
        <v>#REF!</v>
      </c>
      <c r="K213" s="23">
        <f>GM15</f>
        <v>0</v>
      </c>
      <c r="L213" s="23" t="e">
        <f t="shared" si="33"/>
        <v>#REF!</v>
      </c>
      <c r="M213" s="23" t="e">
        <f t="shared" si="34"/>
        <v>#REF!</v>
      </c>
      <c r="N213" s="23" t="e">
        <f t="shared" si="36"/>
        <v>#REF!</v>
      </c>
      <c r="T213" s="25">
        <v>181</v>
      </c>
      <c r="U213" s="14">
        <v>49310</v>
      </c>
      <c r="V213" s="23" t="e">
        <f t="shared" si="39"/>
        <v>#REF!</v>
      </c>
      <c r="W213" s="23">
        <f>GM16</f>
        <v>0</v>
      </c>
      <c r="X213" s="23" t="e">
        <f t="shared" si="42"/>
        <v>#REF!</v>
      </c>
      <c r="Y213" s="23" t="e">
        <f t="shared" si="40"/>
        <v>#REF!</v>
      </c>
      <c r="Z213" s="23" t="e">
        <f t="shared" si="37"/>
        <v>#REF!</v>
      </c>
    </row>
    <row r="214" spans="2:26">
      <c r="B214" s="16"/>
      <c r="F214" s="14">
        <f t="shared" si="32"/>
        <v>49341</v>
      </c>
      <c r="H214" s="25">
        <v>182</v>
      </c>
      <c r="I214" s="14">
        <v>49341</v>
      </c>
      <c r="J214" s="23" t="e">
        <f t="shared" si="35"/>
        <v>#REF!</v>
      </c>
      <c r="K214" s="23">
        <f>GN15</f>
        <v>0</v>
      </c>
      <c r="L214" s="23" t="e">
        <f t="shared" si="33"/>
        <v>#REF!</v>
      </c>
      <c r="M214" s="23" t="e">
        <f t="shared" si="34"/>
        <v>#REF!</v>
      </c>
      <c r="N214" s="23" t="e">
        <f t="shared" si="36"/>
        <v>#REF!</v>
      </c>
      <c r="T214" s="25">
        <v>182</v>
      </c>
      <c r="U214" s="14">
        <v>49341</v>
      </c>
      <c r="V214" s="23" t="e">
        <f t="shared" si="39"/>
        <v>#REF!</v>
      </c>
      <c r="W214" s="23">
        <f>GN16</f>
        <v>0</v>
      </c>
      <c r="X214" s="23" t="e">
        <f t="shared" si="42"/>
        <v>#REF!</v>
      </c>
      <c r="Y214" s="23" t="e">
        <f t="shared" si="40"/>
        <v>#REF!</v>
      </c>
      <c r="Z214" s="23" t="e">
        <f t="shared" si="37"/>
        <v>#REF!</v>
      </c>
    </row>
    <row r="215" spans="2:26">
      <c r="B215" s="16"/>
      <c r="F215" s="14">
        <f t="shared" si="32"/>
        <v>49369</v>
      </c>
      <c r="H215" s="25">
        <v>183</v>
      </c>
      <c r="I215" s="14">
        <v>49369</v>
      </c>
      <c r="J215" s="23" t="e">
        <f t="shared" si="35"/>
        <v>#REF!</v>
      </c>
      <c r="K215" s="23">
        <f>GO15</f>
        <v>0</v>
      </c>
      <c r="L215" s="23" t="e">
        <f t="shared" si="33"/>
        <v>#REF!</v>
      </c>
      <c r="M215" s="23" t="e">
        <f t="shared" si="34"/>
        <v>#REF!</v>
      </c>
      <c r="N215" s="23" t="e">
        <f t="shared" si="36"/>
        <v>#REF!</v>
      </c>
      <c r="T215" s="25">
        <v>183</v>
      </c>
      <c r="U215" s="14">
        <v>49369</v>
      </c>
      <c r="V215" s="23" t="e">
        <f t="shared" si="39"/>
        <v>#REF!</v>
      </c>
      <c r="W215" s="23">
        <f>GO16</f>
        <v>0</v>
      </c>
      <c r="X215" s="23" t="e">
        <f t="shared" si="42"/>
        <v>#REF!</v>
      </c>
      <c r="Y215" s="23" t="e">
        <f t="shared" si="40"/>
        <v>#REF!</v>
      </c>
      <c r="Z215" s="23" t="e">
        <f t="shared" si="37"/>
        <v>#REF!</v>
      </c>
    </row>
    <row r="216" spans="2:26">
      <c r="B216" s="16"/>
      <c r="F216" s="14">
        <f t="shared" si="32"/>
        <v>49400</v>
      </c>
      <c r="H216" s="25">
        <v>184</v>
      </c>
      <c r="I216" s="14">
        <v>49400</v>
      </c>
      <c r="J216" s="23" t="e">
        <f t="shared" si="35"/>
        <v>#REF!</v>
      </c>
      <c r="K216" s="23">
        <f>GP15</f>
        <v>0</v>
      </c>
      <c r="L216" s="23" t="e">
        <f t="shared" si="33"/>
        <v>#REF!</v>
      </c>
      <c r="M216" s="23" t="e">
        <f t="shared" si="34"/>
        <v>#REF!</v>
      </c>
      <c r="N216" s="23" t="e">
        <f t="shared" si="36"/>
        <v>#REF!</v>
      </c>
      <c r="T216" s="25">
        <v>184</v>
      </c>
      <c r="U216" s="14">
        <v>49400</v>
      </c>
      <c r="V216" s="23" t="e">
        <f t="shared" si="39"/>
        <v>#REF!</v>
      </c>
      <c r="W216" s="23">
        <f>GP16</f>
        <v>0</v>
      </c>
      <c r="X216" s="23" t="e">
        <f t="shared" si="42"/>
        <v>#REF!</v>
      </c>
      <c r="Y216" s="23" t="e">
        <f t="shared" si="40"/>
        <v>#REF!</v>
      </c>
      <c r="Z216" s="23" t="e">
        <f t="shared" si="37"/>
        <v>#REF!</v>
      </c>
    </row>
    <row r="217" spans="2:26">
      <c r="B217" s="16"/>
      <c r="F217" s="14">
        <f t="shared" si="32"/>
        <v>49430</v>
      </c>
      <c r="H217" s="25">
        <v>185</v>
      </c>
      <c r="I217" s="14">
        <v>49430</v>
      </c>
      <c r="J217" s="23" t="e">
        <f t="shared" si="35"/>
        <v>#REF!</v>
      </c>
      <c r="K217" s="23">
        <f>GQ15</f>
        <v>0</v>
      </c>
      <c r="L217" s="23" t="e">
        <f t="shared" si="33"/>
        <v>#REF!</v>
      </c>
      <c r="M217" s="23" t="e">
        <f t="shared" si="34"/>
        <v>#REF!</v>
      </c>
      <c r="N217" s="23" t="e">
        <f t="shared" si="36"/>
        <v>#REF!</v>
      </c>
      <c r="T217" s="25">
        <v>185</v>
      </c>
      <c r="U217" s="14">
        <v>49430</v>
      </c>
      <c r="V217" s="23" t="e">
        <f t="shared" si="39"/>
        <v>#REF!</v>
      </c>
      <c r="W217" s="23">
        <f>GQ16</f>
        <v>0</v>
      </c>
      <c r="X217" s="23" t="e">
        <f t="shared" si="42"/>
        <v>#REF!</v>
      </c>
      <c r="Y217" s="23" t="e">
        <f t="shared" si="40"/>
        <v>#REF!</v>
      </c>
      <c r="Z217" s="23" t="e">
        <f t="shared" si="37"/>
        <v>#REF!</v>
      </c>
    </row>
    <row r="218" spans="2:26">
      <c r="B218" s="16"/>
      <c r="F218" s="14">
        <f t="shared" si="32"/>
        <v>49461</v>
      </c>
      <c r="H218" s="25">
        <v>186</v>
      </c>
      <c r="I218" s="14">
        <v>49461</v>
      </c>
      <c r="J218" s="23" t="e">
        <f t="shared" si="35"/>
        <v>#REF!</v>
      </c>
      <c r="K218" s="23">
        <f>GR15</f>
        <v>0</v>
      </c>
      <c r="L218" s="23" t="e">
        <f t="shared" si="33"/>
        <v>#REF!</v>
      </c>
      <c r="M218" s="23" t="e">
        <f t="shared" si="34"/>
        <v>#REF!</v>
      </c>
      <c r="N218" s="23" t="e">
        <f t="shared" si="36"/>
        <v>#REF!</v>
      </c>
      <c r="T218" s="25">
        <v>186</v>
      </c>
      <c r="U218" s="14">
        <v>49461</v>
      </c>
      <c r="V218" s="23" t="e">
        <f t="shared" si="39"/>
        <v>#REF!</v>
      </c>
      <c r="W218" s="23">
        <f>GR16</f>
        <v>0</v>
      </c>
      <c r="X218" s="23" t="e">
        <f t="shared" si="42"/>
        <v>#REF!</v>
      </c>
      <c r="Y218" s="23" t="e">
        <f t="shared" si="40"/>
        <v>#REF!</v>
      </c>
      <c r="Z218" s="23" t="e">
        <f t="shared" si="37"/>
        <v>#REF!</v>
      </c>
    </row>
    <row r="219" spans="2:26">
      <c r="B219" s="16"/>
      <c r="F219" s="14">
        <f t="shared" si="32"/>
        <v>49491</v>
      </c>
      <c r="H219" s="25">
        <v>187</v>
      </c>
      <c r="I219" s="14">
        <v>49491</v>
      </c>
      <c r="J219" s="23" t="e">
        <f t="shared" si="35"/>
        <v>#REF!</v>
      </c>
      <c r="K219" s="23">
        <f>GS15</f>
        <v>0</v>
      </c>
      <c r="L219" s="23" t="e">
        <f t="shared" si="33"/>
        <v>#REF!</v>
      </c>
      <c r="M219" s="23" t="e">
        <f t="shared" si="34"/>
        <v>#REF!</v>
      </c>
      <c r="N219" s="23" t="e">
        <f t="shared" si="36"/>
        <v>#REF!</v>
      </c>
      <c r="T219" s="25">
        <v>187</v>
      </c>
      <c r="U219" s="14">
        <v>49491</v>
      </c>
      <c r="V219" s="23" t="e">
        <f t="shared" si="39"/>
        <v>#REF!</v>
      </c>
      <c r="W219" s="23">
        <f>GS16</f>
        <v>0</v>
      </c>
      <c r="X219" s="23" t="e">
        <f t="shared" si="42"/>
        <v>#REF!</v>
      </c>
      <c r="Y219" s="23" t="e">
        <f t="shared" si="40"/>
        <v>#REF!</v>
      </c>
      <c r="Z219" s="23" t="e">
        <f t="shared" si="37"/>
        <v>#REF!</v>
      </c>
    </row>
    <row r="220" spans="2:26">
      <c r="B220" s="16"/>
      <c r="F220" s="14">
        <f t="shared" si="32"/>
        <v>49522</v>
      </c>
      <c r="H220" s="25">
        <v>188</v>
      </c>
      <c r="I220" s="14">
        <v>49522</v>
      </c>
      <c r="J220" s="23" t="e">
        <f t="shared" si="35"/>
        <v>#REF!</v>
      </c>
      <c r="K220" s="23">
        <f>GT15</f>
        <v>0</v>
      </c>
      <c r="L220" s="23" t="e">
        <f t="shared" si="33"/>
        <v>#REF!</v>
      </c>
      <c r="M220" s="23" t="e">
        <f t="shared" si="34"/>
        <v>#REF!</v>
      </c>
      <c r="N220" s="23" t="e">
        <f t="shared" si="36"/>
        <v>#REF!</v>
      </c>
      <c r="T220" s="25">
        <v>188</v>
      </c>
      <c r="U220" s="14">
        <v>49522</v>
      </c>
      <c r="V220" s="23" t="e">
        <f t="shared" si="39"/>
        <v>#REF!</v>
      </c>
      <c r="W220" s="23">
        <f>GT16</f>
        <v>0</v>
      </c>
      <c r="X220" s="23" t="e">
        <f t="shared" si="42"/>
        <v>#REF!</v>
      </c>
      <c r="Y220" s="23" t="e">
        <f t="shared" si="40"/>
        <v>#REF!</v>
      </c>
      <c r="Z220" s="23" t="e">
        <f t="shared" si="37"/>
        <v>#REF!</v>
      </c>
    </row>
    <row r="221" spans="2:26">
      <c r="B221" s="16"/>
      <c r="F221" s="14">
        <f t="shared" si="32"/>
        <v>49553</v>
      </c>
      <c r="H221" s="25">
        <v>189</v>
      </c>
      <c r="I221" s="14">
        <v>49553</v>
      </c>
      <c r="J221" s="23" t="e">
        <f t="shared" si="35"/>
        <v>#REF!</v>
      </c>
      <c r="K221" s="23">
        <f>GU15</f>
        <v>0</v>
      </c>
      <c r="L221" s="23" t="e">
        <f t="shared" si="33"/>
        <v>#REF!</v>
      </c>
      <c r="M221" s="23" t="e">
        <f t="shared" si="34"/>
        <v>#REF!</v>
      </c>
      <c r="N221" s="23" t="e">
        <f t="shared" si="36"/>
        <v>#REF!</v>
      </c>
      <c r="T221" s="25">
        <v>189</v>
      </c>
      <c r="U221" s="14">
        <v>49553</v>
      </c>
      <c r="V221" s="23" t="e">
        <f t="shared" si="39"/>
        <v>#REF!</v>
      </c>
      <c r="W221" s="23">
        <f>GU16</f>
        <v>0</v>
      </c>
      <c r="X221" s="23" t="e">
        <f t="shared" si="42"/>
        <v>#REF!</v>
      </c>
      <c r="Y221" s="23" t="e">
        <f t="shared" si="40"/>
        <v>#REF!</v>
      </c>
      <c r="Z221" s="23" t="e">
        <f t="shared" si="37"/>
        <v>#REF!</v>
      </c>
    </row>
    <row r="222" spans="2:26">
      <c r="B222" s="16"/>
      <c r="F222" s="14">
        <f t="shared" si="32"/>
        <v>49583</v>
      </c>
      <c r="H222" s="25">
        <v>190</v>
      </c>
      <c r="I222" s="14">
        <v>49583</v>
      </c>
      <c r="J222" s="23" t="e">
        <f t="shared" si="35"/>
        <v>#REF!</v>
      </c>
      <c r="K222" s="23">
        <f>GV15</f>
        <v>0</v>
      </c>
      <c r="L222" s="23" t="e">
        <f t="shared" si="33"/>
        <v>#REF!</v>
      </c>
      <c r="M222" s="23" t="e">
        <f t="shared" si="34"/>
        <v>#REF!</v>
      </c>
      <c r="N222" s="23" t="e">
        <f t="shared" si="36"/>
        <v>#REF!</v>
      </c>
      <c r="T222" s="25">
        <v>190</v>
      </c>
      <c r="U222" s="14">
        <v>49583</v>
      </c>
      <c r="V222" s="23" t="e">
        <f t="shared" si="39"/>
        <v>#REF!</v>
      </c>
      <c r="W222" s="23">
        <f>GV16</f>
        <v>0</v>
      </c>
      <c r="X222" s="23" t="e">
        <f t="shared" si="42"/>
        <v>#REF!</v>
      </c>
      <c r="Y222" s="23" t="e">
        <f t="shared" si="40"/>
        <v>#REF!</v>
      </c>
      <c r="Z222" s="23" t="e">
        <f t="shared" si="37"/>
        <v>#REF!</v>
      </c>
    </row>
    <row r="223" spans="2:26">
      <c r="B223" s="16"/>
      <c r="F223" s="14">
        <f t="shared" si="32"/>
        <v>49614</v>
      </c>
      <c r="H223" s="25">
        <v>191</v>
      </c>
      <c r="I223" s="14">
        <v>49614</v>
      </c>
      <c r="J223" s="23" t="e">
        <f t="shared" si="35"/>
        <v>#REF!</v>
      </c>
      <c r="K223" s="23">
        <f>GW15</f>
        <v>0</v>
      </c>
      <c r="L223" s="23" t="e">
        <f t="shared" si="33"/>
        <v>#REF!</v>
      </c>
      <c r="M223" s="23" t="e">
        <f t="shared" si="34"/>
        <v>#REF!</v>
      </c>
      <c r="N223" s="23" t="e">
        <f t="shared" si="36"/>
        <v>#REF!</v>
      </c>
      <c r="T223" s="25">
        <v>191</v>
      </c>
      <c r="U223" s="14">
        <v>49614</v>
      </c>
      <c r="V223" s="23" t="e">
        <f t="shared" si="39"/>
        <v>#REF!</v>
      </c>
      <c r="W223" s="23">
        <f>GW16</f>
        <v>0</v>
      </c>
      <c r="X223" s="23" t="e">
        <f t="shared" si="42"/>
        <v>#REF!</v>
      </c>
      <c r="Y223" s="23" t="e">
        <f t="shared" si="40"/>
        <v>#REF!</v>
      </c>
      <c r="Z223" s="23" t="e">
        <f t="shared" si="37"/>
        <v>#REF!</v>
      </c>
    </row>
    <row r="224" spans="2:26">
      <c r="B224" s="16"/>
      <c r="F224" s="14">
        <f t="shared" si="32"/>
        <v>49644</v>
      </c>
      <c r="H224" s="25">
        <v>192</v>
      </c>
      <c r="I224" s="14">
        <v>49644</v>
      </c>
      <c r="J224" s="23" t="e">
        <f t="shared" si="35"/>
        <v>#REF!</v>
      </c>
      <c r="K224" s="23">
        <f>GX15</f>
        <v>0</v>
      </c>
      <c r="L224" s="23" t="e">
        <f t="shared" si="33"/>
        <v>#REF!</v>
      </c>
      <c r="M224" s="23" t="e">
        <f t="shared" si="34"/>
        <v>#REF!</v>
      </c>
      <c r="N224" s="23" t="e">
        <f t="shared" si="36"/>
        <v>#REF!</v>
      </c>
      <c r="T224" s="25">
        <v>192</v>
      </c>
      <c r="U224" s="14">
        <v>49644</v>
      </c>
      <c r="V224" s="23" t="e">
        <f t="shared" si="39"/>
        <v>#REF!</v>
      </c>
      <c r="W224" s="23">
        <f>GX16</f>
        <v>0</v>
      </c>
      <c r="X224" s="23" t="e">
        <f t="shared" si="42"/>
        <v>#REF!</v>
      </c>
      <c r="Y224" s="23" t="e">
        <f t="shared" si="40"/>
        <v>#REF!</v>
      </c>
      <c r="Z224" s="23" t="e">
        <f t="shared" si="37"/>
        <v>#REF!</v>
      </c>
    </row>
    <row r="225" spans="2:26">
      <c r="B225" s="16"/>
      <c r="F225" s="14">
        <f t="shared" si="32"/>
        <v>49675</v>
      </c>
      <c r="H225" s="25">
        <v>193</v>
      </c>
      <c r="I225" s="14">
        <v>49675</v>
      </c>
      <c r="J225" s="23" t="e">
        <f t="shared" si="35"/>
        <v>#REF!</v>
      </c>
      <c r="K225" s="23">
        <f>GY15</f>
        <v>0</v>
      </c>
      <c r="L225" s="23" t="e">
        <f t="shared" si="33"/>
        <v>#REF!</v>
      </c>
      <c r="M225" s="23" t="e">
        <f t="shared" si="34"/>
        <v>#REF!</v>
      </c>
      <c r="N225" s="23" t="e">
        <f t="shared" si="36"/>
        <v>#REF!</v>
      </c>
      <c r="T225" s="25">
        <v>193</v>
      </c>
      <c r="U225" s="14">
        <v>49675</v>
      </c>
      <c r="V225" s="23" t="e">
        <f t="shared" si="39"/>
        <v>#REF!</v>
      </c>
      <c r="W225" s="23">
        <f>GY16</f>
        <v>0</v>
      </c>
      <c r="X225" s="23" t="e">
        <f t="shared" si="42"/>
        <v>#REF!</v>
      </c>
      <c r="Y225" s="23" t="e">
        <f t="shared" si="40"/>
        <v>#REF!</v>
      </c>
      <c r="Z225" s="23" t="e">
        <f t="shared" si="37"/>
        <v>#REF!</v>
      </c>
    </row>
    <row r="226" spans="2:26">
      <c r="B226" s="16"/>
      <c r="F226" s="14">
        <f t="shared" ref="F226:F260" si="43">I226</f>
        <v>49706</v>
      </c>
      <c r="H226" s="25">
        <v>194</v>
      </c>
      <c r="I226" s="14">
        <v>49706</v>
      </c>
      <c r="J226" s="23" t="e">
        <f t="shared" si="35"/>
        <v>#REF!</v>
      </c>
      <c r="K226" s="23">
        <f>GZ15</f>
        <v>0</v>
      </c>
      <c r="L226" s="23" t="e">
        <f t="shared" ref="L226:L260" si="44">J226*$M$20</f>
        <v>#REF!</v>
      </c>
      <c r="M226" s="23" t="e">
        <f t="shared" ref="M226:M260" si="45">K226-L226</f>
        <v>#REF!</v>
      </c>
      <c r="N226" s="23" t="e">
        <f t="shared" si="36"/>
        <v>#REF!</v>
      </c>
      <c r="T226" s="25">
        <v>194</v>
      </c>
      <c r="U226" s="14">
        <v>49706</v>
      </c>
      <c r="V226" s="23" t="e">
        <f t="shared" si="39"/>
        <v>#REF!</v>
      </c>
      <c r="W226" s="23">
        <f>GZ16</f>
        <v>0</v>
      </c>
      <c r="X226" s="23" t="e">
        <f t="shared" si="42"/>
        <v>#REF!</v>
      </c>
      <c r="Y226" s="23" t="e">
        <f t="shared" si="40"/>
        <v>#REF!</v>
      </c>
      <c r="Z226" s="23" t="e">
        <f t="shared" si="37"/>
        <v>#REF!</v>
      </c>
    </row>
    <row r="227" spans="2:26">
      <c r="B227" s="16"/>
      <c r="F227" s="14">
        <f t="shared" si="43"/>
        <v>49735</v>
      </c>
      <c r="H227" s="25">
        <v>195</v>
      </c>
      <c r="I227" s="14">
        <v>49735</v>
      </c>
      <c r="J227" s="23" t="e">
        <f t="shared" ref="J227:J260" si="46">N226</f>
        <v>#REF!</v>
      </c>
      <c r="K227" s="23">
        <f>HA15</f>
        <v>0</v>
      </c>
      <c r="L227" s="23" t="e">
        <f t="shared" si="44"/>
        <v>#REF!</v>
      </c>
      <c r="M227" s="23" t="e">
        <f t="shared" si="45"/>
        <v>#REF!</v>
      </c>
      <c r="N227" s="23" t="e">
        <f t="shared" ref="N227:N260" si="47">J227-M227</f>
        <v>#REF!</v>
      </c>
      <c r="T227" s="25">
        <v>195</v>
      </c>
      <c r="U227" s="14">
        <v>49735</v>
      </c>
      <c r="V227" s="23" t="e">
        <f t="shared" si="39"/>
        <v>#REF!</v>
      </c>
      <c r="W227" s="23">
        <f>HA16</f>
        <v>0</v>
      </c>
      <c r="X227" s="23" t="e">
        <f t="shared" si="42"/>
        <v>#REF!</v>
      </c>
      <c r="Y227" s="23" t="e">
        <f t="shared" si="40"/>
        <v>#REF!</v>
      </c>
      <c r="Z227" s="23" t="e">
        <f t="shared" si="37"/>
        <v>#REF!</v>
      </c>
    </row>
    <row r="228" spans="2:26">
      <c r="B228" s="16"/>
      <c r="F228" s="14">
        <f t="shared" si="43"/>
        <v>49766</v>
      </c>
      <c r="H228" s="25">
        <v>196</v>
      </c>
      <c r="I228" s="14">
        <v>49766</v>
      </c>
      <c r="J228" s="23" t="e">
        <f t="shared" si="46"/>
        <v>#REF!</v>
      </c>
      <c r="K228" s="23">
        <f>HB15</f>
        <v>0</v>
      </c>
      <c r="L228" s="23" t="e">
        <f t="shared" si="44"/>
        <v>#REF!</v>
      </c>
      <c r="M228" s="23" t="e">
        <f t="shared" si="45"/>
        <v>#REF!</v>
      </c>
      <c r="N228" s="23" t="e">
        <f t="shared" si="47"/>
        <v>#REF!</v>
      </c>
      <c r="T228" s="25">
        <v>196</v>
      </c>
      <c r="U228" s="14">
        <v>49766</v>
      </c>
      <c r="V228" s="23" t="e">
        <f t="shared" si="39"/>
        <v>#REF!</v>
      </c>
      <c r="W228" s="23">
        <f>HB16</f>
        <v>0</v>
      </c>
      <c r="X228" s="23" t="e">
        <f t="shared" si="42"/>
        <v>#REF!</v>
      </c>
      <c r="Y228" s="23" t="e">
        <f t="shared" si="40"/>
        <v>#REF!</v>
      </c>
      <c r="Z228" s="23" t="e">
        <f t="shared" si="37"/>
        <v>#REF!</v>
      </c>
    </row>
    <row r="229" spans="2:26">
      <c r="B229" s="16"/>
      <c r="F229" s="14">
        <f t="shared" si="43"/>
        <v>49796</v>
      </c>
      <c r="H229" s="25">
        <v>197</v>
      </c>
      <c r="I229" s="14">
        <v>49796</v>
      </c>
      <c r="J229" s="23" t="e">
        <f t="shared" si="46"/>
        <v>#REF!</v>
      </c>
      <c r="K229" s="23">
        <f>HC15</f>
        <v>0</v>
      </c>
      <c r="L229" s="23" t="e">
        <f t="shared" si="44"/>
        <v>#REF!</v>
      </c>
      <c r="M229" s="23" t="e">
        <f t="shared" si="45"/>
        <v>#REF!</v>
      </c>
      <c r="N229" s="23" t="e">
        <f t="shared" si="47"/>
        <v>#REF!</v>
      </c>
      <c r="T229" s="25">
        <v>197</v>
      </c>
      <c r="U229" s="14">
        <v>49796</v>
      </c>
      <c r="V229" s="23" t="e">
        <f t="shared" si="39"/>
        <v>#REF!</v>
      </c>
      <c r="W229" s="23">
        <f>HC16</f>
        <v>0</v>
      </c>
      <c r="X229" s="23" t="e">
        <f t="shared" si="42"/>
        <v>#REF!</v>
      </c>
      <c r="Y229" s="23" t="e">
        <f t="shared" si="40"/>
        <v>#REF!</v>
      </c>
      <c r="Z229" s="23" t="e">
        <f t="shared" si="37"/>
        <v>#REF!</v>
      </c>
    </row>
    <row r="230" spans="2:26">
      <c r="B230" s="16"/>
      <c r="F230" s="14">
        <f t="shared" si="43"/>
        <v>49827</v>
      </c>
      <c r="H230" s="25">
        <v>198</v>
      </c>
      <c r="I230" s="14">
        <v>49827</v>
      </c>
      <c r="J230" s="23" t="e">
        <f t="shared" si="46"/>
        <v>#REF!</v>
      </c>
      <c r="K230" s="23">
        <f>HD15</f>
        <v>0</v>
      </c>
      <c r="L230" s="23" t="e">
        <f t="shared" si="44"/>
        <v>#REF!</v>
      </c>
      <c r="M230" s="23" t="e">
        <f t="shared" si="45"/>
        <v>#REF!</v>
      </c>
      <c r="N230" s="23" t="e">
        <f t="shared" si="47"/>
        <v>#REF!</v>
      </c>
      <c r="T230" s="25">
        <v>198</v>
      </c>
      <c r="U230" s="14">
        <v>49827</v>
      </c>
      <c r="V230" s="23" t="e">
        <f t="shared" si="39"/>
        <v>#REF!</v>
      </c>
      <c r="W230" s="23">
        <f>HD16</f>
        <v>0</v>
      </c>
      <c r="X230" s="23" t="e">
        <f t="shared" si="42"/>
        <v>#REF!</v>
      </c>
      <c r="Y230" s="23" t="e">
        <f t="shared" si="40"/>
        <v>#REF!</v>
      </c>
      <c r="Z230" s="23" t="e">
        <f t="shared" si="37"/>
        <v>#REF!</v>
      </c>
    </row>
    <row r="231" spans="2:26">
      <c r="B231" s="16"/>
      <c r="F231" s="14">
        <f t="shared" si="43"/>
        <v>49857</v>
      </c>
      <c r="H231" s="25">
        <v>199</v>
      </c>
      <c r="I231" s="14">
        <v>49857</v>
      </c>
      <c r="J231" s="23" t="e">
        <f t="shared" si="46"/>
        <v>#REF!</v>
      </c>
      <c r="K231" s="23">
        <f>HE15</f>
        <v>0</v>
      </c>
      <c r="L231" s="23" t="e">
        <f t="shared" si="44"/>
        <v>#REF!</v>
      </c>
      <c r="M231" s="23" t="e">
        <f t="shared" si="45"/>
        <v>#REF!</v>
      </c>
      <c r="N231" s="23" t="e">
        <f t="shared" si="47"/>
        <v>#REF!</v>
      </c>
      <c r="T231" s="25">
        <v>199</v>
      </c>
      <c r="U231" s="14">
        <v>49857</v>
      </c>
      <c r="V231" s="23" t="e">
        <f t="shared" si="39"/>
        <v>#REF!</v>
      </c>
      <c r="W231" s="23">
        <f>HE16</f>
        <v>0</v>
      </c>
      <c r="X231" s="23" t="e">
        <f t="shared" si="42"/>
        <v>#REF!</v>
      </c>
      <c r="Y231" s="23" t="e">
        <f t="shared" si="40"/>
        <v>#REF!</v>
      </c>
      <c r="Z231" s="23" t="e">
        <f t="shared" si="37"/>
        <v>#REF!</v>
      </c>
    </row>
    <row r="232" spans="2:26">
      <c r="B232" s="16"/>
      <c r="F232" s="14">
        <f t="shared" si="43"/>
        <v>49888</v>
      </c>
      <c r="H232" s="25">
        <v>200</v>
      </c>
      <c r="I232" s="14">
        <v>49888</v>
      </c>
      <c r="J232" s="23" t="e">
        <f t="shared" si="46"/>
        <v>#REF!</v>
      </c>
      <c r="K232" s="23">
        <f>HF15</f>
        <v>0</v>
      </c>
      <c r="L232" s="23" t="e">
        <f t="shared" si="44"/>
        <v>#REF!</v>
      </c>
      <c r="M232" s="23" t="e">
        <f t="shared" si="45"/>
        <v>#REF!</v>
      </c>
      <c r="N232" s="23" t="e">
        <f t="shared" si="47"/>
        <v>#REF!</v>
      </c>
      <c r="T232" s="25">
        <v>200</v>
      </c>
      <c r="U232" s="14">
        <v>49888</v>
      </c>
      <c r="V232" s="23" t="e">
        <f t="shared" si="39"/>
        <v>#REF!</v>
      </c>
      <c r="W232" s="23">
        <f>HF16</f>
        <v>0</v>
      </c>
      <c r="X232" s="23" t="e">
        <f t="shared" si="42"/>
        <v>#REF!</v>
      </c>
      <c r="Y232" s="23" t="e">
        <f t="shared" si="40"/>
        <v>#REF!</v>
      </c>
      <c r="Z232" s="23" t="e">
        <f t="shared" si="37"/>
        <v>#REF!</v>
      </c>
    </row>
    <row r="233" spans="2:26">
      <c r="B233" s="16"/>
      <c r="F233" s="14">
        <f t="shared" si="43"/>
        <v>49919</v>
      </c>
      <c r="H233" s="25">
        <v>201</v>
      </c>
      <c r="I233" s="14">
        <v>49919</v>
      </c>
      <c r="J233" s="23" t="e">
        <f t="shared" si="46"/>
        <v>#REF!</v>
      </c>
      <c r="K233" s="23">
        <f>HG15</f>
        <v>0</v>
      </c>
      <c r="L233" s="23" t="e">
        <f t="shared" si="44"/>
        <v>#REF!</v>
      </c>
      <c r="M233" s="23" t="e">
        <f t="shared" si="45"/>
        <v>#REF!</v>
      </c>
      <c r="N233" s="23" t="e">
        <f t="shared" si="47"/>
        <v>#REF!</v>
      </c>
      <c r="T233" s="25">
        <v>201</v>
      </c>
      <c r="U233" s="14">
        <v>49919</v>
      </c>
      <c r="V233" s="23" t="e">
        <f t="shared" si="39"/>
        <v>#REF!</v>
      </c>
      <c r="W233" s="23">
        <f>HG16</f>
        <v>0</v>
      </c>
      <c r="X233" s="23" t="e">
        <f t="shared" si="42"/>
        <v>#REF!</v>
      </c>
      <c r="Y233" s="23" t="e">
        <f t="shared" si="40"/>
        <v>#REF!</v>
      </c>
      <c r="Z233" s="23" t="e">
        <f t="shared" si="37"/>
        <v>#REF!</v>
      </c>
    </row>
    <row r="234" spans="2:26">
      <c r="B234" s="16"/>
      <c r="F234" s="14">
        <f t="shared" si="43"/>
        <v>49949</v>
      </c>
      <c r="H234" s="25">
        <v>202</v>
      </c>
      <c r="I234" s="14">
        <v>49949</v>
      </c>
      <c r="J234" s="23" t="e">
        <f t="shared" si="46"/>
        <v>#REF!</v>
      </c>
      <c r="K234" s="23">
        <f>HH15</f>
        <v>0</v>
      </c>
      <c r="L234" s="23" t="e">
        <f t="shared" si="44"/>
        <v>#REF!</v>
      </c>
      <c r="M234" s="23" t="e">
        <f t="shared" si="45"/>
        <v>#REF!</v>
      </c>
      <c r="N234" s="23" t="e">
        <f t="shared" si="47"/>
        <v>#REF!</v>
      </c>
      <c r="T234" s="25">
        <v>202</v>
      </c>
      <c r="U234" s="14">
        <v>49949</v>
      </c>
      <c r="V234" s="23" t="e">
        <f t="shared" si="39"/>
        <v>#REF!</v>
      </c>
      <c r="W234" s="23">
        <f>HH16</f>
        <v>0</v>
      </c>
      <c r="X234" s="23" t="e">
        <f t="shared" si="42"/>
        <v>#REF!</v>
      </c>
      <c r="Y234" s="23" t="e">
        <f t="shared" si="40"/>
        <v>#REF!</v>
      </c>
      <c r="Z234" s="23" t="e">
        <f t="shared" si="37"/>
        <v>#REF!</v>
      </c>
    </row>
    <row r="235" spans="2:26">
      <c r="B235" s="16"/>
      <c r="F235" s="14">
        <f t="shared" si="43"/>
        <v>49980</v>
      </c>
      <c r="H235" s="25">
        <v>203</v>
      </c>
      <c r="I235" s="14">
        <v>49980</v>
      </c>
      <c r="J235" s="23" t="e">
        <f t="shared" si="46"/>
        <v>#REF!</v>
      </c>
      <c r="K235" s="23">
        <f>HI15</f>
        <v>0</v>
      </c>
      <c r="L235" s="23" t="e">
        <f t="shared" si="44"/>
        <v>#REF!</v>
      </c>
      <c r="M235" s="23" t="e">
        <f t="shared" si="45"/>
        <v>#REF!</v>
      </c>
      <c r="N235" s="23" t="e">
        <f t="shared" si="47"/>
        <v>#REF!</v>
      </c>
      <c r="T235" s="25">
        <v>203</v>
      </c>
      <c r="U235" s="14">
        <v>49980</v>
      </c>
      <c r="V235" s="23" t="e">
        <f t="shared" si="39"/>
        <v>#REF!</v>
      </c>
      <c r="W235" s="23">
        <f>HI16</f>
        <v>0</v>
      </c>
      <c r="X235" s="23" t="e">
        <f t="shared" si="42"/>
        <v>#REF!</v>
      </c>
      <c r="Y235" s="23" t="e">
        <f t="shared" si="40"/>
        <v>#REF!</v>
      </c>
      <c r="Z235" s="23" t="e">
        <f t="shared" si="37"/>
        <v>#REF!</v>
      </c>
    </row>
    <row r="236" spans="2:26">
      <c r="B236" s="16"/>
      <c r="F236" s="14">
        <f t="shared" si="43"/>
        <v>50010</v>
      </c>
      <c r="H236" s="25">
        <v>204</v>
      </c>
      <c r="I236" s="14">
        <v>50010</v>
      </c>
      <c r="J236" s="23" t="e">
        <f t="shared" si="46"/>
        <v>#REF!</v>
      </c>
      <c r="K236" s="23">
        <f>HJ15</f>
        <v>0</v>
      </c>
      <c r="L236" s="23" t="e">
        <f t="shared" si="44"/>
        <v>#REF!</v>
      </c>
      <c r="M236" s="23" t="e">
        <f t="shared" si="45"/>
        <v>#REF!</v>
      </c>
      <c r="N236" s="23" t="e">
        <f t="shared" si="47"/>
        <v>#REF!</v>
      </c>
      <c r="T236" s="25">
        <v>204</v>
      </c>
      <c r="U236" s="14">
        <v>50010</v>
      </c>
      <c r="V236" s="23" t="e">
        <f t="shared" si="39"/>
        <v>#REF!</v>
      </c>
      <c r="W236" s="23">
        <f>HJ16</f>
        <v>0</v>
      </c>
      <c r="X236" s="23" t="e">
        <f t="shared" si="42"/>
        <v>#REF!</v>
      </c>
      <c r="Y236" s="23" t="e">
        <f t="shared" si="40"/>
        <v>#REF!</v>
      </c>
      <c r="Z236" s="23" t="e">
        <f t="shared" ref="Z236:Z260" si="48">V236-Y236</f>
        <v>#REF!</v>
      </c>
    </row>
    <row r="237" spans="2:26">
      <c r="B237" s="16"/>
      <c r="F237" s="14">
        <f t="shared" si="43"/>
        <v>50041</v>
      </c>
      <c r="H237" s="25">
        <v>205</v>
      </c>
      <c r="I237" s="14">
        <v>50041</v>
      </c>
      <c r="J237" s="23" t="e">
        <f t="shared" si="46"/>
        <v>#REF!</v>
      </c>
      <c r="K237" s="23">
        <f>HK15</f>
        <v>0</v>
      </c>
      <c r="L237" s="23" t="e">
        <f t="shared" si="44"/>
        <v>#REF!</v>
      </c>
      <c r="M237" s="23" t="e">
        <f t="shared" si="45"/>
        <v>#REF!</v>
      </c>
      <c r="N237" s="23" t="e">
        <f t="shared" si="47"/>
        <v>#REF!</v>
      </c>
      <c r="T237" s="25">
        <v>205</v>
      </c>
      <c r="U237" s="14">
        <v>50041</v>
      </c>
      <c r="V237" s="23" t="e">
        <f t="shared" ref="V237:V260" si="49">Z236</f>
        <v>#REF!</v>
      </c>
      <c r="W237" s="23">
        <f>HK16</f>
        <v>0</v>
      </c>
      <c r="X237" s="23" t="e">
        <f t="shared" si="42"/>
        <v>#REF!</v>
      </c>
      <c r="Y237" s="23" t="e">
        <f t="shared" ref="Y237:Y260" si="50">W237-X237</f>
        <v>#REF!</v>
      </c>
      <c r="Z237" s="23" t="e">
        <f t="shared" si="48"/>
        <v>#REF!</v>
      </c>
    </row>
    <row r="238" spans="2:26">
      <c r="B238" s="16"/>
      <c r="F238" s="14">
        <f t="shared" si="43"/>
        <v>50072</v>
      </c>
      <c r="H238" s="25">
        <v>206</v>
      </c>
      <c r="I238" s="14">
        <v>50072</v>
      </c>
      <c r="J238" s="23" t="e">
        <f t="shared" si="46"/>
        <v>#REF!</v>
      </c>
      <c r="K238" s="23">
        <f>HL15</f>
        <v>0</v>
      </c>
      <c r="L238" s="23" t="e">
        <f t="shared" si="44"/>
        <v>#REF!</v>
      </c>
      <c r="M238" s="23" t="e">
        <f t="shared" si="45"/>
        <v>#REF!</v>
      </c>
      <c r="N238" s="23" t="e">
        <f t="shared" si="47"/>
        <v>#REF!</v>
      </c>
      <c r="T238" s="25">
        <v>206</v>
      </c>
      <c r="U238" s="14">
        <v>50072</v>
      </c>
      <c r="V238" s="23" t="e">
        <f t="shared" si="49"/>
        <v>#REF!</v>
      </c>
      <c r="W238" s="23">
        <f>HL16</f>
        <v>0</v>
      </c>
      <c r="X238" s="23" t="e">
        <f t="shared" ref="X238:X260" si="51">V238*$Y$24</f>
        <v>#REF!</v>
      </c>
      <c r="Y238" s="23" t="e">
        <f t="shared" si="50"/>
        <v>#REF!</v>
      </c>
      <c r="Z238" s="23" t="e">
        <f t="shared" si="48"/>
        <v>#REF!</v>
      </c>
    </row>
    <row r="239" spans="2:26">
      <c r="B239" s="16"/>
      <c r="F239" s="14">
        <f t="shared" si="43"/>
        <v>50100</v>
      </c>
      <c r="H239" s="25">
        <v>207</v>
      </c>
      <c r="I239" s="14">
        <v>50100</v>
      </c>
      <c r="J239" s="23" t="e">
        <f t="shared" si="46"/>
        <v>#REF!</v>
      </c>
      <c r="K239" s="23">
        <f>HM15</f>
        <v>0</v>
      </c>
      <c r="L239" s="23" t="e">
        <f t="shared" si="44"/>
        <v>#REF!</v>
      </c>
      <c r="M239" s="23" t="e">
        <f t="shared" si="45"/>
        <v>#REF!</v>
      </c>
      <c r="N239" s="23" t="e">
        <f t="shared" si="47"/>
        <v>#REF!</v>
      </c>
      <c r="T239" s="25">
        <v>207</v>
      </c>
      <c r="U239" s="14">
        <v>50100</v>
      </c>
      <c r="V239" s="23" t="e">
        <f t="shared" si="49"/>
        <v>#REF!</v>
      </c>
      <c r="W239" s="23">
        <f>HM16</f>
        <v>0</v>
      </c>
      <c r="X239" s="23" t="e">
        <f t="shared" si="51"/>
        <v>#REF!</v>
      </c>
      <c r="Y239" s="23" t="e">
        <f t="shared" si="50"/>
        <v>#REF!</v>
      </c>
      <c r="Z239" s="23" t="e">
        <f t="shared" si="48"/>
        <v>#REF!</v>
      </c>
    </row>
    <row r="240" spans="2:26">
      <c r="B240" s="16"/>
      <c r="F240" s="14">
        <f t="shared" si="43"/>
        <v>50131</v>
      </c>
      <c r="H240" s="25">
        <v>208</v>
      </c>
      <c r="I240" s="14">
        <v>50131</v>
      </c>
      <c r="J240" s="23" t="e">
        <f t="shared" si="46"/>
        <v>#REF!</v>
      </c>
      <c r="K240" s="23">
        <f>HN15</f>
        <v>0</v>
      </c>
      <c r="L240" s="23" t="e">
        <f t="shared" si="44"/>
        <v>#REF!</v>
      </c>
      <c r="M240" s="23" t="e">
        <f t="shared" si="45"/>
        <v>#REF!</v>
      </c>
      <c r="N240" s="23" t="e">
        <f t="shared" si="47"/>
        <v>#REF!</v>
      </c>
      <c r="T240" s="25">
        <v>208</v>
      </c>
      <c r="U240" s="14">
        <v>50131</v>
      </c>
      <c r="V240" s="23" t="e">
        <f t="shared" si="49"/>
        <v>#REF!</v>
      </c>
      <c r="W240" s="23">
        <f>HN16</f>
        <v>0</v>
      </c>
      <c r="X240" s="23" t="e">
        <f t="shared" si="51"/>
        <v>#REF!</v>
      </c>
      <c r="Y240" s="23" t="e">
        <f t="shared" si="50"/>
        <v>#REF!</v>
      </c>
      <c r="Z240" s="23" t="e">
        <f t="shared" si="48"/>
        <v>#REF!</v>
      </c>
    </row>
    <row r="241" spans="2:26">
      <c r="B241" s="16"/>
      <c r="F241" s="14">
        <f t="shared" si="43"/>
        <v>50161</v>
      </c>
      <c r="H241" s="25">
        <v>209</v>
      </c>
      <c r="I241" s="14">
        <v>50161</v>
      </c>
      <c r="J241" s="23" t="e">
        <f t="shared" si="46"/>
        <v>#REF!</v>
      </c>
      <c r="K241" s="23">
        <f>HO15</f>
        <v>0</v>
      </c>
      <c r="L241" s="23" t="e">
        <f t="shared" si="44"/>
        <v>#REF!</v>
      </c>
      <c r="M241" s="23" t="e">
        <f t="shared" si="45"/>
        <v>#REF!</v>
      </c>
      <c r="N241" s="23" t="e">
        <f t="shared" si="47"/>
        <v>#REF!</v>
      </c>
      <c r="T241" s="25">
        <v>209</v>
      </c>
      <c r="U241" s="14">
        <v>50161</v>
      </c>
      <c r="V241" s="23" t="e">
        <f t="shared" si="49"/>
        <v>#REF!</v>
      </c>
      <c r="W241" s="23">
        <f>HO16</f>
        <v>0</v>
      </c>
      <c r="X241" s="23" t="e">
        <f t="shared" si="51"/>
        <v>#REF!</v>
      </c>
      <c r="Y241" s="23" t="e">
        <f t="shared" si="50"/>
        <v>#REF!</v>
      </c>
      <c r="Z241" s="23" t="e">
        <f t="shared" si="48"/>
        <v>#REF!</v>
      </c>
    </row>
    <row r="242" spans="2:26">
      <c r="B242" s="16"/>
      <c r="F242" s="14">
        <f t="shared" si="43"/>
        <v>50192</v>
      </c>
      <c r="H242" s="25">
        <v>210</v>
      </c>
      <c r="I242" s="14">
        <v>50192</v>
      </c>
      <c r="J242" s="23" t="e">
        <f t="shared" si="46"/>
        <v>#REF!</v>
      </c>
      <c r="K242" s="23">
        <f>HP15</f>
        <v>0</v>
      </c>
      <c r="L242" s="23" t="e">
        <f t="shared" si="44"/>
        <v>#REF!</v>
      </c>
      <c r="M242" s="23" t="e">
        <f t="shared" si="45"/>
        <v>#REF!</v>
      </c>
      <c r="N242" s="23" t="e">
        <f t="shared" si="47"/>
        <v>#REF!</v>
      </c>
      <c r="T242" s="25">
        <v>210</v>
      </c>
      <c r="U242" s="14">
        <v>50192</v>
      </c>
      <c r="V242" s="23" t="e">
        <f t="shared" si="49"/>
        <v>#REF!</v>
      </c>
      <c r="W242" s="23">
        <f>HP16</f>
        <v>0</v>
      </c>
      <c r="X242" s="23" t="e">
        <f t="shared" si="51"/>
        <v>#REF!</v>
      </c>
      <c r="Y242" s="23" t="e">
        <f t="shared" si="50"/>
        <v>#REF!</v>
      </c>
      <c r="Z242" s="23" t="e">
        <f t="shared" si="48"/>
        <v>#REF!</v>
      </c>
    </row>
    <row r="243" spans="2:26">
      <c r="B243" s="16"/>
      <c r="F243" s="14">
        <f t="shared" si="43"/>
        <v>50222</v>
      </c>
      <c r="H243" s="25">
        <v>211</v>
      </c>
      <c r="I243" s="14">
        <v>50222</v>
      </c>
      <c r="J243" s="23" t="e">
        <f t="shared" si="46"/>
        <v>#REF!</v>
      </c>
      <c r="K243" s="23">
        <f>HQ15</f>
        <v>0</v>
      </c>
      <c r="L243" s="23" t="e">
        <f t="shared" si="44"/>
        <v>#REF!</v>
      </c>
      <c r="M243" s="23" t="e">
        <f t="shared" si="45"/>
        <v>#REF!</v>
      </c>
      <c r="N243" s="23" t="e">
        <f t="shared" si="47"/>
        <v>#REF!</v>
      </c>
      <c r="T243" s="25">
        <v>211</v>
      </c>
      <c r="U243" s="14">
        <v>50222</v>
      </c>
      <c r="V243" s="23" t="e">
        <f t="shared" si="49"/>
        <v>#REF!</v>
      </c>
      <c r="W243" s="23">
        <f>HQ16</f>
        <v>0</v>
      </c>
      <c r="X243" s="23" t="e">
        <f t="shared" si="51"/>
        <v>#REF!</v>
      </c>
      <c r="Y243" s="23" t="e">
        <f t="shared" si="50"/>
        <v>#REF!</v>
      </c>
      <c r="Z243" s="23" t="e">
        <f t="shared" si="48"/>
        <v>#REF!</v>
      </c>
    </row>
    <row r="244" spans="2:26">
      <c r="B244" s="16"/>
      <c r="F244" s="14">
        <f t="shared" si="43"/>
        <v>50253</v>
      </c>
      <c r="H244" s="25">
        <v>212</v>
      </c>
      <c r="I244" s="14">
        <v>50253</v>
      </c>
      <c r="J244" s="23" t="e">
        <f t="shared" si="46"/>
        <v>#REF!</v>
      </c>
      <c r="K244" s="23">
        <f>HR15</f>
        <v>0</v>
      </c>
      <c r="L244" s="23" t="e">
        <f t="shared" si="44"/>
        <v>#REF!</v>
      </c>
      <c r="M244" s="23" t="e">
        <f t="shared" si="45"/>
        <v>#REF!</v>
      </c>
      <c r="N244" s="23" t="e">
        <f t="shared" si="47"/>
        <v>#REF!</v>
      </c>
      <c r="T244" s="25">
        <v>212</v>
      </c>
      <c r="U244" s="14">
        <v>50253</v>
      </c>
      <c r="V244" s="23" t="e">
        <f t="shared" si="49"/>
        <v>#REF!</v>
      </c>
      <c r="W244" s="23">
        <f>HR16</f>
        <v>0</v>
      </c>
      <c r="X244" s="23" t="e">
        <f t="shared" si="51"/>
        <v>#REF!</v>
      </c>
      <c r="Y244" s="23" t="e">
        <f t="shared" si="50"/>
        <v>#REF!</v>
      </c>
      <c r="Z244" s="23" t="e">
        <f t="shared" si="48"/>
        <v>#REF!</v>
      </c>
    </row>
    <row r="245" spans="2:26">
      <c r="B245" s="16"/>
      <c r="F245" s="14">
        <f t="shared" si="43"/>
        <v>50284</v>
      </c>
      <c r="H245" s="25">
        <v>213</v>
      </c>
      <c r="I245" s="14">
        <v>50284</v>
      </c>
      <c r="J245" s="23" t="e">
        <f t="shared" si="46"/>
        <v>#REF!</v>
      </c>
      <c r="K245" s="23">
        <f>HS15</f>
        <v>0</v>
      </c>
      <c r="L245" s="23" t="e">
        <f t="shared" si="44"/>
        <v>#REF!</v>
      </c>
      <c r="M245" s="23" t="e">
        <f t="shared" si="45"/>
        <v>#REF!</v>
      </c>
      <c r="N245" s="23" t="e">
        <f t="shared" si="47"/>
        <v>#REF!</v>
      </c>
      <c r="T245" s="25">
        <v>213</v>
      </c>
      <c r="U245" s="14">
        <v>50284</v>
      </c>
      <c r="V245" s="23" t="e">
        <f t="shared" si="49"/>
        <v>#REF!</v>
      </c>
      <c r="W245" s="23">
        <f>HS16</f>
        <v>0</v>
      </c>
      <c r="X245" s="23" t="e">
        <f t="shared" si="51"/>
        <v>#REF!</v>
      </c>
      <c r="Y245" s="23" t="e">
        <f t="shared" si="50"/>
        <v>#REF!</v>
      </c>
      <c r="Z245" s="23" t="e">
        <f t="shared" si="48"/>
        <v>#REF!</v>
      </c>
    </row>
    <row r="246" spans="2:26">
      <c r="B246" s="16"/>
      <c r="F246" s="14">
        <f t="shared" si="43"/>
        <v>50314</v>
      </c>
      <c r="H246" s="25">
        <v>214</v>
      </c>
      <c r="I246" s="14">
        <v>50314</v>
      </c>
      <c r="J246" s="23" t="e">
        <f t="shared" si="46"/>
        <v>#REF!</v>
      </c>
      <c r="K246" s="23">
        <f>HT15</f>
        <v>0</v>
      </c>
      <c r="L246" s="23" t="e">
        <f t="shared" si="44"/>
        <v>#REF!</v>
      </c>
      <c r="M246" s="23" t="e">
        <f t="shared" si="45"/>
        <v>#REF!</v>
      </c>
      <c r="N246" s="23" t="e">
        <f t="shared" si="47"/>
        <v>#REF!</v>
      </c>
      <c r="T246" s="25">
        <v>214</v>
      </c>
      <c r="U246" s="14">
        <v>50314</v>
      </c>
      <c r="V246" s="23" t="e">
        <f t="shared" si="49"/>
        <v>#REF!</v>
      </c>
      <c r="W246" s="23">
        <f>HT16</f>
        <v>0</v>
      </c>
      <c r="X246" s="23" t="e">
        <f t="shared" si="51"/>
        <v>#REF!</v>
      </c>
      <c r="Y246" s="23" t="e">
        <f t="shared" si="50"/>
        <v>#REF!</v>
      </c>
      <c r="Z246" s="23" t="e">
        <f t="shared" si="48"/>
        <v>#REF!</v>
      </c>
    </row>
    <row r="247" spans="2:26">
      <c r="B247" s="16"/>
      <c r="F247" s="14">
        <f t="shared" si="43"/>
        <v>50345</v>
      </c>
      <c r="H247" s="25">
        <v>215</v>
      </c>
      <c r="I247" s="14">
        <v>50345</v>
      </c>
      <c r="J247" s="23" t="e">
        <f t="shared" si="46"/>
        <v>#REF!</v>
      </c>
      <c r="K247" s="23">
        <f>HU15</f>
        <v>0</v>
      </c>
      <c r="L247" s="23" t="e">
        <f t="shared" si="44"/>
        <v>#REF!</v>
      </c>
      <c r="M247" s="23" t="e">
        <f t="shared" si="45"/>
        <v>#REF!</v>
      </c>
      <c r="N247" s="23" t="e">
        <f t="shared" si="47"/>
        <v>#REF!</v>
      </c>
      <c r="T247" s="25">
        <v>215</v>
      </c>
      <c r="U247" s="14">
        <v>50345</v>
      </c>
      <c r="V247" s="23" t="e">
        <f t="shared" si="49"/>
        <v>#REF!</v>
      </c>
      <c r="W247" s="23">
        <f>HU16</f>
        <v>0</v>
      </c>
      <c r="X247" s="23" t="e">
        <f t="shared" si="51"/>
        <v>#REF!</v>
      </c>
      <c r="Y247" s="23" t="e">
        <f t="shared" si="50"/>
        <v>#REF!</v>
      </c>
      <c r="Z247" s="23" t="e">
        <f t="shared" si="48"/>
        <v>#REF!</v>
      </c>
    </row>
    <row r="248" spans="2:26">
      <c r="B248" s="16"/>
      <c r="F248" s="14">
        <f t="shared" si="43"/>
        <v>50375</v>
      </c>
      <c r="H248" s="25">
        <v>216</v>
      </c>
      <c r="I248" s="14">
        <v>50375</v>
      </c>
      <c r="J248" s="23" t="e">
        <f t="shared" si="46"/>
        <v>#REF!</v>
      </c>
      <c r="K248" s="23">
        <f>HV15</f>
        <v>0</v>
      </c>
      <c r="L248" s="23" t="e">
        <f t="shared" si="44"/>
        <v>#REF!</v>
      </c>
      <c r="M248" s="23" t="e">
        <f t="shared" si="45"/>
        <v>#REF!</v>
      </c>
      <c r="N248" s="23" t="e">
        <f t="shared" si="47"/>
        <v>#REF!</v>
      </c>
      <c r="T248" s="25">
        <v>216</v>
      </c>
      <c r="U248" s="14">
        <v>50375</v>
      </c>
      <c r="V248" s="23" t="e">
        <f t="shared" si="49"/>
        <v>#REF!</v>
      </c>
      <c r="W248" s="23">
        <f>HV16</f>
        <v>0</v>
      </c>
      <c r="X248" s="23" t="e">
        <f t="shared" si="51"/>
        <v>#REF!</v>
      </c>
      <c r="Y248" s="23" t="e">
        <f t="shared" si="50"/>
        <v>#REF!</v>
      </c>
      <c r="Z248" s="23" t="e">
        <f t="shared" si="48"/>
        <v>#REF!</v>
      </c>
    </row>
    <row r="249" spans="2:26">
      <c r="B249" s="16"/>
      <c r="F249" s="14">
        <f t="shared" si="43"/>
        <v>50406</v>
      </c>
      <c r="H249" s="25">
        <v>217</v>
      </c>
      <c r="I249" s="14">
        <v>50406</v>
      </c>
      <c r="J249" s="23" t="e">
        <f t="shared" si="46"/>
        <v>#REF!</v>
      </c>
      <c r="K249" s="23">
        <f>HW15</f>
        <v>0</v>
      </c>
      <c r="L249" s="23" t="e">
        <f t="shared" si="44"/>
        <v>#REF!</v>
      </c>
      <c r="M249" s="23" t="e">
        <f t="shared" si="45"/>
        <v>#REF!</v>
      </c>
      <c r="N249" s="23" t="e">
        <f t="shared" si="47"/>
        <v>#REF!</v>
      </c>
      <c r="T249" s="25">
        <v>217</v>
      </c>
      <c r="U249" s="14">
        <v>50406</v>
      </c>
      <c r="V249" s="23" t="e">
        <f t="shared" si="49"/>
        <v>#REF!</v>
      </c>
      <c r="W249" s="23">
        <f>HW16</f>
        <v>0</v>
      </c>
      <c r="X249" s="23" t="e">
        <f t="shared" si="51"/>
        <v>#REF!</v>
      </c>
      <c r="Y249" s="23" t="e">
        <f t="shared" si="50"/>
        <v>#REF!</v>
      </c>
      <c r="Z249" s="23" t="e">
        <f t="shared" si="48"/>
        <v>#REF!</v>
      </c>
    </row>
    <row r="250" spans="2:26">
      <c r="B250" s="16"/>
      <c r="F250" s="14">
        <f t="shared" si="43"/>
        <v>50437</v>
      </c>
      <c r="H250" s="25">
        <v>218</v>
      </c>
      <c r="I250" s="14">
        <v>50437</v>
      </c>
      <c r="J250" s="23" t="e">
        <f t="shared" si="46"/>
        <v>#REF!</v>
      </c>
      <c r="K250" s="23">
        <f>HX15</f>
        <v>0</v>
      </c>
      <c r="L250" s="23" t="e">
        <f t="shared" si="44"/>
        <v>#REF!</v>
      </c>
      <c r="M250" s="23" t="e">
        <f t="shared" si="45"/>
        <v>#REF!</v>
      </c>
      <c r="N250" s="23" t="e">
        <f t="shared" si="47"/>
        <v>#REF!</v>
      </c>
      <c r="T250" s="25">
        <v>218</v>
      </c>
      <c r="U250" s="14">
        <v>50437</v>
      </c>
      <c r="V250" s="23" t="e">
        <f t="shared" si="49"/>
        <v>#REF!</v>
      </c>
      <c r="W250" s="23">
        <f>HX16</f>
        <v>0</v>
      </c>
      <c r="X250" s="23" t="e">
        <f t="shared" si="51"/>
        <v>#REF!</v>
      </c>
      <c r="Y250" s="23" t="e">
        <f t="shared" si="50"/>
        <v>#REF!</v>
      </c>
      <c r="Z250" s="23" t="e">
        <f t="shared" si="48"/>
        <v>#REF!</v>
      </c>
    </row>
    <row r="251" spans="2:26">
      <c r="B251" s="16"/>
      <c r="F251" s="14">
        <f t="shared" si="43"/>
        <v>50465</v>
      </c>
      <c r="H251" s="25">
        <v>219</v>
      </c>
      <c r="I251" s="14">
        <v>50465</v>
      </c>
      <c r="J251" s="23" t="e">
        <f t="shared" si="46"/>
        <v>#REF!</v>
      </c>
      <c r="K251" s="23">
        <f>HY15</f>
        <v>0</v>
      </c>
      <c r="L251" s="23" t="e">
        <f t="shared" si="44"/>
        <v>#REF!</v>
      </c>
      <c r="M251" s="23" t="e">
        <f t="shared" si="45"/>
        <v>#REF!</v>
      </c>
      <c r="N251" s="23" t="e">
        <f t="shared" si="47"/>
        <v>#REF!</v>
      </c>
      <c r="T251" s="25">
        <v>219</v>
      </c>
      <c r="U251" s="14">
        <v>50465</v>
      </c>
      <c r="V251" s="23" t="e">
        <f t="shared" si="49"/>
        <v>#REF!</v>
      </c>
      <c r="W251" s="23">
        <f>HY16</f>
        <v>0</v>
      </c>
      <c r="X251" s="23" t="e">
        <f t="shared" si="51"/>
        <v>#REF!</v>
      </c>
      <c r="Y251" s="23" t="e">
        <f t="shared" si="50"/>
        <v>#REF!</v>
      </c>
      <c r="Z251" s="23" t="e">
        <f t="shared" si="48"/>
        <v>#REF!</v>
      </c>
    </row>
    <row r="252" spans="2:26">
      <c r="B252" s="16"/>
      <c r="F252" s="14">
        <f t="shared" si="43"/>
        <v>50496</v>
      </c>
      <c r="H252" s="25">
        <v>220</v>
      </c>
      <c r="I252" s="14">
        <v>50496</v>
      </c>
      <c r="J252" s="23" t="e">
        <f t="shared" si="46"/>
        <v>#REF!</v>
      </c>
      <c r="K252" s="23">
        <f>HZ15</f>
        <v>0</v>
      </c>
      <c r="L252" s="23" t="e">
        <f t="shared" si="44"/>
        <v>#REF!</v>
      </c>
      <c r="M252" s="23" t="e">
        <f t="shared" si="45"/>
        <v>#REF!</v>
      </c>
      <c r="N252" s="23" t="e">
        <f t="shared" si="47"/>
        <v>#REF!</v>
      </c>
      <c r="T252" s="25">
        <v>220</v>
      </c>
      <c r="U252" s="14">
        <v>50496</v>
      </c>
      <c r="V252" s="23" t="e">
        <f t="shared" si="49"/>
        <v>#REF!</v>
      </c>
      <c r="W252" s="23">
        <f>HZ16</f>
        <v>0</v>
      </c>
      <c r="X252" s="23" t="e">
        <f t="shared" si="51"/>
        <v>#REF!</v>
      </c>
      <c r="Y252" s="23" t="e">
        <f t="shared" si="50"/>
        <v>#REF!</v>
      </c>
      <c r="Z252" s="23" t="e">
        <f t="shared" si="48"/>
        <v>#REF!</v>
      </c>
    </row>
    <row r="253" spans="2:26">
      <c r="B253" s="16"/>
      <c r="F253" s="14">
        <f t="shared" si="43"/>
        <v>50526</v>
      </c>
      <c r="H253" s="25">
        <v>221</v>
      </c>
      <c r="I253" s="14">
        <v>50526</v>
      </c>
      <c r="J253" s="23" t="e">
        <f t="shared" si="46"/>
        <v>#REF!</v>
      </c>
      <c r="K253" s="23">
        <f>IA15</f>
        <v>0</v>
      </c>
      <c r="L253" s="23" t="e">
        <f t="shared" si="44"/>
        <v>#REF!</v>
      </c>
      <c r="M253" s="23" t="e">
        <f t="shared" si="45"/>
        <v>#REF!</v>
      </c>
      <c r="N253" s="23" t="e">
        <f t="shared" si="47"/>
        <v>#REF!</v>
      </c>
      <c r="T253" s="25">
        <v>221</v>
      </c>
      <c r="U253" s="14">
        <v>50526</v>
      </c>
      <c r="V253" s="23" t="e">
        <f t="shared" si="49"/>
        <v>#REF!</v>
      </c>
      <c r="W253" s="23">
        <f>IA16</f>
        <v>0</v>
      </c>
      <c r="X253" s="23" t="e">
        <f t="shared" si="51"/>
        <v>#REF!</v>
      </c>
      <c r="Y253" s="23" t="e">
        <f t="shared" si="50"/>
        <v>#REF!</v>
      </c>
      <c r="Z253" s="23" t="e">
        <f t="shared" si="48"/>
        <v>#REF!</v>
      </c>
    </row>
    <row r="254" spans="2:26">
      <c r="B254" s="16"/>
      <c r="F254" s="14">
        <f t="shared" si="43"/>
        <v>50557</v>
      </c>
      <c r="H254" s="25">
        <v>222</v>
      </c>
      <c r="I254" s="14">
        <v>50557</v>
      </c>
      <c r="J254" s="23" t="e">
        <f t="shared" si="46"/>
        <v>#REF!</v>
      </c>
      <c r="K254" s="23">
        <f>IB15</f>
        <v>0</v>
      </c>
      <c r="L254" s="23" t="e">
        <f t="shared" si="44"/>
        <v>#REF!</v>
      </c>
      <c r="M254" s="23" t="e">
        <f t="shared" si="45"/>
        <v>#REF!</v>
      </c>
      <c r="N254" s="23" t="e">
        <f t="shared" si="47"/>
        <v>#REF!</v>
      </c>
      <c r="T254" s="25">
        <v>222</v>
      </c>
      <c r="U254" s="14">
        <v>50557</v>
      </c>
      <c r="V254" s="23" t="e">
        <f t="shared" si="49"/>
        <v>#REF!</v>
      </c>
      <c r="W254" s="23">
        <f>IB16</f>
        <v>0</v>
      </c>
      <c r="X254" s="23" t="e">
        <f t="shared" si="51"/>
        <v>#REF!</v>
      </c>
      <c r="Y254" s="23" t="e">
        <f t="shared" si="50"/>
        <v>#REF!</v>
      </c>
      <c r="Z254" s="23" t="e">
        <f t="shared" si="48"/>
        <v>#REF!</v>
      </c>
    </row>
    <row r="255" spans="2:26">
      <c r="B255" s="16"/>
      <c r="F255" s="14">
        <f t="shared" si="43"/>
        <v>50587</v>
      </c>
      <c r="H255" s="25">
        <v>223</v>
      </c>
      <c r="I255" s="14">
        <v>50587</v>
      </c>
      <c r="J255" s="23" t="e">
        <f t="shared" si="46"/>
        <v>#REF!</v>
      </c>
      <c r="K255" s="23">
        <f>IC15</f>
        <v>0</v>
      </c>
      <c r="L255" s="23" t="e">
        <f t="shared" si="44"/>
        <v>#REF!</v>
      </c>
      <c r="M255" s="23" t="e">
        <f t="shared" si="45"/>
        <v>#REF!</v>
      </c>
      <c r="N255" s="23" t="e">
        <f t="shared" si="47"/>
        <v>#REF!</v>
      </c>
      <c r="T255" s="25">
        <v>223</v>
      </c>
      <c r="U255" s="14">
        <v>50587</v>
      </c>
      <c r="V255" s="23" t="e">
        <f t="shared" si="49"/>
        <v>#REF!</v>
      </c>
      <c r="W255" s="23">
        <f>IC16</f>
        <v>0</v>
      </c>
      <c r="X255" s="23" t="e">
        <f t="shared" si="51"/>
        <v>#REF!</v>
      </c>
      <c r="Y255" s="23" t="e">
        <f t="shared" si="50"/>
        <v>#REF!</v>
      </c>
      <c r="Z255" s="23" t="e">
        <f t="shared" si="48"/>
        <v>#REF!</v>
      </c>
    </row>
    <row r="256" spans="2:26">
      <c r="B256" s="16"/>
      <c r="F256" s="14">
        <f t="shared" si="43"/>
        <v>50618</v>
      </c>
      <c r="H256" s="25">
        <v>224</v>
      </c>
      <c r="I256" s="14">
        <v>50618</v>
      </c>
      <c r="J256" s="23" t="e">
        <f t="shared" si="46"/>
        <v>#REF!</v>
      </c>
      <c r="K256" s="23">
        <f>ID15</f>
        <v>0</v>
      </c>
      <c r="L256" s="23" t="e">
        <f t="shared" si="44"/>
        <v>#REF!</v>
      </c>
      <c r="M256" s="23" t="e">
        <f t="shared" si="45"/>
        <v>#REF!</v>
      </c>
      <c r="N256" s="23" t="e">
        <f t="shared" si="47"/>
        <v>#REF!</v>
      </c>
      <c r="T256" s="25">
        <v>224</v>
      </c>
      <c r="U256" s="14">
        <v>50618</v>
      </c>
      <c r="V256" s="23" t="e">
        <f t="shared" si="49"/>
        <v>#REF!</v>
      </c>
      <c r="W256" s="23">
        <f>ID16</f>
        <v>0</v>
      </c>
      <c r="X256" s="23" t="e">
        <f t="shared" si="51"/>
        <v>#REF!</v>
      </c>
      <c r="Y256" s="23" t="e">
        <f t="shared" si="50"/>
        <v>#REF!</v>
      </c>
      <c r="Z256" s="23" t="e">
        <f t="shared" si="48"/>
        <v>#REF!</v>
      </c>
    </row>
    <row r="257" spans="2:244">
      <c r="B257" s="16"/>
      <c r="F257" s="14">
        <f t="shared" si="43"/>
        <v>50649</v>
      </c>
      <c r="H257" s="25">
        <v>225</v>
      </c>
      <c r="I257" s="14">
        <v>50649</v>
      </c>
      <c r="J257" s="23" t="e">
        <f t="shared" si="46"/>
        <v>#REF!</v>
      </c>
      <c r="K257" s="23">
        <f>IE15</f>
        <v>0</v>
      </c>
      <c r="L257" s="23" t="e">
        <f t="shared" si="44"/>
        <v>#REF!</v>
      </c>
      <c r="M257" s="23" t="e">
        <f t="shared" si="45"/>
        <v>#REF!</v>
      </c>
      <c r="N257" s="23" t="e">
        <f t="shared" si="47"/>
        <v>#REF!</v>
      </c>
      <c r="T257" s="25">
        <v>225</v>
      </c>
      <c r="U257" s="14">
        <v>50649</v>
      </c>
      <c r="V257" s="23" t="e">
        <f t="shared" si="49"/>
        <v>#REF!</v>
      </c>
      <c r="W257" s="23">
        <f>IE16</f>
        <v>0</v>
      </c>
      <c r="X257" s="23" t="e">
        <f t="shared" si="51"/>
        <v>#REF!</v>
      </c>
      <c r="Y257" s="23" t="e">
        <f t="shared" si="50"/>
        <v>#REF!</v>
      </c>
      <c r="Z257" s="23" t="e">
        <f t="shared" si="48"/>
        <v>#REF!</v>
      </c>
    </row>
    <row r="258" spans="2:244">
      <c r="B258" s="16"/>
      <c r="F258" s="14">
        <f t="shared" si="43"/>
        <v>50679</v>
      </c>
      <c r="H258" s="25">
        <v>226</v>
      </c>
      <c r="I258" s="14">
        <v>50679</v>
      </c>
      <c r="J258" s="23" t="e">
        <f t="shared" si="46"/>
        <v>#REF!</v>
      </c>
      <c r="K258" s="23">
        <f>IF15</f>
        <v>0</v>
      </c>
      <c r="L258" s="23" t="e">
        <f t="shared" si="44"/>
        <v>#REF!</v>
      </c>
      <c r="M258" s="23" t="e">
        <f t="shared" si="45"/>
        <v>#REF!</v>
      </c>
      <c r="N258" s="23" t="e">
        <f t="shared" si="47"/>
        <v>#REF!</v>
      </c>
      <c r="T258" s="25">
        <v>226</v>
      </c>
      <c r="U258" s="14">
        <v>50679</v>
      </c>
      <c r="V258" s="23" t="e">
        <f t="shared" si="49"/>
        <v>#REF!</v>
      </c>
      <c r="W258" s="23">
        <f>IF16</f>
        <v>0</v>
      </c>
      <c r="X258" s="23" t="e">
        <f t="shared" si="51"/>
        <v>#REF!</v>
      </c>
      <c r="Y258" s="23" t="e">
        <f t="shared" si="50"/>
        <v>#REF!</v>
      </c>
      <c r="Z258" s="23" t="e">
        <f t="shared" si="48"/>
        <v>#REF!</v>
      </c>
    </row>
    <row r="259" spans="2:244">
      <c r="B259" s="16"/>
      <c r="F259" s="14">
        <f t="shared" si="43"/>
        <v>50710</v>
      </c>
      <c r="H259" s="25">
        <v>227</v>
      </c>
      <c r="I259" s="14">
        <v>50710</v>
      </c>
      <c r="J259" s="23" t="e">
        <f t="shared" si="46"/>
        <v>#REF!</v>
      </c>
      <c r="K259" s="23">
        <f>IG15</f>
        <v>0</v>
      </c>
      <c r="L259" s="23" t="e">
        <f t="shared" si="44"/>
        <v>#REF!</v>
      </c>
      <c r="M259" s="23" t="e">
        <f t="shared" si="45"/>
        <v>#REF!</v>
      </c>
      <c r="N259" s="23" t="e">
        <f t="shared" si="47"/>
        <v>#REF!</v>
      </c>
      <c r="T259" s="25">
        <v>227</v>
      </c>
      <c r="U259" s="14">
        <v>50710</v>
      </c>
      <c r="V259" s="23" t="e">
        <f t="shared" si="49"/>
        <v>#REF!</v>
      </c>
      <c r="W259" s="23">
        <f>IG16</f>
        <v>0</v>
      </c>
      <c r="X259" s="23" t="e">
        <f t="shared" si="51"/>
        <v>#REF!</v>
      </c>
      <c r="Y259" s="23" t="e">
        <f t="shared" si="50"/>
        <v>#REF!</v>
      </c>
      <c r="Z259" s="23" t="e">
        <f t="shared" si="48"/>
        <v>#REF!</v>
      </c>
    </row>
    <row r="260" spans="2:244">
      <c r="B260" s="16"/>
      <c r="F260" s="14">
        <f t="shared" si="43"/>
        <v>50740</v>
      </c>
      <c r="H260" s="25">
        <v>228</v>
      </c>
      <c r="I260" s="14">
        <v>50740</v>
      </c>
      <c r="J260" s="23" t="e">
        <f t="shared" si="46"/>
        <v>#REF!</v>
      </c>
      <c r="K260" s="23">
        <f>IH15</f>
        <v>0</v>
      </c>
      <c r="L260" s="23" t="e">
        <f t="shared" si="44"/>
        <v>#REF!</v>
      </c>
      <c r="M260" s="23" t="e">
        <f t="shared" si="45"/>
        <v>#REF!</v>
      </c>
      <c r="N260" s="23" t="e">
        <f t="shared" si="47"/>
        <v>#REF!</v>
      </c>
      <c r="T260" s="25">
        <v>228</v>
      </c>
      <c r="U260" s="14">
        <v>50740</v>
      </c>
      <c r="V260" s="23" t="e">
        <f t="shared" si="49"/>
        <v>#REF!</v>
      </c>
      <c r="W260" s="23">
        <f>IH16</f>
        <v>0</v>
      </c>
      <c r="X260" s="23" t="e">
        <f t="shared" si="51"/>
        <v>#REF!</v>
      </c>
      <c r="Y260" s="23" t="e">
        <f t="shared" si="50"/>
        <v>#REF!</v>
      </c>
      <c r="Z260" s="23" t="e">
        <f t="shared" si="48"/>
        <v>#REF!</v>
      </c>
    </row>
    <row r="261" spans="2:244">
      <c r="B261" s="16"/>
      <c r="K261" s="40">
        <f t="shared" ref="K261:M261" si="52">SUM(K32:K260)</f>
        <v>8280000</v>
      </c>
      <c r="L261" s="40" t="e">
        <f t="shared" si="52"/>
        <v>#REF!</v>
      </c>
      <c r="M261" s="40" t="e">
        <f t="shared" si="52"/>
        <v>#REF!</v>
      </c>
      <c r="W261" s="40">
        <f t="shared" ref="W261:X261" si="53">SUM(W44:W260)</f>
        <v>13500000</v>
      </c>
      <c r="X261" s="40" t="e">
        <f t="shared" si="53"/>
        <v>#REF!</v>
      </c>
    </row>
    <row r="262" spans="2:244">
      <c r="B262" s="16"/>
    </row>
    <row r="263" spans="2:244">
      <c r="B263" s="16"/>
    </row>
    <row r="264" spans="2:244">
      <c r="B264" s="16"/>
    </row>
    <row r="265" spans="2:244">
      <c r="B265" s="16"/>
      <c r="H265" s="26" t="s">
        <v>100</v>
      </c>
      <c r="I265" s="44"/>
      <c r="J265" s="27"/>
      <c r="K265" s="27">
        <v>60</v>
      </c>
      <c r="L265" s="27"/>
      <c r="T265" s="26" t="s">
        <v>101</v>
      </c>
      <c r="U265" s="44"/>
      <c r="V265" s="27"/>
      <c r="W265" s="27">
        <v>60</v>
      </c>
      <c r="X265" s="27"/>
    </row>
    <row r="266" spans="2:244" ht="26">
      <c r="B266" s="16"/>
      <c r="H266" s="29" t="s">
        <v>43</v>
      </c>
      <c r="I266" s="29" t="s">
        <v>44</v>
      </c>
      <c r="J266" s="29" t="s">
        <v>102</v>
      </c>
      <c r="K266" s="29" t="s">
        <v>68</v>
      </c>
      <c r="L266" s="29" t="s">
        <v>103</v>
      </c>
      <c r="T266" s="29" t="s">
        <v>43</v>
      </c>
      <c r="U266" s="29" t="s">
        <v>44</v>
      </c>
      <c r="V266" s="29" t="s">
        <v>102</v>
      </c>
      <c r="W266" s="29" t="s">
        <v>68</v>
      </c>
      <c r="X266" s="29" t="s">
        <v>103</v>
      </c>
    </row>
    <row r="267" spans="2:244">
      <c r="B267" s="16"/>
      <c r="H267" s="25">
        <v>0</v>
      </c>
      <c r="I267" s="31">
        <v>43831</v>
      </c>
      <c r="L267" s="19" t="e">
        <f>N22</f>
        <v>#REF!</v>
      </c>
      <c r="T267" s="25"/>
      <c r="U267" s="31">
        <v>43831</v>
      </c>
      <c r="V267" s="19"/>
      <c r="W267" s="19"/>
      <c r="X267" s="19"/>
      <c r="Y267" s="19"/>
      <c r="Z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  <c r="BM267" s="19"/>
      <c r="BN267" s="19"/>
      <c r="BO267" s="19"/>
      <c r="BP267" s="19"/>
      <c r="BQ267" s="19"/>
      <c r="BR267" s="19"/>
      <c r="BS267" s="19"/>
      <c r="BT267" s="19"/>
      <c r="BU267" s="19"/>
      <c r="BV267" s="19"/>
      <c r="BW267" s="19"/>
      <c r="BX267" s="19"/>
      <c r="BY267" s="19"/>
      <c r="BZ267" s="19"/>
      <c r="CA267" s="19"/>
      <c r="CB267" s="19"/>
      <c r="CC267" s="19"/>
      <c r="CD267" s="19"/>
      <c r="CE267" s="19"/>
      <c r="CF267" s="19"/>
      <c r="CG267" s="19"/>
      <c r="CH267" s="19"/>
      <c r="CI267" s="19"/>
      <c r="CJ267" s="19"/>
      <c r="CK267" s="19"/>
      <c r="CL267" s="19"/>
      <c r="CM267" s="19"/>
      <c r="CN267" s="19"/>
      <c r="CO267" s="19"/>
      <c r="CP267" s="19"/>
      <c r="CQ267" s="19"/>
      <c r="CR267" s="19"/>
      <c r="CS267" s="19"/>
      <c r="CT267" s="19"/>
      <c r="CU267" s="19"/>
      <c r="CV267" s="19"/>
      <c r="CW267" s="19"/>
      <c r="CX267" s="19"/>
      <c r="CY267" s="19"/>
      <c r="CZ267" s="19"/>
      <c r="DA267" s="19"/>
      <c r="DB267" s="19"/>
      <c r="DC267" s="19"/>
      <c r="DD267" s="19"/>
      <c r="DE267" s="19"/>
      <c r="DF267" s="19"/>
      <c r="DG267" s="19"/>
      <c r="DH267" s="19"/>
      <c r="DI267" s="19"/>
      <c r="DJ267" s="19"/>
      <c r="DK267" s="19"/>
      <c r="DL267" s="19"/>
      <c r="DM267" s="19"/>
      <c r="DN267" s="19"/>
      <c r="DO267" s="19"/>
      <c r="DP267" s="19"/>
      <c r="DQ267" s="19"/>
      <c r="DR267" s="19"/>
      <c r="DS267" s="19"/>
      <c r="DT267" s="19"/>
      <c r="DU267" s="19"/>
      <c r="DV267" s="19"/>
      <c r="DW267" s="19"/>
      <c r="DX267" s="19"/>
      <c r="DY267" s="19"/>
      <c r="DZ267" s="19"/>
      <c r="EA267" s="19"/>
      <c r="EB267" s="19"/>
      <c r="EC267" s="19"/>
      <c r="ED267" s="19"/>
      <c r="EE267" s="19"/>
      <c r="EF267" s="19"/>
      <c r="EG267" s="19"/>
      <c r="EH267" s="19"/>
      <c r="EI267" s="19"/>
      <c r="EJ267" s="19"/>
      <c r="EK267" s="19"/>
      <c r="EL267" s="19"/>
      <c r="EM267" s="19"/>
      <c r="EN267" s="19"/>
      <c r="EO267" s="19"/>
      <c r="EP267" s="19"/>
      <c r="EQ267" s="19"/>
      <c r="ER267" s="19"/>
      <c r="ES267" s="19"/>
      <c r="ET267" s="19"/>
      <c r="EU267" s="19"/>
      <c r="EV267" s="19"/>
      <c r="EW267" s="19"/>
      <c r="EX267" s="19"/>
      <c r="EY267" s="19"/>
      <c r="EZ267" s="19"/>
      <c r="FA267" s="19"/>
      <c r="FB267" s="19"/>
      <c r="FC267" s="19"/>
      <c r="FD267" s="19"/>
      <c r="FE267" s="19"/>
      <c r="FF267" s="19"/>
      <c r="FG267" s="19"/>
      <c r="FH267" s="19"/>
      <c r="FI267" s="19"/>
      <c r="FJ267" s="19"/>
      <c r="FK267" s="19"/>
      <c r="FL267" s="19"/>
      <c r="FM267" s="19"/>
      <c r="FN267" s="19"/>
      <c r="FO267" s="19"/>
      <c r="FP267" s="19"/>
      <c r="FQ267" s="19"/>
      <c r="FR267" s="19"/>
      <c r="FS267" s="19"/>
      <c r="FT267" s="19"/>
      <c r="FU267" s="19"/>
      <c r="FV267" s="19"/>
      <c r="FW267" s="19"/>
      <c r="FX267" s="19"/>
      <c r="FY267" s="19"/>
      <c r="FZ267" s="19"/>
      <c r="GA267" s="19"/>
      <c r="GB267" s="19"/>
      <c r="GC267" s="19"/>
      <c r="GD267" s="19"/>
      <c r="GE267" s="19"/>
      <c r="GF267" s="19"/>
      <c r="GG267" s="19"/>
      <c r="GH267" s="19"/>
      <c r="GI267" s="19"/>
      <c r="GJ267" s="19"/>
      <c r="GK267" s="19"/>
      <c r="GL267" s="19"/>
      <c r="GM267" s="19"/>
      <c r="GN267" s="19"/>
      <c r="GO267" s="19"/>
      <c r="GP267" s="19"/>
      <c r="GQ267" s="19"/>
      <c r="GR267" s="19"/>
      <c r="GS267" s="19"/>
      <c r="GT267" s="19"/>
      <c r="GU267" s="19"/>
      <c r="GV267" s="19"/>
      <c r="GW267" s="19"/>
      <c r="GX267" s="19"/>
      <c r="GY267" s="19"/>
      <c r="GZ267" s="19"/>
      <c r="HA267" s="19"/>
      <c r="HB267" s="19"/>
      <c r="HC267" s="19"/>
      <c r="HD267" s="19"/>
      <c r="HE267" s="19"/>
      <c r="HF267" s="19"/>
      <c r="HG267" s="19"/>
      <c r="HH267" s="19"/>
      <c r="HI267" s="19"/>
      <c r="HJ267" s="19"/>
      <c r="HK267" s="19"/>
      <c r="HL267" s="19"/>
      <c r="HM267" s="19"/>
      <c r="HN267" s="19"/>
      <c r="HO267" s="19"/>
      <c r="HP267" s="19"/>
      <c r="HQ267" s="19"/>
      <c r="HR267" s="19"/>
      <c r="HS267" s="19"/>
      <c r="HT267" s="19"/>
      <c r="HU267" s="19"/>
      <c r="HV267" s="19"/>
      <c r="HW267" s="19"/>
      <c r="HX267" s="19"/>
      <c r="HY267" s="19"/>
      <c r="HZ267" s="19"/>
      <c r="IA267" s="19"/>
      <c r="IB267" s="19"/>
      <c r="IC267" s="19"/>
      <c r="ID267" s="19"/>
      <c r="IE267" s="19"/>
      <c r="IF267" s="19"/>
      <c r="IG267" s="19"/>
      <c r="IH267" s="19"/>
      <c r="II267" s="19"/>
      <c r="IJ267" s="19"/>
    </row>
    <row r="268" spans="2:244">
      <c r="B268" s="16"/>
      <c r="H268" s="25">
        <v>1</v>
      </c>
      <c r="I268" s="14">
        <v>43831</v>
      </c>
      <c r="J268" s="19" t="e">
        <f>L267</f>
        <v>#REF!</v>
      </c>
      <c r="K268" s="19" t="e">
        <f>$L$267/$K$265</f>
        <v>#REF!</v>
      </c>
      <c r="L268" s="19" t="e">
        <f>J268-K268</f>
        <v>#REF!</v>
      </c>
      <c r="T268" s="25"/>
      <c r="U268" s="14">
        <v>43831</v>
      </c>
    </row>
    <row r="269" spans="2:244">
      <c r="H269" s="25">
        <v>2</v>
      </c>
      <c r="I269" s="14">
        <v>43862</v>
      </c>
      <c r="J269" s="19" t="e">
        <f t="shared" ref="J269:J327" si="54">L268</f>
        <v>#REF!</v>
      </c>
      <c r="K269" s="19" t="e">
        <f t="shared" ref="K269:K327" si="55">$L$267/$K$265</f>
        <v>#REF!</v>
      </c>
      <c r="L269" s="19" t="e">
        <f t="shared" ref="L269:L327" si="56">J269-K269</f>
        <v>#REF!</v>
      </c>
      <c r="T269" s="25"/>
      <c r="U269" s="14">
        <v>43862</v>
      </c>
    </row>
    <row r="270" spans="2:244">
      <c r="H270" s="25">
        <v>3</v>
      </c>
      <c r="I270" s="14">
        <v>43891</v>
      </c>
      <c r="J270" s="19" t="e">
        <f t="shared" si="54"/>
        <v>#REF!</v>
      </c>
      <c r="K270" s="19" t="e">
        <f t="shared" si="55"/>
        <v>#REF!</v>
      </c>
      <c r="L270" s="19" t="e">
        <f t="shared" si="56"/>
        <v>#REF!</v>
      </c>
      <c r="T270" s="25"/>
      <c r="U270" s="14">
        <v>43891</v>
      </c>
    </row>
    <row r="271" spans="2:244">
      <c r="H271" s="25">
        <v>4</v>
      </c>
      <c r="I271" s="14">
        <v>43922</v>
      </c>
      <c r="J271" s="19" t="e">
        <f t="shared" si="54"/>
        <v>#REF!</v>
      </c>
      <c r="K271" s="19" t="e">
        <f t="shared" si="55"/>
        <v>#REF!</v>
      </c>
      <c r="L271" s="19" t="e">
        <f t="shared" si="56"/>
        <v>#REF!</v>
      </c>
      <c r="T271" s="25"/>
      <c r="U271" s="14">
        <v>43922</v>
      </c>
    </row>
    <row r="272" spans="2:244">
      <c r="H272" s="25">
        <v>5</v>
      </c>
      <c r="I272" s="14">
        <v>43952</v>
      </c>
      <c r="J272" s="19" t="e">
        <f t="shared" si="54"/>
        <v>#REF!</v>
      </c>
      <c r="K272" s="19" t="e">
        <f t="shared" si="55"/>
        <v>#REF!</v>
      </c>
      <c r="L272" s="19" t="e">
        <f t="shared" si="56"/>
        <v>#REF!</v>
      </c>
      <c r="T272" s="25"/>
      <c r="U272" s="14">
        <v>43952</v>
      </c>
    </row>
    <row r="273" spans="8:33">
      <c r="H273" s="25">
        <v>6</v>
      </c>
      <c r="I273" s="14">
        <v>43983</v>
      </c>
      <c r="J273" s="19" t="e">
        <f t="shared" si="54"/>
        <v>#REF!</v>
      </c>
      <c r="K273" s="19" t="e">
        <f t="shared" si="55"/>
        <v>#REF!</v>
      </c>
      <c r="L273" s="19" t="e">
        <f t="shared" si="56"/>
        <v>#REF!</v>
      </c>
      <c r="T273" s="25"/>
      <c r="U273" s="14">
        <v>43983</v>
      </c>
    </row>
    <row r="274" spans="8:33">
      <c r="H274" s="25">
        <v>7</v>
      </c>
      <c r="I274" s="14">
        <v>44013</v>
      </c>
      <c r="J274" s="19" t="e">
        <f t="shared" si="54"/>
        <v>#REF!</v>
      </c>
      <c r="K274" s="19" t="e">
        <f t="shared" si="55"/>
        <v>#REF!</v>
      </c>
      <c r="L274" s="19" t="e">
        <f t="shared" si="56"/>
        <v>#REF!</v>
      </c>
      <c r="T274" s="25"/>
      <c r="U274" s="14">
        <v>44013</v>
      </c>
    </row>
    <row r="275" spans="8:33">
      <c r="H275" s="25">
        <v>8</v>
      </c>
      <c r="I275" s="14">
        <v>44044</v>
      </c>
      <c r="J275" s="19" t="e">
        <f t="shared" si="54"/>
        <v>#REF!</v>
      </c>
      <c r="K275" s="19" t="e">
        <f t="shared" si="55"/>
        <v>#REF!</v>
      </c>
      <c r="L275" s="19" t="e">
        <f t="shared" si="56"/>
        <v>#REF!</v>
      </c>
      <c r="T275" s="25"/>
      <c r="U275" s="14">
        <v>44044</v>
      </c>
    </row>
    <row r="276" spans="8:33">
      <c r="H276" s="25">
        <v>9</v>
      </c>
      <c r="I276" s="14">
        <v>44075</v>
      </c>
      <c r="J276" s="19" t="e">
        <f t="shared" si="54"/>
        <v>#REF!</v>
      </c>
      <c r="K276" s="19" t="e">
        <f t="shared" si="55"/>
        <v>#REF!</v>
      </c>
      <c r="L276" s="19" t="e">
        <f t="shared" si="56"/>
        <v>#REF!</v>
      </c>
      <c r="T276" s="25"/>
      <c r="U276" s="14">
        <v>44075</v>
      </c>
    </row>
    <row r="277" spans="8:33">
      <c r="H277" s="25">
        <v>10</v>
      </c>
      <c r="I277" s="14">
        <v>44105</v>
      </c>
      <c r="J277" s="19" t="e">
        <f t="shared" si="54"/>
        <v>#REF!</v>
      </c>
      <c r="K277" s="19" t="e">
        <f t="shared" si="55"/>
        <v>#REF!</v>
      </c>
      <c r="L277" s="19" t="e">
        <f t="shared" si="56"/>
        <v>#REF!</v>
      </c>
      <c r="T277" s="25"/>
      <c r="U277" s="14">
        <v>44105</v>
      </c>
    </row>
    <row r="278" spans="8:33">
      <c r="H278" s="25">
        <v>11</v>
      </c>
      <c r="I278" s="14">
        <v>44136</v>
      </c>
      <c r="J278" s="19" t="e">
        <f t="shared" si="54"/>
        <v>#REF!</v>
      </c>
      <c r="K278" s="19" t="e">
        <f t="shared" si="55"/>
        <v>#REF!</v>
      </c>
      <c r="L278" s="19" t="e">
        <f t="shared" si="56"/>
        <v>#REF!</v>
      </c>
      <c r="T278" s="25"/>
      <c r="U278" s="14">
        <v>44136</v>
      </c>
    </row>
    <row r="279" spans="8:33">
      <c r="H279" s="25">
        <v>12</v>
      </c>
      <c r="I279" s="14">
        <v>44166</v>
      </c>
      <c r="J279" s="19" t="e">
        <f t="shared" si="54"/>
        <v>#REF!</v>
      </c>
      <c r="K279" s="19" t="e">
        <f t="shared" si="55"/>
        <v>#REF!</v>
      </c>
      <c r="L279" s="19" t="e">
        <f t="shared" si="56"/>
        <v>#REF!</v>
      </c>
      <c r="T279" s="25">
        <v>0</v>
      </c>
      <c r="U279" s="31">
        <v>44197</v>
      </c>
      <c r="X279" s="19" t="e">
        <f>Z26</f>
        <v>#REF!</v>
      </c>
    </row>
    <row r="280" spans="8:33">
      <c r="H280" s="25">
        <v>13</v>
      </c>
      <c r="I280" s="14">
        <v>44197</v>
      </c>
      <c r="J280" s="19" t="e">
        <f t="shared" si="54"/>
        <v>#REF!</v>
      </c>
      <c r="K280" s="19" t="e">
        <f t="shared" si="55"/>
        <v>#REF!</v>
      </c>
      <c r="L280" s="19" t="e">
        <f t="shared" si="56"/>
        <v>#REF!</v>
      </c>
      <c r="T280" s="25">
        <v>1</v>
      </c>
      <c r="U280" s="14">
        <v>44197</v>
      </c>
      <c r="V280" s="19" t="e">
        <f>X279</f>
        <v>#REF!</v>
      </c>
      <c r="W280" s="19" t="e">
        <f>$X$279/$W$265</f>
        <v>#REF!</v>
      </c>
      <c r="X280" s="19" t="e">
        <f>V280-W280</f>
        <v>#REF!</v>
      </c>
    </row>
    <row r="281" spans="8:33">
      <c r="H281" s="25">
        <v>14</v>
      </c>
      <c r="I281" s="14">
        <v>44228</v>
      </c>
      <c r="J281" s="19" t="e">
        <f t="shared" si="54"/>
        <v>#REF!</v>
      </c>
      <c r="K281" s="19" t="e">
        <f t="shared" si="55"/>
        <v>#REF!</v>
      </c>
      <c r="L281" s="19" t="e">
        <f t="shared" si="56"/>
        <v>#REF!</v>
      </c>
      <c r="T281" s="25">
        <v>2</v>
      </c>
      <c r="U281" s="14">
        <v>44228</v>
      </c>
      <c r="V281" s="19" t="e">
        <f t="shared" ref="V281:V339" si="57">X280</f>
        <v>#REF!</v>
      </c>
      <c r="W281" s="19" t="e">
        <f t="shared" ref="W281:W339" si="58">$X$279/$W$265</f>
        <v>#REF!</v>
      </c>
      <c r="X281" s="19" t="e">
        <f t="shared" ref="X281:X339" si="59">V281-W281</f>
        <v>#REF!</v>
      </c>
    </row>
    <row r="282" spans="8:33">
      <c r="H282" s="25">
        <v>15</v>
      </c>
      <c r="I282" s="14">
        <v>44256</v>
      </c>
      <c r="J282" s="19" t="e">
        <f t="shared" si="54"/>
        <v>#REF!</v>
      </c>
      <c r="K282" s="19" t="e">
        <f t="shared" si="55"/>
        <v>#REF!</v>
      </c>
      <c r="L282" s="19" t="e">
        <f t="shared" si="56"/>
        <v>#REF!</v>
      </c>
      <c r="T282" s="25">
        <v>3</v>
      </c>
      <c r="U282" s="14">
        <v>44256</v>
      </c>
      <c r="V282" s="19" t="e">
        <f t="shared" si="57"/>
        <v>#REF!</v>
      </c>
      <c r="W282" s="19" t="e">
        <f t="shared" si="58"/>
        <v>#REF!</v>
      </c>
      <c r="X282" s="19" t="e">
        <f t="shared" si="59"/>
        <v>#REF!</v>
      </c>
    </row>
    <row r="283" spans="8:33">
      <c r="H283" s="25">
        <v>16</v>
      </c>
      <c r="I283" s="14">
        <v>44287</v>
      </c>
      <c r="J283" s="19" t="e">
        <f t="shared" si="54"/>
        <v>#REF!</v>
      </c>
      <c r="K283" s="19" t="e">
        <f t="shared" si="55"/>
        <v>#REF!</v>
      </c>
      <c r="L283" s="19" t="e">
        <f t="shared" si="56"/>
        <v>#REF!</v>
      </c>
      <c r="T283" s="25">
        <v>4</v>
      </c>
      <c r="U283" s="14">
        <v>44287</v>
      </c>
      <c r="V283" s="19" t="e">
        <f t="shared" si="57"/>
        <v>#REF!</v>
      </c>
      <c r="W283" s="19" t="e">
        <f t="shared" si="58"/>
        <v>#REF!</v>
      </c>
      <c r="X283" s="19" t="e">
        <f t="shared" si="59"/>
        <v>#REF!</v>
      </c>
      <c r="AG283" s="19"/>
    </row>
    <row r="284" spans="8:33">
      <c r="H284" s="25">
        <v>17</v>
      </c>
      <c r="I284" s="14">
        <v>44317</v>
      </c>
      <c r="J284" s="19" t="e">
        <f t="shared" si="54"/>
        <v>#REF!</v>
      </c>
      <c r="K284" s="19" t="e">
        <f t="shared" si="55"/>
        <v>#REF!</v>
      </c>
      <c r="L284" s="19" t="e">
        <f t="shared" si="56"/>
        <v>#REF!</v>
      </c>
      <c r="T284" s="25">
        <v>5</v>
      </c>
      <c r="U284" s="14">
        <v>44317</v>
      </c>
      <c r="V284" s="19" t="e">
        <f t="shared" si="57"/>
        <v>#REF!</v>
      </c>
      <c r="W284" s="19" t="e">
        <f t="shared" si="58"/>
        <v>#REF!</v>
      </c>
      <c r="X284" s="19" t="e">
        <f t="shared" si="59"/>
        <v>#REF!</v>
      </c>
    </row>
    <row r="285" spans="8:33">
      <c r="H285" s="25">
        <v>18</v>
      </c>
      <c r="I285" s="14">
        <v>44348</v>
      </c>
      <c r="J285" s="19" t="e">
        <f t="shared" si="54"/>
        <v>#REF!</v>
      </c>
      <c r="K285" s="19" t="e">
        <f t="shared" si="55"/>
        <v>#REF!</v>
      </c>
      <c r="L285" s="19" t="e">
        <f t="shared" si="56"/>
        <v>#REF!</v>
      </c>
      <c r="T285" s="25">
        <v>6</v>
      </c>
      <c r="U285" s="14">
        <v>44348</v>
      </c>
      <c r="V285" s="19" t="e">
        <f t="shared" si="57"/>
        <v>#REF!</v>
      </c>
      <c r="W285" s="19" t="e">
        <f t="shared" si="58"/>
        <v>#REF!</v>
      </c>
      <c r="X285" s="19" t="e">
        <f t="shared" si="59"/>
        <v>#REF!</v>
      </c>
    </row>
    <row r="286" spans="8:33">
      <c r="H286" s="25">
        <v>19</v>
      </c>
      <c r="I286" s="14">
        <v>44378</v>
      </c>
      <c r="J286" s="19" t="e">
        <f t="shared" si="54"/>
        <v>#REF!</v>
      </c>
      <c r="K286" s="19" t="e">
        <f t="shared" si="55"/>
        <v>#REF!</v>
      </c>
      <c r="L286" s="19" t="e">
        <f t="shared" si="56"/>
        <v>#REF!</v>
      </c>
      <c r="T286" s="25">
        <v>7</v>
      </c>
      <c r="U286" s="14">
        <v>44378</v>
      </c>
      <c r="V286" s="19" t="e">
        <f t="shared" si="57"/>
        <v>#REF!</v>
      </c>
      <c r="W286" s="19" t="e">
        <f t="shared" si="58"/>
        <v>#REF!</v>
      </c>
      <c r="X286" s="19" t="e">
        <f t="shared" si="59"/>
        <v>#REF!</v>
      </c>
    </row>
    <row r="287" spans="8:33">
      <c r="H287" s="25">
        <v>20</v>
      </c>
      <c r="I287" s="14">
        <v>44409</v>
      </c>
      <c r="J287" s="19" t="e">
        <f t="shared" si="54"/>
        <v>#REF!</v>
      </c>
      <c r="K287" s="19" t="e">
        <f t="shared" si="55"/>
        <v>#REF!</v>
      </c>
      <c r="L287" s="19" t="e">
        <f t="shared" si="56"/>
        <v>#REF!</v>
      </c>
      <c r="T287" s="25">
        <v>8</v>
      </c>
      <c r="U287" s="14">
        <v>44409</v>
      </c>
      <c r="V287" s="19" t="e">
        <f t="shared" si="57"/>
        <v>#REF!</v>
      </c>
      <c r="W287" s="19" t="e">
        <f t="shared" si="58"/>
        <v>#REF!</v>
      </c>
      <c r="X287" s="19" t="e">
        <f t="shared" si="59"/>
        <v>#REF!</v>
      </c>
    </row>
    <row r="288" spans="8:33">
      <c r="H288" s="25">
        <v>21</v>
      </c>
      <c r="I288" s="14">
        <v>44440</v>
      </c>
      <c r="J288" s="19" t="e">
        <f t="shared" si="54"/>
        <v>#REF!</v>
      </c>
      <c r="K288" s="19" t="e">
        <f t="shared" si="55"/>
        <v>#REF!</v>
      </c>
      <c r="L288" s="19" t="e">
        <f t="shared" si="56"/>
        <v>#REF!</v>
      </c>
      <c r="T288" s="25">
        <v>9</v>
      </c>
      <c r="U288" s="14">
        <v>44440</v>
      </c>
      <c r="V288" s="19" t="e">
        <f t="shared" si="57"/>
        <v>#REF!</v>
      </c>
      <c r="W288" s="19" t="e">
        <f t="shared" si="58"/>
        <v>#REF!</v>
      </c>
      <c r="X288" s="19" t="e">
        <f t="shared" si="59"/>
        <v>#REF!</v>
      </c>
    </row>
    <row r="289" spans="8:32">
      <c r="H289" s="25">
        <v>22</v>
      </c>
      <c r="I289" s="14">
        <v>44470</v>
      </c>
      <c r="J289" s="19" t="e">
        <f t="shared" si="54"/>
        <v>#REF!</v>
      </c>
      <c r="K289" s="19" t="e">
        <f t="shared" si="55"/>
        <v>#REF!</v>
      </c>
      <c r="L289" s="19" t="e">
        <f t="shared" si="56"/>
        <v>#REF!</v>
      </c>
      <c r="T289" s="25">
        <v>10</v>
      </c>
      <c r="U289" s="14">
        <v>44470</v>
      </c>
      <c r="V289" s="19" t="e">
        <f t="shared" si="57"/>
        <v>#REF!</v>
      </c>
      <c r="W289" s="19" t="e">
        <f t="shared" si="58"/>
        <v>#REF!</v>
      </c>
      <c r="X289" s="19" t="e">
        <f t="shared" si="59"/>
        <v>#REF!</v>
      </c>
      <c r="AF289" s="19"/>
    </row>
    <row r="290" spans="8:32">
      <c r="H290" s="25">
        <v>23</v>
      </c>
      <c r="I290" s="14">
        <v>44501</v>
      </c>
      <c r="J290" s="19" t="e">
        <f t="shared" si="54"/>
        <v>#REF!</v>
      </c>
      <c r="K290" s="19" t="e">
        <f t="shared" si="55"/>
        <v>#REF!</v>
      </c>
      <c r="L290" s="19" t="e">
        <f t="shared" si="56"/>
        <v>#REF!</v>
      </c>
      <c r="T290" s="25">
        <v>11</v>
      </c>
      <c r="U290" s="14">
        <v>44501</v>
      </c>
      <c r="V290" s="19" t="e">
        <f t="shared" si="57"/>
        <v>#REF!</v>
      </c>
      <c r="W290" s="19" t="e">
        <f t="shared" si="58"/>
        <v>#REF!</v>
      </c>
      <c r="X290" s="19" t="e">
        <f t="shared" si="59"/>
        <v>#REF!</v>
      </c>
    </row>
    <row r="291" spans="8:32">
      <c r="H291" s="25">
        <v>24</v>
      </c>
      <c r="I291" s="14">
        <v>44531</v>
      </c>
      <c r="J291" s="19" t="e">
        <f t="shared" si="54"/>
        <v>#REF!</v>
      </c>
      <c r="K291" s="19" t="e">
        <f t="shared" si="55"/>
        <v>#REF!</v>
      </c>
      <c r="L291" s="19" t="e">
        <f t="shared" si="56"/>
        <v>#REF!</v>
      </c>
      <c r="T291" s="25">
        <v>12</v>
      </c>
      <c r="U291" s="14">
        <v>44531</v>
      </c>
      <c r="V291" s="19" t="e">
        <f t="shared" si="57"/>
        <v>#REF!</v>
      </c>
      <c r="W291" s="19" t="e">
        <f t="shared" si="58"/>
        <v>#REF!</v>
      </c>
      <c r="X291" s="19" t="e">
        <f t="shared" si="59"/>
        <v>#REF!</v>
      </c>
    </row>
    <row r="292" spans="8:32">
      <c r="H292" s="25">
        <v>25</v>
      </c>
      <c r="I292" s="14">
        <v>44562</v>
      </c>
      <c r="J292" s="19" t="e">
        <f t="shared" si="54"/>
        <v>#REF!</v>
      </c>
      <c r="K292" s="19" t="e">
        <f t="shared" si="55"/>
        <v>#REF!</v>
      </c>
      <c r="L292" s="19" t="e">
        <f t="shared" si="56"/>
        <v>#REF!</v>
      </c>
      <c r="T292" s="25">
        <v>13</v>
      </c>
      <c r="U292" s="14">
        <v>44562</v>
      </c>
      <c r="V292" s="19" t="e">
        <f t="shared" si="57"/>
        <v>#REF!</v>
      </c>
      <c r="W292" s="19" t="e">
        <f t="shared" si="58"/>
        <v>#REF!</v>
      </c>
      <c r="X292" s="19" t="e">
        <f t="shared" si="59"/>
        <v>#REF!</v>
      </c>
    </row>
    <row r="293" spans="8:32">
      <c r="H293" s="25">
        <v>26</v>
      </c>
      <c r="I293" s="14">
        <v>44593</v>
      </c>
      <c r="J293" s="19" t="e">
        <f t="shared" si="54"/>
        <v>#REF!</v>
      </c>
      <c r="K293" s="19" t="e">
        <f t="shared" si="55"/>
        <v>#REF!</v>
      </c>
      <c r="L293" s="19" t="e">
        <f t="shared" si="56"/>
        <v>#REF!</v>
      </c>
      <c r="R293" s="19"/>
      <c r="S293" s="19"/>
      <c r="T293" s="25">
        <v>14</v>
      </c>
      <c r="U293" s="14">
        <v>44593</v>
      </c>
      <c r="V293" s="19" t="e">
        <f t="shared" si="57"/>
        <v>#REF!</v>
      </c>
      <c r="W293" s="19" t="e">
        <f t="shared" si="58"/>
        <v>#REF!</v>
      </c>
      <c r="X293" s="19" t="e">
        <f t="shared" si="59"/>
        <v>#REF!</v>
      </c>
      <c r="AA293" s="19"/>
      <c r="AB293" s="19"/>
      <c r="AC293" s="19"/>
      <c r="AD293" s="19"/>
      <c r="AE293" s="19"/>
    </row>
    <row r="294" spans="8:32">
      <c r="H294" s="25">
        <v>27</v>
      </c>
      <c r="I294" s="14">
        <v>44621</v>
      </c>
      <c r="J294" s="19" t="e">
        <f t="shared" si="54"/>
        <v>#REF!</v>
      </c>
      <c r="K294" s="19" t="e">
        <f t="shared" si="55"/>
        <v>#REF!</v>
      </c>
      <c r="L294" s="19" t="e">
        <f t="shared" si="56"/>
        <v>#REF!</v>
      </c>
      <c r="T294" s="25">
        <v>15</v>
      </c>
      <c r="U294" s="14">
        <v>44621</v>
      </c>
      <c r="V294" s="19" t="e">
        <f t="shared" si="57"/>
        <v>#REF!</v>
      </c>
      <c r="W294" s="19" t="e">
        <f t="shared" si="58"/>
        <v>#REF!</v>
      </c>
      <c r="X294" s="19" t="e">
        <f t="shared" si="59"/>
        <v>#REF!</v>
      </c>
    </row>
    <row r="295" spans="8:32">
      <c r="H295" s="25">
        <v>28</v>
      </c>
      <c r="I295" s="14">
        <v>44652</v>
      </c>
      <c r="J295" s="19" t="e">
        <f t="shared" si="54"/>
        <v>#REF!</v>
      </c>
      <c r="K295" s="19" t="e">
        <f t="shared" si="55"/>
        <v>#REF!</v>
      </c>
      <c r="L295" s="19" t="e">
        <f t="shared" si="56"/>
        <v>#REF!</v>
      </c>
      <c r="T295" s="25">
        <v>16</v>
      </c>
      <c r="U295" s="14">
        <v>44652</v>
      </c>
      <c r="V295" s="19" t="e">
        <f t="shared" si="57"/>
        <v>#REF!</v>
      </c>
      <c r="W295" s="19" t="e">
        <f t="shared" si="58"/>
        <v>#REF!</v>
      </c>
      <c r="X295" s="19" t="e">
        <f t="shared" si="59"/>
        <v>#REF!</v>
      </c>
    </row>
    <row r="296" spans="8:32">
      <c r="H296" s="25">
        <v>29</v>
      </c>
      <c r="I296" s="14">
        <v>44682</v>
      </c>
      <c r="J296" s="19" t="e">
        <f t="shared" si="54"/>
        <v>#REF!</v>
      </c>
      <c r="K296" s="19" t="e">
        <f t="shared" si="55"/>
        <v>#REF!</v>
      </c>
      <c r="L296" s="19" t="e">
        <f t="shared" si="56"/>
        <v>#REF!</v>
      </c>
      <c r="T296" s="25">
        <v>17</v>
      </c>
      <c r="U296" s="14">
        <v>44682</v>
      </c>
      <c r="V296" s="19" t="e">
        <f t="shared" si="57"/>
        <v>#REF!</v>
      </c>
      <c r="W296" s="19" t="e">
        <f t="shared" si="58"/>
        <v>#REF!</v>
      </c>
      <c r="X296" s="19" t="e">
        <f t="shared" si="59"/>
        <v>#REF!</v>
      </c>
    </row>
    <row r="297" spans="8:32">
      <c r="H297" s="25">
        <v>30</v>
      </c>
      <c r="I297" s="14">
        <v>44713</v>
      </c>
      <c r="J297" s="19" t="e">
        <f t="shared" si="54"/>
        <v>#REF!</v>
      </c>
      <c r="K297" s="19" t="e">
        <f t="shared" si="55"/>
        <v>#REF!</v>
      </c>
      <c r="L297" s="19" t="e">
        <f t="shared" si="56"/>
        <v>#REF!</v>
      </c>
      <c r="T297" s="25">
        <v>18</v>
      </c>
      <c r="U297" s="14">
        <v>44713</v>
      </c>
      <c r="V297" s="19" t="e">
        <f t="shared" si="57"/>
        <v>#REF!</v>
      </c>
      <c r="W297" s="19" t="e">
        <f t="shared" si="58"/>
        <v>#REF!</v>
      </c>
      <c r="X297" s="19" t="e">
        <f t="shared" si="59"/>
        <v>#REF!</v>
      </c>
    </row>
    <row r="298" spans="8:32">
      <c r="H298" s="25">
        <v>31</v>
      </c>
      <c r="I298" s="14">
        <v>44743</v>
      </c>
      <c r="J298" s="19" t="e">
        <f t="shared" si="54"/>
        <v>#REF!</v>
      </c>
      <c r="K298" s="19" t="e">
        <f t="shared" si="55"/>
        <v>#REF!</v>
      </c>
      <c r="L298" s="19" t="e">
        <f t="shared" si="56"/>
        <v>#REF!</v>
      </c>
      <c r="T298" s="25">
        <v>19</v>
      </c>
      <c r="U298" s="14">
        <v>44743</v>
      </c>
      <c r="V298" s="19" t="e">
        <f t="shared" si="57"/>
        <v>#REF!</v>
      </c>
      <c r="W298" s="19" t="e">
        <f t="shared" si="58"/>
        <v>#REF!</v>
      </c>
      <c r="X298" s="19" t="e">
        <f t="shared" si="59"/>
        <v>#REF!</v>
      </c>
    </row>
    <row r="299" spans="8:32">
      <c r="H299" s="25">
        <v>32</v>
      </c>
      <c r="I299" s="14">
        <v>44774</v>
      </c>
      <c r="J299" s="19" t="e">
        <f t="shared" si="54"/>
        <v>#REF!</v>
      </c>
      <c r="K299" s="19" t="e">
        <f t="shared" si="55"/>
        <v>#REF!</v>
      </c>
      <c r="L299" s="19" t="e">
        <f t="shared" si="56"/>
        <v>#REF!</v>
      </c>
      <c r="T299" s="25">
        <v>20</v>
      </c>
      <c r="U299" s="14">
        <v>44774</v>
      </c>
      <c r="V299" s="19" t="e">
        <f t="shared" si="57"/>
        <v>#REF!</v>
      </c>
      <c r="W299" s="19" t="e">
        <f t="shared" si="58"/>
        <v>#REF!</v>
      </c>
      <c r="X299" s="19" t="e">
        <f t="shared" si="59"/>
        <v>#REF!</v>
      </c>
    </row>
    <row r="300" spans="8:32">
      <c r="H300" s="25">
        <v>33</v>
      </c>
      <c r="I300" s="14">
        <v>44805</v>
      </c>
      <c r="J300" s="19" t="e">
        <f t="shared" si="54"/>
        <v>#REF!</v>
      </c>
      <c r="K300" s="19" t="e">
        <f t="shared" si="55"/>
        <v>#REF!</v>
      </c>
      <c r="L300" s="19" t="e">
        <f t="shared" si="56"/>
        <v>#REF!</v>
      </c>
      <c r="T300" s="25">
        <v>21</v>
      </c>
      <c r="U300" s="14">
        <v>44805</v>
      </c>
      <c r="V300" s="19" t="e">
        <f t="shared" si="57"/>
        <v>#REF!</v>
      </c>
      <c r="W300" s="19" t="e">
        <f t="shared" si="58"/>
        <v>#REF!</v>
      </c>
      <c r="X300" s="19" t="e">
        <f t="shared" si="59"/>
        <v>#REF!</v>
      </c>
    </row>
    <row r="301" spans="8:32">
      <c r="H301" s="25">
        <v>34</v>
      </c>
      <c r="I301" s="14">
        <v>44835</v>
      </c>
      <c r="J301" s="19" t="e">
        <f t="shared" si="54"/>
        <v>#REF!</v>
      </c>
      <c r="K301" s="19" t="e">
        <f t="shared" si="55"/>
        <v>#REF!</v>
      </c>
      <c r="L301" s="19" t="e">
        <f t="shared" si="56"/>
        <v>#REF!</v>
      </c>
      <c r="T301" s="25">
        <v>22</v>
      </c>
      <c r="U301" s="14">
        <v>44835</v>
      </c>
      <c r="V301" s="19" t="e">
        <f t="shared" si="57"/>
        <v>#REF!</v>
      </c>
      <c r="W301" s="19" t="e">
        <f t="shared" si="58"/>
        <v>#REF!</v>
      </c>
      <c r="X301" s="19" t="e">
        <f t="shared" si="59"/>
        <v>#REF!</v>
      </c>
    </row>
    <row r="302" spans="8:32">
      <c r="H302" s="25">
        <v>35</v>
      </c>
      <c r="I302" s="14">
        <v>44866</v>
      </c>
      <c r="J302" s="19" t="e">
        <f t="shared" si="54"/>
        <v>#REF!</v>
      </c>
      <c r="K302" s="19" t="e">
        <f t="shared" si="55"/>
        <v>#REF!</v>
      </c>
      <c r="L302" s="19" t="e">
        <f t="shared" si="56"/>
        <v>#REF!</v>
      </c>
      <c r="T302" s="25">
        <v>23</v>
      </c>
      <c r="U302" s="14">
        <v>44866</v>
      </c>
      <c r="V302" s="19" t="e">
        <f t="shared" si="57"/>
        <v>#REF!</v>
      </c>
      <c r="W302" s="19" t="e">
        <f t="shared" si="58"/>
        <v>#REF!</v>
      </c>
      <c r="X302" s="19" t="e">
        <f t="shared" si="59"/>
        <v>#REF!</v>
      </c>
    </row>
    <row r="303" spans="8:32">
      <c r="H303" s="25">
        <v>36</v>
      </c>
      <c r="I303" s="14">
        <v>44896</v>
      </c>
      <c r="J303" s="19" t="e">
        <f t="shared" si="54"/>
        <v>#REF!</v>
      </c>
      <c r="K303" s="19" t="e">
        <f t="shared" si="55"/>
        <v>#REF!</v>
      </c>
      <c r="L303" s="19" t="e">
        <f t="shared" si="56"/>
        <v>#REF!</v>
      </c>
      <c r="T303" s="25">
        <v>24</v>
      </c>
      <c r="U303" s="14">
        <v>44896</v>
      </c>
      <c r="V303" s="19" t="e">
        <f t="shared" si="57"/>
        <v>#REF!</v>
      </c>
      <c r="W303" s="19" t="e">
        <f t="shared" si="58"/>
        <v>#REF!</v>
      </c>
      <c r="X303" s="19" t="e">
        <f t="shared" si="59"/>
        <v>#REF!</v>
      </c>
    </row>
    <row r="304" spans="8:32">
      <c r="H304" s="25">
        <v>37</v>
      </c>
      <c r="I304" s="14">
        <v>44927</v>
      </c>
      <c r="J304" s="19" t="e">
        <f t="shared" si="54"/>
        <v>#REF!</v>
      </c>
      <c r="K304" s="19" t="e">
        <f t="shared" si="55"/>
        <v>#REF!</v>
      </c>
      <c r="L304" s="19" t="e">
        <f t="shared" si="56"/>
        <v>#REF!</v>
      </c>
      <c r="T304" s="25">
        <v>25</v>
      </c>
      <c r="U304" s="14">
        <v>44927</v>
      </c>
      <c r="V304" s="19" t="e">
        <f t="shared" si="57"/>
        <v>#REF!</v>
      </c>
      <c r="W304" s="19" t="e">
        <f t="shared" si="58"/>
        <v>#REF!</v>
      </c>
      <c r="X304" s="19" t="e">
        <f t="shared" si="59"/>
        <v>#REF!</v>
      </c>
    </row>
    <row r="305" spans="8:24">
      <c r="H305" s="25">
        <v>38</v>
      </c>
      <c r="I305" s="14">
        <v>44958</v>
      </c>
      <c r="J305" s="19" t="e">
        <f t="shared" si="54"/>
        <v>#REF!</v>
      </c>
      <c r="K305" s="19" t="e">
        <f t="shared" si="55"/>
        <v>#REF!</v>
      </c>
      <c r="L305" s="19" t="e">
        <f t="shared" si="56"/>
        <v>#REF!</v>
      </c>
      <c r="T305" s="25">
        <v>26</v>
      </c>
      <c r="U305" s="14">
        <v>44958</v>
      </c>
      <c r="V305" s="19" t="e">
        <f t="shared" si="57"/>
        <v>#REF!</v>
      </c>
      <c r="W305" s="19" t="e">
        <f t="shared" si="58"/>
        <v>#REF!</v>
      </c>
      <c r="X305" s="19" t="e">
        <f t="shared" si="59"/>
        <v>#REF!</v>
      </c>
    </row>
    <row r="306" spans="8:24">
      <c r="H306" s="25">
        <v>39</v>
      </c>
      <c r="I306" s="14">
        <v>44986</v>
      </c>
      <c r="J306" s="19" t="e">
        <f t="shared" si="54"/>
        <v>#REF!</v>
      </c>
      <c r="K306" s="19" t="e">
        <f t="shared" si="55"/>
        <v>#REF!</v>
      </c>
      <c r="L306" s="19" t="e">
        <f t="shared" si="56"/>
        <v>#REF!</v>
      </c>
      <c r="T306" s="25">
        <v>27</v>
      </c>
      <c r="U306" s="14">
        <v>44986</v>
      </c>
      <c r="V306" s="19" t="e">
        <f t="shared" si="57"/>
        <v>#REF!</v>
      </c>
      <c r="W306" s="19" t="e">
        <f t="shared" si="58"/>
        <v>#REF!</v>
      </c>
      <c r="X306" s="19" t="e">
        <f t="shared" si="59"/>
        <v>#REF!</v>
      </c>
    </row>
    <row r="307" spans="8:24">
      <c r="H307" s="25">
        <v>40</v>
      </c>
      <c r="I307" s="14">
        <v>45017</v>
      </c>
      <c r="J307" s="19" t="e">
        <f t="shared" si="54"/>
        <v>#REF!</v>
      </c>
      <c r="K307" s="19" t="e">
        <f t="shared" si="55"/>
        <v>#REF!</v>
      </c>
      <c r="L307" s="19" t="e">
        <f t="shared" si="56"/>
        <v>#REF!</v>
      </c>
      <c r="T307" s="25">
        <v>28</v>
      </c>
      <c r="U307" s="14">
        <v>45017</v>
      </c>
      <c r="V307" s="19" t="e">
        <f t="shared" si="57"/>
        <v>#REF!</v>
      </c>
      <c r="W307" s="19" t="e">
        <f t="shared" si="58"/>
        <v>#REF!</v>
      </c>
      <c r="X307" s="19" t="e">
        <f t="shared" si="59"/>
        <v>#REF!</v>
      </c>
    </row>
    <row r="308" spans="8:24">
      <c r="H308" s="25">
        <v>41</v>
      </c>
      <c r="I308" s="14">
        <v>45047</v>
      </c>
      <c r="J308" s="19" t="e">
        <f t="shared" si="54"/>
        <v>#REF!</v>
      </c>
      <c r="K308" s="19" t="e">
        <f t="shared" si="55"/>
        <v>#REF!</v>
      </c>
      <c r="L308" s="19" t="e">
        <f t="shared" si="56"/>
        <v>#REF!</v>
      </c>
      <c r="T308" s="25">
        <v>29</v>
      </c>
      <c r="U308" s="14">
        <v>45047</v>
      </c>
      <c r="V308" s="19" t="e">
        <f t="shared" si="57"/>
        <v>#REF!</v>
      </c>
      <c r="W308" s="19" t="e">
        <f t="shared" si="58"/>
        <v>#REF!</v>
      </c>
      <c r="X308" s="19" t="e">
        <f t="shared" si="59"/>
        <v>#REF!</v>
      </c>
    </row>
    <row r="309" spans="8:24">
      <c r="H309" s="25">
        <v>42</v>
      </c>
      <c r="I309" s="14">
        <v>45078</v>
      </c>
      <c r="J309" s="19" t="e">
        <f t="shared" si="54"/>
        <v>#REF!</v>
      </c>
      <c r="K309" s="19" t="e">
        <f t="shared" si="55"/>
        <v>#REF!</v>
      </c>
      <c r="L309" s="19" t="e">
        <f t="shared" si="56"/>
        <v>#REF!</v>
      </c>
      <c r="T309" s="25">
        <v>30</v>
      </c>
      <c r="U309" s="14">
        <v>45078</v>
      </c>
      <c r="V309" s="19" t="e">
        <f t="shared" si="57"/>
        <v>#REF!</v>
      </c>
      <c r="W309" s="19" t="e">
        <f t="shared" si="58"/>
        <v>#REF!</v>
      </c>
      <c r="X309" s="19" t="e">
        <f t="shared" si="59"/>
        <v>#REF!</v>
      </c>
    </row>
    <row r="310" spans="8:24">
      <c r="H310" s="25">
        <v>43</v>
      </c>
      <c r="I310" s="14">
        <v>45108</v>
      </c>
      <c r="J310" s="19" t="e">
        <f t="shared" si="54"/>
        <v>#REF!</v>
      </c>
      <c r="K310" s="19" t="e">
        <f t="shared" si="55"/>
        <v>#REF!</v>
      </c>
      <c r="L310" s="19" t="e">
        <f t="shared" si="56"/>
        <v>#REF!</v>
      </c>
      <c r="T310" s="25">
        <v>31</v>
      </c>
      <c r="U310" s="14">
        <v>45108</v>
      </c>
      <c r="V310" s="19" t="e">
        <f t="shared" si="57"/>
        <v>#REF!</v>
      </c>
      <c r="W310" s="19" t="e">
        <f t="shared" si="58"/>
        <v>#REF!</v>
      </c>
      <c r="X310" s="19" t="e">
        <f t="shared" si="59"/>
        <v>#REF!</v>
      </c>
    </row>
    <row r="311" spans="8:24">
      <c r="H311" s="25">
        <v>44</v>
      </c>
      <c r="I311" s="14">
        <v>45139</v>
      </c>
      <c r="J311" s="19" t="e">
        <f t="shared" si="54"/>
        <v>#REF!</v>
      </c>
      <c r="K311" s="19" t="e">
        <f t="shared" si="55"/>
        <v>#REF!</v>
      </c>
      <c r="L311" s="19" t="e">
        <f t="shared" si="56"/>
        <v>#REF!</v>
      </c>
      <c r="T311" s="25">
        <v>32</v>
      </c>
      <c r="U311" s="14">
        <v>45139</v>
      </c>
      <c r="V311" s="19" t="e">
        <f t="shared" si="57"/>
        <v>#REF!</v>
      </c>
      <c r="W311" s="19" t="e">
        <f t="shared" si="58"/>
        <v>#REF!</v>
      </c>
      <c r="X311" s="19" t="e">
        <f t="shared" si="59"/>
        <v>#REF!</v>
      </c>
    </row>
    <row r="312" spans="8:24">
      <c r="H312" s="25">
        <v>45</v>
      </c>
      <c r="I312" s="14">
        <v>45170</v>
      </c>
      <c r="J312" s="19" t="e">
        <f t="shared" si="54"/>
        <v>#REF!</v>
      </c>
      <c r="K312" s="19" t="e">
        <f t="shared" si="55"/>
        <v>#REF!</v>
      </c>
      <c r="L312" s="19" t="e">
        <f t="shared" si="56"/>
        <v>#REF!</v>
      </c>
      <c r="T312" s="25">
        <v>33</v>
      </c>
      <c r="U312" s="14">
        <v>45170</v>
      </c>
      <c r="V312" s="19" t="e">
        <f t="shared" si="57"/>
        <v>#REF!</v>
      </c>
      <c r="W312" s="19" t="e">
        <f t="shared" si="58"/>
        <v>#REF!</v>
      </c>
      <c r="X312" s="19" t="e">
        <f t="shared" si="59"/>
        <v>#REF!</v>
      </c>
    </row>
    <row r="313" spans="8:24">
      <c r="H313" s="25">
        <v>46</v>
      </c>
      <c r="I313" s="14">
        <v>45200</v>
      </c>
      <c r="J313" s="19" t="e">
        <f t="shared" si="54"/>
        <v>#REF!</v>
      </c>
      <c r="K313" s="19" t="e">
        <f t="shared" si="55"/>
        <v>#REF!</v>
      </c>
      <c r="L313" s="19" t="e">
        <f t="shared" si="56"/>
        <v>#REF!</v>
      </c>
      <c r="T313" s="25">
        <v>34</v>
      </c>
      <c r="U313" s="14">
        <v>45200</v>
      </c>
      <c r="V313" s="19" t="e">
        <f t="shared" si="57"/>
        <v>#REF!</v>
      </c>
      <c r="W313" s="19" t="e">
        <f t="shared" si="58"/>
        <v>#REF!</v>
      </c>
      <c r="X313" s="19" t="e">
        <f t="shared" si="59"/>
        <v>#REF!</v>
      </c>
    </row>
    <row r="314" spans="8:24">
      <c r="H314" s="25">
        <v>47</v>
      </c>
      <c r="I314" s="14">
        <v>45231</v>
      </c>
      <c r="J314" s="19" t="e">
        <f t="shared" si="54"/>
        <v>#REF!</v>
      </c>
      <c r="K314" s="19" t="e">
        <f t="shared" si="55"/>
        <v>#REF!</v>
      </c>
      <c r="L314" s="19" t="e">
        <f t="shared" si="56"/>
        <v>#REF!</v>
      </c>
      <c r="T314" s="25">
        <v>35</v>
      </c>
      <c r="U314" s="14">
        <v>45231</v>
      </c>
      <c r="V314" s="19" t="e">
        <f t="shared" si="57"/>
        <v>#REF!</v>
      </c>
      <c r="W314" s="19" t="e">
        <f t="shared" si="58"/>
        <v>#REF!</v>
      </c>
      <c r="X314" s="19" t="e">
        <f t="shared" si="59"/>
        <v>#REF!</v>
      </c>
    </row>
    <row r="315" spans="8:24">
      <c r="H315" s="25">
        <v>48</v>
      </c>
      <c r="I315" s="14">
        <v>45261</v>
      </c>
      <c r="J315" s="19" t="e">
        <f t="shared" si="54"/>
        <v>#REF!</v>
      </c>
      <c r="K315" s="19" t="e">
        <f t="shared" si="55"/>
        <v>#REF!</v>
      </c>
      <c r="L315" s="19" t="e">
        <f t="shared" si="56"/>
        <v>#REF!</v>
      </c>
      <c r="T315" s="25">
        <v>36</v>
      </c>
      <c r="U315" s="14">
        <v>45261</v>
      </c>
      <c r="V315" s="19" t="e">
        <f t="shared" si="57"/>
        <v>#REF!</v>
      </c>
      <c r="W315" s="19" t="e">
        <f t="shared" si="58"/>
        <v>#REF!</v>
      </c>
      <c r="X315" s="19" t="e">
        <f t="shared" si="59"/>
        <v>#REF!</v>
      </c>
    </row>
    <row r="316" spans="8:24">
      <c r="H316" s="25">
        <v>49</v>
      </c>
      <c r="I316" s="14">
        <v>45292</v>
      </c>
      <c r="J316" s="19" t="e">
        <f t="shared" si="54"/>
        <v>#REF!</v>
      </c>
      <c r="K316" s="19" t="e">
        <f t="shared" si="55"/>
        <v>#REF!</v>
      </c>
      <c r="L316" s="19" t="e">
        <f t="shared" si="56"/>
        <v>#REF!</v>
      </c>
      <c r="T316" s="25">
        <v>37</v>
      </c>
      <c r="U316" s="14">
        <v>45292</v>
      </c>
      <c r="V316" s="19" t="e">
        <f t="shared" si="57"/>
        <v>#REF!</v>
      </c>
      <c r="W316" s="19" t="e">
        <f t="shared" si="58"/>
        <v>#REF!</v>
      </c>
      <c r="X316" s="19" t="e">
        <f t="shared" si="59"/>
        <v>#REF!</v>
      </c>
    </row>
    <row r="317" spans="8:24">
      <c r="H317" s="25">
        <v>50</v>
      </c>
      <c r="I317" s="14">
        <v>45323</v>
      </c>
      <c r="J317" s="19" t="e">
        <f t="shared" si="54"/>
        <v>#REF!</v>
      </c>
      <c r="K317" s="19" t="e">
        <f t="shared" si="55"/>
        <v>#REF!</v>
      </c>
      <c r="L317" s="19" t="e">
        <f t="shared" si="56"/>
        <v>#REF!</v>
      </c>
      <c r="T317" s="25">
        <v>38</v>
      </c>
      <c r="U317" s="14">
        <v>45323</v>
      </c>
      <c r="V317" s="19" t="e">
        <f t="shared" si="57"/>
        <v>#REF!</v>
      </c>
      <c r="W317" s="19" t="e">
        <f t="shared" si="58"/>
        <v>#REF!</v>
      </c>
      <c r="X317" s="19" t="e">
        <f t="shared" si="59"/>
        <v>#REF!</v>
      </c>
    </row>
    <row r="318" spans="8:24">
      <c r="H318" s="25">
        <v>51</v>
      </c>
      <c r="I318" s="14">
        <v>45352</v>
      </c>
      <c r="J318" s="19" t="e">
        <f t="shared" si="54"/>
        <v>#REF!</v>
      </c>
      <c r="K318" s="19" t="e">
        <f t="shared" si="55"/>
        <v>#REF!</v>
      </c>
      <c r="L318" s="19" t="e">
        <f t="shared" si="56"/>
        <v>#REF!</v>
      </c>
      <c r="T318" s="25">
        <v>39</v>
      </c>
      <c r="U318" s="14">
        <v>45352</v>
      </c>
      <c r="V318" s="19" t="e">
        <f t="shared" si="57"/>
        <v>#REF!</v>
      </c>
      <c r="W318" s="19" t="e">
        <f t="shared" si="58"/>
        <v>#REF!</v>
      </c>
      <c r="X318" s="19" t="e">
        <f t="shared" si="59"/>
        <v>#REF!</v>
      </c>
    </row>
    <row r="319" spans="8:24">
      <c r="H319" s="25">
        <v>52</v>
      </c>
      <c r="I319" s="14">
        <v>45383</v>
      </c>
      <c r="J319" s="19" t="e">
        <f t="shared" si="54"/>
        <v>#REF!</v>
      </c>
      <c r="K319" s="19" t="e">
        <f t="shared" si="55"/>
        <v>#REF!</v>
      </c>
      <c r="L319" s="19" t="e">
        <f t="shared" si="56"/>
        <v>#REF!</v>
      </c>
      <c r="T319" s="25">
        <v>40</v>
      </c>
      <c r="U319" s="14">
        <v>45383</v>
      </c>
      <c r="V319" s="19" t="e">
        <f t="shared" si="57"/>
        <v>#REF!</v>
      </c>
      <c r="W319" s="19" t="e">
        <f t="shared" si="58"/>
        <v>#REF!</v>
      </c>
      <c r="X319" s="19" t="e">
        <f t="shared" si="59"/>
        <v>#REF!</v>
      </c>
    </row>
    <row r="320" spans="8:24">
      <c r="H320" s="25">
        <v>53</v>
      </c>
      <c r="I320" s="14">
        <v>45413</v>
      </c>
      <c r="J320" s="19" t="e">
        <f t="shared" si="54"/>
        <v>#REF!</v>
      </c>
      <c r="K320" s="19" t="e">
        <f t="shared" si="55"/>
        <v>#REF!</v>
      </c>
      <c r="L320" s="19" t="e">
        <f t="shared" si="56"/>
        <v>#REF!</v>
      </c>
      <c r="T320" s="25">
        <v>41</v>
      </c>
      <c r="U320" s="14">
        <v>45413</v>
      </c>
      <c r="V320" s="19" t="e">
        <f t="shared" si="57"/>
        <v>#REF!</v>
      </c>
      <c r="W320" s="19" t="e">
        <f t="shared" si="58"/>
        <v>#REF!</v>
      </c>
      <c r="X320" s="19" t="e">
        <f t="shared" si="59"/>
        <v>#REF!</v>
      </c>
    </row>
    <row r="321" spans="8:28">
      <c r="H321" s="25">
        <v>54</v>
      </c>
      <c r="I321" s="14">
        <v>45444</v>
      </c>
      <c r="J321" s="19" t="e">
        <f t="shared" si="54"/>
        <v>#REF!</v>
      </c>
      <c r="K321" s="19" t="e">
        <f t="shared" si="55"/>
        <v>#REF!</v>
      </c>
      <c r="L321" s="19" t="e">
        <f t="shared" si="56"/>
        <v>#REF!</v>
      </c>
      <c r="T321" s="25">
        <v>42</v>
      </c>
      <c r="U321" s="14">
        <v>45444</v>
      </c>
      <c r="V321" s="19" t="e">
        <f t="shared" si="57"/>
        <v>#REF!</v>
      </c>
      <c r="W321" s="19" t="e">
        <f t="shared" si="58"/>
        <v>#REF!</v>
      </c>
      <c r="X321" s="19" t="e">
        <f t="shared" si="59"/>
        <v>#REF!</v>
      </c>
    </row>
    <row r="322" spans="8:28">
      <c r="H322" s="25">
        <v>55</v>
      </c>
      <c r="I322" s="14">
        <v>45474</v>
      </c>
      <c r="J322" s="19" t="e">
        <f t="shared" si="54"/>
        <v>#REF!</v>
      </c>
      <c r="K322" s="19" t="e">
        <f t="shared" si="55"/>
        <v>#REF!</v>
      </c>
      <c r="L322" s="19" t="e">
        <f t="shared" si="56"/>
        <v>#REF!</v>
      </c>
      <c r="T322" s="25">
        <v>43</v>
      </c>
      <c r="U322" s="14">
        <v>45474</v>
      </c>
      <c r="V322" s="19" t="e">
        <f t="shared" si="57"/>
        <v>#REF!</v>
      </c>
      <c r="W322" s="19" t="e">
        <f t="shared" si="58"/>
        <v>#REF!</v>
      </c>
      <c r="X322" s="19" t="e">
        <f t="shared" si="59"/>
        <v>#REF!</v>
      </c>
    </row>
    <row r="323" spans="8:28">
      <c r="H323" s="25">
        <v>56</v>
      </c>
      <c r="I323" s="14">
        <v>45505</v>
      </c>
      <c r="J323" s="19" t="e">
        <f t="shared" si="54"/>
        <v>#REF!</v>
      </c>
      <c r="K323" s="19" t="e">
        <f t="shared" si="55"/>
        <v>#REF!</v>
      </c>
      <c r="L323" s="19" t="e">
        <f t="shared" si="56"/>
        <v>#REF!</v>
      </c>
      <c r="T323" s="25">
        <v>44</v>
      </c>
      <c r="U323" s="14">
        <v>45505</v>
      </c>
      <c r="V323" s="19" t="e">
        <f t="shared" si="57"/>
        <v>#REF!</v>
      </c>
      <c r="W323" s="19" t="e">
        <f t="shared" si="58"/>
        <v>#REF!</v>
      </c>
      <c r="X323" s="19" t="e">
        <f t="shared" si="59"/>
        <v>#REF!</v>
      </c>
    </row>
    <row r="324" spans="8:28">
      <c r="H324" s="25">
        <v>57</v>
      </c>
      <c r="I324" s="14">
        <v>45536</v>
      </c>
      <c r="J324" s="19" t="e">
        <f t="shared" si="54"/>
        <v>#REF!</v>
      </c>
      <c r="K324" s="19" t="e">
        <f t="shared" si="55"/>
        <v>#REF!</v>
      </c>
      <c r="L324" s="19" t="e">
        <f t="shared" si="56"/>
        <v>#REF!</v>
      </c>
      <c r="T324" s="25">
        <v>45</v>
      </c>
      <c r="U324" s="14">
        <v>45536</v>
      </c>
      <c r="V324" s="19" t="e">
        <f t="shared" si="57"/>
        <v>#REF!</v>
      </c>
      <c r="W324" s="19" t="e">
        <f t="shared" si="58"/>
        <v>#REF!</v>
      </c>
      <c r="X324" s="19" t="e">
        <f t="shared" si="59"/>
        <v>#REF!</v>
      </c>
    </row>
    <row r="325" spans="8:28">
      <c r="H325" s="25">
        <v>58</v>
      </c>
      <c r="I325" s="14">
        <v>45566</v>
      </c>
      <c r="J325" s="19" t="e">
        <f t="shared" si="54"/>
        <v>#REF!</v>
      </c>
      <c r="K325" s="19" t="e">
        <f t="shared" si="55"/>
        <v>#REF!</v>
      </c>
      <c r="L325" s="19" t="e">
        <f t="shared" si="56"/>
        <v>#REF!</v>
      </c>
      <c r="T325" s="25">
        <v>46</v>
      </c>
      <c r="U325" s="14">
        <v>45566</v>
      </c>
      <c r="V325" s="19" t="e">
        <f t="shared" si="57"/>
        <v>#REF!</v>
      </c>
      <c r="W325" s="19" t="e">
        <f t="shared" si="58"/>
        <v>#REF!</v>
      </c>
      <c r="X325" s="19" t="e">
        <f t="shared" si="59"/>
        <v>#REF!</v>
      </c>
    </row>
    <row r="326" spans="8:28">
      <c r="H326" s="25">
        <v>59</v>
      </c>
      <c r="I326" s="14">
        <v>45597</v>
      </c>
      <c r="J326" s="19" t="e">
        <f t="shared" si="54"/>
        <v>#REF!</v>
      </c>
      <c r="K326" s="19" t="e">
        <f t="shared" si="55"/>
        <v>#REF!</v>
      </c>
      <c r="L326" s="19" t="e">
        <f t="shared" si="56"/>
        <v>#REF!</v>
      </c>
      <c r="T326" s="25">
        <v>47</v>
      </c>
      <c r="U326" s="14">
        <v>45597</v>
      </c>
      <c r="V326" s="19" t="e">
        <f t="shared" si="57"/>
        <v>#REF!</v>
      </c>
      <c r="W326" s="19" t="e">
        <f t="shared" si="58"/>
        <v>#REF!</v>
      </c>
      <c r="X326" s="19" t="e">
        <f t="shared" si="59"/>
        <v>#REF!</v>
      </c>
    </row>
    <row r="327" spans="8:28">
      <c r="H327" s="25">
        <v>60</v>
      </c>
      <c r="I327" s="14">
        <v>45627</v>
      </c>
      <c r="J327" s="19" t="e">
        <f t="shared" si="54"/>
        <v>#REF!</v>
      </c>
      <c r="K327" s="19" t="e">
        <f t="shared" si="55"/>
        <v>#REF!</v>
      </c>
      <c r="L327" s="19" t="e">
        <f t="shared" si="56"/>
        <v>#REF!</v>
      </c>
      <c r="T327" s="25">
        <v>48</v>
      </c>
      <c r="U327" s="14">
        <v>45627</v>
      </c>
      <c r="V327" s="19" t="e">
        <f t="shared" si="57"/>
        <v>#REF!</v>
      </c>
      <c r="W327" s="19" t="e">
        <f t="shared" si="58"/>
        <v>#REF!</v>
      </c>
      <c r="X327" s="19" t="e">
        <f t="shared" si="59"/>
        <v>#REF!</v>
      </c>
    </row>
    <row r="328" spans="8:28">
      <c r="H328" s="25">
        <v>61</v>
      </c>
      <c r="I328" s="14">
        <v>45658</v>
      </c>
      <c r="J328" s="19"/>
      <c r="K328" s="19"/>
      <c r="L328" s="19"/>
      <c r="T328" s="25">
        <v>49</v>
      </c>
      <c r="U328" s="14">
        <v>45658</v>
      </c>
      <c r="V328" s="19" t="e">
        <f t="shared" si="57"/>
        <v>#REF!</v>
      </c>
      <c r="W328" s="19" t="e">
        <f t="shared" si="58"/>
        <v>#REF!</v>
      </c>
      <c r="X328" s="19" t="e">
        <f t="shared" si="59"/>
        <v>#REF!</v>
      </c>
      <c r="AB328" s="19"/>
    </row>
    <row r="329" spans="8:28">
      <c r="H329" s="25">
        <v>62</v>
      </c>
      <c r="I329" s="14">
        <v>45689</v>
      </c>
      <c r="J329" s="19"/>
      <c r="K329" s="19"/>
      <c r="L329" s="19"/>
      <c r="T329" s="25">
        <v>50</v>
      </c>
      <c r="U329" s="14">
        <v>45689</v>
      </c>
      <c r="V329" s="19" t="e">
        <f t="shared" si="57"/>
        <v>#REF!</v>
      </c>
      <c r="W329" s="19" t="e">
        <f t="shared" si="58"/>
        <v>#REF!</v>
      </c>
      <c r="X329" s="19" t="e">
        <f t="shared" si="59"/>
        <v>#REF!</v>
      </c>
    </row>
    <row r="330" spans="8:28">
      <c r="H330" s="25">
        <v>63</v>
      </c>
      <c r="I330" s="14">
        <v>45717</v>
      </c>
      <c r="J330" s="19"/>
      <c r="K330" s="19"/>
      <c r="L330" s="19"/>
      <c r="T330" s="25">
        <v>51</v>
      </c>
      <c r="U330" s="14">
        <v>45717</v>
      </c>
      <c r="V330" s="19" t="e">
        <f t="shared" si="57"/>
        <v>#REF!</v>
      </c>
      <c r="W330" s="19" t="e">
        <f t="shared" si="58"/>
        <v>#REF!</v>
      </c>
      <c r="X330" s="19" t="e">
        <f t="shared" si="59"/>
        <v>#REF!</v>
      </c>
    </row>
    <row r="331" spans="8:28">
      <c r="H331" s="25">
        <v>64</v>
      </c>
      <c r="I331" s="14">
        <v>45748</v>
      </c>
      <c r="J331" s="19"/>
      <c r="K331" s="19"/>
      <c r="L331" s="19"/>
      <c r="T331" s="25">
        <v>52</v>
      </c>
      <c r="U331" s="14">
        <v>45748</v>
      </c>
      <c r="V331" s="19" t="e">
        <f t="shared" si="57"/>
        <v>#REF!</v>
      </c>
      <c r="W331" s="19" t="e">
        <f t="shared" si="58"/>
        <v>#REF!</v>
      </c>
      <c r="X331" s="19" t="e">
        <f t="shared" si="59"/>
        <v>#REF!</v>
      </c>
    </row>
    <row r="332" spans="8:28">
      <c r="H332" s="25">
        <v>65</v>
      </c>
      <c r="I332" s="14">
        <v>45778</v>
      </c>
      <c r="J332" s="19"/>
      <c r="K332" s="19"/>
      <c r="L332" s="19"/>
      <c r="T332" s="25">
        <v>53</v>
      </c>
      <c r="U332" s="14">
        <v>45778</v>
      </c>
      <c r="V332" s="19" t="e">
        <f t="shared" si="57"/>
        <v>#REF!</v>
      </c>
      <c r="W332" s="19" t="e">
        <f t="shared" si="58"/>
        <v>#REF!</v>
      </c>
      <c r="X332" s="19" t="e">
        <f t="shared" si="59"/>
        <v>#REF!</v>
      </c>
    </row>
    <row r="333" spans="8:28">
      <c r="H333" s="25">
        <v>66</v>
      </c>
      <c r="I333" s="14">
        <v>45809</v>
      </c>
      <c r="J333" s="19"/>
      <c r="K333" s="19"/>
      <c r="L333" s="19"/>
      <c r="T333" s="25">
        <v>54</v>
      </c>
      <c r="U333" s="14">
        <v>45809</v>
      </c>
      <c r="V333" s="19" t="e">
        <f t="shared" si="57"/>
        <v>#REF!</v>
      </c>
      <c r="W333" s="19" t="e">
        <f t="shared" si="58"/>
        <v>#REF!</v>
      </c>
      <c r="X333" s="19" t="e">
        <f t="shared" si="59"/>
        <v>#REF!</v>
      </c>
    </row>
    <row r="334" spans="8:28">
      <c r="H334" s="25">
        <v>67</v>
      </c>
      <c r="I334" s="14">
        <v>45839</v>
      </c>
      <c r="J334" s="19"/>
      <c r="K334" s="19"/>
      <c r="L334" s="19"/>
      <c r="T334" s="25">
        <v>55</v>
      </c>
      <c r="U334" s="14">
        <v>45839</v>
      </c>
      <c r="V334" s="19" t="e">
        <f t="shared" si="57"/>
        <v>#REF!</v>
      </c>
      <c r="W334" s="19" t="e">
        <f t="shared" si="58"/>
        <v>#REF!</v>
      </c>
      <c r="X334" s="19" t="e">
        <f t="shared" si="59"/>
        <v>#REF!</v>
      </c>
    </row>
    <row r="335" spans="8:28">
      <c r="H335" s="25">
        <v>68</v>
      </c>
      <c r="I335" s="14">
        <v>45870</v>
      </c>
      <c r="J335" s="19"/>
      <c r="K335" s="19"/>
      <c r="L335" s="19"/>
      <c r="T335" s="25">
        <v>56</v>
      </c>
      <c r="U335" s="14">
        <v>45870</v>
      </c>
      <c r="V335" s="19" t="e">
        <f t="shared" si="57"/>
        <v>#REF!</v>
      </c>
      <c r="W335" s="19" t="e">
        <f t="shared" si="58"/>
        <v>#REF!</v>
      </c>
      <c r="X335" s="19" t="e">
        <f t="shared" si="59"/>
        <v>#REF!</v>
      </c>
    </row>
    <row r="336" spans="8:28">
      <c r="H336" s="25">
        <v>69</v>
      </c>
      <c r="I336" s="14">
        <v>45901</v>
      </c>
      <c r="J336" s="19"/>
      <c r="K336" s="19"/>
      <c r="L336" s="19"/>
      <c r="T336" s="25">
        <v>57</v>
      </c>
      <c r="U336" s="14">
        <v>45901</v>
      </c>
      <c r="V336" s="19" t="e">
        <f t="shared" si="57"/>
        <v>#REF!</v>
      </c>
      <c r="W336" s="19" t="e">
        <f t="shared" si="58"/>
        <v>#REF!</v>
      </c>
      <c r="X336" s="19" t="e">
        <f t="shared" si="59"/>
        <v>#REF!</v>
      </c>
    </row>
    <row r="337" spans="8:24">
      <c r="H337" s="25">
        <v>70</v>
      </c>
      <c r="I337" s="14">
        <v>45931</v>
      </c>
      <c r="J337" s="19"/>
      <c r="K337" s="19"/>
      <c r="L337" s="19"/>
      <c r="T337" s="25">
        <v>58</v>
      </c>
      <c r="U337" s="14">
        <v>45931</v>
      </c>
      <c r="V337" s="19" t="e">
        <f t="shared" si="57"/>
        <v>#REF!</v>
      </c>
      <c r="W337" s="19" t="e">
        <f t="shared" si="58"/>
        <v>#REF!</v>
      </c>
      <c r="X337" s="19" t="e">
        <f t="shared" si="59"/>
        <v>#REF!</v>
      </c>
    </row>
    <row r="338" spans="8:24">
      <c r="H338" s="25">
        <v>71</v>
      </c>
      <c r="I338" s="14">
        <v>45962</v>
      </c>
      <c r="J338" s="19"/>
      <c r="K338" s="19"/>
      <c r="L338" s="19"/>
      <c r="T338" s="25">
        <v>59</v>
      </c>
      <c r="U338" s="14">
        <v>45962</v>
      </c>
      <c r="V338" s="19" t="e">
        <f t="shared" si="57"/>
        <v>#REF!</v>
      </c>
      <c r="W338" s="19" t="e">
        <f t="shared" si="58"/>
        <v>#REF!</v>
      </c>
      <c r="X338" s="19" t="e">
        <f t="shared" si="59"/>
        <v>#REF!</v>
      </c>
    </row>
    <row r="339" spans="8:24">
      <c r="H339" s="25">
        <v>72</v>
      </c>
      <c r="I339" s="14">
        <v>45992</v>
      </c>
      <c r="J339" s="19"/>
      <c r="K339" s="19"/>
      <c r="L339" s="19"/>
      <c r="T339" s="25">
        <v>60</v>
      </c>
      <c r="U339" s="14">
        <v>45992</v>
      </c>
      <c r="V339" s="19" t="e">
        <f t="shared" si="57"/>
        <v>#REF!</v>
      </c>
      <c r="W339" s="19" t="e">
        <f t="shared" si="58"/>
        <v>#REF!</v>
      </c>
      <c r="X339" s="19" t="e">
        <f t="shared" si="59"/>
        <v>#REF!</v>
      </c>
    </row>
    <row r="340" spans="8:24">
      <c r="H340" s="25">
        <v>73</v>
      </c>
      <c r="I340" s="14">
        <v>46023</v>
      </c>
      <c r="J340" s="19"/>
      <c r="K340" s="19"/>
      <c r="L340" s="19"/>
      <c r="T340" s="25">
        <v>61</v>
      </c>
      <c r="U340" s="14">
        <v>46023</v>
      </c>
      <c r="V340" s="19"/>
      <c r="W340" s="19"/>
      <c r="X340" s="19"/>
    </row>
    <row r="341" spans="8:24">
      <c r="H341" s="25">
        <v>74</v>
      </c>
      <c r="I341" s="14">
        <v>46054</v>
      </c>
      <c r="J341" s="19"/>
      <c r="K341" s="19"/>
      <c r="L341" s="19"/>
      <c r="T341" s="25">
        <v>62</v>
      </c>
      <c r="U341" s="14">
        <v>46054</v>
      </c>
      <c r="V341" s="19"/>
      <c r="W341" s="19"/>
      <c r="X341" s="19"/>
    </row>
    <row r="342" spans="8:24">
      <c r="H342" s="25">
        <v>75</v>
      </c>
      <c r="I342" s="14">
        <v>46082</v>
      </c>
      <c r="J342" s="19"/>
      <c r="K342" s="19"/>
      <c r="L342" s="19"/>
      <c r="T342" s="25">
        <v>63</v>
      </c>
      <c r="U342" s="14">
        <v>46082</v>
      </c>
      <c r="V342" s="19"/>
      <c r="W342" s="19"/>
      <c r="X342" s="19"/>
    </row>
    <row r="343" spans="8:24">
      <c r="H343" s="25">
        <v>76</v>
      </c>
      <c r="I343" s="14">
        <v>46113</v>
      </c>
      <c r="J343" s="19"/>
      <c r="K343" s="19"/>
      <c r="L343" s="19"/>
      <c r="T343" s="25">
        <v>64</v>
      </c>
      <c r="U343" s="14">
        <v>46113</v>
      </c>
      <c r="V343" s="19"/>
      <c r="W343" s="19"/>
      <c r="X343" s="19"/>
    </row>
    <row r="344" spans="8:24">
      <c r="H344" s="25">
        <v>77</v>
      </c>
      <c r="I344" s="14">
        <v>46143</v>
      </c>
      <c r="J344" s="19"/>
      <c r="K344" s="19"/>
      <c r="L344" s="19"/>
      <c r="T344" s="25">
        <v>65</v>
      </c>
      <c r="U344" s="14">
        <v>46143</v>
      </c>
      <c r="V344" s="19"/>
      <c r="W344" s="19"/>
      <c r="X344" s="19"/>
    </row>
    <row r="345" spans="8:24">
      <c r="H345" s="25">
        <v>78</v>
      </c>
      <c r="I345" s="14">
        <v>46174</v>
      </c>
      <c r="J345" s="19"/>
      <c r="K345" s="19"/>
      <c r="L345" s="19"/>
      <c r="T345" s="25">
        <v>66</v>
      </c>
      <c r="U345" s="14">
        <v>46174</v>
      </c>
      <c r="V345" s="19"/>
      <c r="W345" s="19"/>
      <c r="X345" s="19"/>
    </row>
    <row r="346" spans="8:24">
      <c r="H346" s="25">
        <v>79</v>
      </c>
      <c r="I346" s="14">
        <v>46204</v>
      </c>
      <c r="J346" s="19"/>
      <c r="K346" s="19"/>
      <c r="L346" s="19"/>
      <c r="T346" s="25">
        <v>67</v>
      </c>
      <c r="U346" s="14">
        <v>46204</v>
      </c>
      <c r="V346" s="19"/>
      <c r="W346" s="19"/>
      <c r="X346" s="19"/>
    </row>
    <row r="347" spans="8:24">
      <c r="H347" s="25">
        <v>80</v>
      </c>
      <c r="I347" s="14">
        <v>46235</v>
      </c>
      <c r="J347" s="19"/>
      <c r="K347" s="19"/>
      <c r="L347" s="19"/>
      <c r="T347" s="25">
        <v>68</v>
      </c>
      <c r="U347" s="14">
        <v>46235</v>
      </c>
      <c r="V347" s="19"/>
      <c r="W347" s="19"/>
      <c r="X347" s="19"/>
    </row>
    <row r="348" spans="8:24">
      <c r="H348" s="25">
        <v>81</v>
      </c>
      <c r="I348" s="14">
        <v>46266</v>
      </c>
      <c r="J348" s="19"/>
      <c r="K348" s="19"/>
      <c r="L348" s="19"/>
      <c r="T348" s="25">
        <v>69</v>
      </c>
      <c r="U348" s="14">
        <v>46266</v>
      </c>
      <c r="V348" s="19"/>
      <c r="W348" s="19"/>
      <c r="X348" s="19"/>
    </row>
    <row r="349" spans="8:24">
      <c r="H349" s="25">
        <v>82</v>
      </c>
      <c r="I349" s="14">
        <v>46296</v>
      </c>
      <c r="J349" s="19"/>
      <c r="K349" s="19"/>
      <c r="L349" s="19"/>
      <c r="T349" s="25">
        <v>70</v>
      </c>
      <c r="U349" s="14">
        <v>46296</v>
      </c>
      <c r="V349" s="19"/>
      <c r="W349" s="19"/>
      <c r="X349" s="19"/>
    </row>
    <row r="350" spans="8:24">
      <c r="H350" s="25">
        <v>83</v>
      </c>
      <c r="I350" s="14">
        <v>46327</v>
      </c>
      <c r="J350" s="19"/>
      <c r="K350" s="19"/>
      <c r="L350" s="19"/>
      <c r="T350" s="25">
        <v>71</v>
      </c>
      <c r="U350" s="14">
        <v>46327</v>
      </c>
      <c r="V350" s="19"/>
      <c r="W350" s="19"/>
      <c r="X350" s="19"/>
    </row>
    <row r="351" spans="8:24">
      <c r="H351" s="25">
        <v>84</v>
      </c>
      <c r="I351" s="14">
        <v>46357</v>
      </c>
      <c r="J351" s="19"/>
      <c r="K351" s="19"/>
      <c r="L351" s="19"/>
      <c r="T351" s="25">
        <v>72</v>
      </c>
      <c r="U351" s="14">
        <v>46357</v>
      </c>
      <c r="V351" s="19"/>
      <c r="W351" s="19"/>
      <c r="X351" s="19"/>
    </row>
    <row r="352" spans="8:24">
      <c r="H352" s="25">
        <v>85</v>
      </c>
      <c r="I352" s="14">
        <v>46388</v>
      </c>
      <c r="J352" s="19"/>
      <c r="K352" s="19"/>
      <c r="L352" s="19"/>
      <c r="T352" s="25">
        <v>73</v>
      </c>
      <c r="U352" s="14">
        <v>46388</v>
      </c>
      <c r="V352" s="19"/>
      <c r="W352" s="19"/>
      <c r="X352" s="19"/>
    </row>
    <row r="353" spans="8:24">
      <c r="H353" s="25">
        <v>86</v>
      </c>
      <c r="I353" s="14">
        <v>46419</v>
      </c>
      <c r="J353" s="19"/>
      <c r="K353" s="19"/>
      <c r="L353" s="19"/>
      <c r="T353" s="25">
        <v>74</v>
      </c>
      <c r="U353" s="14">
        <v>46419</v>
      </c>
      <c r="V353" s="19"/>
      <c r="W353" s="19"/>
      <c r="X353" s="19"/>
    </row>
    <row r="354" spans="8:24">
      <c r="H354" s="25">
        <v>87</v>
      </c>
      <c r="I354" s="14">
        <v>46447</v>
      </c>
      <c r="J354" s="19"/>
      <c r="K354" s="19"/>
      <c r="L354" s="19"/>
      <c r="T354" s="25">
        <v>75</v>
      </c>
      <c r="U354" s="14">
        <v>46447</v>
      </c>
      <c r="V354" s="19"/>
      <c r="W354" s="19"/>
      <c r="X354" s="19"/>
    </row>
    <row r="355" spans="8:24">
      <c r="H355" s="25">
        <v>88</v>
      </c>
      <c r="I355" s="14">
        <v>46478</v>
      </c>
      <c r="J355" s="19"/>
      <c r="K355" s="19"/>
      <c r="L355" s="19"/>
      <c r="T355" s="25">
        <v>76</v>
      </c>
      <c r="U355" s="14">
        <v>46478</v>
      </c>
      <c r="V355" s="19"/>
      <c r="W355" s="19"/>
      <c r="X355" s="19"/>
    </row>
    <row r="356" spans="8:24">
      <c r="H356" s="25">
        <v>89</v>
      </c>
      <c r="I356" s="14">
        <v>46508</v>
      </c>
      <c r="J356" s="19"/>
      <c r="K356" s="19"/>
      <c r="L356" s="19"/>
      <c r="T356" s="25">
        <v>77</v>
      </c>
      <c r="U356" s="14">
        <v>46508</v>
      </c>
      <c r="V356" s="19"/>
      <c r="W356" s="19"/>
      <c r="X356" s="19"/>
    </row>
    <row r="357" spans="8:24">
      <c r="H357" s="25">
        <v>90</v>
      </c>
      <c r="I357" s="14">
        <v>46539</v>
      </c>
      <c r="J357" s="19"/>
      <c r="K357" s="19"/>
      <c r="L357" s="19"/>
      <c r="T357" s="25">
        <v>78</v>
      </c>
      <c r="U357" s="14">
        <v>46539</v>
      </c>
      <c r="V357" s="19"/>
      <c r="W357" s="19"/>
      <c r="X357" s="19"/>
    </row>
    <row r="358" spans="8:24">
      <c r="H358" s="25">
        <v>91</v>
      </c>
      <c r="I358" s="14">
        <v>46569</v>
      </c>
      <c r="J358" s="19"/>
      <c r="K358" s="19"/>
      <c r="L358" s="19"/>
      <c r="T358" s="25">
        <v>79</v>
      </c>
      <c r="U358" s="14">
        <v>46569</v>
      </c>
      <c r="V358" s="19"/>
      <c r="W358" s="19"/>
      <c r="X358" s="19"/>
    </row>
    <row r="359" spans="8:24">
      <c r="H359" s="25">
        <v>92</v>
      </c>
      <c r="I359" s="14">
        <v>46600</v>
      </c>
      <c r="J359" s="19"/>
      <c r="K359" s="19"/>
      <c r="L359" s="19"/>
      <c r="T359" s="25">
        <v>80</v>
      </c>
      <c r="U359" s="14">
        <v>46600</v>
      </c>
      <c r="V359" s="19"/>
      <c r="W359" s="19"/>
      <c r="X359" s="19"/>
    </row>
    <row r="360" spans="8:24">
      <c r="H360" s="25">
        <v>93</v>
      </c>
      <c r="I360" s="14">
        <v>46631</v>
      </c>
      <c r="J360" s="19"/>
      <c r="K360" s="19"/>
      <c r="L360" s="19"/>
      <c r="T360" s="25">
        <v>81</v>
      </c>
      <c r="U360" s="14">
        <v>46631</v>
      </c>
      <c r="V360" s="19"/>
      <c r="W360" s="19"/>
      <c r="X360" s="19"/>
    </row>
    <row r="361" spans="8:24">
      <c r="H361" s="25">
        <v>94</v>
      </c>
      <c r="I361" s="14">
        <v>46661</v>
      </c>
      <c r="J361" s="19"/>
      <c r="K361" s="19"/>
      <c r="L361" s="19"/>
      <c r="T361" s="25">
        <v>82</v>
      </c>
      <c r="U361" s="14">
        <v>46661</v>
      </c>
      <c r="V361" s="19"/>
      <c r="W361" s="19"/>
      <c r="X361" s="19"/>
    </row>
    <row r="362" spans="8:24">
      <c r="H362" s="25">
        <v>95</v>
      </c>
      <c r="I362" s="14">
        <v>46692</v>
      </c>
      <c r="J362" s="19"/>
      <c r="K362" s="19"/>
      <c r="L362" s="19"/>
      <c r="T362" s="25">
        <v>83</v>
      </c>
      <c r="U362" s="14">
        <v>46692</v>
      </c>
      <c r="V362" s="19"/>
      <c r="W362" s="19"/>
      <c r="X362" s="19"/>
    </row>
    <row r="363" spans="8:24">
      <c r="H363" s="25">
        <v>96</v>
      </c>
      <c r="I363" s="14">
        <v>46722</v>
      </c>
      <c r="J363" s="19"/>
      <c r="K363" s="19"/>
      <c r="L363" s="19"/>
      <c r="T363" s="25">
        <v>84</v>
      </c>
      <c r="U363" s="14">
        <v>46722</v>
      </c>
      <c r="V363" s="19"/>
      <c r="W363" s="19"/>
      <c r="X363" s="19"/>
    </row>
    <row r="364" spans="8:24">
      <c r="H364" s="25">
        <v>97</v>
      </c>
      <c r="I364" s="14">
        <v>46753</v>
      </c>
      <c r="J364" s="19"/>
      <c r="K364" s="19"/>
      <c r="L364" s="19"/>
      <c r="T364" s="25">
        <v>85</v>
      </c>
      <c r="U364" s="14">
        <v>46753</v>
      </c>
      <c r="V364" s="19"/>
      <c r="W364" s="19"/>
      <c r="X364" s="19"/>
    </row>
    <row r="365" spans="8:24">
      <c r="H365" s="25">
        <v>98</v>
      </c>
      <c r="I365" s="14">
        <v>46784</v>
      </c>
      <c r="J365" s="19"/>
      <c r="K365" s="19"/>
      <c r="L365" s="19"/>
      <c r="T365" s="25">
        <v>86</v>
      </c>
      <c r="U365" s="14">
        <v>46784</v>
      </c>
      <c r="V365" s="19"/>
      <c r="W365" s="19"/>
      <c r="X365" s="19"/>
    </row>
    <row r="366" spans="8:24">
      <c r="H366" s="25">
        <v>99</v>
      </c>
      <c r="I366" s="14">
        <v>46813</v>
      </c>
      <c r="J366" s="19"/>
      <c r="K366" s="19"/>
      <c r="L366" s="19"/>
      <c r="T366" s="25">
        <v>87</v>
      </c>
      <c r="U366" s="14">
        <v>46813</v>
      </c>
      <c r="V366" s="19"/>
      <c r="W366" s="19"/>
      <c r="X366" s="19"/>
    </row>
    <row r="367" spans="8:24">
      <c r="H367" s="25">
        <v>100</v>
      </c>
      <c r="I367" s="14">
        <v>46844</v>
      </c>
      <c r="J367" s="19"/>
      <c r="K367" s="19"/>
      <c r="L367" s="19"/>
      <c r="T367" s="25">
        <v>88</v>
      </c>
      <c r="U367" s="14">
        <v>46844</v>
      </c>
      <c r="V367" s="19"/>
      <c r="W367" s="19"/>
      <c r="X367" s="19"/>
    </row>
    <row r="368" spans="8:24">
      <c r="H368" s="25">
        <v>101</v>
      </c>
      <c r="I368" s="14">
        <v>46874</v>
      </c>
      <c r="J368" s="19"/>
      <c r="K368" s="19"/>
      <c r="L368" s="19"/>
      <c r="T368" s="25">
        <v>89</v>
      </c>
      <c r="U368" s="14">
        <v>46874</v>
      </c>
      <c r="V368" s="19"/>
      <c r="W368" s="19"/>
      <c r="X368" s="19"/>
    </row>
    <row r="369" spans="8:24">
      <c r="H369" s="25">
        <v>102</v>
      </c>
      <c r="I369" s="14">
        <v>46905</v>
      </c>
      <c r="J369" s="19"/>
      <c r="K369" s="19"/>
      <c r="L369" s="19"/>
      <c r="T369" s="25">
        <v>90</v>
      </c>
      <c r="U369" s="14">
        <v>46905</v>
      </c>
      <c r="V369" s="19"/>
      <c r="W369" s="19"/>
      <c r="X369" s="19"/>
    </row>
    <row r="370" spans="8:24">
      <c r="H370" s="25">
        <v>103</v>
      </c>
      <c r="I370" s="14">
        <v>46935</v>
      </c>
      <c r="J370" s="19"/>
      <c r="K370" s="19"/>
      <c r="L370" s="19"/>
      <c r="T370" s="25">
        <v>91</v>
      </c>
      <c r="U370" s="14">
        <v>46935</v>
      </c>
      <c r="V370" s="19"/>
      <c r="W370" s="19"/>
      <c r="X370" s="19"/>
    </row>
    <row r="371" spans="8:24">
      <c r="H371" s="25">
        <v>104</v>
      </c>
      <c r="I371" s="14">
        <v>46966</v>
      </c>
      <c r="J371" s="19"/>
      <c r="K371" s="19"/>
      <c r="L371" s="19"/>
      <c r="T371" s="25">
        <v>92</v>
      </c>
      <c r="U371" s="14">
        <v>46966</v>
      </c>
      <c r="V371" s="19"/>
      <c r="W371" s="19"/>
      <c r="X371" s="19"/>
    </row>
    <row r="372" spans="8:24">
      <c r="H372" s="25">
        <v>105</v>
      </c>
      <c r="I372" s="14">
        <v>46997</v>
      </c>
      <c r="J372" s="19"/>
      <c r="K372" s="19"/>
      <c r="L372" s="19"/>
      <c r="T372" s="25">
        <v>93</v>
      </c>
      <c r="U372" s="14">
        <v>46997</v>
      </c>
      <c r="V372" s="19"/>
      <c r="W372" s="19"/>
      <c r="X372" s="19"/>
    </row>
    <row r="373" spans="8:24">
      <c r="H373" s="25">
        <v>106</v>
      </c>
      <c r="I373" s="14">
        <v>47027</v>
      </c>
      <c r="J373" s="19"/>
      <c r="K373" s="19"/>
      <c r="L373" s="19"/>
      <c r="T373" s="25">
        <v>94</v>
      </c>
      <c r="U373" s="14">
        <v>47027</v>
      </c>
      <c r="V373" s="19"/>
      <c r="W373" s="19"/>
      <c r="X373" s="19"/>
    </row>
    <row r="374" spans="8:24">
      <c r="H374" s="25">
        <v>107</v>
      </c>
      <c r="I374" s="14">
        <v>47058</v>
      </c>
      <c r="J374" s="19"/>
      <c r="K374" s="19"/>
      <c r="L374" s="19"/>
      <c r="T374" s="25">
        <v>95</v>
      </c>
      <c r="U374" s="14">
        <v>47058</v>
      </c>
      <c r="V374" s="19"/>
      <c r="W374" s="19"/>
      <c r="X374" s="19"/>
    </row>
    <row r="375" spans="8:24">
      <c r="H375" s="25">
        <v>108</v>
      </c>
      <c r="I375" s="14">
        <v>47088</v>
      </c>
      <c r="J375" s="19"/>
      <c r="K375" s="19"/>
      <c r="L375" s="19"/>
      <c r="T375" s="25">
        <v>96</v>
      </c>
      <c r="U375" s="14">
        <v>47088</v>
      </c>
      <c r="V375" s="19"/>
      <c r="W375" s="19"/>
      <c r="X375" s="19"/>
    </row>
    <row r="376" spans="8:24">
      <c r="H376" s="25">
        <v>109</v>
      </c>
      <c r="I376" s="14">
        <v>47119</v>
      </c>
      <c r="J376" s="19"/>
      <c r="K376" s="19"/>
      <c r="L376" s="19"/>
      <c r="T376" s="25">
        <v>97</v>
      </c>
      <c r="U376" s="14">
        <v>47119</v>
      </c>
      <c r="V376" s="19"/>
      <c r="W376" s="19"/>
      <c r="X376" s="19"/>
    </row>
    <row r="377" spans="8:24">
      <c r="H377" s="25">
        <v>110</v>
      </c>
      <c r="I377" s="14">
        <v>47150</v>
      </c>
      <c r="J377" s="19"/>
      <c r="K377" s="19"/>
      <c r="L377" s="19"/>
      <c r="T377" s="25">
        <v>98</v>
      </c>
      <c r="U377" s="14">
        <v>47150</v>
      </c>
      <c r="V377" s="19"/>
      <c r="W377" s="19"/>
      <c r="X377" s="19"/>
    </row>
    <row r="378" spans="8:24">
      <c r="H378" s="25">
        <v>111</v>
      </c>
      <c r="I378" s="14">
        <v>47178</v>
      </c>
      <c r="J378" s="19"/>
      <c r="K378" s="19"/>
      <c r="L378" s="19"/>
      <c r="T378" s="25">
        <v>99</v>
      </c>
      <c r="U378" s="14">
        <v>47178</v>
      </c>
      <c r="V378" s="19"/>
      <c r="W378" s="19"/>
      <c r="X378" s="19"/>
    </row>
    <row r="379" spans="8:24">
      <c r="H379" s="25">
        <v>112</v>
      </c>
      <c r="I379" s="14">
        <v>47209</v>
      </c>
      <c r="J379" s="19"/>
      <c r="K379" s="19"/>
      <c r="L379" s="19"/>
      <c r="T379" s="25">
        <v>100</v>
      </c>
      <c r="U379" s="14">
        <v>47209</v>
      </c>
      <c r="V379" s="19"/>
      <c r="W379" s="19"/>
      <c r="X379" s="19"/>
    </row>
    <row r="380" spans="8:24">
      <c r="H380" s="25">
        <v>113</v>
      </c>
      <c r="I380" s="14">
        <v>47239</v>
      </c>
      <c r="J380" s="19"/>
      <c r="K380" s="19"/>
      <c r="L380" s="19"/>
      <c r="T380" s="25">
        <v>101</v>
      </c>
      <c r="U380" s="14">
        <v>47239</v>
      </c>
      <c r="V380" s="19"/>
      <c r="W380" s="19"/>
      <c r="X380" s="19"/>
    </row>
    <row r="381" spans="8:24">
      <c r="H381" s="25">
        <v>114</v>
      </c>
      <c r="I381" s="14">
        <v>47270</v>
      </c>
      <c r="J381" s="19"/>
      <c r="K381" s="19"/>
      <c r="L381" s="19"/>
      <c r="T381" s="25">
        <v>102</v>
      </c>
      <c r="U381" s="14">
        <v>47270</v>
      </c>
      <c r="V381" s="19"/>
      <c r="W381" s="19"/>
      <c r="X381" s="19"/>
    </row>
    <row r="382" spans="8:24">
      <c r="H382" s="25">
        <v>115</v>
      </c>
      <c r="I382" s="14">
        <v>47300</v>
      </c>
      <c r="J382" s="19"/>
      <c r="K382" s="19"/>
      <c r="L382" s="19"/>
      <c r="T382" s="25">
        <v>103</v>
      </c>
      <c r="U382" s="14">
        <v>47300</v>
      </c>
      <c r="V382" s="19"/>
      <c r="W382" s="19"/>
      <c r="X382" s="19"/>
    </row>
    <row r="383" spans="8:24">
      <c r="H383" s="25">
        <v>116</v>
      </c>
      <c r="I383" s="14">
        <v>47331</v>
      </c>
      <c r="J383" s="19"/>
      <c r="K383" s="19"/>
      <c r="L383" s="19"/>
      <c r="T383" s="25">
        <v>104</v>
      </c>
      <c r="U383" s="14">
        <v>47331</v>
      </c>
      <c r="V383" s="19"/>
      <c r="W383" s="19"/>
      <c r="X383" s="19"/>
    </row>
    <row r="384" spans="8:24">
      <c r="H384" s="25">
        <v>117</v>
      </c>
      <c r="I384" s="14">
        <v>47362</v>
      </c>
      <c r="J384" s="19"/>
      <c r="K384" s="19"/>
      <c r="L384" s="19"/>
      <c r="T384" s="25">
        <v>105</v>
      </c>
      <c r="U384" s="14">
        <v>47362</v>
      </c>
      <c r="V384" s="19"/>
      <c r="W384" s="19"/>
      <c r="X384" s="19"/>
    </row>
    <row r="385" spans="8:24">
      <c r="H385" s="25">
        <v>118</v>
      </c>
      <c r="I385" s="14">
        <v>47392</v>
      </c>
      <c r="J385" s="19"/>
      <c r="K385" s="19"/>
      <c r="L385" s="19"/>
      <c r="T385" s="25">
        <v>106</v>
      </c>
      <c r="U385" s="14">
        <v>47392</v>
      </c>
      <c r="V385" s="19"/>
      <c r="W385" s="19"/>
      <c r="X385" s="19"/>
    </row>
    <row r="386" spans="8:24">
      <c r="H386" s="25">
        <v>119</v>
      </c>
      <c r="I386" s="14">
        <v>47423</v>
      </c>
      <c r="J386" s="19"/>
      <c r="K386" s="19"/>
      <c r="L386" s="19"/>
      <c r="T386" s="25">
        <v>107</v>
      </c>
      <c r="U386" s="14">
        <v>47423</v>
      </c>
      <c r="V386" s="19"/>
      <c r="W386" s="19"/>
      <c r="X386" s="19"/>
    </row>
    <row r="387" spans="8:24">
      <c r="H387" s="25">
        <v>120</v>
      </c>
      <c r="I387" s="14">
        <v>47453</v>
      </c>
      <c r="J387" s="19"/>
      <c r="K387" s="19"/>
      <c r="L387" s="19"/>
      <c r="T387" s="25">
        <v>108</v>
      </c>
      <c r="U387" s="14">
        <v>47453</v>
      </c>
      <c r="V387" s="19"/>
      <c r="W387" s="19"/>
      <c r="X387" s="19"/>
    </row>
    <row r="388" spans="8:24">
      <c r="H388" s="25">
        <v>121</v>
      </c>
      <c r="I388" s="14">
        <v>47484</v>
      </c>
      <c r="J388" s="19"/>
      <c r="K388" s="19"/>
      <c r="L388" s="19"/>
      <c r="T388" s="25">
        <v>109</v>
      </c>
      <c r="U388" s="14">
        <v>47484</v>
      </c>
      <c r="V388" s="19"/>
      <c r="W388" s="19"/>
      <c r="X388" s="19"/>
    </row>
    <row r="389" spans="8:24">
      <c r="H389" s="25">
        <v>122</v>
      </c>
      <c r="I389" s="14">
        <v>47515</v>
      </c>
      <c r="J389" s="19"/>
      <c r="K389" s="19"/>
      <c r="L389" s="19"/>
      <c r="T389" s="25">
        <v>110</v>
      </c>
      <c r="U389" s="14">
        <v>47515</v>
      </c>
      <c r="V389" s="19"/>
      <c r="W389" s="19"/>
      <c r="X389" s="19"/>
    </row>
    <row r="390" spans="8:24">
      <c r="H390" s="25">
        <v>123</v>
      </c>
      <c r="I390" s="14">
        <v>47543</v>
      </c>
      <c r="J390" s="19"/>
      <c r="K390" s="19"/>
      <c r="L390" s="19"/>
      <c r="T390" s="25">
        <v>111</v>
      </c>
      <c r="U390" s="14">
        <v>47543</v>
      </c>
      <c r="V390" s="19"/>
      <c r="W390" s="19"/>
      <c r="X390" s="19"/>
    </row>
    <row r="391" spans="8:24">
      <c r="H391" s="25">
        <v>124</v>
      </c>
      <c r="I391" s="14">
        <v>47574</v>
      </c>
      <c r="J391" s="19"/>
      <c r="K391" s="19"/>
      <c r="L391" s="19"/>
      <c r="T391" s="25">
        <v>112</v>
      </c>
      <c r="U391" s="14">
        <v>47574</v>
      </c>
      <c r="V391" s="19"/>
      <c r="W391" s="19"/>
      <c r="X391" s="19"/>
    </row>
    <row r="392" spans="8:24">
      <c r="H392" s="25">
        <v>125</v>
      </c>
      <c r="I392" s="14">
        <v>47604</v>
      </c>
      <c r="J392" s="19"/>
      <c r="K392" s="19"/>
      <c r="L392" s="19"/>
      <c r="T392" s="25">
        <v>113</v>
      </c>
      <c r="U392" s="14">
        <v>47604</v>
      </c>
      <c r="V392" s="19"/>
      <c r="W392" s="19"/>
      <c r="X392" s="19"/>
    </row>
    <row r="393" spans="8:24">
      <c r="H393" s="25">
        <v>126</v>
      </c>
      <c r="I393" s="14">
        <v>47635</v>
      </c>
      <c r="J393" s="19"/>
      <c r="K393" s="19"/>
      <c r="L393" s="19"/>
      <c r="T393" s="25">
        <v>114</v>
      </c>
      <c r="U393" s="14">
        <v>47635</v>
      </c>
      <c r="V393" s="19"/>
      <c r="W393" s="19"/>
      <c r="X393" s="19"/>
    </row>
    <row r="394" spans="8:24">
      <c r="H394" s="25">
        <v>127</v>
      </c>
      <c r="I394" s="14">
        <v>47665</v>
      </c>
      <c r="J394" s="19"/>
      <c r="K394" s="19"/>
      <c r="L394" s="19"/>
      <c r="T394" s="25">
        <v>115</v>
      </c>
      <c r="U394" s="14">
        <v>47665</v>
      </c>
      <c r="V394" s="19"/>
      <c r="W394" s="19"/>
      <c r="X394" s="19"/>
    </row>
    <row r="395" spans="8:24">
      <c r="H395" s="25">
        <v>128</v>
      </c>
      <c r="I395" s="14">
        <v>47696</v>
      </c>
      <c r="J395" s="19"/>
      <c r="K395" s="19"/>
      <c r="L395" s="19"/>
      <c r="T395" s="25">
        <v>116</v>
      </c>
      <c r="U395" s="14">
        <v>47696</v>
      </c>
      <c r="V395" s="19"/>
      <c r="W395" s="19"/>
      <c r="X395" s="19"/>
    </row>
    <row r="396" spans="8:24">
      <c r="H396" s="25">
        <v>129</v>
      </c>
      <c r="I396" s="14">
        <v>47727</v>
      </c>
      <c r="J396" s="19"/>
      <c r="K396" s="19"/>
      <c r="L396" s="19"/>
      <c r="T396" s="25">
        <v>117</v>
      </c>
      <c r="U396" s="14">
        <v>47727</v>
      </c>
      <c r="V396" s="19"/>
      <c r="W396" s="19"/>
      <c r="X396" s="19"/>
    </row>
    <row r="397" spans="8:24">
      <c r="H397" s="25">
        <v>130</v>
      </c>
      <c r="I397" s="14">
        <v>47757</v>
      </c>
      <c r="J397" s="19"/>
      <c r="K397" s="19"/>
      <c r="L397" s="19"/>
      <c r="T397" s="25">
        <v>118</v>
      </c>
      <c r="U397" s="14">
        <v>47757</v>
      </c>
      <c r="V397" s="19"/>
      <c r="W397" s="19"/>
      <c r="X397" s="19"/>
    </row>
    <row r="398" spans="8:24">
      <c r="H398" s="25">
        <v>131</v>
      </c>
      <c r="I398" s="14">
        <v>47788</v>
      </c>
      <c r="J398" s="19"/>
      <c r="K398" s="19"/>
      <c r="L398" s="19"/>
      <c r="T398" s="25">
        <v>119</v>
      </c>
      <c r="U398" s="14">
        <v>47788</v>
      </c>
      <c r="V398" s="19"/>
      <c r="W398" s="19"/>
      <c r="X398" s="19"/>
    </row>
    <row r="399" spans="8:24">
      <c r="H399" s="25">
        <v>132</v>
      </c>
      <c r="I399" s="14">
        <v>47818</v>
      </c>
      <c r="J399" s="19"/>
      <c r="K399" s="19"/>
      <c r="L399" s="19"/>
      <c r="T399" s="25">
        <v>120</v>
      </c>
      <c r="U399" s="14">
        <v>47818</v>
      </c>
      <c r="V399" s="19"/>
      <c r="W399" s="19"/>
      <c r="X399" s="19"/>
    </row>
    <row r="400" spans="8:24">
      <c r="H400" s="25">
        <v>133</v>
      </c>
      <c r="I400" s="14">
        <v>47849</v>
      </c>
      <c r="J400" s="19"/>
      <c r="K400" s="19"/>
      <c r="L400" s="19"/>
      <c r="T400" s="25">
        <v>121</v>
      </c>
      <c r="U400" s="14">
        <v>47849</v>
      </c>
      <c r="V400" s="19"/>
      <c r="W400" s="19"/>
      <c r="X400" s="19"/>
    </row>
    <row r="401" spans="8:24">
      <c r="H401" s="25">
        <v>134</v>
      </c>
      <c r="I401" s="14">
        <v>47880</v>
      </c>
      <c r="J401" s="19"/>
      <c r="K401" s="19"/>
      <c r="L401" s="19"/>
      <c r="T401" s="25">
        <v>122</v>
      </c>
      <c r="U401" s="14">
        <v>47880</v>
      </c>
      <c r="V401" s="19"/>
      <c r="W401" s="19"/>
      <c r="X401" s="19"/>
    </row>
    <row r="402" spans="8:24">
      <c r="H402" s="25">
        <v>135</v>
      </c>
      <c r="I402" s="14">
        <v>47908</v>
      </c>
      <c r="J402" s="19"/>
      <c r="K402" s="19"/>
      <c r="L402" s="19"/>
      <c r="T402" s="25">
        <v>123</v>
      </c>
      <c r="U402" s="14">
        <v>47908</v>
      </c>
      <c r="V402" s="19"/>
      <c r="W402" s="19"/>
      <c r="X402" s="19"/>
    </row>
    <row r="403" spans="8:24">
      <c r="H403" s="25">
        <v>136</v>
      </c>
      <c r="I403" s="14">
        <v>47939</v>
      </c>
      <c r="J403" s="19"/>
      <c r="K403" s="19"/>
      <c r="L403" s="19"/>
      <c r="T403" s="25">
        <v>124</v>
      </c>
      <c r="U403" s="14">
        <v>47939</v>
      </c>
      <c r="V403" s="19"/>
      <c r="W403" s="19"/>
      <c r="X403" s="19"/>
    </row>
    <row r="404" spans="8:24">
      <c r="H404" s="25">
        <v>137</v>
      </c>
      <c r="I404" s="14">
        <v>47969</v>
      </c>
      <c r="J404" s="19"/>
      <c r="K404" s="19"/>
      <c r="L404" s="19"/>
      <c r="T404" s="25">
        <v>125</v>
      </c>
      <c r="U404" s="14">
        <v>47969</v>
      </c>
      <c r="V404" s="19"/>
      <c r="W404" s="19"/>
      <c r="X404" s="19"/>
    </row>
    <row r="405" spans="8:24">
      <c r="H405" s="25">
        <v>138</v>
      </c>
      <c r="I405" s="14">
        <v>48000</v>
      </c>
      <c r="J405" s="19"/>
      <c r="K405" s="19"/>
      <c r="L405" s="19"/>
      <c r="T405" s="25">
        <v>126</v>
      </c>
      <c r="U405" s="14">
        <v>48000</v>
      </c>
      <c r="V405" s="19"/>
      <c r="W405" s="19"/>
      <c r="X405" s="19"/>
    </row>
    <row r="406" spans="8:24">
      <c r="H406" s="25">
        <v>139</v>
      </c>
      <c r="I406" s="14">
        <v>48030</v>
      </c>
      <c r="J406" s="19"/>
      <c r="K406" s="19"/>
      <c r="L406" s="19"/>
      <c r="T406" s="25">
        <v>127</v>
      </c>
      <c r="U406" s="14">
        <v>48030</v>
      </c>
      <c r="V406" s="19"/>
      <c r="W406" s="19"/>
      <c r="X406" s="19"/>
    </row>
    <row r="407" spans="8:24">
      <c r="H407" s="25">
        <v>140</v>
      </c>
      <c r="I407" s="14">
        <v>48061</v>
      </c>
      <c r="J407" s="19"/>
      <c r="K407" s="19"/>
      <c r="L407" s="19"/>
      <c r="T407" s="25">
        <v>128</v>
      </c>
      <c r="U407" s="14">
        <v>48061</v>
      </c>
      <c r="V407" s="19"/>
      <c r="W407" s="19"/>
      <c r="X407" s="19"/>
    </row>
    <row r="408" spans="8:24">
      <c r="H408" s="25">
        <v>141</v>
      </c>
      <c r="I408" s="14">
        <v>48092</v>
      </c>
      <c r="J408" s="19"/>
      <c r="K408" s="19"/>
      <c r="L408" s="19"/>
      <c r="T408" s="25">
        <v>129</v>
      </c>
      <c r="U408" s="14">
        <v>48092</v>
      </c>
      <c r="V408" s="19"/>
      <c r="W408" s="19"/>
      <c r="X408" s="19"/>
    </row>
    <row r="409" spans="8:24">
      <c r="H409" s="25">
        <v>142</v>
      </c>
      <c r="I409" s="14">
        <v>48122</v>
      </c>
      <c r="J409" s="19"/>
      <c r="K409" s="19"/>
      <c r="L409" s="19"/>
      <c r="T409" s="25">
        <v>130</v>
      </c>
      <c r="U409" s="14">
        <v>48122</v>
      </c>
      <c r="V409" s="19"/>
      <c r="W409" s="19"/>
      <c r="X409" s="19"/>
    </row>
    <row r="410" spans="8:24">
      <c r="H410" s="25">
        <v>143</v>
      </c>
      <c r="I410" s="14">
        <v>48153</v>
      </c>
      <c r="J410" s="19"/>
      <c r="K410" s="19"/>
      <c r="L410" s="19"/>
      <c r="T410" s="25">
        <v>131</v>
      </c>
      <c r="U410" s="14">
        <v>48153</v>
      </c>
      <c r="V410" s="19"/>
      <c r="W410" s="19"/>
      <c r="X410" s="19"/>
    </row>
    <row r="411" spans="8:24">
      <c r="H411" s="25">
        <v>144</v>
      </c>
      <c r="I411" s="14">
        <v>48183</v>
      </c>
      <c r="J411" s="19"/>
      <c r="K411" s="19"/>
      <c r="L411" s="19"/>
      <c r="T411" s="25">
        <v>132</v>
      </c>
      <c r="U411" s="14">
        <v>48183</v>
      </c>
      <c r="V411" s="19"/>
      <c r="W411" s="19"/>
      <c r="X411" s="19"/>
    </row>
    <row r="412" spans="8:24">
      <c r="H412" s="25">
        <v>145</v>
      </c>
      <c r="I412" s="14">
        <v>48214</v>
      </c>
      <c r="J412" s="19"/>
      <c r="K412" s="19"/>
      <c r="L412" s="19"/>
      <c r="T412" s="25">
        <v>133</v>
      </c>
      <c r="U412" s="14">
        <v>48214</v>
      </c>
      <c r="V412" s="19"/>
      <c r="W412" s="19"/>
      <c r="X412" s="19"/>
    </row>
    <row r="413" spans="8:24">
      <c r="H413" s="25">
        <v>146</v>
      </c>
      <c r="I413" s="14">
        <v>48245</v>
      </c>
      <c r="J413" s="19"/>
      <c r="K413" s="19"/>
      <c r="L413" s="19"/>
      <c r="T413" s="25">
        <v>134</v>
      </c>
      <c r="U413" s="14">
        <v>48245</v>
      </c>
      <c r="V413" s="19"/>
      <c r="W413" s="19"/>
      <c r="X413" s="19"/>
    </row>
    <row r="414" spans="8:24">
      <c r="H414" s="25">
        <v>147</v>
      </c>
      <c r="I414" s="14">
        <v>48274</v>
      </c>
      <c r="J414" s="19"/>
      <c r="K414" s="19"/>
      <c r="L414" s="19"/>
      <c r="T414" s="25">
        <v>135</v>
      </c>
      <c r="U414" s="14">
        <v>48274</v>
      </c>
      <c r="V414" s="19"/>
      <c r="W414" s="19"/>
      <c r="X414" s="19"/>
    </row>
    <row r="415" spans="8:24">
      <c r="H415" s="25">
        <v>148</v>
      </c>
      <c r="I415" s="14">
        <v>48305</v>
      </c>
      <c r="J415" s="19"/>
      <c r="K415" s="19"/>
      <c r="L415" s="19"/>
      <c r="T415" s="25">
        <v>136</v>
      </c>
      <c r="U415" s="14">
        <v>48305</v>
      </c>
      <c r="V415" s="19"/>
      <c r="W415" s="19"/>
      <c r="X415" s="19"/>
    </row>
    <row r="416" spans="8:24">
      <c r="H416" s="25">
        <v>149</v>
      </c>
      <c r="I416" s="14">
        <v>48335</v>
      </c>
      <c r="J416" s="19"/>
      <c r="K416" s="19"/>
      <c r="L416" s="19"/>
      <c r="T416" s="25">
        <v>137</v>
      </c>
      <c r="U416" s="14">
        <v>48335</v>
      </c>
      <c r="V416" s="19"/>
      <c r="W416" s="19"/>
      <c r="X416" s="19"/>
    </row>
    <row r="417" spans="8:24">
      <c r="H417" s="25">
        <v>150</v>
      </c>
      <c r="I417" s="14">
        <v>48366</v>
      </c>
      <c r="J417" s="19"/>
      <c r="K417" s="19"/>
      <c r="L417" s="19"/>
      <c r="T417" s="25">
        <v>138</v>
      </c>
      <c r="U417" s="14">
        <v>48366</v>
      </c>
      <c r="V417" s="19"/>
      <c r="W417" s="19"/>
      <c r="X417" s="19"/>
    </row>
    <row r="418" spans="8:24">
      <c r="H418" s="25">
        <v>151</v>
      </c>
      <c r="I418" s="14">
        <v>48396</v>
      </c>
      <c r="J418" s="19"/>
      <c r="K418" s="19"/>
      <c r="L418" s="19"/>
      <c r="T418" s="25">
        <v>139</v>
      </c>
      <c r="U418" s="14">
        <v>48396</v>
      </c>
      <c r="V418" s="19"/>
      <c r="W418" s="19"/>
      <c r="X418" s="19"/>
    </row>
    <row r="419" spans="8:24">
      <c r="H419" s="25">
        <v>152</v>
      </c>
      <c r="I419" s="14">
        <v>48427</v>
      </c>
      <c r="J419" s="19"/>
      <c r="K419" s="19"/>
      <c r="L419" s="19"/>
      <c r="T419" s="25">
        <v>140</v>
      </c>
      <c r="U419" s="14">
        <v>48427</v>
      </c>
      <c r="V419" s="19"/>
      <c r="W419" s="19"/>
      <c r="X419" s="19"/>
    </row>
    <row r="420" spans="8:24">
      <c r="H420" s="25">
        <v>153</v>
      </c>
      <c r="I420" s="14">
        <v>48458</v>
      </c>
      <c r="J420" s="19"/>
      <c r="K420" s="19"/>
      <c r="L420" s="19"/>
      <c r="T420" s="25">
        <v>141</v>
      </c>
      <c r="U420" s="14">
        <v>48458</v>
      </c>
      <c r="V420" s="19"/>
      <c r="W420" s="19"/>
      <c r="X420" s="19"/>
    </row>
    <row r="421" spans="8:24">
      <c r="H421" s="25">
        <v>154</v>
      </c>
      <c r="I421" s="14">
        <v>48488</v>
      </c>
      <c r="J421" s="19"/>
      <c r="K421" s="19"/>
      <c r="L421" s="19"/>
      <c r="T421" s="25">
        <v>142</v>
      </c>
      <c r="U421" s="14">
        <v>48488</v>
      </c>
      <c r="V421" s="19"/>
      <c r="W421" s="19"/>
      <c r="X421" s="19"/>
    </row>
    <row r="422" spans="8:24">
      <c r="H422" s="25">
        <v>155</v>
      </c>
      <c r="I422" s="14">
        <v>48519</v>
      </c>
      <c r="J422" s="19"/>
      <c r="K422" s="19"/>
      <c r="L422" s="19"/>
      <c r="T422" s="25">
        <v>143</v>
      </c>
      <c r="U422" s="14">
        <v>48519</v>
      </c>
      <c r="V422" s="19"/>
      <c r="W422" s="19"/>
      <c r="X422" s="19"/>
    </row>
    <row r="423" spans="8:24">
      <c r="H423" s="25">
        <v>156</v>
      </c>
      <c r="I423" s="14">
        <v>48549</v>
      </c>
      <c r="J423" s="19"/>
      <c r="K423" s="19"/>
      <c r="L423" s="19"/>
      <c r="T423" s="25">
        <v>144</v>
      </c>
      <c r="U423" s="14">
        <v>48549</v>
      </c>
      <c r="V423" s="19"/>
      <c r="W423" s="19"/>
      <c r="X423" s="19"/>
    </row>
    <row r="424" spans="8:24">
      <c r="H424" s="25">
        <v>157</v>
      </c>
      <c r="I424" s="14">
        <v>48580</v>
      </c>
      <c r="J424" s="19"/>
      <c r="K424" s="19"/>
      <c r="L424" s="19"/>
      <c r="T424" s="25">
        <v>145</v>
      </c>
      <c r="U424" s="14">
        <v>48580</v>
      </c>
      <c r="V424" s="19"/>
      <c r="W424" s="19"/>
      <c r="X424" s="19"/>
    </row>
    <row r="425" spans="8:24">
      <c r="H425" s="25">
        <v>158</v>
      </c>
      <c r="I425" s="14">
        <v>48611</v>
      </c>
      <c r="J425" s="19"/>
      <c r="K425" s="19"/>
      <c r="L425" s="19"/>
      <c r="T425" s="25">
        <v>146</v>
      </c>
      <c r="U425" s="14">
        <v>48611</v>
      </c>
      <c r="V425" s="19"/>
      <c r="W425" s="19"/>
      <c r="X425" s="19"/>
    </row>
    <row r="426" spans="8:24">
      <c r="H426" s="25">
        <v>159</v>
      </c>
      <c r="I426" s="14">
        <v>48639</v>
      </c>
      <c r="J426" s="19"/>
      <c r="K426" s="19"/>
      <c r="L426" s="19"/>
      <c r="T426" s="25">
        <v>147</v>
      </c>
      <c r="U426" s="14">
        <v>48639</v>
      </c>
      <c r="V426" s="19"/>
      <c r="W426" s="19"/>
      <c r="X426" s="19"/>
    </row>
    <row r="427" spans="8:24">
      <c r="H427" s="25">
        <v>160</v>
      </c>
      <c r="I427" s="14">
        <v>48670</v>
      </c>
      <c r="J427" s="19"/>
      <c r="K427" s="19"/>
      <c r="L427" s="19"/>
      <c r="T427" s="25">
        <v>148</v>
      </c>
      <c r="U427" s="14">
        <v>48670</v>
      </c>
      <c r="V427" s="19"/>
      <c r="W427" s="19"/>
      <c r="X427" s="19"/>
    </row>
    <row r="428" spans="8:24">
      <c r="H428" s="25">
        <v>161</v>
      </c>
      <c r="I428" s="14">
        <v>48700</v>
      </c>
      <c r="J428" s="19"/>
      <c r="K428" s="19"/>
      <c r="L428" s="19"/>
      <c r="T428" s="25">
        <v>149</v>
      </c>
      <c r="U428" s="14">
        <v>48700</v>
      </c>
      <c r="V428" s="19"/>
      <c r="W428" s="19"/>
      <c r="X428" s="19"/>
    </row>
    <row r="429" spans="8:24">
      <c r="H429" s="25">
        <v>162</v>
      </c>
      <c r="I429" s="14">
        <v>48731</v>
      </c>
      <c r="J429" s="19"/>
      <c r="K429" s="19"/>
      <c r="L429" s="19"/>
      <c r="T429" s="25">
        <v>150</v>
      </c>
      <c r="U429" s="14">
        <v>48731</v>
      </c>
      <c r="V429" s="19"/>
      <c r="W429" s="19"/>
      <c r="X429" s="19"/>
    </row>
    <row r="430" spans="8:24">
      <c r="H430" s="25">
        <v>163</v>
      </c>
      <c r="I430" s="14">
        <v>48761</v>
      </c>
      <c r="J430" s="19"/>
      <c r="K430" s="19"/>
      <c r="L430" s="19"/>
      <c r="T430" s="25">
        <v>151</v>
      </c>
      <c r="U430" s="14">
        <v>48761</v>
      </c>
      <c r="V430" s="19"/>
      <c r="W430" s="19"/>
      <c r="X430" s="19"/>
    </row>
    <row r="431" spans="8:24">
      <c r="H431" s="25">
        <v>164</v>
      </c>
      <c r="I431" s="14">
        <v>48792</v>
      </c>
      <c r="J431" s="19"/>
      <c r="K431" s="19"/>
      <c r="L431" s="19"/>
      <c r="T431" s="25">
        <v>152</v>
      </c>
      <c r="U431" s="14">
        <v>48792</v>
      </c>
      <c r="V431" s="19"/>
      <c r="W431" s="19"/>
      <c r="X431" s="19"/>
    </row>
    <row r="432" spans="8:24">
      <c r="H432" s="25">
        <v>165</v>
      </c>
      <c r="I432" s="14">
        <v>48823</v>
      </c>
      <c r="J432" s="19"/>
      <c r="K432" s="19"/>
      <c r="L432" s="19"/>
      <c r="T432" s="25">
        <v>153</v>
      </c>
      <c r="U432" s="14">
        <v>48823</v>
      </c>
      <c r="V432" s="19"/>
      <c r="W432" s="19"/>
      <c r="X432" s="19"/>
    </row>
    <row r="433" spans="8:24">
      <c r="H433" s="25">
        <v>166</v>
      </c>
      <c r="I433" s="14">
        <v>48853</v>
      </c>
      <c r="J433" s="19"/>
      <c r="K433" s="19"/>
      <c r="L433" s="19"/>
      <c r="T433" s="25">
        <v>154</v>
      </c>
      <c r="U433" s="14">
        <v>48853</v>
      </c>
      <c r="V433" s="19"/>
      <c r="W433" s="19"/>
      <c r="X433" s="19"/>
    </row>
    <row r="434" spans="8:24">
      <c r="H434" s="25">
        <v>167</v>
      </c>
      <c r="I434" s="14">
        <v>48884</v>
      </c>
      <c r="J434" s="19"/>
      <c r="K434" s="19"/>
      <c r="L434" s="19"/>
      <c r="T434" s="25">
        <v>155</v>
      </c>
      <c r="U434" s="14">
        <v>48884</v>
      </c>
      <c r="V434" s="19"/>
      <c r="W434" s="19"/>
      <c r="X434" s="19"/>
    </row>
    <row r="435" spans="8:24">
      <c r="H435" s="25">
        <v>168</v>
      </c>
      <c r="I435" s="14">
        <v>48914</v>
      </c>
      <c r="J435" s="19"/>
      <c r="K435" s="19"/>
      <c r="L435" s="19"/>
      <c r="T435" s="25">
        <v>156</v>
      </c>
      <c r="U435" s="14">
        <v>48914</v>
      </c>
      <c r="V435" s="19"/>
      <c r="W435" s="19"/>
      <c r="X435" s="19"/>
    </row>
    <row r="436" spans="8:24">
      <c r="H436" s="25">
        <v>169</v>
      </c>
      <c r="I436" s="14">
        <v>48945</v>
      </c>
      <c r="J436" s="19"/>
      <c r="K436" s="19"/>
      <c r="L436" s="19"/>
      <c r="T436" s="25">
        <v>157</v>
      </c>
      <c r="U436" s="14">
        <v>48945</v>
      </c>
      <c r="V436" s="19"/>
      <c r="W436" s="19"/>
      <c r="X436" s="19"/>
    </row>
    <row r="437" spans="8:24">
      <c r="H437" s="25">
        <v>170</v>
      </c>
      <c r="I437" s="14">
        <v>48976</v>
      </c>
      <c r="J437" s="19"/>
      <c r="K437" s="19"/>
      <c r="L437" s="19"/>
      <c r="T437" s="25">
        <v>158</v>
      </c>
      <c r="U437" s="14">
        <v>48976</v>
      </c>
      <c r="V437" s="19"/>
      <c r="W437" s="19"/>
      <c r="X437" s="19"/>
    </row>
    <row r="438" spans="8:24">
      <c r="H438" s="25">
        <v>171</v>
      </c>
      <c r="I438" s="14">
        <v>49004</v>
      </c>
      <c r="J438" s="19"/>
      <c r="K438" s="19"/>
      <c r="L438" s="19"/>
      <c r="T438" s="25">
        <v>159</v>
      </c>
      <c r="U438" s="14">
        <v>49004</v>
      </c>
      <c r="V438" s="19"/>
      <c r="W438" s="19"/>
      <c r="X438" s="19"/>
    </row>
    <row r="439" spans="8:24">
      <c r="H439" s="25">
        <v>172</v>
      </c>
      <c r="I439" s="14">
        <v>49035</v>
      </c>
      <c r="J439" s="19"/>
      <c r="K439" s="19"/>
      <c r="L439" s="19"/>
      <c r="T439" s="25">
        <v>160</v>
      </c>
      <c r="U439" s="14">
        <v>49035</v>
      </c>
      <c r="V439" s="19"/>
      <c r="W439" s="19"/>
      <c r="X439" s="19"/>
    </row>
    <row r="440" spans="8:24">
      <c r="H440" s="25">
        <v>173</v>
      </c>
      <c r="I440" s="14">
        <v>49065</v>
      </c>
      <c r="J440" s="19"/>
      <c r="K440" s="19"/>
      <c r="L440" s="19"/>
      <c r="T440" s="25">
        <v>161</v>
      </c>
      <c r="U440" s="14">
        <v>49065</v>
      </c>
      <c r="V440" s="19"/>
      <c r="W440" s="19"/>
      <c r="X440" s="19"/>
    </row>
    <row r="441" spans="8:24">
      <c r="H441" s="25">
        <v>174</v>
      </c>
      <c r="I441" s="14">
        <v>49096</v>
      </c>
      <c r="J441" s="19"/>
      <c r="K441" s="19"/>
      <c r="L441" s="19"/>
      <c r="T441" s="25">
        <v>162</v>
      </c>
      <c r="U441" s="14">
        <v>49096</v>
      </c>
      <c r="V441" s="19"/>
      <c r="W441" s="19"/>
      <c r="X441" s="19"/>
    </row>
    <row r="442" spans="8:24">
      <c r="H442" s="25">
        <v>175</v>
      </c>
      <c r="I442" s="14">
        <v>49126</v>
      </c>
      <c r="J442" s="19"/>
      <c r="K442" s="19"/>
      <c r="L442" s="19"/>
      <c r="T442" s="25">
        <v>163</v>
      </c>
      <c r="U442" s="14">
        <v>49126</v>
      </c>
      <c r="V442" s="19"/>
      <c r="W442" s="19"/>
      <c r="X442" s="19"/>
    </row>
    <row r="443" spans="8:24">
      <c r="H443" s="25">
        <v>176</v>
      </c>
      <c r="I443" s="14">
        <v>49157</v>
      </c>
      <c r="J443" s="19"/>
      <c r="K443" s="19"/>
      <c r="L443" s="19"/>
      <c r="T443" s="25">
        <v>164</v>
      </c>
      <c r="U443" s="14">
        <v>49157</v>
      </c>
      <c r="V443" s="19"/>
      <c r="W443" s="19"/>
      <c r="X443" s="19"/>
    </row>
    <row r="444" spans="8:24">
      <c r="H444" s="25">
        <v>177</v>
      </c>
      <c r="I444" s="14">
        <v>49188</v>
      </c>
      <c r="J444" s="19"/>
      <c r="K444" s="19"/>
      <c r="L444" s="19"/>
      <c r="T444" s="25">
        <v>165</v>
      </c>
      <c r="U444" s="14">
        <v>49188</v>
      </c>
      <c r="V444" s="19"/>
      <c r="W444" s="19"/>
      <c r="X444" s="19"/>
    </row>
    <row r="445" spans="8:24">
      <c r="H445" s="25">
        <v>178</v>
      </c>
      <c r="I445" s="14">
        <v>49218</v>
      </c>
      <c r="J445" s="19"/>
      <c r="K445" s="19"/>
      <c r="L445" s="19"/>
      <c r="T445" s="25">
        <v>166</v>
      </c>
      <c r="U445" s="14">
        <v>49218</v>
      </c>
      <c r="V445" s="19"/>
      <c r="W445" s="19"/>
      <c r="X445" s="19"/>
    </row>
    <row r="446" spans="8:24">
      <c r="H446" s="25">
        <v>179</v>
      </c>
      <c r="I446" s="14">
        <v>49249</v>
      </c>
      <c r="J446" s="19"/>
      <c r="K446" s="19"/>
      <c r="L446" s="19"/>
      <c r="T446" s="25">
        <v>167</v>
      </c>
      <c r="U446" s="14">
        <v>49249</v>
      </c>
      <c r="V446" s="19"/>
      <c r="W446" s="19"/>
      <c r="X446" s="19"/>
    </row>
    <row r="447" spans="8:24">
      <c r="H447" s="25">
        <v>180</v>
      </c>
      <c r="I447" s="14">
        <v>49279</v>
      </c>
      <c r="J447" s="19"/>
      <c r="K447" s="19"/>
      <c r="L447" s="19"/>
      <c r="T447" s="25">
        <v>168</v>
      </c>
      <c r="U447" s="14">
        <v>49279</v>
      </c>
      <c r="V447" s="19"/>
      <c r="W447" s="19"/>
      <c r="X447" s="19"/>
    </row>
    <row r="448" spans="8:24">
      <c r="H448" s="25">
        <v>181</v>
      </c>
      <c r="I448" s="14">
        <v>49310</v>
      </c>
      <c r="J448" s="19"/>
      <c r="K448" s="19"/>
      <c r="L448" s="19"/>
      <c r="T448" s="25">
        <v>169</v>
      </c>
      <c r="U448" s="14">
        <v>49310</v>
      </c>
      <c r="V448" s="19"/>
      <c r="W448" s="19"/>
      <c r="X448" s="19"/>
    </row>
    <row r="449" spans="8:24">
      <c r="H449" s="25">
        <v>182</v>
      </c>
      <c r="I449" s="14">
        <v>49341</v>
      </c>
      <c r="J449" s="19"/>
      <c r="K449" s="19"/>
      <c r="L449" s="19"/>
      <c r="T449" s="25">
        <v>170</v>
      </c>
      <c r="U449" s="14">
        <v>49341</v>
      </c>
      <c r="V449" s="19"/>
      <c r="W449" s="19"/>
      <c r="X449" s="19"/>
    </row>
    <row r="450" spans="8:24">
      <c r="H450" s="25">
        <v>183</v>
      </c>
      <c r="I450" s="14">
        <v>49369</v>
      </c>
      <c r="J450" s="19"/>
      <c r="K450" s="19"/>
      <c r="L450" s="19"/>
      <c r="T450" s="25">
        <v>171</v>
      </c>
      <c r="U450" s="14">
        <v>49369</v>
      </c>
      <c r="V450" s="19"/>
      <c r="W450" s="19"/>
      <c r="X450" s="19"/>
    </row>
    <row r="451" spans="8:24">
      <c r="H451" s="25">
        <v>184</v>
      </c>
      <c r="I451" s="14">
        <v>49400</v>
      </c>
      <c r="J451" s="19"/>
      <c r="K451" s="19"/>
      <c r="L451" s="19"/>
      <c r="T451" s="25">
        <v>172</v>
      </c>
      <c r="U451" s="14">
        <v>49400</v>
      </c>
      <c r="V451" s="19"/>
      <c r="W451" s="19"/>
      <c r="X451" s="19"/>
    </row>
    <row r="452" spans="8:24">
      <c r="H452" s="25">
        <v>185</v>
      </c>
      <c r="I452" s="14">
        <v>49430</v>
      </c>
      <c r="J452" s="19"/>
      <c r="K452" s="19"/>
      <c r="L452" s="19"/>
      <c r="T452" s="25">
        <v>173</v>
      </c>
      <c r="U452" s="14">
        <v>49430</v>
      </c>
      <c r="V452" s="19"/>
      <c r="W452" s="19"/>
      <c r="X452" s="19"/>
    </row>
    <row r="453" spans="8:24">
      <c r="H453" s="25">
        <v>186</v>
      </c>
      <c r="I453" s="14">
        <v>49461</v>
      </c>
      <c r="J453" s="19"/>
      <c r="K453" s="19"/>
      <c r="L453" s="19"/>
      <c r="T453" s="25">
        <v>174</v>
      </c>
      <c r="U453" s="14">
        <v>49461</v>
      </c>
      <c r="V453" s="19"/>
      <c r="W453" s="19"/>
      <c r="X453" s="19"/>
    </row>
    <row r="454" spans="8:24">
      <c r="H454" s="25">
        <v>187</v>
      </c>
      <c r="I454" s="14">
        <v>49491</v>
      </c>
      <c r="J454" s="19"/>
      <c r="K454" s="19"/>
      <c r="L454" s="19"/>
      <c r="T454" s="25">
        <v>175</v>
      </c>
      <c r="U454" s="14">
        <v>49491</v>
      </c>
      <c r="V454" s="19"/>
      <c r="W454" s="19"/>
      <c r="X454" s="19"/>
    </row>
    <row r="455" spans="8:24">
      <c r="H455" s="25">
        <v>188</v>
      </c>
      <c r="I455" s="14">
        <v>49522</v>
      </c>
      <c r="J455" s="19"/>
      <c r="K455" s="19"/>
      <c r="L455" s="19"/>
      <c r="T455" s="25">
        <v>176</v>
      </c>
      <c r="U455" s="14">
        <v>49522</v>
      </c>
      <c r="V455" s="19"/>
      <c r="W455" s="19"/>
      <c r="X455" s="19"/>
    </row>
    <row r="456" spans="8:24">
      <c r="H456" s="25">
        <v>189</v>
      </c>
      <c r="I456" s="14">
        <v>49553</v>
      </c>
      <c r="J456" s="19"/>
      <c r="K456" s="19"/>
      <c r="L456" s="19"/>
      <c r="T456" s="25">
        <v>177</v>
      </c>
      <c r="U456" s="14">
        <v>49553</v>
      </c>
      <c r="V456" s="19"/>
      <c r="W456" s="19"/>
      <c r="X456" s="19"/>
    </row>
    <row r="457" spans="8:24">
      <c r="H457" s="25">
        <v>190</v>
      </c>
      <c r="I457" s="14">
        <v>49583</v>
      </c>
      <c r="J457" s="19"/>
      <c r="K457" s="19"/>
      <c r="L457" s="19"/>
      <c r="T457" s="25">
        <v>178</v>
      </c>
      <c r="U457" s="14">
        <v>49583</v>
      </c>
      <c r="V457" s="19"/>
      <c r="W457" s="19"/>
      <c r="X457" s="19"/>
    </row>
    <row r="458" spans="8:24">
      <c r="H458" s="25">
        <v>191</v>
      </c>
      <c r="I458" s="14">
        <v>49614</v>
      </c>
      <c r="J458" s="19"/>
      <c r="K458" s="19"/>
      <c r="L458" s="19"/>
      <c r="T458" s="25">
        <v>179</v>
      </c>
      <c r="U458" s="14">
        <v>49614</v>
      </c>
      <c r="V458" s="19"/>
      <c r="W458" s="19"/>
      <c r="X458" s="19"/>
    </row>
    <row r="459" spans="8:24">
      <c r="H459" s="25">
        <v>192</v>
      </c>
      <c r="I459" s="14">
        <v>49644</v>
      </c>
      <c r="J459" s="19"/>
      <c r="K459" s="19"/>
      <c r="L459" s="19"/>
      <c r="T459" s="25">
        <v>180</v>
      </c>
      <c r="U459" s="14">
        <v>49644</v>
      </c>
      <c r="V459" s="19"/>
      <c r="W459" s="19"/>
      <c r="X459" s="19"/>
    </row>
    <row r="460" spans="8:24">
      <c r="H460" s="25">
        <v>193</v>
      </c>
      <c r="I460" s="14">
        <v>49675</v>
      </c>
      <c r="J460" s="19"/>
      <c r="K460" s="19"/>
      <c r="L460" s="19"/>
      <c r="T460" s="25">
        <v>181</v>
      </c>
      <c r="U460" s="14">
        <v>49675</v>
      </c>
      <c r="V460" s="19"/>
      <c r="W460" s="19"/>
      <c r="X460" s="19"/>
    </row>
    <row r="461" spans="8:24">
      <c r="H461" s="25">
        <v>194</v>
      </c>
      <c r="I461" s="14">
        <v>49706</v>
      </c>
      <c r="J461" s="19"/>
      <c r="K461" s="19"/>
      <c r="L461" s="19"/>
      <c r="T461" s="25">
        <v>182</v>
      </c>
      <c r="U461" s="14">
        <v>49706</v>
      </c>
      <c r="V461" s="19"/>
      <c r="W461" s="19"/>
      <c r="X461" s="19"/>
    </row>
    <row r="462" spans="8:24">
      <c r="H462" s="25">
        <v>195</v>
      </c>
      <c r="I462" s="14">
        <v>49735</v>
      </c>
      <c r="J462" s="19"/>
      <c r="K462" s="19"/>
      <c r="L462" s="19"/>
      <c r="T462" s="25">
        <v>183</v>
      </c>
      <c r="U462" s="14">
        <v>49735</v>
      </c>
      <c r="V462" s="19"/>
      <c r="W462" s="19"/>
      <c r="X462" s="19"/>
    </row>
    <row r="463" spans="8:24">
      <c r="H463" s="25">
        <v>196</v>
      </c>
      <c r="I463" s="14">
        <v>49766</v>
      </c>
      <c r="J463" s="19"/>
      <c r="K463" s="19"/>
      <c r="L463" s="19"/>
      <c r="T463" s="25">
        <v>184</v>
      </c>
      <c r="U463" s="14">
        <v>49766</v>
      </c>
      <c r="V463" s="19"/>
      <c r="W463" s="19"/>
      <c r="X463" s="19"/>
    </row>
    <row r="464" spans="8:24">
      <c r="H464" s="25">
        <v>197</v>
      </c>
      <c r="I464" s="14">
        <v>49796</v>
      </c>
      <c r="J464" s="19"/>
      <c r="K464" s="19"/>
      <c r="L464" s="19"/>
      <c r="T464" s="25">
        <v>185</v>
      </c>
      <c r="U464" s="14">
        <v>49796</v>
      </c>
      <c r="V464" s="19"/>
      <c r="W464" s="19"/>
      <c r="X464" s="19"/>
    </row>
    <row r="465" spans="8:24">
      <c r="H465" s="25">
        <v>198</v>
      </c>
      <c r="I465" s="14">
        <v>49827</v>
      </c>
      <c r="J465" s="19"/>
      <c r="K465" s="19"/>
      <c r="L465" s="19"/>
      <c r="T465" s="25">
        <v>186</v>
      </c>
      <c r="U465" s="14">
        <v>49827</v>
      </c>
      <c r="V465" s="19"/>
      <c r="W465" s="19"/>
      <c r="X465" s="19"/>
    </row>
    <row r="466" spans="8:24">
      <c r="H466" s="25">
        <v>199</v>
      </c>
      <c r="I466" s="14">
        <v>49857</v>
      </c>
      <c r="J466" s="19"/>
      <c r="K466" s="19"/>
      <c r="L466" s="19"/>
      <c r="T466" s="25">
        <v>187</v>
      </c>
      <c r="U466" s="14">
        <v>49857</v>
      </c>
      <c r="V466" s="19"/>
      <c r="W466" s="19"/>
      <c r="X466" s="19"/>
    </row>
    <row r="467" spans="8:24">
      <c r="H467" s="25">
        <v>200</v>
      </c>
      <c r="I467" s="14">
        <v>49888</v>
      </c>
      <c r="J467" s="19"/>
      <c r="K467" s="19"/>
      <c r="L467" s="19"/>
      <c r="T467" s="25">
        <v>188</v>
      </c>
      <c r="U467" s="14">
        <v>49888</v>
      </c>
      <c r="V467" s="19"/>
      <c r="W467" s="19"/>
      <c r="X467" s="19"/>
    </row>
    <row r="468" spans="8:24">
      <c r="H468" s="25">
        <v>201</v>
      </c>
      <c r="I468" s="14">
        <v>49919</v>
      </c>
      <c r="J468" s="19"/>
      <c r="K468" s="19"/>
      <c r="L468" s="19"/>
      <c r="T468" s="25">
        <v>189</v>
      </c>
      <c r="U468" s="14">
        <v>49919</v>
      </c>
      <c r="V468" s="19"/>
      <c r="W468" s="19"/>
      <c r="X468" s="19"/>
    </row>
    <row r="469" spans="8:24">
      <c r="H469" s="25">
        <v>202</v>
      </c>
      <c r="I469" s="14">
        <v>49949</v>
      </c>
      <c r="J469" s="19"/>
      <c r="K469" s="19"/>
      <c r="L469" s="19"/>
      <c r="T469" s="25">
        <v>190</v>
      </c>
      <c r="U469" s="14">
        <v>49949</v>
      </c>
      <c r="V469" s="19"/>
      <c r="W469" s="19"/>
      <c r="X469" s="19"/>
    </row>
    <row r="470" spans="8:24">
      <c r="H470" s="25">
        <v>203</v>
      </c>
      <c r="I470" s="14">
        <v>49980</v>
      </c>
      <c r="J470" s="19"/>
      <c r="K470" s="19"/>
      <c r="L470" s="19"/>
      <c r="T470" s="25">
        <v>191</v>
      </c>
      <c r="U470" s="14">
        <v>49980</v>
      </c>
      <c r="V470" s="19"/>
      <c r="W470" s="19"/>
      <c r="X470" s="19"/>
    </row>
    <row r="471" spans="8:24">
      <c r="H471" s="25">
        <v>204</v>
      </c>
      <c r="I471" s="14">
        <v>50010</v>
      </c>
      <c r="J471" s="19"/>
      <c r="K471" s="19"/>
      <c r="L471" s="19"/>
      <c r="T471" s="25">
        <v>192</v>
      </c>
      <c r="U471" s="14">
        <v>50010</v>
      </c>
      <c r="V471" s="19"/>
      <c r="W471" s="19"/>
      <c r="X471" s="19"/>
    </row>
    <row r="472" spans="8:24">
      <c r="H472" s="25">
        <v>205</v>
      </c>
      <c r="I472" s="14">
        <v>50041</v>
      </c>
      <c r="J472" s="19"/>
      <c r="K472" s="19"/>
      <c r="L472" s="19"/>
      <c r="T472" s="25">
        <v>193</v>
      </c>
      <c r="U472" s="14">
        <v>50041</v>
      </c>
      <c r="V472" s="19"/>
      <c r="W472" s="19"/>
      <c r="X472" s="19"/>
    </row>
    <row r="473" spans="8:24">
      <c r="H473" s="25">
        <v>206</v>
      </c>
      <c r="I473" s="14">
        <v>50072</v>
      </c>
      <c r="J473" s="19"/>
      <c r="K473" s="19"/>
      <c r="L473" s="19"/>
      <c r="T473" s="25">
        <v>194</v>
      </c>
      <c r="U473" s="14">
        <v>50072</v>
      </c>
      <c r="V473" s="19"/>
      <c r="W473" s="19"/>
      <c r="X473" s="19"/>
    </row>
    <row r="474" spans="8:24">
      <c r="H474" s="25">
        <v>207</v>
      </c>
      <c r="I474" s="14">
        <v>50100</v>
      </c>
      <c r="J474" s="19"/>
      <c r="K474" s="19"/>
      <c r="L474" s="19"/>
      <c r="T474" s="25">
        <v>195</v>
      </c>
      <c r="U474" s="14">
        <v>50100</v>
      </c>
      <c r="V474" s="19"/>
      <c r="W474" s="19"/>
      <c r="X474" s="19"/>
    </row>
    <row r="475" spans="8:24">
      <c r="H475" s="25">
        <v>208</v>
      </c>
      <c r="I475" s="14">
        <v>50131</v>
      </c>
      <c r="J475" s="19"/>
      <c r="K475" s="19"/>
      <c r="L475" s="19"/>
      <c r="T475" s="25">
        <v>196</v>
      </c>
      <c r="U475" s="14">
        <v>50131</v>
      </c>
      <c r="V475" s="19"/>
      <c r="W475" s="19"/>
      <c r="X475" s="19"/>
    </row>
    <row r="476" spans="8:24">
      <c r="H476" s="25">
        <v>209</v>
      </c>
      <c r="I476" s="14">
        <v>50161</v>
      </c>
      <c r="J476" s="19"/>
      <c r="K476" s="19"/>
      <c r="L476" s="19"/>
      <c r="T476" s="25">
        <v>197</v>
      </c>
      <c r="U476" s="14">
        <v>50161</v>
      </c>
      <c r="V476" s="19"/>
      <c r="W476" s="19"/>
      <c r="X476" s="19"/>
    </row>
    <row r="477" spans="8:24">
      <c r="H477" s="25">
        <v>210</v>
      </c>
      <c r="I477" s="14">
        <v>50192</v>
      </c>
      <c r="J477" s="19"/>
      <c r="K477" s="19"/>
      <c r="L477" s="19"/>
      <c r="T477" s="25">
        <v>198</v>
      </c>
      <c r="U477" s="14">
        <v>50192</v>
      </c>
      <c r="V477" s="19"/>
      <c r="W477" s="19"/>
      <c r="X477" s="19"/>
    </row>
    <row r="478" spans="8:24">
      <c r="H478" s="25">
        <v>211</v>
      </c>
      <c r="I478" s="14">
        <v>50222</v>
      </c>
      <c r="J478" s="19"/>
      <c r="K478" s="19"/>
      <c r="L478" s="19"/>
      <c r="T478" s="25">
        <v>199</v>
      </c>
      <c r="U478" s="14">
        <v>50222</v>
      </c>
      <c r="V478" s="19"/>
      <c r="W478" s="19"/>
      <c r="X478" s="19"/>
    </row>
    <row r="479" spans="8:24">
      <c r="H479" s="25">
        <v>212</v>
      </c>
      <c r="I479" s="14">
        <v>50253</v>
      </c>
      <c r="J479" s="19"/>
      <c r="K479" s="19"/>
      <c r="L479" s="19"/>
      <c r="T479" s="25">
        <v>200</v>
      </c>
      <c r="U479" s="14">
        <v>50253</v>
      </c>
      <c r="V479" s="19"/>
      <c r="W479" s="19"/>
      <c r="X479" s="19"/>
    </row>
    <row r="480" spans="8:24">
      <c r="H480" s="25">
        <v>213</v>
      </c>
      <c r="I480" s="14">
        <v>50284</v>
      </c>
      <c r="J480" s="19"/>
      <c r="K480" s="19"/>
      <c r="L480" s="19"/>
      <c r="T480" s="25">
        <v>201</v>
      </c>
      <c r="U480" s="14">
        <v>50284</v>
      </c>
      <c r="V480" s="19"/>
      <c r="W480" s="19"/>
      <c r="X480" s="19"/>
    </row>
    <row r="481" spans="8:24">
      <c r="H481" s="25">
        <v>214</v>
      </c>
      <c r="I481" s="14">
        <v>50314</v>
      </c>
      <c r="J481" s="19"/>
      <c r="K481" s="19"/>
      <c r="L481" s="19"/>
      <c r="T481" s="25">
        <v>202</v>
      </c>
      <c r="U481" s="14">
        <v>50314</v>
      </c>
      <c r="V481" s="19"/>
      <c r="W481" s="19"/>
      <c r="X481" s="19"/>
    </row>
    <row r="482" spans="8:24">
      <c r="H482" s="25">
        <v>215</v>
      </c>
      <c r="I482" s="14">
        <v>50345</v>
      </c>
      <c r="J482" s="19"/>
      <c r="K482" s="19"/>
      <c r="L482" s="19"/>
      <c r="T482" s="25">
        <v>203</v>
      </c>
      <c r="U482" s="14">
        <v>50345</v>
      </c>
      <c r="V482" s="19"/>
      <c r="W482" s="19"/>
      <c r="X482" s="19"/>
    </row>
    <row r="483" spans="8:24">
      <c r="H483" s="25">
        <v>216</v>
      </c>
      <c r="I483" s="14">
        <v>50375</v>
      </c>
      <c r="J483" s="19"/>
      <c r="K483" s="19"/>
      <c r="L483" s="19"/>
      <c r="T483" s="25">
        <v>204</v>
      </c>
      <c r="U483" s="14">
        <v>50375</v>
      </c>
      <c r="V483" s="19"/>
      <c r="W483" s="19"/>
      <c r="X483" s="19"/>
    </row>
    <row r="484" spans="8:24">
      <c r="H484" s="25">
        <v>217</v>
      </c>
      <c r="I484" s="14">
        <v>50406</v>
      </c>
      <c r="J484" s="19"/>
      <c r="K484" s="19"/>
      <c r="L484" s="19"/>
      <c r="T484" s="25">
        <v>205</v>
      </c>
      <c r="U484" s="14">
        <v>50406</v>
      </c>
      <c r="V484" s="19"/>
      <c r="W484" s="19"/>
      <c r="X484" s="19"/>
    </row>
    <row r="485" spans="8:24">
      <c r="H485" s="25">
        <v>218</v>
      </c>
      <c r="I485" s="14">
        <v>50437</v>
      </c>
      <c r="J485" s="19"/>
      <c r="K485" s="19"/>
      <c r="L485" s="19"/>
      <c r="T485" s="25">
        <v>206</v>
      </c>
      <c r="U485" s="14">
        <v>50437</v>
      </c>
      <c r="V485" s="19"/>
      <c r="W485" s="19"/>
      <c r="X485" s="19"/>
    </row>
    <row r="486" spans="8:24">
      <c r="H486" s="25">
        <v>219</v>
      </c>
      <c r="I486" s="14">
        <v>50465</v>
      </c>
      <c r="J486" s="19"/>
      <c r="K486" s="19"/>
      <c r="L486" s="19"/>
      <c r="T486" s="25">
        <v>207</v>
      </c>
      <c r="U486" s="14">
        <v>50465</v>
      </c>
      <c r="V486" s="19"/>
      <c r="W486" s="19"/>
      <c r="X486" s="19"/>
    </row>
    <row r="487" spans="8:24">
      <c r="H487" s="25">
        <v>220</v>
      </c>
      <c r="I487" s="14">
        <v>50496</v>
      </c>
      <c r="J487" s="19"/>
      <c r="K487" s="19"/>
      <c r="L487" s="19"/>
      <c r="T487" s="25">
        <v>208</v>
      </c>
      <c r="U487" s="14">
        <v>50496</v>
      </c>
      <c r="V487" s="19"/>
      <c r="W487" s="19"/>
      <c r="X487" s="19"/>
    </row>
    <row r="488" spans="8:24">
      <c r="H488" s="25">
        <v>221</v>
      </c>
      <c r="I488" s="14">
        <v>50526</v>
      </c>
      <c r="J488" s="19"/>
      <c r="K488" s="19"/>
      <c r="L488" s="19"/>
      <c r="T488" s="25">
        <v>209</v>
      </c>
      <c r="U488" s="14">
        <v>50526</v>
      </c>
      <c r="V488" s="19"/>
      <c r="W488" s="19"/>
      <c r="X488" s="19"/>
    </row>
    <row r="489" spans="8:24">
      <c r="H489" s="25">
        <v>222</v>
      </c>
      <c r="I489" s="14">
        <v>50557</v>
      </c>
      <c r="J489" s="19"/>
      <c r="K489" s="19"/>
      <c r="L489" s="19"/>
      <c r="T489" s="25">
        <v>210</v>
      </c>
      <c r="U489" s="14">
        <v>50557</v>
      </c>
      <c r="V489" s="19"/>
      <c r="W489" s="19"/>
      <c r="X489" s="19"/>
    </row>
    <row r="490" spans="8:24">
      <c r="H490" s="25">
        <v>223</v>
      </c>
      <c r="I490" s="14">
        <v>50587</v>
      </c>
      <c r="J490" s="19"/>
      <c r="K490" s="19"/>
      <c r="L490" s="19"/>
      <c r="T490" s="25">
        <v>211</v>
      </c>
      <c r="U490" s="14">
        <v>50587</v>
      </c>
      <c r="V490" s="19"/>
      <c r="W490" s="19"/>
      <c r="X490" s="19"/>
    </row>
    <row r="491" spans="8:24">
      <c r="H491" s="25">
        <v>224</v>
      </c>
      <c r="I491" s="14">
        <v>50618</v>
      </c>
      <c r="J491" s="19"/>
      <c r="K491" s="19"/>
      <c r="L491" s="19"/>
      <c r="T491" s="25">
        <v>212</v>
      </c>
      <c r="U491" s="14">
        <v>50618</v>
      </c>
      <c r="V491" s="19"/>
      <c r="W491" s="19"/>
      <c r="X491" s="19"/>
    </row>
    <row r="492" spans="8:24">
      <c r="H492" s="25">
        <v>225</v>
      </c>
      <c r="I492" s="14">
        <v>50649</v>
      </c>
      <c r="J492" s="19"/>
      <c r="K492" s="19"/>
      <c r="L492" s="19"/>
      <c r="T492" s="25">
        <v>213</v>
      </c>
      <c r="U492" s="14">
        <v>50649</v>
      </c>
      <c r="V492" s="19"/>
      <c r="W492" s="19"/>
      <c r="X492" s="19"/>
    </row>
    <row r="493" spans="8:24">
      <c r="H493" s="25">
        <v>226</v>
      </c>
      <c r="I493" s="14">
        <v>50679</v>
      </c>
      <c r="J493" s="19"/>
      <c r="K493" s="19"/>
      <c r="L493" s="19"/>
      <c r="T493" s="25">
        <v>214</v>
      </c>
      <c r="U493" s="14">
        <v>50679</v>
      </c>
      <c r="V493" s="19"/>
      <c r="W493" s="19"/>
      <c r="X493" s="19"/>
    </row>
    <row r="494" spans="8:24">
      <c r="H494" s="25">
        <v>227</v>
      </c>
      <c r="I494" s="14">
        <v>50710</v>
      </c>
      <c r="J494" s="19"/>
      <c r="K494" s="19"/>
      <c r="L494" s="19"/>
      <c r="T494" s="25">
        <v>215</v>
      </c>
      <c r="U494" s="14">
        <v>50710</v>
      </c>
      <c r="V494" s="19"/>
      <c r="W494" s="19"/>
      <c r="X494" s="19"/>
    </row>
    <row r="495" spans="8:24">
      <c r="H495" s="25">
        <v>228</v>
      </c>
      <c r="I495" s="14">
        <v>50740</v>
      </c>
      <c r="J495" s="19"/>
      <c r="K495" s="19"/>
      <c r="L495" s="19"/>
      <c r="T495" s="25">
        <v>216</v>
      </c>
      <c r="U495" s="14">
        <v>50740</v>
      </c>
      <c r="V495" s="19"/>
      <c r="W495" s="19"/>
      <c r="X495" s="19"/>
    </row>
    <row r="496" spans="8:24">
      <c r="K496" s="40" t="e">
        <f>SUM(K268:K495)</f>
        <v>#REF!</v>
      </c>
      <c r="W496" s="40" t="e">
        <f>SUM(W280:W495)</f>
        <v>#REF!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25FE-9BBA-40D6-A9BA-2A31131C0665}">
  <dimension ref="B3:L60"/>
  <sheetViews>
    <sheetView topLeftCell="F1" zoomScale="70" zoomScaleNormal="70" workbookViewId="0">
      <selection activeCell="L24" sqref="L24"/>
    </sheetView>
  </sheetViews>
  <sheetFormatPr defaultColWidth="8.81640625" defaultRowHeight="14.5"/>
  <cols>
    <col min="1" max="1" width="8.81640625" style="27"/>
    <col min="2" max="2" width="26.1796875" style="27" bestFit="1" customWidth="1"/>
    <col min="3" max="3" width="8.81640625" style="27"/>
    <col min="4" max="4" width="13.6328125" style="17" bestFit="1" customWidth="1"/>
    <col min="5" max="5" width="14.1796875" style="17" customWidth="1"/>
    <col min="6" max="7" width="8.81640625" style="27"/>
    <col min="8" max="8" width="13.6328125" style="17" bestFit="1" customWidth="1"/>
    <col min="9" max="9" width="14" style="27" customWidth="1"/>
    <col min="10" max="10" width="13.453125" style="27" bestFit="1" customWidth="1"/>
    <col min="11" max="11" width="14.90625" style="27" bestFit="1" customWidth="1"/>
    <col min="12" max="12" width="13.08984375" style="27" bestFit="1" customWidth="1"/>
    <col min="13" max="16384" width="8.81640625" style="27"/>
  </cols>
  <sheetData>
    <row r="3" spans="2:12">
      <c r="J3" s="17">
        <v>1800000</v>
      </c>
    </row>
    <row r="5" spans="2:12" ht="13">
      <c r="B5" s="55" t="s">
        <v>50</v>
      </c>
      <c r="C5" s="55"/>
      <c r="D5" s="56"/>
      <c r="E5" s="56"/>
      <c r="F5" s="55"/>
      <c r="G5" s="55"/>
      <c r="H5" s="55" t="s">
        <v>108</v>
      </c>
      <c r="I5" s="55" t="s">
        <v>109</v>
      </c>
      <c r="J5" s="55" t="s">
        <v>110</v>
      </c>
      <c r="K5" s="55"/>
    </row>
    <row r="6" spans="2:12" ht="13">
      <c r="B6" s="55" t="s">
        <v>52</v>
      </c>
      <c r="C6" s="55"/>
      <c r="D6" s="56"/>
      <c r="E6" s="56"/>
      <c r="F6" s="55"/>
      <c r="G6" s="55"/>
      <c r="H6" s="56"/>
    </row>
    <row r="7" spans="2:12" ht="13">
      <c r="B7" s="55"/>
      <c r="C7" s="55"/>
      <c r="D7" s="56"/>
      <c r="E7" s="56"/>
      <c r="F7" s="55"/>
      <c r="G7" s="55" t="s">
        <v>111</v>
      </c>
      <c r="H7" s="56"/>
    </row>
    <row r="8" spans="2:12" ht="13">
      <c r="B8" s="55" t="s">
        <v>53</v>
      </c>
      <c r="C8" s="55"/>
      <c r="D8" s="56">
        <v>7538964.3992402852</v>
      </c>
      <c r="E8" s="56">
        <v>0</v>
      </c>
      <c r="F8" s="55"/>
      <c r="G8" s="55" t="s">
        <v>11</v>
      </c>
      <c r="H8" s="57">
        <f>D8</f>
        <v>7538964.3992402852</v>
      </c>
      <c r="I8" s="58">
        <f>H8-H22</f>
        <v>6031171.5193922287</v>
      </c>
      <c r="J8" s="58">
        <f>I8-I22</f>
        <v>4523378.6395441722</v>
      </c>
      <c r="K8" s="58">
        <f>J8-J22</f>
        <v>3015585.7596961157</v>
      </c>
    </row>
    <row r="9" spans="2:12" ht="13">
      <c r="B9" s="55" t="s">
        <v>54</v>
      </c>
      <c r="C9" s="55"/>
      <c r="D9" s="56">
        <v>741035.6007597103</v>
      </c>
      <c r="E9" s="56">
        <v>0</v>
      </c>
      <c r="F9" s="55"/>
      <c r="G9" s="55" t="s">
        <v>112</v>
      </c>
      <c r="H9" s="57">
        <v>0</v>
      </c>
      <c r="I9" s="58">
        <f>D22</f>
        <v>135687.26477001869</v>
      </c>
      <c r="J9" s="58">
        <f>I28</f>
        <v>127455.12124321783</v>
      </c>
      <c r="K9" s="58">
        <f>J28</f>
        <v>116141.15063701355</v>
      </c>
    </row>
    <row r="10" spans="2:12" ht="13">
      <c r="B10" s="55" t="s">
        <v>55</v>
      </c>
      <c r="C10" s="55"/>
      <c r="D10" s="56">
        <v>0</v>
      </c>
      <c r="E10" s="56">
        <v>8279999.9999999953</v>
      </c>
      <c r="F10" s="55"/>
      <c r="G10" s="55"/>
      <c r="H10" s="57"/>
    </row>
    <row r="11" spans="2:12" ht="16" customHeight="1">
      <c r="B11" s="55"/>
      <c r="C11" s="55"/>
      <c r="D11" s="56"/>
      <c r="E11" s="56"/>
      <c r="F11" s="55"/>
      <c r="G11" s="55" t="s">
        <v>113</v>
      </c>
      <c r="H11" s="57"/>
    </row>
    <row r="12" spans="2:12" ht="13">
      <c r="B12" s="55" t="s">
        <v>56</v>
      </c>
      <c r="C12" s="55"/>
      <c r="D12" s="56">
        <v>0</v>
      </c>
      <c r="E12" s="56">
        <v>0</v>
      </c>
      <c r="F12" s="55"/>
      <c r="G12" s="55" t="s">
        <v>114</v>
      </c>
      <c r="H12" s="57">
        <f>E10</f>
        <v>8279999.9999999953</v>
      </c>
      <c r="I12" s="58">
        <f t="shared" ref="I12:K13" si="0">H12+H23</f>
        <v>7199999.9999999953</v>
      </c>
      <c r="J12" s="58">
        <f>I12-J3</f>
        <v>5399999.9999999953</v>
      </c>
      <c r="K12" s="58">
        <f t="shared" si="0"/>
        <v>4319999.9999999953</v>
      </c>
      <c r="L12" s="58"/>
    </row>
    <row r="13" spans="2:12" ht="13">
      <c r="B13" s="55" t="s">
        <v>57</v>
      </c>
      <c r="C13" s="55"/>
      <c r="D13" s="56">
        <v>1507792.8798480567</v>
      </c>
      <c r="E13" s="56">
        <v>0</v>
      </c>
      <c r="F13" s="55"/>
      <c r="G13" s="55" t="s">
        <v>115</v>
      </c>
      <c r="H13" s="57">
        <f>-D9</f>
        <v>-741035.6007597103</v>
      </c>
      <c r="I13" s="58">
        <f t="shared" si="0"/>
        <v>-490392.15675767354</v>
      </c>
      <c r="J13" s="58">
        <f t="shared" si="0"/>
        <v>-280909.43038964114</v>
      </c>
      <c r="K13" s="58">
        <f t="shared" si="0"/>
        <v>-127996.55705263017</v>
      </c>
    </row>
    <row r="14" spans="2:12" ht="13">
      <c r="B14" s="55" t="s">
        <v>58</v>
      </c>
      <c r="C14" s="55"/>
      <c r="D14" s="56">
        <v>0</v>
      </c>
      <c r="E14" s="56">
        <v>1507792.8798480567</v>
      </c>
      <c r="F14" s="55"/>
      <c r="G14" s="59" t="s">
        <v>116</v>
      </c>
      <c r="H14" s="60"/>
      <c r="I14" s="61"/>
      <c r="J14" s="61"/>
    </row>
    <row r="15" spans="2:12" ht="13">
      <c r="B15" s="55"/>
      <c r="C15" s="55"/>
      <c r="D15" s="56"/>
      <c r="E15" s="56"/>
      <c r="F15" s="55"/>
      <c r="G15" s="55" t="s">
        <v>114</v>
      </c>
      <c r="H15" s="56">
        <f>H12-I12</f>
        <v>1080000</v>
      </c>
      <c r="I15" s="56">
        <f>I12-J12</f>
        <v>1800000</v>
      </c>
      <c r="J15" s="56">
        <f>J3</f>
        <v>1800000</v>
      </c>
    </row>
    <row r="16" spans="2:12" ht="13">
      <c r="B16" s="55" t="s">
        <v>59</v>
      </c>
      <c r="C16" s="55"/>
      <c r="D16" s="56">
        <v>1080000</v>
      </c>
      <c r="E16" s="56">
        <v>0</v>
      </c>
      <c r="F16" s="55"/>
      <c r="G16" s="55" t="s">
        <v>115</v>
      </c>
      <c r="H16" s="56">
        <f>H13-I13</f>
        <v>-250643.44400203676</v>
      </c>
      <c r="I16" s="56">
        <f t="shared" ref="I16:J16" si="1">I13-J13</f>
        <v>-209482.7263680324</v>
      </c>
      <c r="J16" s="56">
        <f t="shared" si="1"/>
        <v>-152912.87333701097</v>
      </c>
    </row>
    <row r="17" spans="2:11">
      <c r="B17" s="55" t="s">
        <v>60</v>
      </c>
      <c r="C17" s="55"/>
      <c r="D17" s="56">
        <v>0</v>
      </c>
      <c r="E17" s="56">
        <v>1080000</v>
      </c>
      <c r="F17" s="55"/>
      <c r="G17" s="59" t="s">
        <v>117</v>
      </c>
      <c r="H17" s="62"/>
      <c r="I17" s="61"/>
      <c r="J17" s="61"/>
    </row>
    <row r="18" spans="2:11">
      <c r="B18" s="55"/>
      <c r="C18" s="55"/>
      <c r="D18" s="56"/>
      <c r="E18" s="56"/>
      <c r="G18" s="55" t="s">
        <v>114</v>
      </c>
      <c r="H18" s="17">
        <f t="shared" ref="H18:J19" si="2">H12-H15</f>
        <v>7199999.9999999953</v>
      </c>
      <c r="I18" s="17">
        <f>I12-I15</f>
        <v>5399999.9999999953</v>
      </c>
      <c r="J18" s="17">
        <f t="shared" si="2"/>
        <v>3599999.9999999953</v>
      </c>
    </row>
    <row r="19" spans="2:11">
      <c r="B19" s="55" t="s">
        <v>62</v>
      </c>
      <c r="C19" s="55"/>
      <c r="D19" s="56">
        <v>250643.44400203676</v>
      </c>
      <c r="E19" s="56">
        <v>0</v>
      </c>
      <c r="G19" s="55" t="s">
        <v>115</v>
      </c>
      <c r="H19" s="17">
        <f t="shared" si="2"/>
        <v>-490392.15675767354</v>
      </c>
      <c r="I19" s="17">
        <f t="shared" si="2"/>
        <v>-280909.43038964114</v>
      </c>
      <c r="J19" s="17">
        <f t="shared" si="2"/>
        <v>-127996.55705263017</v>
      </c>
    </row>
    <row r="20" spans="2:11">
      <c r="B20" s="55" t="s">
        <v>63</v>
      </c>
      <c r="C20" s="55"/>
      <c r="D20" s="56">
        <v>0</v>
      </c>
      <c r="E20" s="56">
        <v>250643.44400203676</v>
      </c>
    </row>
    <row r="21" spans="2:11" ht="13">
      <c r="B21" s="55"/>
      <c r="C21" s="55"/>
      <c r="D21" s="56"/>
      <c r="E21" s="56"/>
      <c r="G21" s="55" t="s">
        <v>118</v>
      </c>
      <c r="H21" s="56"/>
    </row>
    <row r="22" spans="2:11">
      <c r="B22" s="55" t="s">
        <v>64</v>
      </c>
      <c r="C22" s="55"/>
      <c r="D22" s="56">
        <v>135687.26477001869</v>
      </c>
      <c r="E22" s="56">
        <v>0</v>
      </c>
      <c r="G22" s="27" t="s">
        <v>119</v>
      </c>
      <c r="H22" s="17">
        <f>D13</f>
        <v>1507792.8798480567</v>
      </c>
      <c r="I22" s="58">
        <f t="shared" ref="I22:K23" si="3">H22</f>
        <v>1507792.8798480567</v>
      </c>
      <c r="J22" s="58">
        <f t="shared" si="3"/>
        <v>1507792.8798480567</v>
      </c>
      <c r="K22" s="58">
        <f t="shared" si="3"/>
        <v>1507792.8798480567</v>
      </c>
    </row>
    <row r="23" spans="2:11">
      <c r="B23" s="55" t="s">
        <v>65</v>
      </c>
      <c r="C23" s="55"/>
      <c r="D23" s="56">
        <v>0</v>
      </c>
      <c r="E23" s="56">
        <v>135687.26477001869</v>
      </c>
      <c r="G23" s="27" t="s">
        <v>120</v>
      </c>
      <c r="H23" s="17">
        <f>-E17</f>
        <v>-1080000</v>
      </c>
      <c r="I23" s="58">
        <f t="shared" si="3"/>
        <v>-1080000</v>
      </c>
      <c r="J23" s="58">
        <f t="shared" si="3"/>
        <v>-1080000</v>
      </c>
      <c r="K23" s="58">
        <f t="shared" si="3"/>
        <v>-1080000</v>
      </c>
    </row>
    <row r="24" spans="2:11">
      <c r="B24" s="55"/>
      <c r="C24" s="55"/>
      <c r="D24" s="56"/>
      <c r="E24" s="56"/>
      <c r="G24" s="55" t="s">
        <v>107</v>
      </c>
      <c r="H24" s="17">
        <f>E20</f>
        <v>250643.44400203676</v>
      </c>
      <c r="I24" s="58">
        <v>209482.7263680324</v>
      </c>
      <c r="J24" s="58">
        <v>152912.87333701097</v>
      </c>
      <c r="K24" s="58">
        <v>94331.003005074745</v>
      </c>
    </row>
    <row r="25" spans="2:11">
      <c r="B25" s="55"/>
      <c r="C25" s="55"/>
      <c r="D25" s="56"/>
      <c r="E25" s="56"/>
      <c r="G25" s="55" t="s">
        <v>121</v>
      </c>
      <c r="I25" s="58">
        <f>I9</f>
        <v>135687.26477001869</v>
      </c>
      <c r="J25" s="58">
        <f>-(I9-J9)</f>
        <v>-8232.1435268008645</v>
      </c>
      <c r="K25" s="58">
        <f>-(J9-K9)</f>
        <v>-11313.970606204282</v>
      </c>
    </row>
    <row r="26" spans="2:11" ht="13">
      <c r="B26" s="55"/>
      <c r="C26" s="55"/>
      <c r="D26" s="56"/>
      <c r="E26" s="56"/>
      <c r="H26" s="27"/>
    </row>
    <row r="27" spans="2:11">
      <c r="B27" s="55"/>
      <c r="C27" s="55"/>
      <c r="D27" s="56"/>
      <c r="E27" s="56"/>
      <c r="G27" s="27" t="s">
        <v>122</v>
      </c>
      <c r="H27" s="17">
        <f>SUM(H22:H24)</f>
        <v>678436.32385009341</v>
      </c>
      <c r="I27" s="17">
        <f>SUM(I22:I24)</f>
        <v>637275.6062160891</v>
      </c>
      <c r="J27" s="17">
        <f>SUM(J22:J24)</f>
        <v>580705.75318506768</v>
      </c>
      <c r="K27" s="17">
        <f>SUM(K22:K24)</f>
        <v>522123.88285313145</v>
      </c>
    </row>
    <row r="28" spans="2:11">
      <c r="B28" s="55"/>
      <c r="C28" s="55"/>
      <c r="D28" s="56"/>
      <c r="E28" s="56"/>
      <c r="G28" s="27" t="s">
        <v>112</v>
      </c>
      <c r="H28" s="17">
        <f>H27*0.2</f>
        <v>135687.26477001869</v>
      </c>
      <c r="I28" s="17">
        <f>I27*0.2</f>
        <v>127455.12124321783</v>
      </c>
      <c r="J28" s="17">
        <f>J27*0.2</f>
        <v>116141.15063701355</v>
      </c>
      <c r="K28" s="17">
        <f>K27*0.2</f>
        <v>104424.7765706263</v>
      </c>
    </row>
    <row r="29" spans="2:11">
      <c r="B29" s="55"/>
      <c r="C29" s="55"/>
      <c r="D29" s="56"/>
      <c r="E29" s="56"/>
    </row>
    <row r="30" spans="2:11">
      <c r="B30" s="55"/>
      <c r="C30" s="55"/>
      <c r="D30" s="56"/>
      <c r="E30" s="56"/>
    </row>
    <row r="31" spans="2:11">
      <c r="B31" s="55"/>
      <c r="C31" s="55"/>
      <c r="D31" s="56"/>
      <c r="E31" s="56"/>
    </row>
    <row r="32" spans="2:11">
      <c r="B32" s="55"/>
      <c r="C32" s="55"/>
      <c r="D32" s="56"/>
      <c r="E32" s="56"/>
    </row>
    <row r="33" spans="2:5">
      <c r="B33" s="55"/>
      <c r="C33" s="55"/>
      <c r="D33" s="56"/>
      <c r="E33" s="56"/>
    </row>
    <row r="34" spans="2:5">
      <c r="B34" s="55"/>
      <c r="C34" s="55"/>
      <c r="D34" s="56"/>
      <c r="E34" s="56"/>
    </row>
    <row r="35" spans="2:5">
      <c r="B35" s="55"/>
      <c r="C35" s="55"/>
      <c r="D35" s="56"/>
      <c r="E35" s="56"/>
    </row>
    <row r="36" spans="2:5">
      <c r="B36" s="55"/>
      <c r="C36" s="55"/>
      <c r="D36" s="56"/>
      <c r="E36" s="56"/>
    </row>
    <row r="37" spans="2:5">
      <c r="B37" s="55"/>
      <c r="C37" s="55"/>
      <c r="D37" s="56"/>
      <c r="E37" s="56"/>
    </row>
    <row r="38" spans="2:5">
      <c r="B38" s="55"/>
      <c r="C38" s="55"/>
      <c r="D38" s="56"/>
      <c r="E38" s="56"/>
    </row>
    <row r="39" spans="2:5">
      <c r="B39" s="55"/>
      <c r="C39" s="55"/>
      <c r="D39" s="56"/>
      <c r="E39" s="56"/>
    </row>
    <row r="40" spans="2:5">
      <c r="B40" s="55"/>
      <c r="C40" s="55"/>
      <c r="D40" s="56"/>
      <c r="E40" s="56"/>
    </row>
    <row r="41" spans="2:5">
      <c r="B41" s="55"/>
      <c r="C41" s="55"/>
      <c r="D41" s="56"/>
      <c r="E41" s="56"/>
    </row>
    <row r="42" spans="2:5">
      <c r="B42" s="55"/>
      <c r="C42" s="55"/>
      <c r="D42" s="56"/>
      <c r="E42" s="56"/>
    </row>
    <row r="43" spans="2:5">
      <c r="B43" s="55"/>
      <c r="C43" s="55"/>
      <c r="D43" s="56"/>
      <c r="E43" s="56"/>
    </row>
    <row r="44" spans="2:5">
      <c r="B44" s="55"/>
      <c r="C44" s="55"/>
      <c r="D44" s="56"/>
      <c r="E44" s="56"/>
    </row>
    <row r="45" spans="2:5">
      <c r="B45" s="55"/>
      <c r="C45" s="55"/>
      <c r="D45" s="56"/>
      <c r="E45" s="56"/>
    </row>
    <row r="46" spans="2:5">
      <c r="B46" s="55"/>
      <c r="C46" s="55"/>
      <c r="D46" s="56"/>
      <c r="E46" s="56"/>
    </row>
    <row r="47" spans="2:5">
      <c r="B47" s="55"/>
      <c r="C47" s="55"/>
      <c r="D47" s="56"/>
      <c r="E47" s="56"/>
    </row>
    <row r="48" spans="2:5">
      <c r="B48" s="55"/>
      <c r="C48" s="55"/>
      <c r="D48" s="56"/>
      <c r="E48" s="56"/>
    </row>
    <row r="49" spans="2:5">
      <c r="B49" s="55"/>
      <c r="C49" s="55"/>
      <c r="D49" s="56"/>
      <c r="E49" s="56"/>
    </row>
    <row r="50" spans="2:5">
      <c r="B50" s="55"/>
      <c r="C50" s="55"/>
      <c r="D50" s="56"/>
      <c r="E50" s="56"/>
    </row>
    <row r="51" spans="2:5">
      <c r="B51" s="55"/>
      <c r="C51" s="55"/>
      <c r="D51" s="56"/>
      <c r="E51" s="56"/>
    </row>
    <row r="52" spans="2:5">
      <c r="B52" s="55"/>
      <c r="C52" s="55"/>
      <c r="D52" s="56"/>
      <c r="E52" s="56"/>
    </row>
    <row r="53" spans="2:5">
      <c r="B53" s="55"/>
      <c r="C53" s="55"/>
      <c r="D53" s="56"/>
      <c r="E53" s="56"/>
    </row>
    <row r="54" spans="2:5">
      <c r="B54" s="55"/>
      <c r="C54" s="55"/>
      <c r="D54" s="56"/>
      <c r="E54" s="56"/>
    </row>
    <row r="55" spans="2:5">
      <c r="B55" s="55"/>
      <c r="C55" s="55"/>
      <c r="D55" s="56"/>
      <c r="E55" s="56"/>
    </row>
    <row r="56" spans="2:5">
      <c r="B56" s="55"/>
      <c r="C56" s="55"/>
      <c r="D56" s="56"/>
      <c r="E56" s="56"/>
    </row>
    <row r="57" spans="2:5">
      <c r="B57" s="55"/>
      <c r="C57" s="55"/>
      <c r="D57" s="56"/>
      <c r="E57" s="56"/>
    </row>
    <row r="58" spans="2:5">
      <c r="B58" s="55"/>
      <c r="C58" s="55"/>
      <c r="D58" s="56"/>
      <c r="E58" s="56"/>
    </row>
    <row r="59" spans="2:5">
      <c r="B59" s="55"/>
      <c r="C59" s="55"/>
      <c r="D59" s="56"/>
      <c r="E59" s="56"/>
    </row>
    <row r="60" spans="2:5">
      <c r="B60" s="55"/>
      <c r="C60" s="55"/>
      <c r="D60" s="56"/>
      <c r="E60" s="56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M55"/>
  <sheetViews>
    <sheetView view="pageBreakPreview" topLeftCell="A21" zoomScale="70" zoomScaleNormal="85" zoomScaleSheetLayoutView="70" zoomScalePageLayoutView="85" workbookViewId="0">
      <selection activeCell="E14" sqref="E14"/>
    </sheetView>
  </sheetViews>
  <sheetFormatPr defaultColWidth="9" defaultRowHeight="21.5"/>
  <cols>
    <col min="1" max="1" width="68.1796875" style="201" customWidth="1"/>
    <col min="2" max="2" width="10" style="154" customWidth="1"/>
    <col min="3" max="3" width="1.1796875" style="154" customWidth="1"/>
    <col min="4" max="4" width="15.81640625" style="202" customWidth="1"/>
    <col min="5" max="5" width="1.1796875" style="154" customWidth="1"/>
    <col min="6" max="6" width="15.81640625" style="154" customWidth="1"/>
    <col min="7" max="7" width="1.1796875" style="154" customWidth="1"/>
    <col min="8" max="8" width="15.81640625" style="154" customWidth="1"/>
    <col min="9" max="9" width="1.1796875" style="154" customWidth="1"/>
    <col min="10" max="10" width="16.81640625" style="154" customWidth="1"/>
    <col min="11" max="12" width="9" style="154"/>
    <col min="13" max="13" width="10.81640625" style="154" bestFit="1" customWidth="1"/>
    <col min="14" max="16384" width="9" style="154"/>
  </cols>
  <sheetData>
    <row r="1" spans="1:13" ht="22">
      <c r="A1" s="85" t="s">
        <v>282</v>
      </c>
      <c r="B1" s="151"/>
      <c r="C1" s="151"/>
      <c r="D1" s="152"/>
      <c r="E1" s="153"/>
      <c r="F1" s="152"/>
      <c r="G1" s="153"/>
      <c r="H1" s="153"/>
      <c r="I1" s="153"/>
      <c r="J1" s="153"/>
    </row>
    <row r="2" spans="1:13" ht="22">
      <c r="A2" s="88" t="s">
        <v>184</v>
      </c>
      <c r="B2" s="155"/>
      <c r="C2" s="155"/>
      <c r="D2" s="156"/>
      <c r="E2" s="157"/>
      <c r="F2" s="157"/>
      <c r="G2" s="157"/>
      <c r="H2" s="157"/>
      <c r="I2" s="157"/>
      <c r="J2" s="158"/>
    </row>
    <row r="3" spans="1:13" ht="22" customHeight="1">
      <c r="A3" s="159"/>
      <c r="B3" s="155"/>
      <c r="C3" s="155"/>
      <c r="D3" s="156"/>
      <c r="E3" s="157"/>
      <c r="F3" s="157"/>
      <c r="G3" s="157"/>
      <c r="H3" s="157"/>
      <c r="I3" s="157"/>
      <c r="J3" s="157"/>
    </row>
    <row r="4" spans="1:13" s="163" customFormat="1" ht="22" customHeight="1">
      <c r="A4" s="160"/>
      <c r="B4" s="161"/>
      <c r="C4" s="161"/>
      <c r="D4" s="321" t="s">
        <v>140</v>
      </c>
      <c r="E4" s="321"/>
      <c r="F4" s="321"/>
      <c r="G4" s="162"/>
      <c r="H4" s="321" t="s">
        <v>144</v>
      </c>
      <c r="I4" s="321"/>
      <c r="J4" s="321"/>
    </row>
    <row r="5" spans="1:13" s="163" customFormat="1" ht="22" customHeight="1">
      <c r="A5" s="160"/>
      <c r="B5" s="161"/>
      <c r="C5" s="161"/>
      <c r="D5" s="321" t="s">
        <v>141</v>
      </c>
      <c r="E5" s="321"/>
      <c r="F5" s="321"/>
      <c r="G5" s="164"/>
      <c r="H5" s="321" t="s">
        <v>141</v>
      </c>
      <c r="I5" s="321"/>
      <c r="J5" s="321"/>
    </row>
    <row r="6" spans="1:13" s="163" customFormat="1" ht="22" customHeight="1">
      <c r="A6" s="160"/>
      <c r="B6" s="161"/>
      <c r="C6" s="161"/>
      <c r="D6" s="327" t="s">
        <v>284</v>
      </c>
      <c r="E6" s="327"/>
      <c r="F6" s="327"/>
      <c r="G6" s="164"/>
      <c r="H6" s="327" t="s">
        <v>284</v>
      </c>
      <c r="I6" s="327"/>
      <c r="J6" s="327"/>
    </row>
    <row r="7" spans="1:13" s="163" customFormat="1" ht="22" customHeight="1">
      <c r="A7" s="160"/>
      <c r="B7" s="97" t="s">
        <v>139</v>
      </c>
      <c r="C7" s="165"/>
      <c r="D7" s="98">
        <v>2025</v>
      </c>
      <c r="E7" s="98"/>
      <c r="F7" s="98">
        <v>2024</v>
      </c>
      <c r="G7" s="93"/>
      <c r="H7" s="98">
        <v>2025</v>
      </c>
      <c r="I7" s="98"/>
      <c r="J7" s="98">
        <v>2024</v>
      </c>
    </row>
    <row r="8" spans="1:13" s="163" customFormat="1" ht="22" customHeight="1">
      <c r="A8" s="166"/>
      <c r="B8" s="165"/>
      <c r="C8" s="165"/>
      <c r="D8" s="322" t="s">
        <v>143</v>
      </c>
      <c r="E8" s="322"/>
      <c r="F8" s="322"/>
      <c r="G8" s="322"/>
      <c r="H8" s="322"/>
      <c r="I8" s="322"/>
      <c r="J8" s="322"/>
    </row>
    <row r="9" spans="1:13" s="163" customFormat="1" ht="22" customHeight="1">
      <c r="A9" s="106" t="s">
        <v>263</v>
      </c>
      <c r="B9" s="107">
        <v>20</v>
      </c>
      <c r="C9" s="165"/>
      <c r="D9" s="108">
        <v>7145313048</v>
      </c>
      <c r="E9" s="105"/>
      <c r="F9" s="167">
        <v>7340100532</v>
      </c>
      <c r="G9" s="105"/>
      <c r="H9" s="105">
        <v>29419772</v>
      </c>
      <c r="I9" s="105"/>
      <c r="J9" s="105">
        <v>26553708</v>
      </c>
    </row>
    <row r="10" spans="1:13" s="163" customFormat="1" ht="22" customHeight="1">
      <c r="A10" s="106" t="s">
        <v>283</v>
      </c>
      <c r="B10" s="107">
        <v>8</v>
      </c>
      <c r="C10" s="165"/>
      <c r="D10" s="168">
        <v>-6055013981</v>
      </c>
      <c r="E10" s="169"/>
      <c r="F10" s="168">
        <v>-6249706959</v>
      </c>
      <c r="G10" s="169"/>
      <c r="H10" s="168">
        <v>-28018834</v>
      </c>
      <c r="I10" s="169"/>
      <c r="J10" s="168">
        <v>-25289244</v>
      </c>
      <c r="M10" s="170"/>
    </row>
    <row r="11" spans="1:13" s="163" customFormat="1" ht="22" customHeight="1">
      <c r="A11" s="166" t="s">
        <v>192</v>
      </c>
      <c r="B11" s="107"/>
      <c r="C11" s="165"/>
      <c r="D11" s="290">
        <f>SUM(D9:D10)</f>
        <v>1090299067</v>
      </c>
      <c r="E11" s="105"/>
      <c r="F11" s="291">
        <f>SUM(F9:F10)</f>
        <v>1090393573</v>
      </c>
      <c r="G11" s="105"/>
      <c r="H11" s="290">
        <f>SUM(H9:H10)</f>
        <v>1400938</v>
      </c>
      <c r="I11" s="105"/>
      <c r="J11" s="291">
        <f>SUM(J9:J10)</f>
        <v>1264464</v>
      </c>
    </row>
    <row r="12" spans="1:13" s="163" customFormat="1" ht="22" customHeight="1">
      <c r="A12" s="160"/>
      <c r="B12" s="107"/>
      <c r="C12" s="165"/>
      <c r="D12" s="167"/>
      <c r="E12" s="105"/>
      <c r="F12" s="167"/>
      <c r="G12" s="105"/>
      <c r="H12" s="105"/>
      <c r="I12" s="105"/>
      <c r="J12" s="105"/>
    </row>
    <row r="13" spans="1:13" s="163" customFormat="1" ht="22" customHeight="1">
      <c r="A13" s="106" t="s">
        <v>185</v>
      </c>
      <c r="B13" s="165"/>
      <c r="C13" s="165"/>
      <c r="D13" s="167">
        <v>46632364</v>
      </c>
      <c r="E13" s="105"/>
      <c r="F13" s="167">
        <v>42044444</v>
      </c>
      <c r="G13" s="105"/>
      <c r="H13" s="105">
        <v>55595272</v>
      </c>
      <c r="I13" s="105"/>
      <c r="J13" s="105">
        <v>68374873</v>
      </c>
    </row>
    <row r="14" spans="1:13" s="163" customFormat="1" ht="22" customHeight="1">
      <c r="A14" s="106" t="s">
        <v>292</v>
      </c>
      <c r="B14" s="165"/>
      <c r="C14" s="165"/>
      <c r="D14" s="175">
        <v>0</v>
      </c>
      <c r="E14" s="105"/>
      <c r="F14" s="105">
        <v>4865628</v>
      </c>
      <c r="G14" s="105"/>
      <c r="H14" s="105">
        <v>0</v>
      </c>
      <c r="I14" s="105"/>
      <c r="J14" s="105">
        <v>0</v>
      </c>
    </row>
    <row r="15" spans="1:13" s="163" customFormat="1" ht="22" customHeight="1">
      <c r="A15" s="160" t="s">
        <v>187</v>
      </c>
      <c r="B15" s="107">
        <v>10</v>
      </c>
      <c r="C15" s="165"/>
      <c r="D15" s="171">
        <v>0</v>
      </c>
      <c r="E15" s="105"/>
      <c r="F15" s="171">
        <v>0</v>
      </c>
      <c r="G15" s="105"/>
      <c r="H15" s="172">
        <v>354532200</v>
      </c>
      <c r="I15" s="105"/>
      <c r="J15" s="172">
        <v>607228720</v>
      </c>
    </row>
    <row r="16" spans="1:13" s="163" customFormat="1" ht="22" customHeight="1">
      <c r="A16" s="166" t="s">
        <v>194</v>
      </c>
      <c r="D16" s="292">
        <f>SUM(D11:D15)</f>
        <v>1136931431</v>
      </c>
      <c r="F16" s="292">
        <f>SUM(F11:F15)</f>
        <v>1137303645</v>
      </c>
      <c r="H16" s="292">
        <f>SUM(H11:H15)</f>
        <v>411528410</v>
      </c>
      <c r="J16" s="292">
        <f>SUM(J11:J15)</f>
        <v>676868057</v>
      </c>
    </row>
    <row r="17" spans="1:10" s="163" customFormat="1" ht="22" customHeight="1">
      <c r="A17" s="160"/>
      <c r="D17" s="173"/>
      <c r="F17" s="173"/>
    </row>
    <row r="18" spans="1:10" s="163" customFormat="1" ht="22" customHeight="1">
      <c r="A18" s="106" t="s">
        <v>188</v>
      </c>
      <c r="B18" s="161"/>
      <c r="D18" s="174">
        <v>-170418120</v>
      </c>
      <c r="F18" s="174">
        <v>-210099073</v>
      </c>
      <c r="H18" s="175">
        <v>0</v>
      </c>
      <c r="I18" s="175"/>
      <c r="J18" s="175">
        <v>0</v>
      </c>
    </row>
    <row r="19" spans="1:10" s="163" customFormat="1" ht="22" customHeight="1">
      <c r="A19" s="106" t="s">
        <v>189</v>
      </c>
      <c r="B19" s="161"/>
      <c r="D19" s="174">
        <v>-104560570</v>
      </c>
      <c r="F19" s="174">
        <v>-105286770</v>
      </c>
      <c r="H19" s="174">
        <v>-33578128</v>
      </c>
      <c r="J19" s="174">
        <v>-38759549</v>
      </c>
    </row>
    <row r="20" spans="1:10" s="163" customFormat="1" ht="22" customHeight="1">
      <c r="A20" s="106" t="s">
        <v>289</v>
      </c>
      <c r="B20" s="161"/>
      <c r="D20" s="174">
        <v>-10273116</v>
      </c>
      <c r="F20" s="174">
        <v>0</v>
      </c>
      <c r="H20" s="174">
        <v>0</v>
      </c>
      <c r="J20" s="174">
        <v>0</v>
      </c>
    </row>
    <row r="21" spans="1:10" s="163" customFormat="1" ht="22" customHeight="1">
      <c r="A21" s="160" t="s">
        <v>265</v>
      </c>
      <c r="B21" s="107"/>
      <c r="C21" s="165"/>
      <c r="D21" s="174">
        <v>-360239</v>
      </c>
      <c r="E21" s="169"/>
      <c r="F21" s="174">
        <v>0</v>
      </c>
      <c r="G21" s="169"/>
      <c r="H21" s="169">
        <v>-2349</v>
      </c>
      <c r="I21" s="169"/>
      <c r="J21" s="169">
        <v>0</v>
      </c>
    </row>
    <row r="22" spans="1:10" s="163" customFormat="1" ht="22" hidden="1" customHeight="1">
      <c r="A22" s="106" t="s">
        <v>264</v>
      </c>
      <c r="B22" s="107">
        <v>11</v>
      </c>
      <c r="D22" s="174"/>
      <c r="F22" s="174">
        <v>0</v>
      </c>
      <c r="H22" s="174"/>
      <c r="J22" s="174">
        <v>0</v>
      </c>
    </row>
    <row r="23" spans="1:10" s="163" customFormat="1" ht="22" customHeight="1">
      <c r="A23" s="109" t="s">
        <v>191</v>
      </c>
      <c r="B23" s="165"/>
      <c r="C23" s="165"/>
      <c r="D23" s="293">
        <f>SUM(D18:D22)</f>
        <v>-285612045</v>
      </c>
      <c r="E23" s="169"/>
      <c r="F23" s="293">
        <f>SUM(F18:F22)</f>
        <v>-315385843</v>
      </c>
      <c r="G23" s="169"/>
      <c r="H23" s="293">
        <f>SUM(H18:H22)</f>
        <v>-33580477</v>
      </c>
      <c r="I23" s="169"/>
      <c r="J23" s="293">
        <f>SUM(J18:J22)</f>
        <v>-38759549</v>
      </c>
    </row>
    <row r="24" spans="1:10" s="163" customFormat="1" ht="22" customHeight="1">
      <c r="A24" s="160"/>
      <c r="B24" s="107"/>
      <c r="C24" s="165"/>
      <c r="D24" s="174"/>
      <c r="E24" s="169"/>
      <c r="F24" s="174"/>
      <c r="G24" s="169"/>
      <c r="H24" s="169"/>
      <c r="I24" s="169"/>
      <c r="J24" s="169"/>
    </row>
    <row r="25" spans="1:10" s="180" customFormat="1" ht="22" customHeight="1">
      <c r="A25" s="109" t="s">
        <v>266</v>
      </c>
      <c r="B25" s="176"/>
      <c r="C25" s="177"/>
      <c r="D25" s="294">
        <f>D16+D23</f>
        <v>851319386</v>
      </c>
      <c r="E25" s="179"/>
      <c r="F25" s="294">
        <f>F16+F23</f>
        <v>821917802</v>
      </c>
      <c r="G25" s="179"/>
      <c r="H25" s="294">
        <f>H16+H23</f>
        <v>377947933</v>
      </c>
      <c r="I25" s="179"/>
      <c r="J25" s="294">
        <f>J16+J23</f>
        <v>638108508</v>
      </c>
    </row>
    <row r="26" spans="1:10" s="163" customFormat="1" ht="22" customHeight="1">
      <c r="A26" s="106" t="s">
        <v>190</v>
      </c>
      <c r="B26" s="107"/>
      <c r="C26" s="165"/>
      <c r="D26" s="168">
        <v>-21373090</v>
      </c>
      <c r="E26" s="169"/>
      <c r="F26" s="168">
        <v>-30503529</v>
      </c>
      <c r="G26" s="169"/>
      <c r="H26" s="172">
        <v>-359343</v>
      </c>
      <c r="I26" s="169"/>
      <c r="J26" s="172">
        <v>-442456</v>
      </c>
    </row>
    <row r="27" spans="1:10" s="163" customFormat="1" ht="22" customHeight="1">
      <c r="A27" s="109" t="s">
        <v>255</v>
      </c>
      <c r="B27" s="165"/>
      <c r="C27" s="165"/>
      <c r="D27" s="295">
        <f>D25+D26</f>
        <v>829946296</v>
      </c>
      <c r="E27" s="181"/>
      <c r="F27" s="295">
        <f>F25+F26</f>
        <v>791414273</v>
      </c>
      <c r="G27" s="181"/>
      <c r="H27" s="295">
        <f>H25+H26</f>
        <v>377588590</v>
      </c>
      <c r="I27" s="181"/>
      <c r="J27" s="295">
        <f>J25+J26</f>
        <v>637666052</v>
      </c>
    </row>
    <row r="28" spans="1:10" s="163" customFormat="1" ht="22" customHeight="1">
      <c r="A28" s="182" t="s">
        <v>305</v>
      </c>
      <c r="B28" s="107">
        <v>21</v>
      </c>
      <c r="C28" s="165"/>
      <c r="D28" s="168">
        <v>-138363833</v>
      </c>
      <c r="E28" s="169"/>
      <c r="F28" s="168">
        <v>-75614446</v>
      </c>
      <c r="G28" s="169"/>
      <c r="H28" s="183">
        <v>-5377116</v>
      </c>
      <c r="I28" s="169"/>
      <c r="J28" s="183">
        <v>-2624570</v>
      </c>
    </row>
    <row r="29" spans="1:10" s="163" customFormat="1" ht="22" customHeight="1" thickBot="1">
      <c r="A29" s="184" t="s">
        <v>193</v>
      </c>
      <c r="B29" s="165"/>
      <c r="C29" s="165"/>
      <c r="D29" s="286">
        <f>+D27+D28</f>
        <v>691582463</v>
      </c>
      <c r="E29" s="181"/>
      <c r="F29" s="296">
        <f>+F27+F28</f>
        <v>715799827</v>
      </c>
      <c r="G29" s="181"/>
      <c r="H29" s="296">
        <f>+H27+H28</f>
        <v>372211474</v>
      </c>
      <c r="I29" s="181"/>
      <c r="J29" s="296">
        <f>+J27+J28</f>
        <v>635041482</v>
      </c>
    </row>
    <row r="30" spans="1:10" s="163" customFormat="1" ht="22" customHeight="1" thickTop="1">
      <c r="A30" s="166"/>
      <c r="B30" s="165"/>
      <c r="C30" s="165"/>
      <c r="D30" s="185"/>
      <c r="E30" s="179"/>
      <c r="F30" s="185"/>
      <c r="G30" s="179"/>
      <c r="H30" s="179"/>
      <c r="I30" s="179"/>
      <c r="J30" s="179"/>
    </row>
    <row r="31" spans="1:10" s="163" customFormat="1" ht="22" customHeight="1">
      <c r="A31" s="109" t="s">
        <v>195</v>
      </c>
      <c r="B31" s="165"/>
      <c r="C31" s="165"/>
      <c r="D31" s="185"/>
      <c r="E31" s="179"/>
      <c r="F31" s="185"/>
      <c r="G31" s="179"/>
      <c r="H31" s="179"/>
      <c r="I31" s="179"/>
      <c r="J31" s="179"/>
    </row>
    <row r="32" spans="1:10" s="163" customFormat="1" ht="22" customHeight="1">
      <c r="A32" s="186" t="s">
        <v>270</v>
      </c>
      <c r="B32" s="165"/>
      <c r="C32" s="165"/>
      <c r="D32" s="185"/>
      <c r="E32" s="179"/>
      <c r="F32" s="185"/>
      <c r="G32" s="179"/>
      <c r="H32" s="179"/>
      <c r="I32" s="179"/>
      <c r="J32" s="179"/>
    </row>
    <row r="33" spans="1:10" s="163" customFormat="1" ht="22" customHeight="1">
      <c r="A33" s="182" t="s">
        <v>267</v>
      </c>
      <c r="B33" s="165">
        <v>15</v>
      </c>
      <c r="C33" s="165"/>
      <c r="D33" s="174">
        <v>0</v>
      </c>
      <c r="E33" s="169"/>
      <c r="F33" s="187">
        <v>-3524678</v>
      </c>
      <c r="G33" s="169"/>
      <c r="H33" s="169">
        <v>0</v>
      </c>
      <c r="I33" s="169"/>
      <c r="J33" s="169">
        <v>-3524678</v>
      </c>
    </row>
    <row r="34" spans="1:10" s="163" customFormat="1" ht="22" customHeight="1">
      <c r="A34" s="182" t="s">
        <v>268</v>
      </c>
      <c r="B34" s="165"/>
      <c r="C34" s="165"/>
      <c r="D34" s="168">
        <v>0</v>
      </c>
      <c r="E34" s="169"/>
      <c r="F34" s="188">
        <v>825655</v>
      </c>
      <c r="G34" s="169"/>
      <c r="H34" s="168">
        <v>0</v>
      </c>
      <c r="I34" s="169"/>
      <c r="J34" s="188">
        <v>704935</v>
      </c>
    </row>
    <row r="35" spans="1:10" s="163" customFormat="1" ht="22" customHeight="1" thickBot="1">
      <c r="A35" s="164" t="s">
        <v>269</v>
      </c>
      <c r="B35" s="165"/>
      <c r="C35" s="165"/>
      <c r="D35" s="297">
        <f>SUM(D33:D34)</f>
        <v>0</v>
      </c>
      <c r="E35" s="179"/>
      <c r="F35" s="297">
        <f>SUM(F33:F34)</f>
        <v>-2699023</v>
      </c>
      <c r="G35" s="179"/>
      <c r="H35" s="298">
        <f>SUM(H33:H34)</f>
        <v>0</v>
      </c>
      <c r="I35" s="179"/>
      <c r="J35" s="298">
        <f>SUM(J33:J34)</f>
        <v>-2819743</v>
      </c>
    </row>
    <row r="36" spans="1:10" s="163" customFormat="1" ht="22" customHeight="1" thickTop="1" thickBot="1">
      <c r="A36" s="164" t="s">
        <v>271</v>
      </c>
      <c r="B36" s="165"/>
      <c r="C36" s="165"/>
      <c r="D36" s="297">
        <f>D35</f>
        <v>0</v>
      </c>
      <c r="E36" s="179"/>
      <c r="F36" s="297">
        <f>F35</f>
        <v>-2699023</v>
      </c>
      <c r="G36" s="179"/>
      <c r="H36" s="298">
        <f>H35</f>
        <v>0</v>
      </c>
      <c r="I36" s="179"/>
      <c r="J36" s="298">
        <f>J35</f>
        <v>-2819743</v>
      </c>
    </row>
    <row r="37" spans="1:10" s="163" customFormat="1" ht="22" customHeight="1" thickTop="1" thickBot="1">
      <c r="A37" s="189" t="s">
        <v>196</v>
      </c>
      <c r="B37" s="165"/>
      <c r="C37" s="165"/>
      <c r="D37" s="286">
        <f>D29+D36</f>
        <v>691582463</v>
      </c>
      <c r="E37" s="179"/>
      <c r="F37" s="299">
        <f>F29+F36</f>
        <v>713100804</v>
      </c>
      <c r="G37" s="179"/>
      <c r="H37" s="286">
        <f>H29+H36</f>
        <v>372211474</v>
      </c>
      <c r="I37" s="179"/>
      <c r="J37" s="299">
        <f>J29+J36</f>
        <v>632221739</v>
      </c>
    </row>
    <row r="38" spans="1:10" s="163" customFormat="1" ht="22" customHeight="1" thickTop="1">
      <c r="A38" s="166"/>
      <c r="B38" s="165"/>
      <c r="C38" s="165"/>
      <c r="D38" s="190"/>
      <c r="E38" s="190"/>
      <c r="F38" s="190"/>
      <c r="G38" s="190"/>
      <c r="H38" s="190"/>
      <c r="I38" s="190"/>
      <c r="J38" s="190"/>
    </row>
    <row r="39" spans="1:10" s="163" customFormat="1" ht="22" customHeight="1">
      <c r="A39" s="189" t="s">
        <v>199</v>
      </c>
      <c r="B39" s="165"/>
      <c r="C39" s="165"/>
      <c r="D39" s="173"/>
      <c r="E39" s="105"/>
      <c r="F39" s="173"/>
      <c r="G39" s="105"/>
      <c r="H39" s="169"/>
      <c r="I39" s="105"/>
      <c r="J39" s="169"/>
    </row>
    <row r="40" spans="1:10" s="163" customFormat="1" ht="22" customHeight="1">
      <c r="A40" s="191" t="s">
        <v>197</v>
      </c>
      <c r="B40" s="165"/>
      <c r="C40" s="165"/>
      <c r="D40" s="187">
        <v>673927279</v>
      </c>
      <c r="E40" s="192"/>
      <c r="F40" s="187">
        <v>701606924</v>
      </c>
      <c r="G40" s="105"/>
      <c r="H40" s="169">
        <v>372211474</v>
      </c>
      <c r="I40" s="193"/>
      <c r="J40" s="169">
        <v>635041482</v>
      </c>
    </row>
    <row r="41" spans="1:10" s="163" customFormat="1" ht="14" hidden="1">
      <c r="A41" s="160" t="s">
        <v>126</v>
      </c>
      <c r="B41" s="165"/>
      <c r="C41" s="165"/>
      <c r="D41" s="173"/>
      <c r="F41" s="173"/>
      <c r="G41" s="105"/>
      <c r="I41" s="193"/>
    </row>
    <row r="42" spans="1:10" s="163" customFormat="1" ht="14" hidden="1">
      <c r="A42" s="160" t="s">
        <v>1</v>
      </c>
      <c r="B42" s="165"/>
      <c r="C42" s="165"/>
      <c r="D42" s="187"/>
      <c r="E42" s="192"/>
      <c r="F42" s="187"/>
      <c r="G42" s="105"/>
      <c r="H42" s="169"/>
      <c r="I42" s="193"/>
      <c r="J42" s="169"/>
    </row>
    <row r="43" spans="1:10" s="163" customFormat="1" ht="22" customHeight="1">
      <c r="A43" s="112" t="s">
        <v>198</v>
      </c>
      <c r="B43" s="107"/>
      <c r="C43" s="165"/>
      <c r="D43" s="140">
        <v>17655184</v>
      </c>
      <c r="E43" s="192"/>
      <c r="F43" s="188">
        <v>14192903</v>
      </c>
      <c r="G43" s="105"/>
      <c r="H43" s="172">
        <v>0</v>
      </c>
      <c r="I43" s="193"/>
      <c r="J43" s="172">
        <v>0</v>
      </c>
    </row>
    <row r="44" spans="1:10" s="163" customFormat="1" ht="22" customHeight="1" thickBot="1">
      <c r="A44" s="184" t="s">
        <v>193</v>
      </c>
      <c r="B44" s="165"/>
      <c r="C44" s="165"/>
      <c r="D44" s="286">
        <f>SUM(D40:D43)</f>
        <v>691582463</v>
      </c>
      <c r="E44" s="194"/>
      <c r="F44" s="286">
        <f>SUM(F40:F43)</f>
        <v>715799827</v>
      </c>
      <c r="G44" s="195"/>
      <c r="H44" s="286">
        <f>SUM(H40:H43)</f>
        <v>372211474</v>
      </c>
      <c r="I44" s="196"/>
      <c r="J44" s="286">
        <f>SUM(J40:J43)</f>
        <v>635041482</v>
      </c>
    </row>
    <row r="45" spans="1:10" s="163" customFormat="1" ht="22" customHeight="1" thickTop="1">
      <c r="A45" s="166"/>
      <c r="B45" s="165"/>
      <c r="C45" s="165"/>
      <c r="D45" s="185"/>
      <c r="E45" s="197"/>
      <c r="F45" s="185"/>
      <c r="G45" s="179"/>
      <c r="H45" s="179"/>
      <c r="I45" s="179"/>
      <c r="J45" s="179"/>
    </row>
    <row r="46" spans="1:10" s="163" customFormat="1" ht="22" customHeight="1">
      <c r="A46" s="189" t="s">
        <v>200</v>
      </c>
      <c r="B46" s="165"/>
      <c r="C46" s="165"/>
      <c r="D46" s="185"/>
      <c r="E46" s="197"/>
      <c r="F46" s="185"/>
      <c r="G46" s="179"/>
      <c r="H46" s="179"/>
      <c r="I46" s="179"/>
      <c r="J46" s="179"/>
    </row>
    <row r="47" spans="1:10" s="163" customFormat="1" ht="22" customHeight="1">
      <c r="A47" s="191" t="s">
        <v>197</v>
      </c>
      <c r="B47" s="165"/>
      <c r="C47" s="165"/>
      <c r="D47" s="187">
        <v>673927279</v>
      </c>
      <c r="E47" s="192"/>
      <c r="F47" s="187">
        <v>698907894</v>
      </c>
      <c r="G47" s="105"/>
      <c r="H47" s="169">
        <v>372211474</v>
      </c>
      <c r="I47" s="105"/>
      <c r="J47" s="169">
        <v>632221739</v>
      </c>
    </row>
    <row r="48" spans="1:10" s="163" customFormat="1" ht="14" hidden="1">
      <c r="A48" s="160" t="s">
        <v>126</v>
      </c>
      <c r="B48" s="165"/>
      <c r="C48" s="165"/>
      <c r="D48" s="187"/>
      <c r="E48" s="192"/>
      <c r="F48" s="187"/>
      <c r="G48" s="105"/>
      <c r="I48" s="105"/>
    </row>
    <row r="49" spans="1:10" s="163" customFormat="1" ht="14" hidden="1">
      <c r="A49" s="160" t="s">
        <v>1</v>
      </c>
      <c r="B49" s="165"/>
      <c r="C49" s="165"/>
      <c r="D49" s="187"/>
      <c r="E49" s="192"/>
      <c r="F49" s="187"/>
      <c r="G49" s="105"/>
      <c r="H49" s="169"/>
      <c r="I49" s="105"/>
      <c r="J49" s="169"/>
    </row>
    <row r="50" spans="1:10" s="163" customFormat="1" ht="22" customHeight="1">
      <c r="A50" s="112" t="s">
        <v>198</v>
      </c>
      <c r="B50" s="107"/>
      <c r="C50" s="165"/>
      <c r="D50" s="140">
        <v>17655184</v>
      </c>
      <c r="E50" s="192"/>
      <c r="F50" s="188">
        <v>14192910</v>
      </c>
      <c r="G50" s="105"/>
      <c r="H50" s="172">
        <v>0</v>
      </c>
      <c r="I50" s="105"/>
      <c r="J50" s="172">
        <v>0</v>
      </c>
    </row>
    <row r="51" spans="1:10" s="163" customFormat="1" ht="22" customHeight="1" thickBot="1">
      <c r="A51" s="189" t="s">
        <v>196</v>
      </c>
      <c r="B51" s="165"/>
      <c r="C51" s="165"/>
      <c r="D51" s="286">
        <f>SUM(D47:D50)</f>
        <v>691582463</v>
      </c>
      <c r="E51" s="194"/>
      <c r="F51" s="286">
        <f>SUM(F47:F50)</f>
        <v>713100804</v>
      </c>
      <c r="G51" s="195"/>
      <c r="H51" s="286">
        <f>SUM(H47:H50)</f>
        <v>372211474</v>
      </c>
      <c r="I51" s="195"/>
      <c r="J51" s="286">
        <f>SUM(J47:J50)</f>
        <v>632221739</v>
      </c>
    </row>
    <row r="52" spans="1:10" s="163" customFormat="1" ht="22" customHeight="1" thickTop="1">
      <c r="A52" s="160"/>
      <c r="B52" s="165"/>
      <c r="C52" s="165"/>
      <c r="D52" s="190"/>
      <c r="E52" s="198"/>
      <c r="F52" s="198"/>
      <c r="G52" s="198"/>
      <c r="H52" s="198"/>
      <c r="I52" s="198"/>
      <c r="J52" s="198"/>
    </row>
    <row r="53" spans="1:10" s="163" customFormat="1" ht="22" customHeight="1" thickBot="1">
      <c r="A53" s="189" t="s">
        <v>285</v>
      </c>
      <c r="B53" s="107">
        <v>22</v>
      </c>
      <c r="C53" s="165"/>
      <c r="D53" s="300">
        <f>D40/987827850</f>
        <v>0.68223150319157333</v>
      </c>
      <c r="E53" s="320"/>
      <c r="F53" s="300">
        <f>F40/879084681</f>
        <v>0.79811073854897485</v>
      </c>
      <c r="G53" s="320"/>
      <c r="H53" s="300">
        <f>H40/987827850</f>
        <v>0.37679791473787666</v>
      </c>
      <c r="I53" s="320"/>
      <c r="J53" s="300">
        <f>J40/879084681</f>
        <v>0.72238943042166381</v>
      </c>
    </row>
    <row r="54" spans="1:10" s="163" customFormat="1" ht="22" customHeight="1" thickTop="1">
      <c r="A54" s="199"/>
      <c r="B54" s="165"/>
      <c r="C54" s="165"/>
      <c r="D54" s="173"/>
      <c r="E54" s="200"/>
      <c r="F54" s="200"/>
      <c r="G54" s="200"/>
      <c r="H54" s="200"/>
      <c r="I54" s="200"/>
      <c r="J54" s="200"/>
    </row>
    <row r="55" spans="1:10" s="163" customFormat="1" ht="23.25" customHeight="1">
      <c r="D55" s="173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8:J8"/>
    <mergeCell ref="D4:F4"/>
    <mergeCell ref="H6:J6"/>
    <mergeCell ref="H4:J4"/>
    <mergeCell ref="D6:F6"/>
    <mergeCell ref="D5:F5"/>
    <mergeCell ref="H5:J5"/>
  </mergeCells>
  <pageMargins left="0.8" right="0.8" top="0.48" bottom="0.5" header="0.5" footer="0.5"/>
  <pageSetup paperSize="9" scale="57" firstPageNumber="7" fitToHeight="0" orientation="portrait" useFirstPageNumber="1" r:id="rId1"/>
  <headerFooter alignWithMargins="0">
    <oddFooter xml:space="preserve">&amp;L&amp;"Times New Roman,Regular"   The accompanying notes form an integral part of the financial statements.
&amp;C&amp;"Angsana New,Regular"&amp;15&amp;P&amp;R
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412D4-74FD-4A14-8E2A-44815259BCB0}">
  <sheetPr>
    <pageSetUpPr fitToPage="1"/>
  </sheetPr>
  <dimension ref="A1:U34"/>
  <sheetViews>
    <sheetView view="pageBreakPreview" zoomScale="80" zoomScaleNormal="70" zoomScaleSheetLayoutView="80" zoomScalePageLayoutView="50" workbookViewId="0">
      <selection activeCell="A32" sqref="A32"/>
    </sheetView>
  </sheetViews>
  <sheetFormatPr defaultColWidth="8.1796875" defaultRowHeight="21.5"/>
  <cols>
    <col min="1" max="1" width="56.453125" style="240" customWidth="1"/>
    <col min="2" max="2" width="8.81640625" style="203" bestFit="1" customWidth="1"/>
    <col min="3" max="3" width="18.90625" style="204" customWidth="1"/>
    <col min="4" max="4" width="0.81640625" style="205" customWidth="1"/>
    <col min="5" max="5" width="16.1796875" style="204" bestFit="1" customWidth="1"/>
    <col min="6" max="6" width="0.81640625" style="205" customWidth="1"/>
    <col min="7" max="7" width="15.08984375" style="204" bestFit="1" customWidth="1"/>
    <col min="8" max="8" width="0.81640625" style="204" customWidth="1"/>
    <col min="9" max="9" width="14" style="204" customWidth="1"/>
    <col min="10" max="10" width="1.1796875" style="205" customWidth="1"/>
    <col min="11" max="11" width="14.08984375" style="204" customWidth="1"/>
    <col min="12" max="12" width="0.81640625" style="204" customWidth="1"/>
    <col min="13" max="13" width="17.1796875" style="204" hidden="1" customWidth="1"/>
    <col min="14" max="14" width="0.81640625" style="204" hidden="1" customWidth="1"/>
    <col min="15" max="15" width="11.1796875" style="204" hidden="1" customWidth="1"/>
    <col min="16" max="16" width="0.81640625" style="205" hidden="1" customWidth="1"/>
    <col min="17" max="17" width="14.453125" style="204" bestFit="1" customWidth="1"/>
    <col min="18" max="18" width="0.81640625" style="205" customWidth="1"/>
    <col min="19" max="19" width="16.1796875" style="204" bestFit="1" customWidth="1"/>
    <col min="20" max="20" width="0.81640625" style="205" customWidth="1"/>
    <col min="21" max="21" width="17" style="204" bestFit="1" customWidth="1"/>
    <col min="22" max="22" width="8.1796875" style="206"/>
    <col min="23" max="23" width="11.6328125" style="206" bestFit="1" customWidth="1"/>
    <col min="24" max="16384" width="8.1796875" style="206"/>
  </cols>
  <sheetData>
    <row r="1" spans="1:21">
      <c r="A1" s="85" t="s">
        <v>282</v>
      </c>
    </row>
    <row r="2" spans="1:21">
      <c r="A2" s="207" t="s">
        <v>201</v>
      </c>
    </row>
    <row r="3" spans="1:21" s="209" customFormat="1" ht="15" customHeight="1">
      <c r="A3" s="184"/>
      <c r="B3" s="184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114"/>
      <c r="N3" s="114"/>
      <c r="O3" s="114"/>
      <c r="P3" s="175"/>
      <c r="Q3" s="114"/>
      <c r="R3" s="175"/>
      <c r="S3" s="114"/>
      <c r="T3" s="175"/>
      <c r="U3" s="114"/>
    </row>
    <row r="4" spans="1:21" s="209" customFormat="1" ht="22" customHeight="1">
      <c r="A4" s="182"/>
      <c r="B4" s="210"/>
      <c r="C4" s="329" t="s">
        <v>221</v>
      </c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</row>
    <row r="5" spans="1:21" s="209" customFormat="1" ht="22" customHeight="1">
      <c r="A5" s="182"/>
      <c r="B5" s="210"/>
      <c r="C5" s="211"/>
      <c r="D5" s="211"/>
      <c r="E5" s="211"/>
      <c r="F5" s="211"/>
      <c r="G5" s="211"/>
      <c r="H5" s="211"/>
      <c r="I5" s="330" t="s">
        <v>222</v>
      </c>
      <c r="J5" s="330"/>
      <c r="K5" s="330"/>
      <c r="L5" s="211"/>
      <c r="M5" s="211"/>
      <c r="N5" s="211"/>
      <c r="O5" s="211"/>
      <c r="P5" s="211"/>
      <c r="Q5" s="211"/>
      <c r="R5" s="211"/>
      <c r="S5" s="211"/>
      <c r="T5" s="211"/>
      <c r="U5" s="211"/>
    </row>
    <row r="6" spans="1:21" s="209" customFormat="1" ht="22" customHeight="1">
      <c r="A6" s="182"/>
      <c r="B6" s="182"/>
      <c r="C6" s="114"/>
      <c r="D6" s="211"/>
      <c r="E6" s="212"/>
      <c r="F6" s="211"/>
      <c r="G6" s="98" t="s">
        <v>208</v>
      </c>
      <c r="H6" s="175"/>
      <c r="I6" s="175"/>
      <c r="J6" s="211"/>
      <c r="K6" s="331"/>
      <c r="L6" s="331"/>
      <c r="M6" s="330" t="s">
        <v>0</v>
      </c>
      <c r="N6" s="330"/>
      <c r="O6" s="330"/>
      <c r="P6" s="114"/>
      <c r="Q6" s="214"/>
      <c r="R6" s="114"/>
      <c r="S6" s="214"/>
      <c r="T6" s="114"/>
      <c r="U6" s="214"/>
    </row>
    <row r="7" spans="1:21" s="209" customFormat="1" ht="22" customHeight="1">
      <c r="A7" s="182"/>
      <c r="B7" s="182"/>
      <c r="C7" s="114"/>
      <c r="D7" s="211"/>
      <c r="E7" s="212"/>
      <c r="F7" s="211"/>
      <c r="G7" s="98" t="s">
        <v>209</v>
      </c>
      <c r="H7" s="212"/>
      <c r="I7" s="212"/>
      <c r="J7" s="211"/>
      <c r="K7" s="213"/>
      <c r="L7" s="213"/>
      <c r="M7" s="212" t="s">
        <v>2</v>
      </c>
      <c r="N7" s="212"/>
      <c r="O7" s="212" t="s">
        <v>3</v>
      </c>
      <c r="P7" s="213"/>
      <c r="Q7" s="98" t="s">
        <v>214</v>
      </c>
      <c r="R7" s="213"/>
      <c r="S7" s="213"/>
      <c r="T7" s="213"/>
      <c r="U7" s="213"/>
    </row>
    <row r="8" spans="1:21" s="209" customFormat="1" ht="22" customHeight="1">
      <c r="A8" s="182"/>
      <c r="B8" s="215"/>
      <c r="C8" s="98" t="s">
        <v>203</v>
      </c>
      <c r="D8" s="175"/>
      <c r="E8" s="212"/>
      <c r="F8" s="175"/>
      <c r="G8" s="98" t="s">
        <v>210</v>
      </c>
      <c r="H8" s="212"/>
      <c r="L8" s="212"/>
      <c r="M8" s="212" t="s">
        <v>4</v>
      </c>
      <c r="N8" s="212"/>
      <c r="O8" s="212" t="s">
        <v>5</v>
      </c>
      <c r="P8" s="213"/>
      <c r="Q8" s="98" t="s">
        <v>215</v>
      </c>
      <c r="R8" s="213"/>
      <c r="S8" s="212"/>
      <c r="T8" s="213"/>
      <c r="U8" s="212"/>
    </row>
    <row r="9" spans="1:21" s="209" customFormat="1" ht="22" customHeight="1">
      <c r="A9" s="182"/>
      <c r="B9" s="215"/>
      <c r="C9" s="98" t="s">
        <v>204</v>
      </c>
      <c r="D9" s="175"/>
      <c r="E9" s="98" t="s">
        <v>206</v>
      </c>
      <c r="F9" s="175"/>
      <c r="G9" s="98" t="s">
        <v>211</v>
      </c>
      <c r="H9" s="212"/>
      <c r="L9" s="216"/>
      <c r="M9" s="212" t="s">
        <v>6</v>
      </c>
      <c r="N9" s="212"/>
      <c r="O9" s="212" t="s">
        <v>7</v>
      </c>
      <c r="P9" s="213"/>
      <c r="Q9" s="98" t="s">
        <v>216</v>
      </c>
      <c r="R9" s="213"/>
      <c r="S9" s="98" t="s">
        <v>218</v>
      </c>
      <c r="T9" s="213"/>
      <c r="U9" s="98" t="s">
        <v>20</v>
      </c>
    </row>
    <row r="10" spans="1:21" s="209" customFormat="1" ht="22" customHeight="1">
      <c r="A10" s="182"/>
      <c r="B10" s="165" t="s">
        <v>139</v>
      </c>
      <c r="C10" s="98" t="s">
        <v>205</v>
      </c>
      <c r="D10" s="175"/>
      <c r="E10" s="98" t="s">
        <v>207</v>
      </c>
      <c r="F10" s="175"/>
      <c r="G10" s="98" t="s">
        <v>212</v>
      </c>
      <c r="H10" s="212"/>
      <c r="I10" s="212" t="s">
        <v>224</v>
      </c>
      <c r="J10" s="175"/>
      <c r="K10" s="331" t="s">
        <v>213</v>
      </c>
      <c r="L10" s="331"/>
      <c r="M10" s="212" t="s">
        <v>8</v>
      </c>
      <c r="N10" s="212"/>
      <c r="O10" s="212" t="s">
        <v>9</v>
      </c>
      <c r="P10" s="213"/>
      <c r="Q10" s="98" t="s">
        <v>217</v>
      </c>
      <c r="R10" s="213"/>
      <c r="S10" s="98" t="s">
        <v>219</v>
      </c>
      <c r="T10" s="213"/>
      <c r="U10" s="98" t="s">
        <v>220</v>
      </c>
    </row>
    <row r="11" spans="1:21" s="209" customFormat="1" ht="22" customHeight="1">
      <c r="B11" s="164"/>
      <c r="C11" s="328" t="s">
        <v>143</v>
      </c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</row>
    <row r="12" spans="1:21" s="209" customFormat="1" ht="22" customHeight="1">
      <c r="A12" s="96" t="s">
        <v>287</v>
      </c>
      <c r="B12" s="164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</row>
    <row r="13" spans="1:21" s="184" customFormat="1" ht="22" customHeight="1">
      <c r="A13" s="96" t="s">
        <v>320</v>
      </c>
      <c r="B13" s="219"/>
      <c r="C13" s="220">
        <v>1575655700</v>
      </c>
      <c r="D13" s="220"/>
      <c r="E13" s="220">
        <v>106366598</v>
      </c>
      <c r="F13" s="220"/>
      <c r="G13" s="220">
        <v>121031598</v>
      </c>
      <c r="H13" s="220"/>
      <c r="I13" s="220">
        <v>53283188</v>
      </c>
      <c r="J13" s="220"/>
      <c r="K13" s="220">
        <v>175614310</v>
      </c>
      <c r="L13" s="220"/>
      <c r="M13" s="220" t="e">
        <f>#REF!</f>
        <v>#REF!</v>
      </c>
      <c r="N13" s="221"/>
      <c r="O13" s="220" t="e">
        <f>SUM(M13:M13)</f>
        <v>#REF!</v>
      </c>
      <c r="P13" s="178"/>
      <c r="Q13" s="304">
        <f>SUM(C13:K13)</f>
        <v>2031951394</v>
      </c>
      <c r="R13" s="178"/>
      <c r="S13" s="220">
        <v>39711634</v>
      </c>
      <c r="T13" s="178"/>
      <c r="U13" s="304">
        <f>SUM(Q13:S13)</f>
        <v>2071663028</v>
      </c>
    </row>
    <row r="14" spans="1:21" s="184" customFormat="1" ht="22" customHeight="1">
      <c r="A14" s="109" t="s">
        <v>308</v>
      </c>
      <c r="B14" s="219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1"/>
      <c r="O14" s="220"/>
      <c r="P14" s="178"/>
      <c r="Q14" s="220"/>
      <c r="R14" s="178"/>
      <c r="S14" s="220"/>
      <c r="T14" s="178"/>
      <c r="U14" s="220"/>
    </row>
    <row r="15" spans="1:21" s="209" customFormat="1" ht="22" customHeight="1">
      <c r="A15" s="222" t="s">
        <v>318</v>
      </c>
      <c r="B15" s="219"/>
      <c r="C15" s="223"/>
      <c r="D15" s="174"/>
      <c r="E15" s="223"/>
      <c r="F15" s="174"/>
      <c r="G15" s="223"/>
      <c r="H15" s="223"/>
      <c r="I15" s="223"/>
      <c r="J15" s="174"/>
      <c r="K15" s="223"/>
      <c r="L15" s="223"/>
      <c r="M15" s="224"/>
      <c r="N15" s="224"/>
      <c r="O15" s="224"/>
      <c r="P15" s="174"/>
      <c r="Q15" s="223"/>
      <c r="R15" s="174"/>
      <c r="S15" s="223"/>
      <c r="T15" s="174"/>
      <c r="U15" s="223"/>
    </row>
    <row r="16" spans="1:21" s="209" customFormat="1" ht="22" customHeight="1">
      <c r="A16" s="225" t="s">
        <v>290</v>
      </c>
      <c r="B16" s="97">
        <v>16</v>
      </c>
      <c r="C16" s="223">
        <v>400000000</v>
      </c>
      <c r="D16" s="174"/>
      <c r="E16" s="223">
        <v>645039612</v>
      </c>
      <c r="F16" s="174"/>
      <c r="G16" s="223">
        <v>0</v>
      </c>
      <c r="H16" s="223"/>
      <c r="I16" s="223">
        <v>0</v>
      </c>
      <c r="J16" s="174"/>
      <c r="K16" s="223">
        <v>0</v>
      </c>
      <c r="L16" s="226"/>
      <c r="M16" s="223">
        <f t="shared" ref="M16:O16" si="0">SUM(K16:K16)</f>
        <v>0</v>
      </c>
      <c r="N16" s="223"/>
      <c r="O16" s="223">
        <f t="shared" si="0"/>
        <v>0</v>
      </c>
      <c r="P16" s="174"/>
      <c r="Q16" s="302">
        <f>C16+E16+G16+I16+K16</f>
        <v>1045039612</v>
      </c>
      <c r="R16" s="174"/>
      <c r="S16" s="223">
        <v>0</v>
      </c>
      <c r="T16" s="174"/>
      <c r="U16" s="302">
        <f>SUM(Q16:S16)</f>
        <v>1045039612</v>
      </c>
    </row>
    <row r="17" spans="1:21" s="209" customFormat="1" ht="22" customHeight="1">
      <c r="A17" s="225" t="s">
        <v>307</v>
      </c>
      <c r="B17" s="97">
        <v>23</v>
      </c>
      <c r="C17" s="223">
        <v>0</v>
      </c>
      <c r="D17" s="174"/>
      <c r="E17" s="223">
        <v>0</v>
      </c>
      <c r="F17" s="174"/>
      <c r="G17" s="223">
        <v>0</v>
      </c>
      <c r="H17" s="223"/>
      <c r="I17" s="223">
        <v>0</v>
      </c>
      <c r="J17" s="174"/>
      <c r="K17" s="223">
        <v>-384522533</v>
      </c>
      <c r="L17" s="226"/>
      <c r="M17" s="223"/>
      <c r="N17" s="223"/>
      <c r="O17" s="223"/>
      <c r="P17" s="174"/>
      <c r="Q17" s="302">
        <f>C17+E17+G17+I17+K17</f>
        <v>-384522533</v>
      </c>
      <c r="R17" s="174"/>
      <c r="S17" s="223">
        <v>0</v>
      </c>
      <c r="T17" s="174"/>
      <c r="U17" s="302">
        <f>SUM(Q17:S17)</f>
        <v>-384522533</v>
      </c>
    </row>
    <row r="18" spans="1:21" s="209" customFormat="1" ht="22" customHeight="1">
      <c r="A18" s="182" t="s">
        <v>291</v>
      </c>
      <c r="B18" s="210"/>
      <c r="C18" s="223">
        <v>0</v>
      </c>
      <c r="D18" s="174"/>
      <c r="E18" s="223">
        <v>0</v>
      </c>
      <c r="F18" s="174"/>
      <c r="G18" s="223">
        <v>0</v>
      </c>
      <c r="H18" s="223"/>
      <c r="I18" s="223">
        <v>0</v>
      </c>
      <c r="J18" s="174"/>
      <c r="K18" s="223">
        <v>0</v>
      </c>
      <c r="L18" s="226"/>
      <c r="M18" s="223"/>
      <c r="N18" s="223"/>
      <c r="O18" s="223"/>
      <c r="P18" s="174"/>
      <c r="Q18" s="302">
        <f>C18+E18+G18+I18+K18</f>
        <v>0</v>
      </c>
      <c r="R18" s="174"/>
      <c r="S18" s="223">
        <v>-11711280</v>
      </c>
      <c r="T18" s="174"/>
      <c r="U18" s="302">
        <f>SUM(Q18:S18)</f>
        <v>-11711280</v>
      </c>
    </row>
    <row r="19" spans="1:21" s="94" customFormat="1" ht="22" customHeight="1">
      <c r="A19" s="227" t="s">
        <v>319</v>
      </c>
      <c r="B19" s="219"/>
      <c r="C19" s="305">
        <f>SUM(C16:C18)</f>
        <v>400000000</v>
      </c>
      <c r="D19" s="178"/>
      <c r="E19" s="305">
        <f>SUM(E16:E18)</f>
        <v>645039612</v>
      </c>
      <c r="F19" s="178"/>
      <c r="G19" s="305">
        <f>SUM(G16:G18)</f>
        <v>0</v>
      </c>
      <c r="H19" s="178"/>
      <c r="I19" s="305">
        <f>SUM(I16:I18)</f>
        <v>0</v>
      </c>
      <c r="J19" s="178"/>
      <c r="K19" s="305">
        <f>SUM(K16:K18)</f>
        <v>-384522533</v>
      </c>
      <c r="L19" s="226"/>
      <c r="M19" s="228">
        <f>SUM(M16:M16)</f>
        <v>0</v>
      </c>
      <c r="N19" s="178"/>
      <c r="O19" s="228">
        <f>SUM(O16:O16)</f>
        <v>0</v>
      </c>
      <c r="P19" s="178"/>
      <c r="Q19" s="305">
        <f>SUM(Q16:Q18)</f>
        <v>660517079</v>
      </c>
      <c r="R19" s="178"/>
      <c r="S19" s="305">
        <f>SUM(S16:S18)</f>
        <v>-11711280</v>
      </c>
      <c r="T19" s="178"/>
      <c r="U19" s="305">
        <f>SUM(U16:U18)</f>
        <v>648805799</v>
      </c>
    </row>
    <row r="20" spans="1:21" s="94" customFormat="1" ht="22" hidden="1" customHeight="1">
      <c r="A20" s="164"/>
      <c r="B20" s="219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</row>
    <row r="21" spans="1:21" s="209" customFormat="1" ht="22" hidden="1" customHeight="1">
      <c r="A21" s="222" t="s">
        <v>272</v>
      </c>
      <c r="B21" s="97"/>
      <c r="C21" s="223"/>
      <c r="D21" s="174"/>
      <c r="E21" s="223"/>
      <c r="F21" s="174"/>
      <c r="G21" s="223"/>
      <c r="H21" s="223"/>
      <c r="I21" s="223"/>
      <c r="J21" s="174"/>
      <c r="K21" s="223"/>
      <c r="L21" s="226"/>
      <c r="M21" s="223"/>
      <c r="N21" s="223"/>
      <c r="O21" s="223">
        <f>SUM(M21:M21)</f>
        <v>0</v>
      </c>
      <c r="P21" s="174"/>
      <c r="Q21" s="223"/>
      <c r="R21" s="174"/>
      <c r="S21" s="223"/>
      <c r="T21" s="174"/>
      <c r="U21" s="223"/>
    </row>
    <row r="22" spans="1:21" s="209" customFormat="1" ht="22" hidden="1" customHeight="1">
      <c r="A22" s="229" t="s">
        <v>273</v>
      </c>
      <c r="B22" s="97"/>
      <c r="C22" s="223"/>
      <c r="D22" s="174"/>
      <c r="E22" s="223"/>
      <c r="F22" s="174"/>
      <c r="G22" s="223"/>
      <c r="H22" s="223"/>
      <c r="I22" s="223"/>
      <c r="J22" s="174"/>
      <c r="K22" s="223"/>
      <c r="L22" s="226"/>
      <c r="M22" s="223"/>
      <c r="N22" s="223"/>
      <c r="O22" s="223"/>
      <c r="P22" s="174"/>
      <c r="Q22" s="223"/>
      <c r="R22" s="174"/>
      <c r="S22" s="223"/>
      <c r="T22" s="174"/>
      <c r="U22" s="223"/>
    </row>
    <row r="23" spans="1:21" s="94" customFormat="1" ht="22" hidden="1" customHeight="1">
      <c r="A23" s="227" t="s">
        <v>274</v>
      </c>
      <c r="B23" s="219"/>
      <c r="C23" s="228">
        <f>SUM(C20:C22)</f>
        <v>0</v>
      </c>
      <c r="D23" s="178"/>
      <c r="E23" s="228">
        <f>SUM(E20:E22)</f>
        <v>0</v>
      </c>
      <c r="F23" s="178"/>
      <c r="G23" s="228">
        <f>SUM(G20:G22)</f>
        <v>0</v>
      </c>
      <c r="H23" s="178"/>
      <c r="I23" s="228">
        <f>SUM(I20:I22)</f>
        <v>0</v>
      </c>
      <c r="J23" s="178"/>
      <c r="K23" s="228">
        <f>SUM(K20:K22)</f>
        <v>0</v>
      </c>
      <c r="L23" s="226"/>
      <c r="M23" s="228">
        <f>SUM(M20:M20)</f>
        <v>0</v>
      </c>
      <c r="N23" s="178"/>
      <c r="O23" s="228">
        <f>SUM(O20:O20)</f>
        <v>0</v>
      </c>
      <c r="P23" s="178"/>
      <c r="Q23" s="228">
        <f>SUM(Q20:Q22)</f>
        <v>0</v>
      </c>
      <c r="R23" s="178"/>
      <c r="S23" s="228">
        <f>SUM(S20:S22)</f>
        <v>0</v>
      </c>
      <c r="T23" s="178"/>
      <c r="U23" s="228">
        <f>SUM(U20:U22)</f>
        <v>0</v>
      </c>
    </row>
    <row r="24" spans="1:21" s="209" customFormat="1" ht="11" customHeight="1">
      <c r="A24" s="112"/>
      <c r="B24" s="97"/>
      <c r="C24" s="223"/>
      <c r="D24" s="174"/>
      <c r="E24" s="223"/>
      <c r="F24" s="174"/>
      <c r="G24" s="223"/>
      <c r="H24" s="223"/>
      <c r="I24" s="223"/>
      <c r="J24" s="174"/>
      <c r="K24" s="223"/>
      <c r="L24" s="223"/>
      <c r="M24" s="223"/>
      <c r="N24" s="223"/>
      <c r="O24" s="223"/>
      <c r="P24" s="174"/>
      <c r="Q24" s="223"/>
      <c r="R24" s="174"/>
      <c r="S24" s="223"/>
      <c r="T24" s="174"/>
      <c r="U24" s="223"/>
    </row>
    <row r="25" spans="1:21" s="209" customFormat="1" ht="22" customHeight="1">
      <c r="A25" s="184" t="s">
        <v>202</v>
      </c>
      <c r="B25" s="97"/>
      <c r="C25" s="223"/>
      <c r="D25" s="174"/>
      <c r="E25" s="223"/>
      <c r="F25" s="174"/>
      <c r="G25" s="223"/>
      <c r="H25" s="223"/>
      <c r="I25" s="223"/>
      <c r="J25" s="174"/>
      <c r="K25" s="223"/>
      <c r="L25" s="223"/>
      <c r="M25" s="223"/>
      <c r="N25" s="223"/>
      <c r="O25" s="223"/>
      <c r="P25" s="174"/>
      <c r="Q25" s="223"/>
      <c r="R25" s="174"/>
      <c r="S25" s="223"/>
      <c r="T25" s="174"/>
      <c r="U25" s="223"/>
    </row>
    <row r="26" spans="1:21" s="184" customFormat="1" ht="22" customHeight="1">
      <c r="A26" s="229" t="s">
        <v>316</v>
      </c>
      <c r="B26" s="97"/>
      <c r="C26" s="230">
        <v>0</v>
      </c>
      <c r="D26" s="174"/>
      <c r="E26" s="174">
        <v>0</v>
      </c>
      <c r="F26" s="174"/>
      <c r="G26" s="174">
        <v>0</v>
      </c>
      <c r="H26" s="174"/>
      <c r="I26" s="174">
        <v>0</v>
      </c>
      <c r="J26" s="174"/>
      <c r="K26" s="301">
        <f>'SOCI 7'!F40</f>
        <v>701606924</v>
      </c>
      <c r="L26" s="174"/>
      <c r="M26" s="174"/>
      <c r="N26" s="174"/>
      <c r="O26" s="174"/>
      <c r="P26" s="174"/>
      <c r="Q26" s="302">
        <f>C26+E26+G26+I26+K26</f>
        <v>701606924</v>
      </c>
      <c r="R26" s="174"/>
      <c r="S26" s="301">
        <f>'SOCI 7'!F43</f>
        <v>14192903</v>
      </c>
      <c r="T26" s="174"/>
      <c r="U26" s="302">
        <f>SUM(Q26:S26)</f>
        <v>715799827</v>
      </c>
    </row>
    <row r="27" spans="1:21" s="184" customFormat="1" ht="22" customHeight="1">
      <c r="A27" s="229" t="s">
        <v>317</v>
      </c>
      <c r="B27" s="97"/>
      <c r="C27" s="230">
        <v>0</v>
      </c>
      <c r="D27" s="174"/>
      <c r="E27" s="230">
        <v>0</v>
      </c>
      <c r="F27" s="174"/>
      <c r="G27" s="230">
        <v>0</v>
      </c>
      <c r="H27" s="174"/>
      <c r="I27" s="230">
        <v>0</v>
      </c>
      <c r="J27" s="174"/>
      <c r="K27" s="223">
        <v>-2699030</v>
      </c>
      <c r="L27" s="174"/>
      <c r="M27" s="174"/>
      <c r="N27" s="174"/>
      <c r="O27" s="174"/>
      <c r="P27" s="174"/>
      <c r="Q27" s="302">
        <f>C27+E27+G27+I27+K27</f>
        <v>-2699030</v>
      </c>
      <c r="R27" s="174"/>
      <c r="S27" s="174">
        <v>7</v>
      </c>
      <c r="T27" s="174"/>
      <c r="U27" s="302">
        <f>SUM(Q27:S27)</f>
        <v>-2699023</v>
      </c>
    </row>
    <row r="28" spans="1:21" s="184" customFormat="1" ht="22" customHeight="1">
      <c r="A28" s="184" t="s">
        <v>196</v>
      </c>
      <c r="B28" s="97"/>
      <c r="C28" s="308">
        <f>SUM(C26:C27)</f>
        <v>0</v>
      </c>
      <c r="D28" s="230"/>
      <c r="E28" s="308">
        <f>SUM(E26:E27)</f>
        <v>0</v>
      </c>
      <c r="F28" s="174"/>
      <c r="G28" s="305">
        <f>SUM(G26:G27)</f>
        <v>0</v>
      </c>
      <c r="H28" s="226"/>
      <c r="I28" s="305">
        <f>SUM(I26:I27)</f>
        <v>0</v>
      </c>
      <c r="J28" s="174"/>
      <c r="K28" s="303">
        <f>SUM(K26:K27)</f>
        <v>698907894</v>
      </c>
      <c r="L28" s="231"/>
      <c r="M28" s="232"/>
      <c r="N28" s="231"/>
      <c r="O28" s="231"/>
      <c r="P28" s="233"/>
      <c r="Q28" s="303">
        <f>SUM(Q26:Q27)</f>
        <v>698907894</v>
      </c>
      <c r="R28" s="233"/>
      <c r="S28" s="303">
        <f>SUM(S26:S27)</f>
        <v>14192910</v>
      </c>
      <c r="T28" s="233"/>
      <c r="U28" s="303">
        <f>SUM(U26:U27)</f>
        <v>713100804</v>
      </c>
    </row>
    <row r="29" spans="1:21" s="184" customFormat="1" ht="22" customHeight="1">
      <c r="A29" s="234"/>
      <c r="B29" s="97"/>
      <c r="C29" s="235"/>
      <c r="D29" s="174"/>
      <c r="E29" s="226"/>
      <c r="F29" s="174"/>
      <c r="G29" s="226"/>
      <c r="H29" s="226"/>
      <c r="I29" s="226"/>
      <c r="J29" s="174"/>
      <c r="K29" s="223"/>
      <c r="L29" s="223"/>
      <c r="M29" s="226"/>
      <c r="N29" s="223"/>
      <c r="O29" s="223"/>
      <c r="P29" s="174"/>
      <c r="Q29" s="220"/>
      <c r="R29" s="174"/>
      <c r="T29" s="174"/>
      <c r="U29" s="220"/>
    </row>
    <row r="30" spans="1:21" s="184" customFormat="1" ht="22" customHeight="1">
      <c r="A30" s="229" t="s">
        <v>223</v>
      </c>
      <c r="B30" s="97"/>
      <c r="C30" s="236">
        <v>0</v>
      </c>
      <c r="D30" s="174"/>
      <c r="E30" s="237">
        <v>0</v>
      </c>
      <c r="F30" s="174"/>
      <c r="G30" s="237">
        <v>0</v>
      </c>
      <c r="H30" s="226"/>
      <c r="I30" s="238">
        <v>31752074</v>
      </c>
      <c r="J30" s="174"/>
      <c r="K30" s="238">
        <v>-31752074</v>
      </c>
      <c r="L30" s="223"/>
      <c r="M30" s="223"/>
      <c r="N30" s="223"/>
      <c r="O30" s="223"/>
      <c r="P30" s="174"/>
      <c r="Q30" s="307">
        <f t="shared" ref="Q30" si="1">SUM(C30:K30)</f>
        <v>0</v>
      </c>
      <c r="R30" s="174"/>
      <c r="S30" s="168">
        <v>0</v>
      </c>
      <c r="T30" s="174"/>
      <c r="U30" s="307">
        <f>SUM(Q30:S30)</f>
        <v>0</v>
      </c>
    </row>
    <row r="31" spans="1:21" s="114" customFormat="1" ht="22" customHeight="1" thickBot="1">
      <c r="A31" s="96" t="s">
        <v>321</v>
      </c>
      <c r="B31" s="217"/>
      <c r="C31" s="306">
        <f>C13+C19+C28+C30+C23</f>
        <v>1975655700</v>
      </c>
      <c r="D31" s="174"/>
      <c r="E31" s="306">
        <f>E13+E19+E28+E30+E23</f>
        <v>751406210</v>
      </c>
      <c r="F31" s="174"/>
      <c r="G31" s="306">
        <f>G13+G19+G28+G30+G23</f>
        <v>121031598</v>
      </c>
      <c r="H31" s="178"/>
      <c r="I31" s="306">
        <f>I13+I19+I28+I30+I23</f>
        <v>85035262</v>
      </c>
      <c r="J31" s="174"/>
      <c r="K31" s="306">
        <f>K13+K19+K28+K30+K23</f>
        <v>458247597</v>
      </c>
      <c r="L31" s="178"/>
      <c r="M31" s="239" t="e">
        <f>SUM(M13,#REF!,#REF!)</f>
        <v>#REF!</v>
      </c>
      <c r="N31" s="178"/>
      <c r="O31" s="239" t="e">
        <f>SUM(O13,#REF!,#REF!)</f>
        <v>#REF!</v>
      </c>
      <c r="P31" s="174"/>
      <c r="Q31" s="306">
        <f>Q13+Q19+Q28+Q30+Q23</f>
        <v>3391376367</v>
      </c>
      <c r="R31" s="174"/>
      <c r="S31" s="306">
        <f>S13+S19+S28+S30+S23</f>
        <v>42193264</v>
      </c>
      <c r="T31" s="174"/>
      <c r="U31" s="306">
        <f>U13+U19+U28+U30+U23</f>
        <v>3433569631</v>
      </c>
    </row>
    <row r="32" spans="1:21" s="209" customFormat="1" ht="14.5" thickTop="1">
      <c r="A32" s="182"/>
      <c r="B32" s="210"/>
      <c r="C32" s="114"/>
      <c r="D32" s="175"/>
      <c r="E32" s="114"/>
      <c r="F32" s="175"/>
      <c r="G32" s="114"/>
      <c r="H32" s="114"/>
      <c r="I32" s="114"/>
      <c r="J32" s="175"/>
      <c r="K32" s="114"/>
      <c r="L32" s="114"/>
      <c r="M32" s="114"/>
      <c r="N32" s="114"/>
      <c r="O32" s="114"/>
      <c r="P32" s="175"/>
      <c r="Q32" s="114"/>
      <c r="R32" s="175"/>
      <c r="S32" s="108">
        <f>S31-'SFP 5-6'!C71</f>
        <v>-9237384</v>
      </c>
      <c r="T32" s="138"/>
      <c r="U32" s="108">
        <f>U31-'SFP 5-6'!C72</f>
        <v>-337424915</v>
      </c>
    </row>
    <row r="33" spans="3:11" ht="26" customHeight="1">
      <c r="C33" s="116">
        <f>'SFP 5-6'!C64</f>
        <v>1975655700</v>
      </c>
      <c r="E33" s="116">
        <f>'SFP 5-6'!C65</f>
        <v>751406210</v>
      </c>
      <c r="G33" s="116">
        <f>'SFP 5-6'!C66</f>
        <v>121031598</v>
      </c>
      <c r="I33" s="116"/>
      <c r="K33" s="116"/>
    </row>
    <row r="34" spans="3:11">
      <c r="C34" s="204">
        <f>C31-C33</f>
        <v>0</v>
      </c>
      <c r="E34" s="204">
        <f>E31-E33</f>
        <v>0</v>
      </c>
      <c r="G34" s="204">
        <f>G31-G33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11:U11"/>
    <mergeCell ref="C4:U4"/>
    <mergeCell ref="I5:K5"/>
    <mergeCell ref="K6:L6"/>
    <mergeCell ref="M6:O6"/>
    <mergeCell ref="K10:L10"/>
  </mergeCells>
  <pageMargins left="0.6" right="0.6" top="0.48" bottom="0.5" header="0.5" footer="0.5"/>
  <pageSetup paperSize="9" scale="67" firstPageNumber="8" fitToHeight="0" orientation="landscape" useFirstPageNumber="1" r:id="rId1"/>
  <headerFooter>
    <oddFooter>&amp;L&amp;"Times New Roman,Regular"   The accompanying notes form an integral part of the financial statements.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5234-E56F-4597-9F1D-D01F346312CA}">
  <sheetPr>
    <pageSetUpPr fitToPage="1"/>
  </sheetPr>
  <dimension ref="A1:U33"/>
  <sheetViews>
    <sheetView view="pageBreakPreview" zoomScale="80" zoomScaleNormal="80" zoomScaleSheetLayoutView="80" zoomScalePageLayoutView="50" workbookViewId="0">
      <selection activeCell="A32" sqref="A32"/>
    </sheetView>
  </sheetViews>
  <sheetFormatPr defaultColWidth="8.1796875" defaultRowHeight="21.5"/>
  <cols>
    <col min="1" max="1" width="56.453125" style="240" customWidth="1"/>
    <col min="2" max="2" width="8.81640625" style="203" bestFit="1" customWidth="1"/>
    <col min="3" max="3" width="18.90625" style="204" customWidth="1"/>
    <col min="4" max="4" width="0.81640625" style="205" customWidth="1"/>
    <col min="5" max="5" width="16.1796875" style="204" bestFit="1" customWidth="1"/>
    <col min="6" max="6" width="0.81640625" style="205" customWidth="1"/>
    <col min="7" max="7" width="15.08984375" style="204" bestFit="1" customWidth="1"/>
    <col min="8" max="8" width="0.81640625" style="204" customWidth="1"/>
    <col min="9" max="9" width="14" style="204" customWidth="1"/>
    <col min="10" max="10" width="1.1796875" style="205" customWidth="1"/>
    <col min="11" max="11" width="15.453125" style="204" bestFit="1" customWidth="1"/>
    <col min="12" max="12" width="0.81640625" style="204" customWidth="1"/>
    <col min="13" max="13" width="17.1796875" style="204" hidden="1" customWidth="1"/>
    <col min="14" max="14" width="0.81640625" style="204" hidden="1" customWidth="1"/>
    <col min="15" max="15" width="11.1796875" style="204" hidden="1" customWidth="1"/>
    <col min="16" max="16" width="0.81640625" style="205" hidden="1" customWidth="1"/>
    <col min="17" max="17" width="15.453125" style="204" bestFit="1" customWidth="1"/>
    <col min="18" max="18" width="0.81640625" style="205" customWidth="1"/>
    <col min="19" max="19" width="16.1796875" style="204" bestFit="1" customWidth="1"/>
    <col min="20" max="20" width="0.81640625" style="205" customWidth="1"/>
    <col min="21" max="21" width="15.453125" style="204" bestFit="1" customWidth="1"/>
    <col min="22" max="22" width="8.1796875" style="206"/>
    <col min="23" max="23" width="11.6328125" style="206" bestFit="1" customWidth="1"/>
    <col min="24" max="16384" width="8.1796875" style="206"/>
  </cols>
  <sheetData>
    <row r="1" spans="1:21">
      <c r="A1" s="85" t="s">
        <v>282</v>
      </c>
    </row>
    <row r="2" spans="1:21">
      <c r="A2" s="207" t="s">
        <v>201</v>
      </c>
    </row>
    <row r="3" spans="1:21" s="209" customFormat="1" ht="15" customHeight="1">
      <c r="A3" s="184"/>
      <c r="B3" s="184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114"/>
      <c r="N3" s="114"/>
      <c r="O3" s="114"/>
      <c r="P3" s="175"/>
      <c r="Q3" s="114"/>
      <c r="R3" s="175"/>
      <c r="S3" s="114"/>
      <c r="T3" s="175"/>
      <c r="U3" s="114"/>
    </row>
    <row r="4" spans="1:21" s="209" customFormat="1" ht="22" customHeight="1">
      <c r="A4" s="182"/>
      <c r="B4" s="210"/>
      <c r="C4" s="329" t="s">
        <v>221</v>
      </c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</row>
    <row r="5" spans="1:21" s="209" customFormat="1" ht="22" customHeight="1">
      <c r="A5" s="182"/>
      <c r="B5" s="210"/>
      <c r="C5" s="211"/>
      <c r="D5" s="211"/>
      <c r="E5" s="211"/>
      <c r="F5" s="211"/>
      <c r="G5" s="211"/>
      <c r="H5" s="211"/>
      <c r="I5" s="330" t="s">
        <v>222</v>
      </c>
      <c r="J5" s="330"/>
      <c r="K5" s="330"/>
      <c r="L5" s="211"/>
      <c r="M5" s="211"/>
      <c r="N5" s="211"/>
      <c r="O5" s="211"/>
      <c r="P5" s="211"/>
      <c r="Q5" s="211"/>
      <c r="R5" s="211"/>
      <c r="S5" s="211"/>
      <c r="T5" s="211"/>
      <c r="U5" s="211"/>
    </row>
    <row r="6" spans="1:21" s="209" customFormat="1" ht="22" customHeight="1">
      <c r="A6" s="182"/>
      <c r="B6" s="182"/>
      <c r="C6" s="114"/>
      <c r="D6" s="211"/>
      <c r="E6" s="212"/>
      <c r="F6" s="211"/>
      <c r="G6" s="98" t="s">
        <v>208</v>
      </c>
      <c r="H6" s="175"/>
      <c r="I6" s="175"/>
      <c r="J6" s="211"/>
      <c r="K6" s="331"/>
      <c r="L6" s="331"/>
      <c r="M6" s="330" t="s">
        <v>0</v>
      </c>
      <c r="N6" s="330"/>
      <c r="O6" s="330"/>
      <c r="P6" s="114"/>
      <c r="Q6" s="214"/>
      <c r="R6" s="114"/>
      <c r="S6" s="214"/>
      <c r="T6" s="114"/>
      <c r="U6" s="214"/>
    </row>
    <row r="7" spans="1:21" s="209" customFormat="1" ht="22" customHeight="1">
      <c r="A7" s="182"/>
      <c r="B7" s="182"/>
      <c r="C7" s="114"/>
      <c r="D7" s="211"/>
      <c r="E7" s="212"/>
      <c r="F7" s="211"/>
      <c r="G7" s="98" t="s">
        <v>209</v>
      </c>
      <c r="H7" s="212"/>
      <c r="I7" s="212"/>
      <c r="J7" s="211"/>
      <c r="K7" s="213"/>
      <c r="L7" s="213"/>
      <c r="M7" s="212" t="s">
        <v>2</v>
      </c>
      <c r="N7" s="212"/>
      <c r="O7" s="212" t="s">
        <v>3</v>
      </c>
      <c r="P7" s="213"/>
      <c r="Q7" s="98" t="s">
        <v>214</v>
      </c>
      <c r="R7" s="213"/>
      <c r="S7" s="213"/>
      <c r="T7" s="213"/>
      <c r="U7" s="213"/>
    </row>
    <row r="8" spans="1:21" s="209" customFormat="1" ht="22" customHeight="1">
      <c r="A8" s="182"/>
      <c r="B8" s="215"/>
      <c r="C8" s="98" t="s">
        <v>203</v>
      </c>
      <c r="D8" s="175"/>
      <c r="E8" s="212"/>
      <c r="F8" s="175"/>
      <c r="G8" s="98" t="s">
        <v>210</v>
      </c>
      <c r="H8" s="212"/>
      <c r="L8" s="212"/>
      <c r="M8" s="212" t="s">
        <v>4</v>
      </c>
      <c r="N8" s="212"/>
      <c r="O8" s="212" t="s">
        <v>5</v>
      </c>
      <c r="P8" s="213"/>
      <c r="Q8" s="98" t="s">
        <v>215</v>
      </c>
      <c r="R8" s="213"/>
      <c r="S8" s="212"/>
      <c r="T8" s="213"/>
      <c r="U8" s="212"/>
    </row>
    <row r="9" spans="1:21" s="209" customFormat="1" ht="22" customHeight="1">
      <c r="A9" s="182"/>
      <c r="B9" s="215"/>
      <c r="C9" s="98" t="s">
        <v>204</v>
      </c>
      <c r="D9" s="175"/>
      <c r="E9" s="98" t="s">
        <v>206</v>
      </c>
      <c r="F9" s="175"/>
      <c r="G9" s="98" t="s">
        <v>211</v>
      </c>
      <c r="H9" s="212"/>
      <c r="L9" s="216"/>
      <c r="M9" s="212" t="s">
        <v>6</v>
      </c>
      <c r="N9" s="212"/>
      <c r="O9" s="212" t="s">
        <v>7</v>
      </c>
      <c r="P9" s="213"/>
      <c r="Q9" s="98" t="s">
        <v>216</v>
      </c>
      <c r="R9" s="213"/>
      <c r="S9" s="98" t="s">
        <v>218</v>
      </c>
      <c r="T9" s="213"/>
      <c r="U9" s="98" t="s">
        <v>20</v>
      </c>
    </row>
    <row r="10" spans="1:21" s="209" customFormat="1" ht="22" customHeight="1">
      <c r="A10" s="182"/>
      <c r="B10" s="165" t="s">
        <v>139</v>
      </c>
      <c r="C10" s="98" t="s">
        <v>205</v>
      </c>
      <c r="D10" s="175"/>
      <c r="E10" s="98" t="s">
        <v>207</v>
      </c>
      <c r="F10" s="175"/>
      <c r="G10" s="98" t="s">
        <v>212</v>
      </c>
      <c r="H10" s="212"/>
      <c r="I10" s="212" t="s">
        <v>224</v>
      </c>
      <c r="J10" s="175"/>
      <c r="K10" s="331" t="s">
        <v>213</v>
      </c>
      <c r="L10" s="331"/>
      <c r="M10" s="212" t="s">
        <v>8</v>
      </c>
      <c r="N10" s="212"/>
      <c r="O10" s="212" t="s">
        <v>9</v>
      </c>
      <c r="P10" s="213"/>
      <c r="Q10" s="98" t="s">
        <v>217</v>
      </c>
      <c r="R10" s="213"/>
      <c r="S10" s="98" t="s">
        <v>219</v>
      </c>
      <c r="T10" s="213"/>
      <c r="U10" s="98" t="s">
        <v>220</v>
      </c>
    </row>
    <row r="11" spans="1:21" s="209" customFormat="1" ht="22" customHeight="1">
      <c r="B11" s="164"/>
      <c r="C11" s="328" t="s">
        <v>143</v>
      </c>
      <c r="D11" s="328"/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</row>
    <row r="12" spans="1:21" s="209" customFormat="1" ht="22" customHeight="1">
      <c r="A12" s="96" t="s">
        <v>301</v>
      </c>
      <c r="B12" s="164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</row>
    <row r="13" spans="1:21" s="184" customFormat="1" ht="22" customHeight="1">
      <c r="A13" s="96" t="s">
        <v>322</v>
      </c>
      <c r="B13" s="219"/>
      <c r="C13" s="304">
        <f>'CH-Conso24_8'!C31</f>
        <v>1975655700</v>
      </c>
      <c r="D13" s="220"/>
      <c r="E13" s="304">
        <f>'CH-Conso24_8'!E31</f>
        <v>751406210</v>
      </c>
      <c r="F13" s="220"/>
      <c r="G13" s="304">
        <f>'CH-Conso24_8'!G31</f>
        <v>121031598</v>
      </c>
      <c r="H13" s="220"/>
      <c r="I13" s="304">
        <f>'CH-Conso24_8'!I31</f>
        <v>85035262</v>
      </c>
      <c r="J13" s="220"/>
      <c r="K13" s="304">
        <f>'CH-Conso24_8'!K31</f>
        <v>458247597</v>
      </c>
      <c r="L13" s="220"/>
      <c r="M13" s="220" t="e">
        <f>#REF!</f>
        <v>#REF!</v>
      </c>
      <c r="N13" s="221"/>
      <c r="O13" s="220" t="e">
        <f>SUM(M13:M13)</f>
        <v>#REF!</v>
      </c>
      <c r="P13" s="178"/>
      <c r="Q13" s="304">
        <f>'CH-Conso24_8'!Q31</f>
        <v>3391376367</v>
      </c>
      <c r="R13" s="178"/>
      <c r="S13" s="304">
        <f>'CH-Conso24_8'!S31</f>
        <v>42193264</v>
      </c>
      <c r="T13" s="178"/>
      <c r="U13" s="304">
        <f>'CH-Conso24_8'!U31</f>
        <v>3433569631</v>
      </c>
    </row>
    <row r="14" spans="1:21" s="184" customFormat="1" ht="22" customHeight="1">
      <c r="A14" s="109" t="s">
        <v>308</v>
      </c>
      <c r="B14" s="219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1"/>
      <c r="O14" s="220"/>
      <c r="P14" s="178"/>
      <c r="Q14" s="220"/>
      <c r="R14" s="178"/>
      <c r="S14" s="220"/>
      <c r="T14" s="178"/>
      <c r="U14" s="220"/>
    </row>
    <row r="15" spans="1:21" s="209" customFormat="1" ht="22" customHeight="1">
      <c r="A15" s="222" t="s">
        <v>314</v>
      </c>
      <c r="B15" s="219"/>
      <c r="C15" s="223"/>
      <c r="D15" s="174"/>
      <c r="E15" s="223"/>
      <c r="F15" s="174"/>
      <c r="G15" s="223"/>
      <c r="H15" s="223"/>
      <c r="I15" s="223"/>
      <c r="J15" s="174"/>
      <c r="K15" s="223"/>
      <c r="L15" s="223"/>
      <c r="M15" s="224"/>
      <c r="N15" s="224"/>
      <c r="O15" s="224"/>
      <c r="P15" s="174"/>
      <c r="Q15" s="223"/>
      <c r="R15" s="174"/>
      <c r="S15" s="223"/>
      <c r="T15" s="174"/>
      <c r="U15" s="223"/>
    </row>
    <row r="16" spans="1:21" s="209" customFormat="1" ht="22" hidden="1" customHeight="1">
      <c r="A16" s="225" t="s">
        <v>290</v>
      </c>
      <c r="B16" s="97">
        <v>16</v>
      </c>
      <c r="C16" s="223"/>
      <c r="D16" s="174"/>
      <c r="E16" s="223"/>
      <c r="F16" s="174"/>
      <c r="G16" s="223"/>
      <c r="H16" s="223"/>
      <c r="I16" s="223"/>
      <c r="J16" s="174"/>
      <c r="K16" s="223"/>
      <c r="L16" s="223"/>
      <c r="M16" s="224"/>
      <c r="N16" s="224"/>
      <c r="O16" s="224"/>
      <c r="P16" s="174"/>
      <c r="Q16" s="302">
        <f>C16+E16+G16+I16+K16</f>
        <v>0</v>
      </c>
      <c r="R16" s="174"/>
      <c r="S16" s="223"/>
      <c r="T16" s="174"/>
      <c r="U16" s="302">
        <f>SUM(Q16:S16)</f>
        <v>0</v>
      </c>
    </row>
    <row r="17" spans="1:21" s="209" customFormat="1" ht="22" customHeight="1">
      <c r="A17" s="225" t="s">
        <v>307</v>
      </c>
      <c r="B17" s="97">
        <v>23</v>
      </c>
      <c r="C17" s="223">
        <v>0</v>
      </c>
      <c r="D17" s="174"/>
      <c r="E17" s="223">
        <v>0</v>
      </c>
      <c r="F17" s="174"/>
      <c r="G17" s="223">
        <v>0</v>
      </c>
      <c r="H17" s="223"/>
      <c r="I17" s="223">
        <v>0</v>
      </c>
      <c r="J17" s="174"/>
      <c r="K17" s="223">
        <v>-345739748</v>
      </c>
      <c r="L17" s="226"/>
      <c r="M17" s="223">
        <f t="shared" ref="M17:O17" si="0">SUM(K17:K17)</f>
        <v>-345739748</v>
      </c>
      <c r="N17" s="223"/>
      <c r="O17" s="223">
        <f t="shared" si="0"/>
        <v>-345739748</v>
      </c>
      <c r="P17" s="174"/>
      <c r="Q17" s="302">
        <f>C17+E17+G17+I17+K17</f>
        <v>-345739748</v>
      </c>
      <c r="R17" s="174"/>
      <c r="S17" s="223">
        <v>0</v>
      </c>
      <c r="T17" s="174"/>
      <c r="U17" s="302">
        <f>SUM(Q17:S17)</f>
        <v>-345739748</v>
      </c>
    </row>
    <row r="18" spans="1:21" s="209" customFormat="1" ht="22" customHeight="1">
      <c r="A18" s="182" t="s">
        <v>291</v>
      </c>
      <c r="B18" s="210"/>
      <c r="C18" s="223">
        <v>0</v>
      </c>
      <c r="D18" s="174"/>
      <c r="E18" s="223">
        <v>0</v>
      </c>
      <c r="F18" s="174"/>
      <c r="G18" s="223">
        <v>0</v>
      </c>
      <c r="H18" s="223"/>
      <c r="I18" s="223">
        <v>0</v>
      </c>
      <c r="J18" s="174"/>
      <c r="K18" s="223">
        <v>0</v>
      </c>
      <c r="L18" s="226"/>
      <c r="M18" s="223"/>
      <c r="N18" s="223"/>
      <c r="O18" s="223"/>
      <c r="P18" s="174"/>
      <c r="Q18" s="302">
        <f>C18+E18+G18+I18+K18</f>
        <v>0</v>
      </c>
      <c r="R18" s="174"/>
      <c r="S18" s="223">
        <v>-8417800</v>
      </c>
      <c r="T18" s="174"/>
      <c r="U18" s="302">
        <f>SUM(Q18:S18)</f>
        <v>-8417800</v>
      </c>
    </row>
    <row r="19" spans="1:21" s="94" customFormat="1" ht="22" customHeight="1">
      <c r="A19" s="227" t="s">
        <v>315</v>
      </c>
      <c r="B19" s="219"/>
      <c r="C19" s="305">
        <f>SUM(C16:C18)</f>
        <v>0</v>
      </c>
      <c r="D19" s="178"/>
      <c r="E19" s="305">
        <f>SUM(E16:E18)</f>
        <v>0</v>
      </c>
      <c r="F19" s="178"/>
      <c r="G19" s="305">
        <f>SUM(G16:G18)</f>
        <v>0</v>
      </c>
      <c r="H19" s="178"/>
      <c r="I19" s="305">
        <f>SUM(I16:I18)</f>
        <v>0</v>
      </c>
      <c r="J19" s="178"/>
      <c r="K19" s="305">
        <f>SUM(K16:K18)</f>
        <v>-345739748</v>
      </c>
      <c r="L19" s="226"/>
      <c r="M19" s="228">
        <f>SUM(M17:M17)</f>
        <v>-345739748</v>
      </c>
      <c r="N19" s="178"/>
      <c r="O19" s="228">
        <f>SUM(O17:O17)</f>
        <v>-345739748</v>
      </c>
      <c r="P19" s="178"/>
      <c r="Q19" s="305">
        <f>SUM(Q16:Q18)</f>
        <v>-345739748</v>
      </c>
      <c r="R19" s="178"/>
      <c r="S19" s="305">
        <f>SUM(S16:S18)</f>
        <v>-8417800</v>
      </c>
      <c r="T19" s="178"/>
      <c r="U19" s="305">
        <f>SUM(U16:U18)</f>
        <v>-354157548</v>
      </c>
    </row>
    <row r="20" spans="1:21" s="94" customFormat="1" ht="22" hidden="1" customHeight="1">
      <c r="A20" s="164"/>
      <c r="B20" s="219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</row>
    <row r="21" spans="1:21" s="209" customFormat="1" ht="22" hidden="1" customHeight="1">
      <c r="A21" s="222" t="s">
        <v>272</v>
      </c>
      <c r="B21" s="97"/>
      <c r="C21" s="223"/>
      <c r="D21" s="174"/>
      <c r="E21" s="223"/>
      <c r="F21" s="174"/>
      <c r="G21" s="223"/>
      <c r="H21" s="223"/>
      <c r="I21" s="223"/>
      <c r="J21" s="174"/>
      <c r="K21" s="223"/>
      <c r="L21" s="226"/>
      <c r="M21" s="223"/>
      <c r="N21" s="223"/>
      <c r="O21" s="223">
        <f>SUM(M21:M21)</f>
        <v>0</v>
      </c>
      <c r="P21" s="174"/>
      <c r="Q21" s="223"/>
      <c r="R21" s="174"/>
      <c r="S21" s="223"/>
      <c r="T21" s="174"/>
      <c r="U21" s="223"/>
    </row>
    <row r="22" spans="1:21" s="209" customFormat="1" ht="22" hidden="1" customHeight="1">
      <c r="A22" s="229" t="s">
        <v>273</v>
      </c>
      <c r="B22" s="97">
        <v>11</v>
      </c>
      <c r="C22" s="223">
        <v>0</v>
      </c>
      <c r="D22" s="174"/>
      <c r="E22" s="223">
        <v>0</v>
      </c>
      <c r="F22" s="174"/>
      <c r="G22" s="223">
        <v>0</v>
      </c>
      <c r="H22" s="223"/>
      <c r="I22" s="223">
        <v>0</v>
      </c>
      <c r="J22" s="174"/>
      <c r="K22" s="223">
        <v>0</v>
      </c>
      <c r="L22" s="226"/>
      <c r="M22" s="223"/>
      <c r="N22" s="223"/>
      <c r="O22" s="223"/>
      <c r="P22" s="174"/>
      <c r="Q22" s="223">
        <f>C22+E22+G22+I22+K22</f>
        <v>0</v>
      </c>
      <c r="R22" s="174"/>
      <c r="S22" s="223">
        <v>0</v>
      </c>
      <c r="T22" s="174"/>
      <c r="U22" s="223">
        <f>SUM(Q22:S22)</f>
        <v>0</v>
      </c>
    </row>
    <row r="23" spans="1:21" s="94" customFormat="1" ht="22" hidden="1" customHeight="1">
      <c r="A23" s="227" t="s">
        <v>274</v>
      </c>
      <c r="B23" s="219"/>
      <c r="C23" s="228">
        <f>SUM(C20:C22)</f>
        <v>0</v>
      </c>
      <c r="D23" s="178"/>
      <c r="E23" s="228">
        <f>SUM(E20:E22)</f>
        <v>0</v>
      </c>
      <c r="F23" s="178"/>
      <c r="G23" s="228">
        <f>SUM(G20:G22)</f>
        <v>0</v>
      </c>
      <c r="H23" s="178"/>
      <c r="I23" s="228">
        <f>SUM(I20:I22)</f>
        <v>0</v>
      </c>
      <c r="J23" s="178"/>
      <c r="K23" s="228">
        <f>SUM(K20:K22)</f>
        <v>0</v>
      </c>
      <c r="L23" s="226"/>
      <c r="M23" s="228">
        <f>SUM(M20:M20)</f>
        <v>0</v>
      </c>
      <c r="N23" s="178"/>
      <c r="O23" s="228">
        <f>SUM(O20:O20)</f>
        <v>0</v>
      </c>
      <c r="P23" s="178"/>
      <c r="Q23" s="228">
        <f>SUM(Q20:Q22)</f>
        <v>0</v>
      </c>
      <c r="R23" s="178"/>
      <c r="S23" s="228">
        <f>SUM(S20:S22)</f>
        <v>0</v>
      </c>
      <c r="T23" s="178"/>
      <c r="U23" s="228">
        <f>SUM(U20:U22)</f>
        <v>0</v>
      </c>
    </row>
    <row r="24" spans="1:21" s="209" customFormat="1" ht="11" customHeight="1">
      <c r="A24" s="112"/>
      <c r="B24" s="97"/>
      <c r="C24" s="223"/>
      <c r="D24" s="174"/>
      <c r="E24" s="223"/>
      <c r="F24" s="174"/>
      <c r="G24" s="223"/>
      <c r="H24" s="223"/>
      <c r="I24" s="223"/>
      <c r="J24" s="174"/>
      <c r="K24" s="223"/>
      <c r="L24" s="223"/>
      <c r="M24" s="223"/>
      <c r="N24" s="223"/>
      <c r="O24" s="223"/>
      <c r="P24" s="174"/>
      <c r="Q24" s="223"/>
      <c r="R24" s="174"/>
      <c r="S24" s="223"/>
      <c r="T24" s="174"/>
      <c r="U24" s="223"/>
    </row>
    <row r="25" spans="1:21" s="209" customFormat="1" ht="22" customHeight="1">
      <c r="A25" s="184" t="s">
        <v>202</v>
      </c>
      <c r="B25" s="97"/>
      <c r="C25" s="223"/>
      <c r="D25" s="174"/>
      <c r="E25" s="223"/>
      <c r="F25" s="174"/>
      <c r="G25" s="223"/>
      <c r="H25" s="223"/>
      <c r="I25" s="223"/>
      <c r="J25" s="174"/>
      <c r="K25" s="223"/>
      <c r="L25" s="223"/>
      <c r="M25" s="223"/>
      <c r="N25" s="223"/>
      <c r="O25" s="223"/>
      <c r="P25" s="174"/>
      <c r="Q25" s="223"/>
      <c r="R25" s="174"/>
      <c r="S25" s="223"/>
      <c r="T25" s="174"/>
      <c r="U25" s="223"/>
    </row>
    <row r="26" spans="1:21" s="184" customFormat="1" ht="22" customHeight="1">
      <c r="A26" s="229" t="s">
        <v>316</v>
      </c>
      <c r="B26" s="97"/>
      <c r="C26" s="230">
        <v>0</v>
      </c>
      <c r="D26" s="174"/>
      <c r="E26" s="174">
        <v>0</v>
      </c>
      <c r="F26" s="174"/>
      <c r="G26" s="174">
        <v>0</v>
      </c>
      <c r="H26" s="174"/>
      <c r="I26" s="174">
        <v>0</v>
      </c>
      <c r="J26" s="174"/>
      <c r="K26" s="301">
        <f>'SOCI 7'!D40</f>
        <v>673927279</v>
      </c>
      <c r="L26" s="174"/>
      <c r="M26" s="174"/>
      <c r="N26" s="174"/>
      <c r="O26" s="174"/>
      <c r="P26" s="174"/>
      <c r="Q26" s="302">
        <f>C26+E26+G26+I26+K26</f>
        <v>673927279</v>
      </c>
      <c r="R26" s="174"/>
      <c r="S26" s="301">
        <f>'SOCI 7'!D43</f>
        <v>17655184</v>
      </c>
      <c r="T26" s="174"/>
      <c r="U26" s="302">
        <f>SUM(Q26:S26)</f>
        <v>691582463</v>
      </c>
    </row>
    <row r="27" spans="1:21" s="184" customFormat="1" ht="22" customHeight="1">
      <c r="A27" s="229" t="s">
        <v>317</v>
      </c>
      <c r="B27" s="97"/>
      <c r="C27" s="230">
        <v>0</v>
      </c>
      <c r="D27" s="174"/>
      <c r="E27" s="230">
        <v>0</v>
      </c>
      <c r="F27" s="174"/>
      <c r="G27" s="230">
        <v>0</v>
      </c>
      <c r="H27" s="174"/>
      <c r="I27" s="230">
        <v>0</v>
      </c>
      <c r="J27" s="174"/>
      <c r="K27" s="223">
        <v>0</v>
      </c>
      <c r="L27" s="174"/>
      <c r="M27" s="174"/>
      <c r="N27" s="174"/>
      <c r="O27" s="174"/>
      <c r="P27" s="174"/>
      <c r="Q27" s="302">
        <f>C27+E27+G27+I27+K27</f>
        <v>0</v>
      </c>
      <c r="R27" s="174"/>
      <c r="S27" s="174">
        <v>0</v>
      </c>
      <c r="T27" s="174"/>
      <c r="U27" s="302">
        <f>SUM(Q27:S27)</f>
        <v>0</v>
      </c>
    </row>
    <row r="28" spans="1:21" s="184" customFormat="1" ht="22" customHeight="1">
      <c r="A28" s="184" t="s">
        <v>196</v>
      </c>
      <c r="B28" s="97"/>
      <c r="C28" s="308">
        <f>SUM(C26:C27)</f>
        <v>0</v>
      </c>
      <c r="D28" s="230"/>
      <c r="E28" s="308">
        <f>SUM(E26:E27)</f>
        <v>0</v>
      </c>
      <c r="F28" s="174"/>
      <c r="G28" s="305">
        <f>SUM(G26:G27)</f>
        <v>0</v>
      </c>
      <c r="H28" s="226"/>
      <c r="I28" s="305">
        <f>SUM(I26:I27)</f>
        <v>0</v>
      </c>
      <c r="J28" s="174"/>
      <c r="K28" s="309">
        <f>SUM(K26:K27)</f>
        <v>673927279</v>
      </c>
      <c r="L28" s="241"/>
      <c r="M28" s="235"/>
      <c r="N28" s="241"/>
      <c r="O28" s="241"/>
      <c r="P28" s="230"/>
      <c r="Q28" s="309">
        <f>SUM(Q26:Q27)</f>
        <v>673927279</v>
      </c>
      <c r="R28" s="233"/>
      <c r="S28" s="305">
        <f>SUM(S26:S27)</f>
        <v>17655184</v>
      </c>
      <c r="T28" s="230"/>
      <c r="U28" s="309">
        <f>SUM(U26:U27)</f>
        <v>691582463</v>
      </c>
    </row>
    <row r="29" spans="1:21" s="184" customFormat="1" ht="22" customHeight="1">
      <c r="A29" s="234"/>
      <c r="B29" s="97"/>
      <c r="C29" s="235"/>
      <c r="D29" s="174"/>
      <c r="E29" s="226"/>
      <c r="F29" s="174"/>
      <c r="G29" s="226"/>
      <c r="H29" s="226"/>
      <c r="I29" s="226"/>
      <c r="J29" s="174"/>
      <c r="K29" s="223"/>
      <c r="L29" s="223"/>
      <c r="M29" s="226"/>
      <c r="N29" s="223"/>
      <c r="O29" s="223"/>
      <c r="P29" s="174"/>
      <c r="Q29" s="220"/>
      <c r="R29" s="174"/>
      <c r="T29" s="174"/>
      <c r="U29" s="220"/>
    </row>
    <row r="30" spans="1:21" s="184" customFormat="1" ht="22" customHeight="1">
      <c r="A30" s="229" t="s">
        <v>223</v>
      </c>
      <c r="B30" s="97"/>
      <c r="C30" s="236">
        <v>0</v>
      </c>
      <c r="D30" s="174"/>
      <c r="E30" s="237">
        <v>0</v>
      </c>
      <c r="F30" s="174"/>
      <c r="G30" s="237">
        <v>0</v>
      </c>
      <c r="H30" s="226"/>
      <c r="I30" s="238">
        <v>18610574</v>
      </c>
      <c r="J30" s="174"/>
      <c r="K30" s="238">
        <f>-I30</f>
        <v>-18610574</v>
      </c>
      <c r="L30" s="223"/>
      <c r="M30" s="223"/>
      <c r="N30" s="223"/>
      <c r="O30" s="223"/>
      <c r="P30" s="174"/>
      <c r="Q30" s="307">
        <f t="shared" ref="Q30" si="1">SUM(C30:K30)</f>
        <v>0</v>
      </c>
      <c r="R30" s="174"/>
      <c r="S30" s="168">
        <v>0</v>
      </c>
      <c r="T30" s="174"/>
      <c r="U30" s="307">
        <f>SUM(Q30:S30)</f>
        <v>0</v>
      </c>
    </row>
    <row r="31" spans="1:21" s="114" customFormat="1" ht="22" customHeight="1" thickBot="1">
      <c r="A31" s="96" t="s">
        <v>323</v>
      </c>
      <c r="B31" s="217"/>
      <c r="C31" s="306">
        <f>C13+C19+C28+C30+C23</f>
        <v>1975655700</v>
      </c>
      <c r="D31" s="174"/>
      <c r="E31" s="306">
        <f>E13+E19+E28+E30+E23</f>
        <v>751406210</v>
      </c>
      <c r="F31" s="174"/>
      <c r="G31" s="306">
        <f>G13+G19+G28+G30+G23</f>
        <v>121031598</v>
      </c>
      <c r="H31" s="178"/>
      <c r="I31" s="306">
        <f>I13+I19+I28+I30+I23</f>
        <v>103645836</v>
      </c>
      <c r="J31" s="174"/>
      <c r="K31" s="306">
        <f>K13+K19+K28+K30+K23</f>
        <v>767824554</v>
      </c>
      <c r="L31" s="178"/>
      <c r="M31" s="239" t="e">
        <f>SUM(M13,#REF!,#REF!)</f>
        <v>#REF!</v>
      </c>
      <c r="N31" s="178"/>
      <c r="O31" s="239" t="e">
        <f>SUM(O13,#REF!,#REF!)</f>
        <v>#REF!</v>
      </c>
      <c r="P31" s="174"/>
      <c r="Q31" s="306">
        <f>Q13+Q19+Q28+Q30+Q23</f>
        <v>3719563898</v>
      </c>
      <c r="R31" s="174"/>
      <c r="S31" s="306">
        <f>S13+S19+S28+S30+S23</f>
        <v>51430648</v>
      </c>
      <c r="T31" s="174"/>
      <c r="U31" s="306">
        <f>U13+U19+U28+U30+U23</f>
        <v>3770994546</v>
      </c>
    </row>
    <row r="32" spans="1:21" s="209" customFormat="1" ht="14.5" thickTop="1">
      <c r="A32" s="182"/>
      <c r="B32" s="210"/>
      <c r="C32" s="114"/>
      <c r="D32" s="175"/>
      <c r="E32" s="114"/>
      <c r="F32" s="175"/>
      <c r="G32" s="114"/>
      <c r="H32" s="114"/>
      <c r="I32" s="114"/>
      <c r="J32" s="175"/>
      <c r="K32" s="114"/>
      <c r="L32" s="114"/>
      <c r="M32" s="114"/>
      <c r="N32" s="114"/>
      <c r="O32" s="114"/>
      <c r="P32" s="175"/>
      <c r="Q32" s="114"/>
      <c r="R32" s="175"/>
      <c r="S32" s="114">
        <f>S31-'SFP 5-6'!C71</f>
        <v>0</v>
      </c>
      <c r="T32" s="175"/>
      <c r="U32" s="114">
        <f>U31-'SFP 5-6'!C72</f>
        <v>0</v>
      </c>
    </row>
    <row r="33" ht="11.25" customHeight="1"/>
  </sheetData>
  <sheetProtection sheet="1" formatCells="0" formatColumns="0" formatRows="0" insertColumns="0" insertRows="0" insertHyperlinks="0" deleteColumns="0" deleteRows="0" sort="0" autoFilter="0" pivotTables="0"/>
  <mergeCells count="6">
    <mergeCell ref="C11:U11"/>
    <mergeCell ref="C4:U4"/>
    <mergeCell ref="K6:L6"/>
    <mergeCell ref="M6:O6"/>
    <mergeCell ref="I5:K5"/>
    <mergeCell ref="K10:L10"/>
  </mergeCells>
  <pageMargins left="0.6" right="0.6" top="0.48" bottom="0.5" header="0.5" footer="0.5"/>
  <pageSetup paperSize="9" scale="67" firstPageNumber="9" fitToHeight="0" orientation="landscape" useFirstPageNumber="1" r:id="rId1"/>
  <headerFooter>
    <oddFooter>&amp;L&amp;"Times New Roman,Regular"   The accompanying notes form an integral part of the financial statements.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3D853-2DEE-4268-9073-4627A1B8ABE8}">
  <sheetPr>
    <pageSetUpPr fitToPage="1"/>
  </sheetPr>
  <dimension ref="A1:L33"/>
  <sheetViews>
    <sheetView view="pageBreakPreview" zoomScale="80" zoomScaleNormal="70" zoomScaleSheetLayoutView="80" workbookViewId="0">
      <selection activeCell="L20" sqref="L20"/>
    </sheetView>
  </sheetViews>
  <sheetFormatPr defaultColWidth="9" defaultRowHeight="21.5"/>
  <cols>
    <col min="1" max="1" width="50.08984375" style="255" customWidth="1"/>
    <col min="2" max="2" width="7.81640625" style="242" customWidth="1"/>
    <col min="3" max="3" width="1.1796875" style="243" customWidth="1"/>
    <col min="4" max="4" width="17" style="243" customWidth="1"/>
    <col min="5" max="5" width="1.1796875" style="243" customWidth="1"/>
    <col min="6" max="6" width="17" style="243" customWidth="1"/>
    <col min="7" max="7" width="1.1796875" style="243" customWidth="1"/>
    <col min="8" max="8" width="17" style="243" customWidth="1"/>
    <col min="9" max="9" width="1.1796875" style="243" customWidth="1"/>
    <col min="10" max="10" width="17" style="243" customWidth="1"/>
    <col min="11" max="11" width="1.1796875" style="243" customWidth="1"/>
    <col min="12" max="12" width="17" style="243" customWidth="1"/>
    <col min="13" max="16384" width="9" style="243"/>
  </cols>
  <sheetData>
    <row r="1" spans="1:12">
      <c r="A1" s="85" t="s">
        <v>282</v>
      </c>
    </row>
    <row r="2" spans="1:12">
      <c r="A2" s="207" t="s">
        <v>201</v>
      </c>
    </row>
    <row r="3" spans="1:12" ht="22">
      <c r="A3" s="244"/>
      <c r="B3" s="245"/>
      <c r="C3" s="244"/>
      <c r="D3" s="244"/>
      <c r="E3" s="244"/>
      <c r="F3" s="244"/>
      <c r="G3" s="244"/>
      <c r="H3" s="244"/>
      <c r="I3" s="244"/>
    </row>
    <row r="4" spans="1:12" s="163" customFormat="1" ht="22" customHeight="1">
      <c r="A4" s="160"/>
      <c r="B4" s="165"/>
      <c r="D4" s="332" t="s">
        <v>225</v>
      </c>
      <c r="E4" s="332"/>
      <c r="F4" s="332"/>
      <c r="G4" s="332"/>
      <c r="H4" s="332"/>
      <c r="I4" s="332"/>
      <c r="J4" s="332"/>
      <c r="K4" s="332"/>
      <c r="L4" s="332"/>
    </row>
    <row r="5" spans="1:12" s="163" customFormat="1" ht="22" customHeight="1">
      <c r="A5" s="160"/>
      <c r="B5" s="161"/>
      <c r="C5" s="165"/>
      <c r="D5" s="98" t="s">
        <v>203</v>
      </c>
      <c r="E5" s="161"/>
      <c r="F5" s="161"/>
      <c r="G5" s="161"/>
      <c r="H5" s="161"/>
      <c r="J5" s="161"/>
      <c r="K5" s="161"/>
    </row>
    <row r="6" spans="1:12" s="163" customFormat="1" ht="22" customHeight="1">
      <c r="A6" s="160"/>
      <c r="B6" s="161"/>
      <c r="C6" s="165"/>
      <c r="D6" s="98" t="s">
        <v>204</v>
      </c>
      <c r="E6" s="161"/>
      <c r="F6" s="98" t="s">
        <v>206</v>
      </c>
      <c r="G6" s="161"/>
      <c r="H6" s="98" t="s">
        <v>226</v>
      </c>
      <c r="I6" s="215"/>
      <c r="J6" s="215"/>
      <c r="K6" s="161"/>
      <c r="L6" s="98" t="s">
        <v>20</v>
      </c>
    </row>
    <row r="7" spans="1:12" s="163" customFormat="1" ht="22" customHeight="1">
      <c r="A7" s="160"/>
      <c r="B7" s="165" t="s">
        <v>139</v>
      </c>
      <c r="C7" s="165"/>
      <c r="D7" s="98" t="s">
        <v>205</v>
      </c>
      <c r="E7" s="161"/>
      <c r="F7" s="98" t="s">
        <v>207</v>
      </c>
      <c r="G7" s="161"/>
      <c r="H7" s="98" t="s">
        <v>227</v>
      </c>
      <c r="I7" s="215"/>
      <c r="J7" s="98" t="s">
        <v>222</v>
      </c>
      <c r="K7" s="161"/>
      <c r="L7" s="98" t="s">
        <v>220</v>
      </c>
    </row>
    <row r="8" spans="1:12" s="163" customFormat="1" ht="22" customHeight="1">
      <c r="B8" s="165"/>
      <c r="D8" s="333" t="s">
        <v>143</v>
      </c>
      <c r="E8" s="333"/>
      <c r="F8" s="333"/>
      <c r="G8" s="333"/>
      <c r="H8" s="333"/>
      <c r="I8" s="333"/>
      <c r="J8" s="333"/>
      <c r="K8" s="333"/>
      <c r="L8" s="333"/>
    </row>
    <row r="9" spans="1:12" s="163" customFormat="1" ht="22" customHeight="1">
      <c r="A9" s="96" t="s">
        <v>287</v>
      </c>
      <c r="B9" s="165"/>
      <c r="D9" s="165"/>
      <c r="E9" s="165"/>
      <c r="F9" s="165"/>
      <c r="G9" s="165"/>
      <c r="H9" s="165"/>
      <c r="I9" s="165"/>
      <c r="J9" s="165"/>
      <c r="K9" s="165"/>
      <c r="L9" s="165"/>
    </row>
    <row r="10" spans="1:12" s="163" customFormat="1" ht="22" customHeight="1">
      <c r="A10" s="96" t="s">
        <v>320</v>
      </c>
      <c r="B10" s="165"/>
      <c r="C10" s="247"/>
      <c r="D10" s="248">
        <v>1575655700</v>
      </c>
      <c r="E10" s="248"/>
      <c r="F10" s="248">
        <v>106366598</v>
      </c>
      <c r="G10" s="248"/>
      <c r="H10" s="248">
        <v>53283188</v>
      </c>
      <c r="I10" s="249"/>
      <c r="J10" s="248">
        <v>15097228</v>
      </c>
      <c r="K10" s="249"/>
      <c r="L10" s="311">
        <f>SUM(D10:K10)</f>
        <v>1750402714</v>
      </c>
    </row>
    <row r="11" spans="1:12" s="180" customFormat="1" ht="22" customHeight="1">
      <c r="A11" s="166"/>
      <c r="B11" s="165"/>
      <c r="C11" s="246"/>
      <c r="D11" s="249"/>
      <c r="E11" s="249"/>
      <c r="F11" s="249"/>
      <c r="G11" s="249"/>
      <c r="H11" s="249"/>
      <c r="I11" s="249"/>
      <c r="J11" s="249"/>
      <c r="K11" s="249"/>
      <c r="L11" s="249"/>
    </row>
    <row r="12" spans="1:12" s="180" customFormat="1" ht="22" customHeight="1">
      <c r="A12" s="109" t="s">
        <v>308</v>
      </c>
      <c r="B12" s="165"/>
      <c r="C12" s="246"/>
      <c r="D12" s="249"/>
      <c r="E12" s="249"/>
      <c r="F12" s="249"/>
      <c r="G12" s="249"/>
      <c r="H12" s="249"/>
      <c r="I12" s="249"/>
      <c r="J12" s="249"/>
      <c r="K12" s="249"/>
      <c r="L12" s="249"/>
    </row>
    <row r="13" spans="1:12" s="180" customFormat="1" ht="22" customHeight="1">
      <c r="A13" s="222" t="s">
        <v>318</v>
      </c>
      <c r="B13" s="165"/>
      <c r="C13" s="246"/>
      <c r="D13" s="249"/>
      <c r="E13" s="249"/>
      <c r="F13" s="249"/>
      <c r="G13" s="249"/>
      <c r="H13" s="249"/>
      <c r="I13" s="249"/>
      <c r="J13" s="249"/>
      <c r="K13" s="249"/>
      <c r="L13" s="249"/>
    </row>
    <row r="14" spans="1:12" s="180" customFormat="1" ht="22" customHeight="1">
      <c r="A14" s="225" t="s">
        <v>290</v>
      </c>
      <c r="B14" s="165">
        <v>16</v>
      </c>
      <c r="C14" s="246"/>
      <c r="D14" s="250">
        <v>400000000</v>
      </c>
      <c r="E14" s="250"/>
      <c r="F14" s="250">
        <v>645039612</v>
      </c>
      <c r="G14" s="250"/>
      <c r="H14" s="250">
        <v>0</v>
      </c>
      <c r="I14" s="250"/>
      <c r="J14" s="250">
        <v>0</v>
      </c>
      <c r="K14" s="250"/>
      <c r="L14" s="310">
        <f>SUM(D14:K14)</f>
        <v>1045039612</v>
      </c>
    </row>
    <row r="15" spans="1:12" s="180" customFormat="1" ht="22" customHeight="1">
      <c r="A15" s="225" t="s">
        <v>306</v>
      </c>
      <c r="B15" s="165">
        <v>23</v>
      </c>
      <c r="C15" s="246"/>
      <c r="D15" s="251">
        <v>0</v>
      </c>
      <c r="E15" s="251"/>
      <c r="F15" s="251">
        <v>0</v>
      </c>
      <c r="G15" s="251"/>
      <c r="H15" s="251">
        <v>0</v>
      </c>
      <c r="I15" s="251"/>
      <c r="J15" s="251">
        <v>-384522533</v>
      </c>
      <c r="K15" s="250"/>
      <c r="L15" s="310">
        <f>SUM(D15:K15)</f>
        <v>-384522533</v>
      </c>
    </row>
    <row r="16" spans="1:12" s="180" customFormat="1" ht="22" customHeight="1">
      <c r="A16" s="227" t="s">
        <v>319</v>
      </c>
      <c r="B16" s="165"/>
      <c r="C16" s="246"/>
      <c r="D16" s="312">
        <f>SUM(D14:D15)</f>
        <v>400000000</v>
      </c>
      <c r="E16" s="249"/>
      <c r="F16" s="312">
        <f>SUM(F14:F15)</f>
        <v>645039612</v>
      </c>
      <c r="G16" s="249"/>
      <c r="H16" s="312">
        <f>SUM(H14:H15)</f>
        <v>0</v>
      </c>
      <c r="I16" s="249"/>
      <c r="J16" s="312">
        <f>SUM(J14:J15)</f>
        <v>-384522533</v>
      </c>
      <c r="K16" s="249"/>
      <c r="L16" s="312">
        <f>SUM(L14:L15)</f>
        <v>660517079</v>
      </c>
    </row>
    <row r="17" spans="1:12" s="180" customFormat="1" ht="22" customHeight="1">
      <c r="A17" s="166"/>
      <c r="B17" s="165"/>
      <c r="C17" s="246"/>
      <c r="D17" s="249"/>
      <c r="E17" s="249"/>
      <c r="G17" s="249"/>
      <c r="H17" s="249"/>
      <c r="I17" s="249"/>
      <c r="J17" s="249"/>
      <c r="K17" s="249"/>
      <c r="L17" s="249"/>
    </row>
    <row r="18" spans="1:12" s="180" customFormat="1" ht="22" customHeight="1">
      <c r="A18" s="184" t="s">
        <v>202</v>
      </c>
      <c r="B18" s="165"/>
      <c r="C18" s="246"/>
      <c r="D18" s="251"/>
      <c r="E18" s="251"/>
      <c r="F18" s="249"/>
      <c r="G18" s="251"/>
      <c r="H18" s="251"/>
      <c r="I18" s="251"/>
      <c r="J18" s="251"/>
      <c r="K18" s="249"/>
      <c r="L18" s="251"/>
    </row>
    <row r="19" spans="1:12" s="180" customFormat="1" ht="22" customHeight="1">
      <c r="A19" s="229" t="s">
        <v>316</v>
      </c>
      <c r="B19" s="165"/>
      <c r="C19" s="246"/>
      <c r="D19" s="251">
        <v>0</v>
      </c>
      <c r="E19" s="251"/>
      <c r="F19" s="251">
        <v>0</v>
      </c>
      <c r="G19" s="251"/>
      <c r="H19" s="251">
        <v>0</v>
      </c>
      <c r="I19" s="251"/>
      <c r="J19" s="310">
        <f>'SOCI 7'!J29</f>
        <v>635041482</v>
      </c>
      <c r="K19" s="249"/>
      <c r="L19" s="310">
        <f>SUM(D19:K19)</f>
        <v>635041482</v>
      </c>
    </row>
    <row r="20" spans="1:12" s="180" customFormat="1" ht="22" customHeight="1">
      <c r="A20" s="229" t="s">
        <v>317</v>
      </c>
      <c r="B20" s="165"/>
      <c r="C20" s="246"/>
      <c r="D20" s="251">
        <f t="shared" ref="D20:H20" si="0">D19</f>
        <v>0</v>
      </c>
      <c r="E20" s="251"/>
      <c r="F20" s="251">
        <f t="shared" si="0"/>
        <v>0</v>
      </c>
      <c r="G20" s="251"/>
      <c r="H20" s="251">
        <f t="shared" si="0"/>
        <v>0</v>
      </c>
      <c r="I20" s="251"/>
      <c r="J20" s="310">
        <f>'SOCI 7'!J36</f>
        <v>-2819743</v>
      </c>
      <c r="K20" s="249"/>
      <c r="L20" s="310">
        <f>SUM(D20:K20)</f>
        <v>-2819743</v>
      </c>
    </row>
    <row r="21" spans="1:12" s="180" customFormat="1" ht="22" customHeight="1">
      <c r="A21" s="184" t="s">
        <v>196</v>
      </c>
      <c r="B21" s="165"/>
      <c r="C21" s="246"/>
      <c r="D21" s="312">
        <f>SUM(D19:D20)</f>
        <v>0</v>
      </c>
      <c r="E21" s="249"/>
      <c r="F21" s="312">
        <f>SUM(F19:F20)</f>
        <v>0</v>
      </c>
      <c r="G21" s="249"/>
      <c r="H21" s="312">
        <f>SUM(H19:H20)</f>
        <v>0</v>
      </c>
      <c r="I21" s="249"/>
      <c r="J21" s="312">
        <f>SUM(J19:J20)</f>
        <v>632221739</v>
      </c>
      <c r="K21" s="249"/>
      <c r="L21" s="312">
        <f>SUM(L19:L20)</f>
        <v>632221739</v>
      </c>
    </row>
    <row r="22" spans="1:12" s="180" customFormat="1" ht="22" customHeight="1">
      <c r="A22" s="252"/>
      <c r="B22" s="165"/>
      <c r="C22" s="246"/>
      <c r="D22" s="251"/>
      <c r="E22" s="251"/>
      <c r="F22" s="251"/>
      <c r="G22" s="251"/>
      <c r="H22" s="251"/>
      <c r="I22" s="251"/>
      <c r="J22" s="251"/>
      <c r="K22" s="249"/>
      <c r="L22" s="251"/>
    </row>
    <row r="23" spans="1:12" s="180" customFormat="1" ht="22" customHeight="1">
      <c r="A23" s="229" t="s">
        <v>223</v>
      </c>
      <c r="B23" s="165"/>
      <c r="C23" s="246"/>
      <c r="D23" s="253">
        <v>0</v>
      </c>
      <c r="E23" s="254"/>
      <c r="F23" s="253">
        <v>0</v>
      </c>
      <c r="G23" s="249"/>
      <c r="H23" s="183">
        <v>31752074</v>
      </c>
      <c r="I23" s="249"/>
      <c r="J23" s="183">
        <v>-31752074</v>
      </c>
      <c r="K23" s="249"/>
      <c r="L23" s="314">
        <f>SUM(D23:K23)</f>
        <v>0</v>
      </c>
    </row>
    <row r="24" spans="1:12" s="163" customFormat="1" ht="22" customHeight="1" thickBot="1">
      <c r="A24" s="96" t="s">
        <v>321</v>
      </c>
      <c r="B24" s="165"/>
      <c r="C24" s="161"/>
      <c r="D24" s="313">
        <f>D10+D16+D21+D23</f>
        <v>1975655700</v>
      </c>
      <c r="E24" s="249"/>
      <c r="F24" s="313">
        <f>F10+F16+F21+F23</f>
        <v>751406210</v>
      </c>
      <c r="G24" s="249"/>
      <c r="H24" s="313">
        <f>H10+H16+H21+H23</f>
        <v>85035262</v>
      </c>
      <c r="I24" s="250"/>
      <c r="J24" s="313">
        <f>J10+J16+J21+J23</f>
        <v>231044360</v>
      </c>
      <c r="K24" s="250"/>
      <c r="L24" s="313">
        <f>L10+L16+L21+L23</f>
        <v>3043141532</v>
      </c>
    </row>
    <row r="25" spans="1:12" ht="22" thickTop="1">
      <c r="D25" s="256">
        <v>0</v>
      </c>
      <c r="F25" s="256">
        <v>0</v>
      </c>
      <c r="G25" s="256"/>
      <c r="H25" s="256"/>
      <c r="J25" s="256">
        <f>J24-'SFP 5-6'!I69</f>
        <v>0</v>
      </c>
      <c r="L25" s="256">
        <f>L24-'SFP 5-6'!I70</f>
        <v>0</v>
      </c>
    </row>
    <row r="28" spans="1:12" s="255" customFormat="1">
      <c r="B28" s="242"/>
      <c r="C28" s="243"/>
      <c r="D28" s="243"/>
      <c r="E28" s="243"/>
      <c r="F28" s="243"/>
      <c r="G28" s="243"/>
      <c r="H28" s="243"/>
      <c r="I28" s="243"/>
      <c r="J28" s="243"/>
      <c r="K28" s="243"/>
      <c r="L28" s="243"/>
    </row>
    <row r="29" spans="1:12" s="255" customFormat="1">
      <c r="B29" s="242"/>
      <c r="C29" s="243"/>
      <c r="D29" s="243"/>
      <c r="E29" s="243"/>
      <c r="F29" s="243"/>
      <c r="G29" s="243"/>
      <c r="H29" s="243"/>
      <c r="I29" s="243"/>
      <c r="J29" s="243"/>
      <c r="K29" s="243"/>
      <c r="L29" s="243"/>
    </row>
    <row r="30" spans="1:12" s="255" customFormat="1">
      <c r="B30" s="242"/>
      <c r="C30" s="243"/>
      <c r="D30" s="243"/>
      <c r="E30" s="243"/>
      <c r="F30" s="243"/>
      <c r="G30" s="243"/>
      <c r="H30" s="243"/>
      <c r="I30" s="243"/>
      <c r="J30" s="243"/>
      <c r="K30" s="243"/>
      <c r="L30" s="243"/>
    </row>
    <row r="31" spans="1:12" s="255" customFormat="1">
      <c r="B31" s="242"/>
      <c r="C31" s="243"/>
      <c r="D31" s="243"/>
      <c r="E31" s="243"/>
      <c r="F31" s="243"/>
      <c r="G31" s="243"/>
      <c r="H31" s="243"/>
      <c r="I31" s="243"/>
      <c r="J31" s="243"/>
      <c r="K31" s="243"/>
      <c r="L31" s="243"/>
    </row>
    <row r="32" spans="1:12" s="255" customFormat="1">
      <c r="B32" s="242"/>
      <c r="C32" s="243"/>
      <c r="D32" s="243"/>
      <c r="E32" s="243"/>
      <c r="F32" s="243"/>
      <c r="G32" s="243"/>
      <c r="H32" s="243"/>
      <c r="I32" s="243"/>
      <c r="J32" s="243"/>
      <c r="K32" s="243"/>
      <c r="L32" s="243"/>
    </row>
    <row r="33" spans="2:12" s="255" customFormat="1">
      <c r="B33" s="242"/>
      <c r="C33" s="243"/>
      <c r="D33" s="243"/>
      <c r="E33" s="243"/>
      <c r="F33" s="243"/>
      <c r="G33" s="243"/>
      <c r="H33" s="243"/>
      <c r="I33" s="243"/>
      <c r="J33" s="243"/>
      <c r="K33" s="243"/>
      <c r="L33" s="243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D4:L4"/>
    <mergeCell ref="D8:L8"/>
  </mergeCells>
  <pageMargins left="0.8" right="0.8" top="0.48" bottom="0.5" header="0.5" footer="0.5"/>
  <pageSetup paperSize="9" scale="86" firstPageNumber="10" fitToHeight="0" orientation="landscape" useFirstPageNumber="1" r:id="rId1"/>
  <headerFooter alignWithMargins="0">
    <oddFooter xml:space="preserve">&amp;L&amp;"Times New Roman,Regular"   The accompanying notes form an integral part of the financial statements.
&amp;C&amp;"Angsana New,Regular"&amp;15&amp;P&amp;R
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4DC3-AFCA-4E71-8E85-EE992A9E686B}">
  <sheetPr>
    <pageSetUpPr fitToPage="1"/>
  </sheetPr>
  <dimension ref="A1:L33"/>
  <sheetViews>
    <sheetView view="pageBreakPreview" zoomScale="80" zoomScaleNormal="100" zoomScaleSheetLayoutView="80" workbookViewId="0">
      <selection activeCell="A25" sqref="A25"/>
    </sheetView>
  </sheetViews>
  <sheetFormatPr defaultColWidth="9" defaultRowHeight="21.5"/>
  <cols>
    <col min="1" max="1" width="50.08984375" style="255" customWidth="1"/>
    <col min="2" max="2" width="7.81640625" style="242" customWidth="1"/>
    <col min="3" max="3" width="1.1796875" style="243" customWidth="1"/>
    <col min="4" max="4" width="17" style="243" customWidth="1"/>
    <col min="5" max="5" width="1.1796875" style="243" customWidth="1"/>
    <col min="6" max="6" width="17" style="243" customWidth="1"/>
    <col min="7" max="7" width="1.1796875" style="243" customWidth="1"/>
    <col min="8" max="8" width="17" style="243" customWidth="1"/>
    <col min="9" max="9" width="1.1796875" style="243" customWidth="1"/>
    <col min="10" max="10" width="17" style="243" customWidth="1"/>
    <col min="11" max="11" width="1.1796875" style="243" customWidth="1"/>
    <col min="12" max="12" width="17" style="243" customWidth="1"/>
    <col min="13" max="16384" width="9" style="243"/>
  </cols>
  <sheetData>
    <row r="1" spans="1:12">
      <c r="A1" s="85" t="s">
        <v>282</v>
      </c>
    </row>
    <row r="2" spans="1:12">
      <c r="A2" s="207" t="s">
        <v>201</v>
      </c>
    </row>
    <row r="3" spans="1:12" ht="22">
      <c r="A3" s="244"/>
      <c r="B3" s="245"/>
      <c r="C3" s="244"/>
      <c r="D3" s="244"/>
      <c r="E3" s="244"/>
      <c r="F3" s="244"/>
      <c r="G3" s="244"/>
      <c r="H3" s="244"/>
      <c r="I3" s="244"/>
    </row>
    <row r="4" spans="1:12" s="163" customFormat="1" ht="22" customHeight="1">
      <c r="A4" s="160"/>
      <c r="B4" s="165"/>
      <c r="D4" s="332" t="s">
        <v>225</v>
      </c>
      <c r="E4" s="332"/>
      <c r="F4" s="332"/>
      <c r="G4" s="332"/>
      <c r="H4" s="332"/>
      <c r="I4" s="332"/>
      <c r="J4" s="332"/>
      <c r="K4" s="332"/>
      <c r="L4" s="332"/>
    </row>
    <row r="5" spans="1:12" s="163" customFormat="1" ht="22" customHeight="1">
      <c r="A5" s="160"/>
      <c r="B5" s="161"/>
      <c r="C5" s="165"/>
      <c r="D5" s="98" t="s">
        <v>203</v>
      </c>
      <c r="E5" s="161"/>
      <c r="F5" s="161"/>
      <c r="G5" s="161"/>
      <c r="H5" s="161"/>
      <c r="J5" s="161"/>
      <c r="K5" s="161"/>
    </row>
    <row r="6" spans="1:12" s="163" customFormat="1" ht="22" customHeight="1">
      <c r="A6" s="160"/>
      <c r="B6" s="161"/>
      <c r="C6" s="165"/>
      <c r="D6" s="98" t="s">
        <v>204</v>
      </c>
      <c r="E6" s="161"/>
      <c r="F6" s="98" t="s">
        <v>206</v>
      </c>
      <c r="G6" s="161"/>
      <c r="H6" s="98" t="s">
        <v>226</v>
      </c>
      <c r="I6" s="215"/>
      <c r="J6" s="215"/>
      <c r="K6" s="161"/>
      <c r="L6" s="98" t="s">
        <v>20</v>
      </c>
    </row>
    <row r="7" spans="1:12" s="163" customFormat="1" ht="22" customHeight="1">
      <c r="A7" s="160"/>
      <c r="B7" s="165" t="s">
        <v>139</v>
      </c>
      <c r="C7" s="165"/>
      <c r="D7" s="98" t="s">
        <v>205</v>
      </c>
      <c r="E7" s="161"/>
      <c r="F7" s="98" t="s">
        <v>207</v>
      </c>
      <c r="G7" s="161"/>
      <c r="H7" s="98" t="s">
        <v>227</v>
      </c>
      <c r="I7" s="215"/>
      <c r="J7" s="98" t="s">
        <v>222</v>
      </c>
      <c r="K7" s="161"/>
      <c r="L7" s="98" t="s">
        <v>220</v>
      </c>
    </row>
    <row r="8" spans="1:12" s="163" customFormat="1" ht="22" customHeight="1">
      <c r="B8" s="165"/>
      <c r="D8" s="333" t="s">
        <v>143</v>
      </c>
      <c r="E8" s="333"/>
      <c r="F8" s="333"/>
      <c r="G8" s="333"/>
      <c r="H8" s="333"/>
      <c r="I8" s="333"/>
      <c r="J8" s="333"/>
      <c r="K8" s="333"/>
      <c r="L8" s="333"/>
    </row>
    <row r="9" spans="1:12" s="163" customFormat="1" ht="22" customHeight="1">
      <c r="A9" s="96" t="s">
        <v>301</v>
      </c>
      <c r="B9" s="165"/>
      <c r="D9" s="165"/>
      <c r="E9" s="165"/>
      <c r="F9" s="165"/>
      <c r="G9" s="165"/>
      <c r="H9" s="165"/>
      <c r="I9" s="165"/>
      <c r="J9" s="165"/>
      <c r="K9" s="165"/>
      <c r="L9" s="165"/>
    </row>
    <row r="10" spans="1:12" s="163" customFormat="1" ht="22" customHeight="1">
      <c r="A10" s="96" t="s">
        <v>322</v>
      </c>
      <c r="B10" s="165"/>
      <c r="C10" s="247"/>
      <c r="D10" s="311">
        <f>'CH-Separate24_10'!D24</f>
        <v>1975655700</v>
      </c>
      <c r="E10" s="248"/>
      <c r="F10" s="311">
        <f>'CH-Separate24_10'!F24</f>
        <v>751406210</v>
      </c>
      <c r="G10" s="248"/>
      <c r="H10" s="311">
        <f>'CH-Separate24_10'!H24</f>
        <v>85035262</v>
      </c>
      <c r="I10" s="249"/>
      <c r="J10" s="311">
        <f>'CH-Separate24_10'!J24</f>
        <v>231044360</v>
      </c>
      <c r="K10" s="249"/>
      <c r="L10" s="311">
        <f>'CH-Separate24_10'!L24</f>
        <v>3043141532</v>
      </c>
    </row>
    <row r="11" spans="1:12" s="180" customFormat="1" ht="22" customHeight="1">
      <c r="A11" s="166"/>
      <c r="B11" s="165"/>
      <c r="C11" s="246"/>
      <c r="D11" s="249"/>
      <c r="E11" s="249"/>
      <c r="F11" s="249"/>
      <c r="G11" s="249"/>
      <c r="H11" s="249"/>
      <c r="I11" s="249"/>
      <c r="J11" s="249"/>
      <c r="K11" s="249"/>
      <c r="L11" s="249"/>
    </row>
    <row r="12" spans="1:12" s="180" customFormat="1" ht="22" customHeight="1">
      <c r="A12" s="109" t="s">
        <v>308</v>
      </c>
      <c r="B12" s="165"/>
      <c r="C12" s="246"/>
      <c r="D12" s="249"/>
      <c r="E12" s="249"/>
      <c r="F12" s="249"/>
      <c r="G12" s="249"/>
      <c r="H12" s="249"/>
      <c r="I12" s="249"/>
      <c r="J12" s="249"/>
      <c r="K12" s="249"/>
      <c r="L12" s="249"/>
    </row>
    <row r="13" spans="1:12" s="180" customFormat="1" ht="22" customHeight="1">
      <c r="A13" s="222" t="s">
        <v>314</v>
      </c>
      <c r="B13" s="165"/>
      <c r="C13" s="246"/>
      <c r="D13" s="249"/>
      <c r="E13" s="249"/>
      <c r="F13" s="249"/>
      <c r="G13" s="249"/>
      <c r="H13" s="249"/>
      <c r="I13" s="249"/>
      <c r="J13" s="249"/>
      <c r="K13" s="249"/>
      <c r="L13" s="249"/>
    </row>
    <row r="14" spans="1:12" s="180" customFormat="1" ht="22" hidden="1" customHeight="1">
      <c r="A14" s="225" t="s">
        <v>290</v>
      </c>
      <c r="B14" s="165">
        <v>16</v>
      </c>
      <c r="C14" s="246"/>
      <c r="D14" s="250"/>
      <c r="E14" s="250"/>
      <c r="F14" s="250"/>
      <c r="G14" s="250"/>
      <c r="H14" s="250"/>
      <c r="I14" s="250"/>
      <c r="J14" s="250"/>
      <c r="K14" s="249"/>
      <c r="L14" s="310">
        <f>SUM(D14:K14)</f>
        <v>0</v>
      </c>
    </row>
    <row r="15" spans="1:12" s="180" customFormat="1" ht="22" customHeight="1">
      <c r="A15" s="225" t="s">
        <v>306</v>
      </c>
      <c r="B15" s="165">
        <v>23</v>
      </c>
      <c r="C15" s="246"/>
      <c r="D15" s="251">
        <v>0</v>
      </c>
      <c r="E15" s="251"/>
      <c r="F15" s="251">
        <v>0</v>
      </c>
      <c r="G15" s="251"/>
      <c r="H15" s="251">
        <v>0</v>
      </c>
      <c r="I15" s="251"/>
      <c r="J15" s="251">
        <v>-345739748</v>
      </c>
      <c r="K15" s="250"/>
      <c r="L15" s="310">
        <f>SUM(D15:K15)</f>
        <v>-345739748</v>
      </c>
    </row>
    <row r="16" spans="1:12" s="180" customFormat="1" ht="22" customHeight="1">
      <c r="A16" s="227" t="s">
        <v>319</v>
      </c>
      <c r="B16" s="165"/>
      <c r="C16" s="246"/>
      <c r="D16" s="312">
        <f>SUM(D14:D15)</f>
        <v>0</v>
      </c>
      <c r="E16" s="249"/>
      <c r="F16" s="312">
        <f>SUM(F14:F15)</f>
        <v>0</v>
      </c>
      <c r="G16" s="249"/>
      <c r="H16" s="312">
        <f>SUM(H14:H15)</f>
        <v>0</v>
      </c>
      <c r="I16" s="249"/>
      <c r="J16" s="312">
        <f>SUM(J14:J15)</f>
        <v>-345739748</v>
      </c>
      <c r="K16" s="249"/>
      <c r="L16" s="312">
        <f>SUM(L14:L15)</f>
        <v>-345739748</v>
      </c>
    </row>
    <row r="17" spans="1:12" s="180" customFormat="1" ht="22" customHeight="1">
      <c r="A17" s="166"/>
      <c r="B17" s="165"/>
      <c r="C17" s="246"/>
      <c r="D17" s="249"/>
      <c r="E17" s="249"/>
      <c r="F17" s="249"/>
      <c r="G17" s="249"/>
      <c r="H17" s="249"/>
      <c r="I17" s="249"/>
      <c r="J17" s="249"/>
      <c r="K17" s="249"/>
      <c r="L17" s="249"/>
    </row>
    <row r="18" spans="1:12" s="180" customFormat="1" ht="22" customHeight="1">
      <c r="A18" s="184" t="s">
        <v>202</v>
      </c>
      <c r="B18" s="165"/>
      <c r="C18" s="246"/>
      <c r="D18" s="251"/>
      <c r="E18" s="251"/>
      <c r="F18" s="251"/>
      <c r="G18" s="251"/>
      <c r="H18" s="251"/>
      <c r="I18" s="251"/>
      <c r="J18" s="251"/>
      <c r="K18" s="249"/>
      <c r="L18" s="251"/>
    </row>
    <row r="19" spans="1:12" s="180" customFormat="1" ht="22" customHeight="1">
      <c r="A19" s="229" t="s">
        <v>316</v>
      </c>
      <c r="B19" s="165"/>
      <c r="C19" s="246"/>
      <c r="D19" s="251">
        <v>0</v>
      </c>
      <c r="E19" s="251"/>
      <c r="F19" s="251">
        <v>0</v>
      </c>
      <c r="G19" s="251"/>
      <c r="H19" s="251">
        <v>0</v>
      </c>
      <c r="I19" s="251"/>
      <c r="J19" s="310">
        <f>'SOCI 7'!H29</f>
        <v>372211474</v>
      </c>
      <c r="K19" s="249"/>
      <c r="L19" s="310">
        <f>SUM(D19:K19)</f>
        <v>372211474</v>
      </c>
    </row>
    <row r="20" spans="1:12" s="180" customFormat="1" ht="22" customHeight="1">
      <c r="A20" s="229" t="s">
        <v>317</v>
      </c>
      <c r="B20" s="165"/>
      <c r="C20" s="246"/>
      <c r="D20" s="251">
        <v>0</v>
      </c>
      <c r="E20" s="251"/>
      <c r="F20" s="251">
        <v>0</v>
      </c>
      <c r="G20" s="251"/>
      <c r="H20" s="251">
        <v>0</v>
      </c>
      <c r="I20" s="251"/>
      <c r="J20" s="310">
        <f>'SOCI 7'!H36</f>
        <v>0</v>
      </c>
      <c r="K20" s="249"/>
      <c r="L20" s="310">
        <f>SUM(D20:K20)</f>
        <v>0</v>
      </c>
    </row>
    <row r="21" spans="1:12" s="180" customFormat="1" ht="22" customHeight="1">
      <c r="A21" s="184" t="s">
        <v>196</v>
      </c>
      <c r="B21" s="165"/>
      <c r="C21" s="246"/>
      <c r="D21" s="312">
        <f>SUM(D19:D20)</f>
        <v>0</v>
      </c>
      <c r="E21" s="315"/>
      <c r="F21" s="312">
        <f>SUM(F19:F20)</f>
        <v>0</v>
      </c>
      <c r="G21" s="249"/>
      <c r="H21" s="312">
        <f>SUM(H19:H20)</f>
        <v>0</v>
      </c>
      <c r="I21" s="249"/>
      <c r="J21" s="312">
        <f>SUM(J19:J20)</f>
        <v>372211474</v>
      </c>
      <c r="K21" s="249"/>
      <c r="L21" s="312">
        <f>SUM(L19:L20)</f>
        <v>372211474</v>
      </c>
    </row>
    <row r="22" spans="1:12" s="180" customFormat="1" ht="22" customHeight="1">
      <c r="A22" s="252"/>
      <c r="B22" s="165"/>
      <c r="C22" s="246"/>
      <c r="D22" s="251"/>
      <c r="E22" s="251"/>
      <c r="F22" s="251"/>
      <c r="G22" s="251"/>
      <c r="H22" s="251"/>
      <c r="I22" s="251"/>
      <c r="J22" s="251"/>
      <c r="K22" s="249"/>
      <c r="L22" s="251"/>
    </row>
    <row r="23" spans="1:12" s="180" customFormat="1" ht="22" customHeight="1">
      <c r="A23" s="229" t="s">
        <v>223</v>
      </c>
      <c r="B23" s="165"/>
      <c r="C23" s="246"/>
      <c r="D23" s="253">
        <v>0</v>
      </c>
      <c r="E23" s="254"/>
      <c r="F23" s="253">
        <v>0</v>
      </c>
      <c r="G23" s="249"/>
      <c r="H23" s="183">
        <v>18610574</v>
      </c>
      <c r="I23" s="249"/>
      <c r="J23" s="183">
        <f>-H23</f>
        <v>-18610574</v>
      </c>
      <c r="K23" s="249"/>
      <c r="L23" s="314">
        <f>SUM(D23:K23)</f>
        <v>0</v>
      </c>
    </row>
    <row r="24" spans="1:12" s="163" customFormat="1" ht="22" customHeight="1" thickBot="1">
      <c r="A24" s="96" t="s">
        <v>323</v>
      </c>
      <c r="B24" s="165"/>
      <c r="C24" s="161"/>
      <c r="D24" s="313">
        <f>D10+D16+D21+D23</f>
        <v>1975655700</v>
      </c>
      <c r="E24" s="249"/>
      <c r="F24" s="313">
        <f>F10+F16+F21+F23</f>
        <v>751406210</v>
      </c>
      <c r="G24" s="249"/>
      <c r="H24" s="313">
        <f>H10+H16+H21+H23</f>
        <v>103645836</v>
      </c>
      <c r="I24" s="250"/>
      <c r="J24" s="313">
        <f>J10+J16+J21+J23</f>
        <v>238905512</v>
      </c>
      <c r="K24" s="250"/>
      <c r="L24" s="313">
        <f>L10+L16+L21+L23</f>
        <v>3069613258</v>
      </c>
    </row>
    <row r="25" spans="1:12" ht="22" thickTop="1">
      <c r="D25" s="256"/>
      <c r="F25" s="256"/>
      <c r="G25" s="256"/>
      <c r="H25" s="256"/>
      <c r="J25" s="256">
        <f>J24-'SFP 5-6'!G69</f>
        <v>0</v>
      </c>
      <c r="L25" s="256">
        <f>L24-'SFP 5-6'!G70</f>
        <v>0</v>
      </c>
    </row>
    <row r="28" spans="1:12" s="255" customFormat="1">
      <c r="B28" s="242"/>
      <c r="C28" s="243"/>
      <c r="D28" s="243"/>
      <c r="E28" s="243"/>
      <c r="F28" s="243"/>
      <c r="G28" s="243"/>
      <c r="H28" s="243"/>
      <c r="I28" s="243"/>
      <c r="J28" s="243"/>
      <c r="K28" s="243"/>
      <c r="L28" s="243"/>
    </row>
    <row r="29" spans="1:12" s="255" customFormat="1">
      <c r="B29" s="242"/>
      <c r="C29" s="243"/>
      <c r="D29" s="243"/>
      <c r="E29" s="243"/>
      <c r="F29" s="243"/>
      <c r="G29" s="243"/>
      <c r="H29" s="243"/>
      <c r="I29" s="243"/>
      <c r="J29" s="243"/>
      <c r="K29" s="243"/>
      <c r="L29" s="243"/>
    </row>
    <row r="30" spans="1:12" s="255" customFormat="1">
      <c r="B30" s="242"/>
      <c r="C30" s="243"/>
      <c r="D30" s="243"/>
      <c r="E30" s="243"/>
      <c r="F30" s="243"/>
      <c r="G30" s="243"/>
      <c r="H30" s="243"/>
      <c r="I30" s="243"/>
      <c r="J30" s="243"/>
      <c r="K30" s="243"/>
      <c r="L30" s="243"/>
    </row>
    <row r="31" spans="1:12" s="255" customFormat="1">
      <c r="B31" s="242"/>
      <c r="C31" s="243"/>
      <c r="D31" s="243"/>
      <c r="E31" s="243"/>
      <c r="F31" s="243"/>
      <c r="G31" s="243"/>
      <c r="H31" s="243"/>
      <c r="I31" s="243"/>
      <c r="J31" s="243"/>
      <c r="K31" s="243"/>
      <c r="L31" s="243"/>
    </row>
    <row r="32" spans="1:12" s="255" customFormat="1">
      <c r="B32" s="242"/>
      <c r="C32" s="243"/>
      <c r="D32" s="243"/>
      <c r="E32" s="243"/>
      <c r="F32" s="243"/>
      <c r="G32" s="243"/>
      <c r="H32" s="243"/>
      <c r="I32" s="243"/>
      <c r="J32" s="243"/>
      <c r="K32" s="243"/>
      <c r="L32" s="243"/>
    </row>
    <row r="33" spans="2:12" s="255" customFormat="1">
      <c r="B33" s="242"/>
      <c r="C33" s="243"/>
      <c r="D33" s="243"/>
      <c r="E33" s="243"/>
      <c r="F33" s="243"/>
      <c r="G33" s="243"/>
      <c r="H33" s="243"/>
      <c r="I33" s="243"/>
      <c r="J33" s="243"/>
      <c r="K33" s="243"/>
      <c r="L33" s="243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D4:L4"/>
    <mergeCell ref="D8:L8"/>
  </mergeCells>
  <pageMargins left="0.8" right="0.8" top="0.48" bottom="0.5" header="0.5" footer="0.5"/>
  <pageSetup paperSize="9" scale="86" firstPageNumber="11" fitToHeight="0" orientation="landscape" useFirstPageNumber="1" r:id="rId1"/>
  <headerFooter alignWithMargins="0">
    <oddFooter xml:space="preserve">&amp;L&amp;"Times New Roman,Regular"   The accompanying notes form an integral part of the financial statements.
&amp;C&amp;"Angsana New,Regular"&amp;15&amp;P&amp;R
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M97"/>
  <sheetViews>
    <sheetView tabSelected="1" view="pageBreakPreview" topLeftCell="A13" zoomScale="80" zoomScaleNormal="100" zoomScaleSheetLayoutView="80" workbookViewId="0">
      <selection activeCell="H24" sqref="H24"/>
    </sheetView>
  </sheetViews>
  <sheetFormatPr defaultColWidth="30.54296875" defaultRowHeight="23.25" customHeight="1"/>
  <cols>
    <col min="1" max="1" width="54.1796875" style="154" bestFit="1" customWidth="1"/>
    <col min="2" max="2" width="7.54296875" style="257" customWidth="1"/>
    <col min="3" max="3" width="1.1796875" style="154" customWidth="1"/>
    <col min="4" max="4" width="15.81640625" style="258" customWidth="1"/>
    <col min="5" max="5" width="1.1796875" style="154" customWidth="1"/>
    <col min="6" max="6" width="15.81640625" style="154" customWidth="1"/>
    <col min="7" max="7" width="1.1796875" style="154" customWidth="1"/>
    <col min="8" max="8" width="15.81640625" style="259" customWidth="1"/>
    <col min="9" max="9" width="1.1796875" style="259" customWidth="1"/>
    <col min="10" max="10" width="15.81640625" style="259" customWidth="1"/>
    <col min="11" max="16384" width="30.54296875" style="154"/>
  </cols>
  <sheetData>
    <row r="1" spans="1:13" ht="22" customHeight="1">
      <c r="A1" s="85" t="s">
        <v>282</v>
      </c>
      <c r="J1" s="260"/>
    </row>
    <row r="2" spans="1:13" ht="22" customHeight="1">
      <c r="A2" s="88" t="s">
        <v>228</v>
      </c>
      <c r="J2" s="260"/>
    </row>
    <row r="3" spans="1:13" s="163" customFormat="1" ht="22" customHeight="1">
      <c r="A3" s="180"/>
      <c r="B3" s="247"/>
      <c r="D3" s="261"/>
      <c r="H3" s="192"/>
      <c r="I3" s="192"/>
      <c r="J3" s="262"/>
    </row>
    <row r="4" spans="1:13" s="163" customFormat="1" ht="22" customHeight="1">
      <c r="B4" s="165"/>
      <c r="C4" s="161"/>
      <c r="D4" s="321" t="s">
        <v>140</v>
      </c>
      <c r="E4" s="321"/>
      <c r="F4" s="321"/>
      <c r="G4" s="95"/>
      <c r="H4" s="321" t="s">
        <v>144</v>
      </c>
      <c r="I4" s="321"/>
      <c r="J4" s="321"/>
    </row>
    <row r="5" spans="1:13" s="163" customFormat="1" ht="22" customHeight="1">
      <c r="B5" s="165"/>
      <c r="C5" s="161"/>
      <c r="D5" s="321" t="s">
        <v>141</v>
      </c>
      <c r="E5" s="321"/>
      <c r="F5" s="321"/>
      <c r="G5" s="95"/>
      <c r="H5" s="321" t="s">
        <v>141</v>
      </c>
      <c r="I5" s="321"/>
      <c r="J5" s="321"/>
    </row>
    <row r="6" spans="1:13" s="163" customFormat="1" ht="22" customHeight="1">
      <c r="B6" s="165"/>
      <c r="C6" s="161"/>
      <c r="D6" s="327" t="s">
        <v>284</v>
      </c>
      <c r="E6" s="327"/>
      <c r="F6" s="327"/>
      <c r="G6" s="246"/>
      <c r="H6" s="327" t="s">
        <v>284</v>
      </c>
      <c r="I6" s="327"/>
      <c r="J6" s="327"/>
    </row>
    <row r="7" spans="1:13" s="163" customFormat="1" ht="22" customHeight="1">
      <c r="B7" s="165"/>
      <c r="C7" s="165"/>
      <c r="D7" s="98">
        <v>2025</v>
      </c>
      <c r="E7" s="98"/>
      <c r="F7" s="98">
        <v>2024</v>
      </c>
      <c r="G7" s="93"/>
      <c r="H7" s="98">
        <v>2025</v>
      </c>
      <c r="I7" s="98"/>
      <c r="J7" s="98">
        <v>2024</v>
      </c>
    </row>
    <row r="8" spans="1:13" s="163" customFormat="1" ht="22" customHeight="1">
      <c r="B8" s="165"/>
      <c r="C8" s="161"/>
      <c r="D8" s="322" t="s">
        <v>143</v>
      </c>
      <c r="E8" s="322"/>
      <c r="F8" s="322"/>
      <c r="G8" s="322"/>
      <c r="H8" s="322"/>
      <c r="I8" s="322"/>
      <c r="J8" s="322"/>
    </row>
    <row r="9" spans="1:13" s="163" customFormat="1" ht="22" customHeight="1">
      <c r="A9" s="102" t="s">
        <v>229</v>
      </c>
      <c r="B9" s="165"/>
      <c r="C9" s="161"/>
      <c r="D9" s="251"/>
      <c r="E9" s="105"/>
      <c r="F9" s="105"/>
      <c r="G9" s="105"/>
      <c r="H9" s="192"/>
      <c r="I9" s="192"/>
      <c r="J9" s="192"/>
    </row>
    <row r="10" spans="1:13" s="163" customFormat="1" ht="22" customHeight="1">
      <c r="A10" s="106" t="s">
        <v>193</v>
      </c>
      <c r="B10" s="165"/>
      <c r="C10" s="161"/>
      <c r="D10" s="310">
        <f>'SOCI 7'!D29</f>
        <v>691582463</v>
      </c>
      <c r="E10" s="105"/>
      <c r="F10" s="310">
        <f>'SOCI 7'!F29</f>
        <v>715799827</v>
      </c>
      <c r="G10" s="105"/>
      <c r="H10" s="310">
        <f>'SOCI 7'!H29</f>
        <v>372211474</v>
      </c>
      <c r="I10" s="105"/>
      <c r="J10" s="310">
        <f>'SOCI 7'!J29</f>
        <v>635041482</v>
      </c>
    </row>
    <row r="11" spans="1:13" s="163" customFormat="1" ht="22" customHeight="1">
      <c r="A11" s="263" t="s">
        <v>230</v>
      </c>
      <c r="B11" s="165"/>
      <c r="C11" s="161"/>
      <c r="D11" s="251"/>
      <c r="E11" s="105"/>
      <c r="F11" s="105"/>
      <c r="G11" s="105"/>
      <c r="H11" s="105"/>
      <c r="I11" s="105"/>
      <c r="J11" s="105"/>
    </row>
    <row r="12" spans="1:13" s="163" customFormat="1" ht="22" customHeight="1">
      <c r="A12" s="182" t="s">
        <v>305</v>
      </c>
      <c r="B12" s="165"/>
      <c r="C12" s="161"/>
      <c r="D12" s="316">
        <f>-'SOCI 7'!D28</f>
        <v>138363833</v>
      </c>
      <c r="E12" s="169"/>
      <c r="F12" s="316">
        <f>-'SOCI 7'!F28</f>
        <v>75614446</v>
      </c>
      <c r="G12" s="169"/>
      <c r="H12" s="316">
        <f>-'SOCI 7'!H28</f>
        <v>5377116</v>
      </c>
      <c r="I12" s="169"/>
      <c r="J12" s="316">
        <f>-'SOCI 7'!J28</f>
        <v>2624570</v>
      </c>
    </row>
    <row r="13" spans="1:13" s="163" customFormat="1" ht="22" customHeight="1">
      <c r="A13" s="112" t="s">
        <v>190</v>
      </c>
      <c r="B13" s="165"/>
      <c r="C13" s="161"/>
      <c r="D13" s="251">
        <v>21373090</v>
      </c>
      <c r="E13" s="105"/>
      <c r="F13" s="251">
        <v>30503529</v>
      </c>
      <c r="G13" s="105"/>
      <c r="H13" s="105">
        <v>359343</v>
      </c>
      <c r="I13" s="105"/>
      <c r="J13" s="105">
        <v>442456</v>
      </c>
    </row>
    <row r="14" spans="1:13" s="163" customFormat="1" ht="22" customHeight="1">
      <c r="A14" s="112" t="s">
        <v>68</v>
      </c>
      <c r="B14" s="165"/>
      <c r="C14" s="161"/>
      <c r="D14" s="251">
        <v>170403879</v>
      </c>
      <c r="E14" s="105"/>
      <c r="F14" s="251">
        <v>163092660</v>
      </c>
      <c r="G14" s="105"/>
      <c r="H14" s="105">
        <v>2384624</v>
      </c>
      <c r="I14" s="105"/>
      <c r="J14" s="105">
        <v>1784551</v>
      </c>
      <c r="K14" s="264"/>
      <c r="L14" s="265"/>
      <c r="M14" s="266"/>
    </row>
    <row r="15" spans="1:13" s="163" customFormat="1" ht="22" customHeight="1">
      <c r="A15" s="163" t="s">
        <v>231</v>
      </c>
      <c r="B15" s="165"/>
      <c r="C15" s="161"/>
      <c r="D15" s="251">
        <v>1125032</v>
      </c>
      <c r="E15" s="105"/>
      <c r="F15" s="251">
        <v>1022631</v>
      </c>
      <c r="G15" s="105"/>
      <c r="H15" s="105">
        <v>0</v>
      </c>
      <c r="I15" s="105"/>
      <c r="J15" s="105">
        <v>0</v>
      </c>
      <c r="K15" s="264"/>
    </row>
    <row r="16" spans="1:13" s="163" customFormat="1" ht="22" customHeight="1">
      <c r="A16" s="106" t="s">
        <v>254</v>
      </c>
      <c r="B16" s="165"/>
      <c r="C16" s="161"/>
      <c r="D16" s="251">
        <v>5083653</v>
      </c>
      <c r="E16" s="105"/>
      <c r="F16" s="251">
        <v>3637910</v>
      </c>
      <c r="G16" s="105"/>
      <c r="H16" s="105">
        <v>1306911</v>
      </c>
      <c r="I16" s="193"/>
      <c r="J16" s="105">
        <v>950785</v>
      </c>
    </row>
    <row r="17" spans="1:10" s="163" customFormat="1" ht="22" customHeight="1">
      <c r="A17" s="112" t="s">
        <v>309</v>
      </c>
      <c r="B17" s="165"/>
      <c r="C17" s="161"/>
      <c r="D17" s="251">
        <v>2673651</v>
      </c>
      <c r="E17" s="105"/>
      <c r="F17" s="251">
        <v>-706496</v>
      </c>
      <c r="G17" s="105"/>
      <c r="H17" s="105">
        <v>0</v>
      </c>
      <c r="I17" s="105"/>
      <c r="J17" s="105">
        <v>0</v>
      </c>
    </row>
    <row r="18" spans="1:10" s="163" customFormat="1" ht="22" customHeight="1">
      <c r="A18" s="112" t="s">
        <v>312</v>
      </c>
      <c r="B18" s="165"/>
      <c r="C18" s="161"/>
      <c r="D18" s="251">
        <v>-22230</v>
      </c>
      <c r="E18" s="105"/>
      <c r="F18" s="251">
        <v>300256</v>
      </c>
      <c r="G18" s="105"/>
      <c r="H18" s="105">
        <v>0</v>
      </c>
      <c r="I18" s="105"/>
      <c r="J18" s="105">
        <v>0</v>
      </c>
    </row>
    <row r="19" spans="1:10" s="163" customFormat="1" ht="22" customHeight="1">
      <c r="A19" s="112" t="s">
        <v>295</v>
      </c>
      <c r="B19" s="165"/>
      <c r="C19" s="161"/>
      <c r="D19" s="251">
        <v>20768704</v>
      </c>
      <c r="E19" s="105"/>
      <c r="F19" s="251">
        <v>-66520972</v>
      </c>
      <c r="G19" s="105"/>
      <c r="H19" s="105">
        <v>0</v>
      </c>
      <c r="I19" s="105"/>
      <c r="J19" s="105">
        <v>0</v>
      </c>
    </row>
    <row r="20" spans="1:10" s="163" customFormat="1" ht="22" hidden="1" customHeight="1">
      <c r="A20" s="160" t="s">
        <v>276</v>
      </c>
      <c r="B20" s="165"/>
      <c r="C20" s="161"/>
      <c r="D20" s="251">
        <v>0</v>
      </c>
      <c r="E20" s="105"/>
      <c r="F20" s="251">
        <v>0</v>
      </c>
      <c r="G20" s="105"/>
      <c r="H20" s="105"/>
      <c r="I20" s="105"/>
      <c r="J20" s="105">
        <v>0</v>
      </c>
    </row>
    <row r="21" spans="1:10" s="163" customFormat="1" ht="22" hidden="1" customHeight="1">
      <c r="A21" s="106" t="s">
        <v>275</v>
      </c>
      <c r="B21" s="165"/>
      <c r="C21" s="161"/>
      <c r="D21" s="251">
        <v>0</v>
      </c>
      <c r="E21" s="105"/>
      <c r="F21" s="251">
        <v>0</v>
      </c>
      <c r="G21" s="105"/>
      <c r="H21" s="105"/>
      <c r="I21" s="105"/>
      <c r="J21" s="105">
        <v>0</v>
      </c>
    </row>
    <row r="22" spans="1:10" s="163" customFormat="1" ht="22" customHeight="1">
      <c r="A22" s="209" t="s">
        <v>311</v>
      </c>
      <c r="B22" s="165"/>
      <c r="C22" s="161"/>
      <c r="D22" s="251">
        <v>-409884</v>
      </c>
      <c r="E22" s="105"/>
      <c r="F22" s="251">
        <v>-273634</v>
      </c>
      <c r="G22" s="105"/>
      <c r="H22" s="267">
        <v>2349</v>
      </c>
      <c r="I22" s="105"/>
      <c r="J22" s="226">
        <v>0</v>
      </c>
    </row>
    <row r="23" spans="1:10" s="163" customFormat="1" ht="22" customHeight="1">
      <c r="A23" s="209" t="s">
        <v>310</v>
      </c>
      <c r="B23" s="165"/>
      <c r="C23" s="161"/>
      <c r="D23" s="251">
        <v>357890</v>
      </c>
      <c r="E23" s="105"/>
      <c r="F23" s="251">
        <v>-37728</v>
      </c>
      <c r="G23" s="105"/>
      <c r="H23" s="226">
        <v>0</v>
      </c>
      <c r="I23" s="105"/>
      <c r="J23" s="226">
        <v>0</v>
      </c>
    </row>
    <row r="24" spans="1:10" s="163" customFormat="1" ht="22" customHeight="1">
      <c r="A24" s="163" t="s">
        <v>187</v>
      </c>
      <c r="B24" s="165"/>
      <c r="C24" s="161"/>
      <c r="D24" s="251">
        <v>0</v>
      </c>
      <c r="E24" s="105"/>
      <c r="F24" s="251">
        <v>0</v>
      </c>
      <c r="G24" s="105"/>
      <c r="H24" s="267">
        <v>-354532200</v>
      </c>
      <c r="I24" s="105"/>
      <c r="J24" s="267">
        <v>-607228720</v>
      </c>
    </row>
    <row r="25" spans="1:10" s="163" customFormat="1" ht="22" customHeight="1">
      <c r="A25" s="112" t="s">
        <v>186</v>
      </c>
      <c r="B25" s="165"/>
      <c r="C25" s="161"/>
      <c r="D25" s="183">
        <v>-17566764</v>
      </c>
      <c r="E25" s="105"/>
      <c r="F25" s="183">
        <v>-9606861</v>
      </c>
      <c r="G25" s="105"/>
      <c r="H25" s="268">
        <v>-55595272</v>
      </c>
      <c r="I25" s="193"/>
      <c r="J25" s="268">
        <v>-68374873</v>
      </c>
    </row>
    <row r="26" spans="1:10" s="163" customFormat="1" ht="22" customHeight="1">
      <c r="B26" s="165"/>
      <c r="C26" s="161"/>
      <c r="D26" s="310">
        <f>SUM(D10:D25)</f>
        <v>1033733317</v>
      </c>
      <c r="E26" s="105"/>
      <c r="F26" s="310">
        <f>SUM(F10:F25)</f>
        <v>912825568</v>
      </c>
      <c r="G26" s="105"/>
      <c r="H26" s="310">
        <f>SUM(H10:H25)</f>
        <v>-28485655</v>
      </c>
      <c r="I26" s="105"/>
      <c r="J26" s="310">
        <f>SUM(J10:J25)</f>
        <v>-34759749</v>
      </c>
    </row>
    <row r="27" spans="1:10" s="163" customFormat="1" ht="22" customHeight="1">
      <c r="A27" s="269" t="s">
        <v>232</v>
      </c>
      <c r="B27" s="165"/>
      <c r="C27" s="161"/>
      <c r="D27" s="251"/>
      <c r="E27" s="105"/>
      <c r="F27" s="105"/>
      <c r="G27" s="105"/>
      <c r="H27" s="226"/>
      <c r="I27" s="105"/>
      <c r="J27" s="226"/>
    </row>
    <row r="28" spans="1:10" s="163" customFormat="1" ht="22" customHeight="1">
      <c r="A28" s="112" t="s">
        <v>146</v>
      </c>
      <c r="B28" s="165"/>
      <c r="C28" s="161"/>
      <c r="D28" s="270">
        <v>-9274291</v>
      </c>
      <c r="E28" s="105"/>
      <c r="F28" s="270">
        <v>-151938624</v>
      </c>
      <c r="G28" s="105"/>
      <c r="H28" s="105">
        <v>-720382</v>
      </c>
      <c r="I28" s="105"/>
      <c r="J28" s="105">
        <v>-1943597</v>
      </c>
    </row>
    <row r="29" spans="1:10" s="163" customFormat="1" ht="22" customHeight="1">
      <c r="A29" s="112" t="s">
        <v>145</v>
      </c>
      <c r="B29" s="165"/>
      <c r="C29" s="161"/>
      <c r="D29" s="270">
        <v>949209</v>
      </c>
      <c r="E29" s="105"/>
      <c r="F29" s="270">
        <v>-4494311</v>
      </c>
      <c r="G29" s="105"/>
      <c r="H29" s="105">
        <v>180880</v>
      </c>
      <c r="I29" s="105"/>
      <c r="J29" s="105">
        <v>-590874</v>
      </c>
    </row>
    <row r="30" spans="1:10" s="163" customFormat="1" ht="22" customHeight="1">
      <c r="A30" s="112" t="s">
        <v>147</v>
      </c>
      <c r="B30" s="165"/>
      <c r="C30" s="161"/>
      <c r="D30" s="270">
        <v>-321058406</v>
      </c>
      <c r="E30" s="105"/>
      <c r="F30" s="270">
        <v>315476397</v>
      </c>
      <c r="G30" s="105"/>
      <c r="H30" s="105">
        <v>0</v>
      </c>
      <c r="I30" s="105"/>
      <c r="J30" s="105">
        <v>0</v>
      </c>
    </row>
    <row r="31" spans="1:10" s="163" customFormat="1" ht="22" customHeight="1">
      <c r="A31" s="92" t="s">
        <v>148</v>
      </c>
      <c r="B31" s="165"/>
      <c r="C31" s="161"/>
      <c r="D31" s="270">
        <v>25223358</v>
      </c>
      <c r="E31" s="105"/>
      <c r="F31" s="270">
        <v>-49067769</v>
      </c>
      <c r="G31" s="105"/>
      <c r="H31" s="105">
        <v>0</v>
      </c>
      <c r="I31" s="105"/>
      <c r="J31" s="105">
        <v>0</v>
      </c>
    </row>
    <row r="32" spans="1:10" s="163" customFormat="1" ht="22" customHeight="1">
      <c r="A32" s="106" t="s">
        <v>149</v>
      </c>
      <c r="B32" s="165"/>
      <c r="C32" s="161"/>
      <c r="D32" s="270">
        <v>-9691627</v>
      </c>
      <c r="E32" s="105"/>
      <c r="F32" s="270">
        <v>-15153161</v>
      </c>
      <c r="G32" s="105"/>
      <c r="H32" s="105">
        <v>1628231</v>
      </c>
      <c r="I32" s="105"/>
      <c r="J32" s="105">
        <v>-1707898</v>
      </c>
    </row>
    <row r="33" spans="1:10" s="163" customFormat="1" ht="22" customHeight="1">
      <c r="A33" s="106" t="s">
        <v>162</v>
      </c>
      <c r="B33" s="165"/>
      <c r="C33" s="161"/>
      <c r="D33" s="270">
        <v>-22938049</v>
      </c>
      <c r="E33" s="105"/>
      <c r="F33" s="270">
        <v>92280735</v>
      </c>
      <c r="G33" s="105"/>
      <c r="H33" s="105">
        <v>0</v>
      </c>
      <c r="I33" s="105"/>
      <c r="J33" s="105">
        <v>0</v>
      </c>
    </row>
    <row r="34" spans="1:10" s="163" customFormat="1" ht="22" customHeight="1">
      <c r="A34" s="92" t="s">
        <v>163</v>
      </c>
      <c r="B34" s="165"/>
      <c r="C34" s="161"/>
      <c r="D34" s="270">
        <v>24104465</v>
      </c>
      <c r="E34" s="105"/>
      <c r="F34" s="270">
        <v>6553677</v>
      </c>
      <c r="G34" s="105"/>
      <c r="H34" s="105">
        <v>1031928</v>
      </c>
      <c r="I34" s="105"/>
      <c r="J34" s="105">
        <v>-402475</v>
      </c>
    </row>
    <row r="35" spans="1:10" s="163" customFormat="1" ht="22" customHeight="1">
      <c r="A35" s="106" t="s">
        <v>166</v>
      </c>
      <c r="B35" s="165"/>
      <c r="C35" s="161"/>
      <c r="D35" s="270">
        <v>12740570</v>
      </c>
      <c r="E35" s="105"/>
      <c r="F35" s="270">
        <v>-4948084</v>
      </c>
      <c r="G35" s="105"/>
      <c r="H35" s="105">
        <v>-119283</v>
      </c>
      <c r="I35" s="105"/>
      <c r="J35" s="105">
        <v>637367</v>
      </c>
    </row>
    <row r="36" spans="1:10" s="163" customFormat="1" ht="22" customHeight="1">
      <c r="A36" s="106" t="s">
        <v>256</v>
      </c>
      <c r="B36" s="165"/>
      <c r="C36" s="161"/>
      <c r="D36" s="270">
        <v>-756708</v>
      </c>
      <c r="E36" s="105"/>
      <c r="F36" s="270">
        <v>-2139151</v>
      </c>
      <c r="G36" s="105"/>
      <c r="H36" s="105">
        <v>0</v>
      </c>
      <c r="I36" s="105"/>
      <c r="J36" s="105">
        <v>0</v>
      </c>
    </row>
    <row r="37" spans="1:10" s="163" customFormat="1" ht="22" customHeight="1">
      <c r="A37" s="112" t="s">
        <v>233</v>
      </c>
      <c r="B37" s="165"/>
      <c r="C37" s="161"/>
      <c r="D37" s="317">
        <f>SUM(D26:D36)</f>
        <v>733031838</v>
      </c>
      <c r="E37" s="105"/>
      <c r="F37" s="317">
        <f>SUM(F26:F36)</f>
        <v>1099395277</v>
      </c>
      <c r="G37" s="105"/>
      <c r="H37" s="317">
        <f>SUM(H26:H36)</f>
        <v>-26484281</v>
      </c>
      <c r="I37" s="105"/>
      <c r="J37" s="317">
        <f>SUM(J26:J36)</f>
        <v>-38767226</v>
      </c>
    </row>
    <row r="38" spans="1:10" s="163" customFormat="1" ht="22" customHeight="1">
      <c r="A38" s="112" t="s">
        <v>286</v>
      </c>
      <c r="B38" s="165"/>
      <c r="C38" s="161"/>
      <c r="D38" s="251">
        <v>-86492502</v>
      </c>
      <c r="E38" s="105"/>
      <c r="F38" s="251">
        <v>-41446077</v>
      </c>
      <c r="G38" s="105"/>
      <c r="H38" s="105">
        <v>-4180072</v>
      </c>
      <c r="I38" s="105"/>
      <c r="J38" s="105">
        <v>-5139882</v>
      </c>
    </row>
    <row r="39" spans="1:10" s="163" customFormat="1" ht="22" customHeight="1">
      <c r="A39" s="184" t="s">
        <v>257</v>
      </c>
      <c r="B39" s="165"/>
      <c r="C39" s="161"/>
      <c r="D39" s="312">
        <f>SUM(D37:D38)</f>
        <v>646539336</v>
      </c>
      <c r="E39" s="195"/>
      <c r="F39" s="312">
        <f>SUM(F37:F38)</f>
        <v>1057949200</v>
      </c>
      <c r="G39" s="195"/>
      <c r="H39" s="312">
        <f>SUM(H37:H38)</f>
        <v>-30664353</v>
      </c>
      <c r="I39" s="195"/>
      <c r="J39" s="312">
        <f>SUM(J37:J38)</f>
        <v>-43907108</v>
      </c>
    </row>
    <row r="40" spans="1:10" s="163" customFormat="1" ht="22" customHeight="1">
      <c r="A40" s="271" t="s">
        <v>253</v>
      </c>
      <c r="B40" s="165"/>
      <c r="C40" s="161"/>
      <c r="D40" s="272"/>
      <c r="E40" s="190"/>
      <c r="F40" s="190"/>
      <c r="G40" s="190"/>
      <c r="H40" s="197"/>
      <c r="I40" s="194"/>
      <c r="J40" s="197"/>
    </row>
    <row r="41" spans="1:10" ht="22" customHeight="1">
      <c r="A41" s="85" t="s">
        <v>282</v>
      </c>
      <c r="J41" s="260"/>
    </row>
    <row r="42" spans="1:10" ht="22" customHeight="1">
      <c r="A42" s="88" t="s">
        <v>228</v>
      </c>
      <c r="J42" s="260"/>
    </row>
    <row r="43" spans="1:10" s="163" customFormat="1" ht="22" customHeight="1">
      <c r="B43" s="165"/>
      <c r="C43" s="161"/>
      <c r="D43" s="321" t="s">
        <v>140</v>
      </c>
      <c r="E43" s="321"/>
      <c r="F43" s="321"/>
      <c r="G43" s="95"/>
      <c r="H43" s="321" t="s">
        <v>144</v>
      </c>
      <c r="I43" s="321"/>
      <c r="J43" s="321"/>
    </row>
    <row r="44" spans="1:10" s="163" customFormat="1" ht="22" customHeight="1">
      <c r="B44" s="165"/>
      <c r="C44" s="161"/>
      <c r="D44" s="321" t="s">
        <v>141</v>
      </c>
      <c r="E44" s="321"/>
      <c r="F44" s="321"/>
      <c r="G44" s="95"/>
      <c r="H44" s="321" t="s">
        <v>141</v>
      </c>
      <c r="I44" s="321"/>
      <c r="J44" s="321"/>
    </row>
    <row r="45" spans="1:10" s="163" customFormat="1" ht="22" customHeight="1">
      <c r="B45" s="165"/>
      <c r="C45" s="161"/>
      <c r="D45" s="327" t="s">
        <v>284</v>
      </c>
      <c r="E45" s="327"/>
      <c r="F45" s="327"/>
      <c r="G45" s="246"/>
      <c r="H45" s="327" t="s">
        <v>284</v>
      </c>
      <c r="I45" s="327"/>
      <c r="J45" s="327"/>
    </row>
    <row r="46" spans="1:10" s="163" customFormat="1" ht="22" customHeight="1">
      <c r="B46" s="165"/>
      <c r="C46" s="165"/>
      <c r="D46" s="98">
        <v>2025</v>
      </c>
      <c r="E46" s="98"/>
      <c r="F46" s="98">
        <v>2024</v>
      </c>
      <c r="G46" s="93"/>
      <c r="H46" s="98">
        <v>2025</v>
      </c>
      <c r="I46" s="98"/>
      <c r="J46" s="98">
        <v>2024</v>
      </c>
    </row>
    <row r="47" spans="1:10" s="163" customFormat="1" ht="22" customHeight="1">
      <c r="B47" s="247"/>
      <c r="C47" s="161"/>
      <c r="D47" s="322" t="s">
        <v>143</v>
      </c>
      <c r="E47" s="322"/>
      <c r="F47" s="322"/>
      <c r="G47" s="322"/>
      <c r="H47" s="322"/>
      <c r="I47" s="322"/>
      <c r="J47" s="322"/>
    </row>
    <row r="48" spans="1:10" s="163" customFormat="1" ht="22" customHeight="1">
      <c r="A48" s="273" t="s">
        <v>234</v>
      </c>
      <c r="B48" s="165"/>
      <c r="C48" s="161"/>
      <c r="D48" s="251"/>
      <c r="E48" s="105"/>
      <c r="F48" s="105"/>
      <c r="G48" s="105"/>
      <c r="H48" s="192"/>
      <c r="I48" s="192"/>
      <c r="J48" s="192"/>
    </row>
    <row r="49" spans="1:10" s="163" customFormat="1" ht="22" customHeight="1">
      <c r="A49" s="209" t="s">
        <v>235</v>
      </c>
      <c r="B49" s="165"/>
      <c r="C49" s="161"/>
      <c r="D49" s="105">
        <v>-298052416</v>
      </c>
      <c r="E49" s="105"/>
      <c r="F49" s="105">
        <v>-174265813</v>
      </c>
      <c r="G49" s="105"/>
      <c r="H49" s="105">
        <v>-6670197</v>
      </c>
      <c r="I49" s="105"/>
      <c r="J49" s="105">
        <v>-230167</v>
      </c>
    </row>
    <row r="50" spans="1:10" s="163" customFormat="1" ht="22" customHeight="1">
      <c r="A50" s="209" t="s">
        <v>236</v>
      </c>
      <c r="B50" s="165"/>
      <c r="C50" s="161"/>
      <c r="D50" s="105">
        <v>568624</v>
      </c>
      <c r="E50" s="105"/>
      <c r="F50" s="105">
        <v>428734</v>
      </c>
      <c r="G50" s="105"/>
      <c r="H50" s="105">
        <v>0</v>
      </c>
      <c r="I50" s="105"/>
      <c r="J50" s="105">
        <v>0</v>
      </c>
    </row>
    <row r="51" spans="1:10" s="163" customFormat="1" ht="22" customHeight="1">
      <c r="A51" s="209" t="s">
        <v>237</v>
      </c>
      <c r="B51" s="165"/>
      <c r="C51" s="161"/>
      <c r="D51" s="105">
        <v>-2312730</v>
      </c>
      <c r="E51" s="105"/>
      <c r="F51" s="105">
        <v>-307197</v>
      </c>
      <c r="G51" s="105"/>
      <c r="H51" s="105">
        <v>0</v>
      </c>
      <c r="I51" s="105"/>
      <c r="J51" s="105">
        <v>0</v>
      </c>
    </row>
    <row r="52" spans="1:10" s="163" customFormat="1" ht="22" customHeight="1">
      <c r="A52" s="191" t="s">
        <v>240</v>
      </c>
      <c r="B52" s="165"/>
      <c r="C52" s="161"/>
      <c r="D52" s="105">
        <v>0</v>
      </c>
      <c r="E52" s="105"/>
      <c r="F52" s="105">
        <v>0</v>
      </c>
      <c r="G52" s="105"/>
      <c r="H52" s="105">
        <v>505000000</v>
      </c>
      <c r="I52" s="105"/>
      <c r="J52" s="105">
        <v>374000000</v>
      </c>
    </row>
    <row r="53" spans="1:10" s="163" customFormat="1" ht="22" customHeight="1">
      <c r="A53" s="101" t="s">
        <v>300</v>
      </c>
      <c r="B53" s="165"/>
      <c r="C53" s="161"/>
      <c r="D53" s="105">
        <v>0</v>
      </c>
      <c r="E53" s="105"/>
      <c r="F53" s="105">
        <v>0</v>
      </c>
      <c r="G53" s="105"/>
      <c r="H53" s="105">
        <v>-607272690</v>
      </c>
      <c r="I53" s="105"/>
      <c r="J53" s="105">
        <v>-287727310</v>
      </c>
    </row>
    <row r="54" spans="1:10" s="163" customFormat="1" ht="22" customHeight="1">
      <c r="A54" s="106" t="s">
        <v>299</v>
      </c>
      <c r="B54" s="165"/>
      <c r="C54" s="161"/>
      <c r="D54" s="251">
        <v>-50000000</v>
      </c>
      <c r="E54" s="105"/>
      <c r="F54" s="105">
        <v>-680000000</v>
      </c>
      <c r="G54" s="105"/>
      <c r="H54" s="105">
        <v>-50000000</v>
      </c>
      <c r="I54" s="105"/>
      <c r="J54" s="105">
        <v>-680000000</v>
      </c>
    </row>
    <row r="55" spans="1:10" s="163" customFormat="1" ht="22" hidden="1" customHeight="1">
      <c r="A55" s="191" t="s">
        <v>277</v>
      </c>
      <c r="B55" s="165"/>
      <c r="C55" s="161"/>
      <c r="D55" s="251">
        <v>0</v>
      </c>
      <c r="E55" s="105"/>
      <c r="F55" s="251">
        <v>0</v>
      </c>
      <c r="G55" s="105"/>
      <c r="H55" s="105">
        <v>0</v>
      </c>
      <c r="I55" s="105"/>
      <c r="J55" s="105">
        <v>0</v>
      </c>
    </row>
    <row r="56" spans="1:10" s="163" customFormat="1" ht="22" hidden="1" customHeight="1">
      <c r="A56" s="182" t="s">
        <v>278</v>
      </c>
      <c r="B56" s="165"/>
      <c r="C56" s="161"/>
      <c r="D56" s="251">
        <v>0</v>
      </c>
      <c r="E56" s="105"/>
      <c r="F56" s="251">
        <v>0</v>
      </c>
      <c r="G56" s="105"/>
      <c r="H56" s="105">
        <v>0</v>
      </c>
      <c r="I56" s="105"/>
      <c r="J56" s="105">
        <v>0</v>
      </c>
    </row>
    <row r="57" spans="1:10" s="163" customFormat="1" ht="22" customHeight="1">
      <c r="A57" s="112" t="s">
        <v>239</v>
      </c>
      <c r="B57" s="165"/>
      <c r="C57" s="161"/>
      <c r="D57" s="251">
        <v>0</v>
      </c>
      <c r="E57" s="105"/>
      <c r="F57" s="251">
        <v>0</v>
      </c>
      <c r="G57" s="105"/>
      <c r="H57" s="105">
        <v>309284200</v>
      </c>
      <c r="I57" s="105"/>
      <c r="J57" s="105">
        <v>434362720</v>
      </c>
    </row>
    <row r="58" spans="1:10" s="163" customFormat="1" ht="22" customHeight="1">
      <c r="A58" s="112" t="s">
        <v>238</v>
      </c>
      <c r="B58" s="165"/>
      <c r="C58" s="161"/>
      <c r="D58" s="251">
        <v>21510805</v>
      </c>
      <c r="E58" s="105"/>
      <c r="F58" s="251">
        <v>1574557</v>
      </c>
      <c r="G58" s="105"/>
      <c r="H58" s="105">
        <v>61172793</v>
      </c>
      <c r="I58" s="105"/>
      <c r="J58" s="105">
        <v>60435411</v>
      </c>
    </row>
    <row r="59" spans="1:10" s="163" customFormat="1" ht="22" customHeight="1">
      <c r="A59" s="184" t="s">
        <v>258</v>
      </c>
      <c r="B59" s="165"/>
      <c r="C59" s="161"/>
      <c r="D59" s="312">
        <f>SUM(D49:D58)</f>
        <v>-328285717</v>
      </c>
      <c r="E59" s="195"/>
      <c r="F59" s="312">
        <f>SUM(F49:F58)</f>
        <v>-852569719</v>
      </c>
      <c r="G59" s="195"/>
      <c r="H59" s="312">
        <f>SUM(H49:H58)</f>
        <v>211514106</v>
      </c>
      <c r="I59" s="195"/>
      <c r="J59" s="312">
        <f>SUM(J49:J58)</f>
        <v>-99159346</v>
      </c>
    </row>
    <row r="60" spans="1:10" s="163" customFormat="1" ht="22" customHeight="1">
      <c r="A60" s="166"/>
      <c r="B60" s="165"/>
      <c r="C60" s="161"/>
      <c r="D60" s="249"/>
      <c r="E60" s="195"/>
      <c r="F60" s="179"/>
      <c r="G60" s="195"/>
      <c r="H60" s="197"/>
      <c r="I60" s="194"/>
      <c r="J60" s="197"/>
    </row>
    <row r="61" spans="1:10" s="163" customFormat="1" ht="22" customHeight="1">
      <c r="A61" s="273" t="s">
        <v>242</v>
      </c>
      <c r="B61" s="165"/>
      <c r="C61" s="161"/>
      <c r="D61" s="251"/>
      <c r="E61" s="105"/>
      <c r="F61" s="105"/>
      <c r="G61" s="105"/>
      <c r="H61" s="192"/>
      <c r="I61" s="192"/>
      <c r="J61" s="192"/>
    </row>
    <row r="62" spans="1:10" s="163" customFormat="1" ht="22" customHeight="1">
      <c r="A62" s="209" t="s">
        <v>313</v>
      </c>
      <c r="B62" s="165"/>
      <c r="C62" s="161"/>
      <c r="D62" s="251"/>
      <c r="E62" s="105"/>
      <c r="F62" s="105"/>
      <c r="G62" s="105"/>
      <c r="H62" s="192"/>
      <c r="I62" s="192"/>
      <c r="J62" s="192"/>
    </row>
    <row r="63" spans="1:10" s="163" customFormat="1" ht="22" customHeight="1">
      <c r="A63" s="274" t="s">
        <v>325</v>
      </c>
      <c r="B63" s="165"/>
      <c r="C63" s="161"/>
      <c r="D63" s="105">
        <v>0</v>
      </c>
      <c r="E63" s="105"/>
      <c r="F63" s="105">
        <v>-183139852</v>
      </c>
      <c r="G63" s="105"/>
      <c r="H63" s="226">
        <v>0</v>
      </c>
      <c r="I63" s="105"/>
      <c r="J63" s="226">
        <v>0</v>
      </c>
    </row>
    <row r="64" spans="1:10" s="163" customFormat="1" ht="22" customHeight="1">
      <c r="A64" s="209" t="s">
        <v>248</v>
      </c>
      <c r="B64" s="165"/>
      <c r="C64" s="161"/>
      <c r="D64" s="275">
        <v>0</v>
      </c>
      <c r="E64" s="105"/>
      <c r="F64" s="275">
        <v>33000000</v>
      </c>
      <c r="G64" s="105"/>
      <c r="H64" s="105">
        <v>0</v>
      </c>
      <c r="I64" s="105"/>
      <c r="J64" s="105">
        <v>0</v>
      </c>
    </row>
    <row r="65" spans="1:13" s="163" customFormat="1" ht="22" customHeight="1">
      <c r="A65" s="209" t="s">
        <v>247</v>
      </c>
      <c r="B65" s="165"/>
      <c r="C65" s="161"/>
      <c r="D65" s="275">
        <v>-95628000</v>
      </c>
      <c r="E65" s="105"/>
      <c r="F65" s="275">
        <v>-103985000</v>
      </c>
      <c r="G65" s="105"/>
      <c r="H65" s="226">
        <v>0</v>
      </c>
      <c r="I65" s="105"/>
      <c r="J65" s="226">
        <v>0</v>
      </c>
      <c r="K65" s="276"/>
      <c r="L65" s="276"/>
      <c r="M65" s="276"/>
    </row>
    <row r="66" spans="1:13" s="163" customFormat="1" ht="22" customHeight="1">
      <c r="A66" s="112" t="s">
        <v>246</v>
      </c>
      <c r="B66" s="165"/>
      <c r="C66" s="161"/>
      <c r="D66" s="275">
        <v>-17156218</v>
      </c>
      <c r="E66" s="105"/>
      <c r="F66" s="275">
        <v>-22805626</v>
      </c>
      <c r="G66" s="105"/>
      <c r="H66" s="105">
        <v>-1570407</v>
      </c>
      <c r="I66" s="105"/>
      <c r="J66" s="105">
        <v>-1487295</v>
      </c>
      <c r="K66" s="277"/>
      <c r="L66" s="277"/>
      <c r="M66" s="277"/>
    </row>
    <row r="67" spans="1:13" s="163" customFormat="1" ht="22" customHeight="1">
      <c r="A67" s="112" t="s">
        <v>293</v>
      </c>
      <c r="B67" s="165"/>
      <c r="C67" s="161"/>
      <c r="D67" s="275">
        <v>0</v>
      </c>
      <c r="E67" s="105"/>
      <c r="F67" s="275">
        <v>1080000000</v>
      </c>
      <c r="G67" s="105"/>
      <c r="H67" s="105">
        <v>0</v>
      </c>
      <c r="I67" s="105"/>
      <c r="J67" s="105">
        <v>1080000000</v>
      </c>
      <c r="K67" s="277"/>
      <c r="L67" s="277"/>
      <c r="M67" s="277"/>
    </row>
    <row r="68" spans="1:13" s="163" customFormat="1" ht="22" customHeight="1">
      <c r="A68" s="112" t="s">
        <v>294</v>
      </c>
      <c r="B68" s="165"/>
      <c r="C68" s="161"/>
      <c r="D68" s="275">
        <v>0</v>
      </c>
      <c r="E68" s="105"/>
      <c r="F68" s="275">
        <v>-34960388</v>
      </c>
      <c r="G68" s="105"/>
      <c r="H68" s="105">
        <v>0</v>
      </c>
      <c r="I68" s="105"/>
      <c r="J68" s="105">
        <v>-34960388</v>
      </c>
      <c r="K68" s="277"/>
      <c r="L68" s="277"/>
      <c r="M68" s="277"/>
    </row>
    <row r="69" spans="1:13" s="163" customFormat="1" ht="22" customHeight="1">
      <c r="A69" s="209" t="s">
        <v>244</v>
      </c>
      <c r="B69" s="165"/>
      <c r="C69" s="161"/>
      <c r="D69" s="267">
        <v>-345715868</v>
      </c>
      <c r="E69" s="105"/>
      <c r="F69" s="267">
        <v>-384490403</v>
      </c>
      <c r="G69" s="105"/>
      <c r="H69" s="267">
        <v>-345715868</v>
      </c>
      <c r="I69" s="105"/>
      <c r="J69" s="267">
        <v>-384490403</v>
      </c>
    </row>
    <row r="70" spans="1:13" s="163" customFormat="1" ht="22" customHeight="1">
      <c r="A70" s="112" t="s">
        <v>245</v>
      </c>
      <c r="B70" s="165"/>
      <c r="C70" s="161"/>
      <c r="D70" s="267">
        <v>-6415800</v>
      </c>
      <c r="E70" s="105"/>
      <c r="F70" s="267">
        <v>-8702280</v>
      </c>
      <c r="G70" s="105"/>
      <c r="H70" s="226">
        <v>0</v>
      </c>
      <c r="I70" s="105"/>
      <c r="J70" s="226">
        <v>0</v>
      </c>
    </row>
    <row r="71" spans="1:13" s="163" customFormat="1" ht="22" customHeight="1">
      <c r="A71" s="112" t="s">
        <v>243</v>
      </c>
      <c r="B71" s="165"/>
      <c r="C71" s="161"/>
      <c r="D71" s="278">
        <v>-21373090</v>
      </c>
      <c r="E71" s="105"/>
      <c r="F71" s="278">
        <v>-30503529</v>
      </c>
      <c r="G71" s="105"/>
      <c r="H71" s="105">
        <v>-359343</v>
      </c>
      <c r="I71" s="105"/>
      <c r="J71" s="105">
        <v>-442456</v>
      </c>
    </row>
    <row r="72" spans="1:13" s="163" customFormat="1" ht="22" customHeight="1">
      <c r="A72" s="184" t="s">
        <v>296</v>
      </c>
      <c r="B72" s="165"/>
      <c r="C72" s="161"/>
      <c r="D72" s="312">
        <f>SUM(D63:D71)</f>
        <v>-486288976</v>
      </c>
      <c r="E72" s="195"/>
      <c r="F72" s="312">
        <f>SUM(F63:F71)</f>
        <v>344412922</v>
      </c>
      <c r="G72" s="195"/>
      <c r="H72" s="312">
        <f>SUM(H63:H71)</f>
        <v>-347645618</v>
      </c>
      <c r="I72" s="195"/>
      <c r="J72" s="312">
        <f>SUM(J63:J71)</f>
        <v>658619458</v>
      </c>
    </row>
    <row r="73" spans="1:13" s="163" customFormat="1" ht="22" customHeight="1">
      <c r="A73" s="166"/>
      <c r="B73" s="165"/>
      <c r="C73" s="161"/>
      <c r="D73" s="249"/>
      <c r="E73" s="195"/>
      <c r="F73" s="249"/>
      <c r="G73" s="195"/>
      <c r="H73" s="249"/>
      <c r="I73" s="195"/>
      <c r="J73" s="249"/>
    </row>
    <row r="74" spans="1:13" s="163" customFormat="1" ht="22" customHeight="1">
      <c r="A74" s="209" t="s">
        <v>280</v>
      </c>
      <c r="B74" s="165"/>
      <c r="C74" s="161"/>
      <c r="D74" s="249"/>
      <c r="E74" s="195"/>
      <c r="F74" s="249"/>
      <c r="G74" s="195"/>
      <c r="H74" s="249"/>
      <c r="I74" s="195"/>
      <c r="J74" s="249"/>
    </row>
    <row r="75" spans="1:13" s="163" customFormat="1" ht="22" customHeight="1">
      <c r="A75" s="209" t="s">
        <v>324</v>
      </c>
      <c r="B75" s="165"/>
      <c r="C75" s="161"/>
      <c r="D75" s="316">
        <f>SUM(D72,D59,D39)</f>
        <v>-168035357</v>
      </c>
      <c r="E75" s="105"/>
      <c r="F75" s="316">
        <f>SUM(F72,F59,F39)</f>
        <v>549792403</v>
      </c>
      <c r="G75" s="105"/>
      <c r="H75" s="316">
        <f>SUM(H72,H59,H39)</f>
        <v>-166795865</v>
      </c>
      <c r="I75" s="105"/>
      <c r="J75" s="316">
        <f>SUM(J72,J59,J39)</f>
        <v>515553004</v>
      </c>
    </row>
    <row r="76" spans="1:13" s="163" customFormat="1" ht="22" customHeight="1">
      <c r="A76" s="209" t="s">
        <v>249</v>
      </c>
      <c r="B76" s="165"/>
      <c r="C76" s="161"/>
      <c r="D76" s="279">
        <v>-4583624</v>
      </c>
      <c r="E76" s="165"/>
      <c r="F76" s="279">
        <v>-3963</v>
      </c>
      <c r="G76" s="165"/>
      <c r="H76" s="172">
        <v>0</v>
      </c>
      <c r="I76" s="165"/>
      <c r="J76" s="172">
        <v>0</v>
      </c>
    </row>
    <row r="77" spans="1:13" s="163" customFormat="1" ht="22" customHeight="1">
      <c r="A77" s="184" t="s">
        <v>281</v>
      </c>
      <c r="B77" s="165"/>
      <c r="C77" s="161"/>
      <c r="D77" s="311">
        <f>SUM(D76,D75)</f>
        <v>-172618981</v>
      </c>
      <c r="E77" s="195"/>
      <c r="F77" s="311">
        <f>SUM(F76,F75)</f>
        <v>549788440</v>
      </c>
      <c r="G77" s="195"/>
      <c r="H77" s="311">
        <f>SUM(H76,H75)</f>
        <v>-166795865</v>
      </c>
      <c r="I77" s="195"/>
      <c r="J77" s="311">
        <f>SUM(J76,J75)</f>
        <v>515553004</v>
      </c>
    </row>
    <row r="78" spans="1:13" s="163" customFormat="1" ht="22" customHeight="1">
      <c r="A78" s="209" t="s">
        <v>259</v>
      </c>
      <c r="B78" s="165"/>
      <c r="C78" s="161"/>
      <c r="D78" s="310">
        <f>'SFP 5-6'!E10</f>
        <v>583467701</v>
      </c>
      <c r="E78" s="105"/>
      <c r="F78" s="251">
        <v>33679261</v>
      </c>
      <c r="G78" s="105"/>
      <c r="H78" s="319">
        <f>'SFP 5-6'!I10</f>
        <v>531782244</v>
      </c>
      <c r="I78" s="105"/>
      <c r="J78" s="105">
        <v>16229240</v>
      </c>
    </row>
    <row r="79" spans="1:13" s="163" customFormat="1" ht="22" customHeight="1" thickBot="1">
      <c r="A79" s="184" t="s">
        <v>260</v>
      </c>
      <c r="B79" s="280"/>
      <c r="C79" s="161"/>
      <c r="D79" s="318">
        <f>SUM(D77:D78)</f>
        <v>410848720</v>
      </c>
      <c r="E79" s="195"/>
      <c r="F79" s="318">
        <f>SUM(F77:F78)</f>
        <v>583467701</v>
      </c>
      <c r="G79" s="195"/>
      <c r="H79" s="318">
        <f>SUM(H77:H78)</f>
        <v>364986379</v>
      </c>
      <c r="I79" s="195"/>
      <c r="J79" s="318">
        <f>SUM(J77:J78)</f>
        <v>531782244</v>
      </c>
    </row>
    <row r="80" spans="1:13" s="163" customFormat="1" ht="22" customHeight="1" thickTop="1"/>
    <row r="81" spans="1:10" s="163" customFormat="1" ht="22" customHeight="1">
      <c r="A81" s="222" t="s">
        <v>250</v>
      </c>
      <c r="B81" s="280"/>
      <c r="C81" s="161"/>
      <c r="D81" s="249"/>
      <c r="E81" s="195"/>
      <c r="F81" s="249"/>
      <c r="G81" s="195"/>
      <c r="H81" s="249"/>
      <c r="I81" s="195"/>
      <c r="J81" s="249"/>
    </row>
    <row r="82" spans="1:10" s="163" customFormat="1" ht="22" customHeight="1">
      <c r="A82" s="106" t="s">
        <v>251</v>
      </c>
      <c r="B82" s="247"/>
      <c r="D82" s="108">
        <v>10349503</v>
      </c>
      <c r="E82" s="281"/>
      <c r="F82" s="108">
        <v>34573628</v>
      </c>
      <c r="G82" s="281"/>
      <c r="H82" s="108">
        <v>0</v>
      </c>
      <c r="I82" s="114"/>
      <c r="J82" s="114">
        <v>0</v>
      </c>
    </row>
    <row r="83" spans="1:10" s="163" customFormat="1" ht="22" hidden="1" customHeight="1">
      <c r="A83" s="106" t="s">
        <v>252</v>
      </c>
      <c r="B83" s="247"/>
      <c r="D83" s="108"/>
      <c r="E83" s="281"/>
      <c r="F83" s="108">
        <v>0</v>
      </c>
      <c r="G83" s="281"/>
      <c r="H83" s="108"/>
      <c r="I83" s="114"/>
      <c r="J83" s="114">
        <v>0</v>
      </c>
    </row>
    <row r="84" spans="1:10" ht="22" customHeight="1">
      <c r="B84" s="151" t="s">
        <v>125</v>
      </c>
      <c r="D84" s="282">
        <f>D79-'SFP 5-6'!C10</f>
        <v>0</v>
      </c>
      <c r="F84" s="282">
        <f>F79-'SFP 5-6'!E10</f>
        <v>0</v>
      </c>
      <c r="H84" s="282">
        <f>H79-'SFP 5-6'!G10</f>
        <v>0</v>
      </c>
      <c r="I84" s="144"/>
      <c r="J84" s="282">
        <f>J79-'SFP 5-6'!I10</f>
        <v>0</v>
      </c>
    </row>
    <row r="85" spans="1:10" ht="22" customHeight="1">
      <c r="D85" s="282"/>
      <c r="F85" s="144"/>
      <c r="H85" s="144"/>
      <c r="I85" s="144"/>
      <c r="J85" s="144"/>
    </row>
    <row r="86" spans="1:10" ht="22" customHeight="1">
      <c r="D86" s="282"/>
      <c r="F86" s="144"/>
      <c r="H86" s="144"/>
      <c r="I86" s="144"/>
      <c r="J86" s="144"/>
    </row>
    <row r="87" spans="1:10" ht="22" customHeight="1">
      <c r="D87" s="282"/>
      <c r="F87" s="144"/>
      <c r="H87" s="144"/>
      <c r="I87" s="144"/>
      <c r="J87" s="144"/>
    </row>
    <row r="88" spans="1:10" ht="22" customHeight="1">
      <c r="D88" s="282"/>
      <c r="F88" s="144"/>
      <c r="H88" s="144"/>
      <c r="I88" s="144"/>
      <c r="J88" s="144"/>
    </row>
    <row r="89" spans="1:10" ht="22" customHeight="1">
      <c r="D89" s="282"/>
      <c r="F89" s="144"/>
      <c r="H89" s="144"/>
      <c r="I89" s="144"/>
      <c r="J89" s="144"/>
    </row>
    <row r="90" spans="1:10" ht="22" customHeight="1">
      <c r="D90" s="282"/>
      <c r="F90" s="144"/>
      <c r="H90" s="144"/>
      <c r="I90" s="144"/>
      <c r="J90" s="144"/>
    </row>
    <row r="91" spans="1:10" ht="22" customHeight="1">
      <c r="D91" s="282"/>
      <c r="F91" s="144"/>
      <c r="H91" s="144"/>
      <c r="I91" s="144"/>
      <c r="J91" s="144"/>
    </row>
    <row r="92" spans="1:10" ht="22" customHeight="1">
      <c r="D92" s="282"/>
      <c r="F92" s="144"/>
      <c r="H92" s="144"/>
      <c r="I92" s="144"/>
      <c r="J92" s="144"/>
    </row>
    <row r="93" spans="1:10" ht="22" customHeight="1">
      <c r="D93" s="282"/>
      <c r="F93" s="144"/>
      <c r="H93" s="144"/>
      <c r="I93" s="144"/>
      <c r="J93" s="144"/>
    </row>
    <row r="94" spans="1:10" ht="22" customHeight="1">
      <c r="B94" s="154"/>
      <c r="D94" s="154"/>
      <c r="H94" s="154"/>
      <c r="I94" s="154"/>
      <c r="J94" s="154"/>
    </row>
    <row r="95" spans="1:10" ht="22" customHeight="1">
      <c r="B95" s="154"/>
      <c r="D95" s="154"/>
      <c r="H95" s="154"/>
      <c r="I95" s="154"/>
      <c r="J95" s="154"/>
    </row>
    <row r="96" spans="1:10" ht="22" customHeight="1">
      <c r="A96" s="159"/>
      <c r="C96" s="155"/>
      <c r="D96" s="283">
        <v>316089610</v>
      </c>
      <c r="E96" s="284"/>
      <c r="F96" s="283">
        <v>-134016503</v>
      </c>
      <c r="G96" s="284"/>
      <c r="H96" s="283">
        <v>309715905</v>
      </c>
      <c r="I96" s="284"/>
      <c r="J96" s="283">
        <v>-139789453</v>
      </c>
    </row>
    <row r="97" ht="4.75" customHeight="1"/>
  </sheetData>
  <sheetProtection sheet="1" formatCells="0" formatColumns="0" formatRows="0" insertColumns="0" insertRows="0" insertHyperlinks="0" deleteColumns="0" deleteRows="0" sort="0" autoFilter="0" pivotTables="0"/>
  <mergeCells count="14">
    <mergeCell ref="H4:J4"/>
    <mergeCell ref="D6:F6"/>
    <mergeCell ref="H6:J6"/>
    <mergeCell ref="D8:J8"/>
    <mergeCell ref="D4:F4"/>
    <mergeCell ref="D5:F5"/>
    <mergeCell ref="H5:J5"/>
    <mergeCell ref="D47:J47"/>
    <mergeCell ref="D43:F43"/>
    <mergeCell ref="H43:J43"/>
    <mergeCell ref="D44:F44"/>
    <mergeCell ref="H44:J44"/>
    <mergeCell ref="D45:F45"/>
    <mergeCell ref="H45:J45"/>
  </mergeCells>
  <pageMargins left="0.8" right="0.8" top="0.48" bottom="0.5" header="0.5" footer="0.5"/>
  <pageSetup paperSize="9" scale="65" firstPageNumber="12" fitToHeight="0" orientation="portrait" useFirstPageNumber="1" r:id="rId1"/>
  <headerFooter alignWithMargins="0">
    <oddFooter>&amp;L&amp;"Times New Roman,Regular"   The accompanying notes form an integral part of the financial statements.
&amp;C&amp;"Angsana New,Regular"&amp;15&amp;P</oddFooter>
  </headerFooter>
  <rowBreaks count="1" manualBreakCount="1">
    <brk id="40" max="9" man="1"/>
  </rowBreaks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0F14-EF22-4E64-9707-4892B2C3A8A8}">
  <dimension ref="B1:N33"/>
  <sheetViews>
    <sheetView workbookViewId="0">
      <pane xSplit="2" ySplit="1" topLeftCell="C2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4.5"/>
  <cols>
    <col min="1" max="1" width="1.453125" customWidth="1"/>
    <col min="2" max="2" width="17.81640625" customWidth="1"/>
    <col min="3" max="5" width="14.6328125" style="72" customWidth="1"/>
    <col min="6" max="6" width="29.81640625" customWidth="1"/>
    <col min="7" max="7" width="2" style="5" customWidth="1"/>
    <col min="8" max="8" width="32.81640625" customWidth="1"/>
    <col min="9" max="10" width="17" style="72" customWidth="1"/>
    <col min="11" max="11" width="14.6328125" style="72" bestFit="1" customWidth="1"/>
    <col min="12" max="12" width="13.1796875" bestFit="1" customWidth="1"/>
    <col min="13" max="14" width="16.36328125" bestFit="1" customWidth="1"/>
  </cols>
  <sheetData>
    <row r="1" spans="2:12" s="1" customFormat="1">
      <c r="C1" s="71" t="s">
        <v>12</v>
      </c>
      <c r="D1" s="71" t="s">
        <v>13</v>
      </c>
      <c r="E1" s="71" t="s">
        <v>14</v>
      </c>
      <c r="F1" s="2"/>
      <c r="G1" s="3"/>
      <c r="H1" s="2"/>
      <c r="I1" s="71" t="s">
        <v>12</v>
      </c>
      <c r="J1" s="71" t="s">
        <v>13</v>
      </c>
      <c r="K1" s="71" t="s">
        <v>14</v>
      </c>
    </row>
    <row r="2" spans="2:12">
      <c r="B2" s="4" t="s">
        <v>15</v>
      </c>
      <c r="H2" s="4" t="s">
        <v>15</v>
      </c>
    </row>
    <row r="3" spans="2:12">
      <c r="B3" t="s">
        <v>16</v>
      </c>
      <c r="C3" s="72">
        <v>15999191.30329922</v>
      </c>
      <c r="D3" s="72">
        <v>12420196.060000001</v>
      </c>
      <c r="E3" s="73">
        <v>5905861.8300000001</v>
      </c>
      <c r="F3" s="6" t="s">
        <v>17</v>
      </c>
      <c r="H3" t="s">
        <v>18</v>
      </c>
      <c r="I3" s="72">
        <v>55515422.566216432</v>
      </c>
      <c r="J3" s="72">
        <v>43375281.589031503</v>
      </c>
      <c r="K3" s="73">
        <v>19898030.153856158</v>
      </c>
      <c r="L3" s="6" t="s">
        <v>19</v>
      </c>
    </row>
    <row r="4" spans="2:12">
      <c r="B4" s="7" t="s">
        <v>10</v>
      </c>
      <c r="C4" s="74">
        <v>22494736.336700778</v>
      </c>
      <c r="D4" s="74">
        <v>22862362.049999997</v>
      </c>
      <c r="E4" s="75">
        <v>12608816.649999999</v>
      </c>
      <c r="F4" s="6" t="s">
        <v>17</v>
      </c>
      <c r="G4" s="8"/>
      <c r="H4" s="7"/>
      <c r="I4" s="74"/>
      <c r="J4" s="74"/>
      <c r="K4" s="74"/>
      <c r="L4" s="7"/>
    </row>
    <row r="5" spans="2:12" ht="15" thickBot="1">
      <c r="B5" s="9" t="s">
        <v>20</v>
      </c>
      <c r="C5" s="76">
        <f>SUM(C3:C4)</f>
        <v>38493927.640000001</v>
      </c>
      <c r="D5" s="76">
        <f t="shared" ref="D5:K5" si="0">SUM(D3:D4)</f>
        <v>35282558.109999999</v>
      </c>
      <c r="E5" s="76">
        <f t="shared" si="0"/>
        <v>18514678.479999997</v>
      </c>
      <c r="F5" s="77"/>
      <c r="G5" s="78"/>
      <c r="H5" s="9" t="s">
        <v>20</v>
      </c>
      <c r="I5" s="76">
        <f t="shared" si="0"/>
        <v>55515422.566216432</v>
      </c>
      <c r="J5" s="76">
        <f t="shared" si="0"/>
        <v>43375281.589031503</v>
      </c>
      <c r="K5" s="76">
        <f t="shared" si="0"/>
        <v>19898030.153856158</v>
      </c>
    </row>
    <row r="6" spans="2:12">
      <c r="B6" s="4"/>
    </row>
    <row r="7" spans="2:12" s="1" customFormat="1">
      <c r="C7" s="71" t="s">
        <v>12</v>
      </c>
      <c r="D7" s="71" t="s">
        <v>13</v>
      </c>
      <c r="E7" s="71" t="s">
        <v>14</v>
      </c>
      <c r="F7" s="2"/>
      <c r="G7" s="3"/>
      <c r="H7" s="2"/>
      <c r="I7" s="71" t="s">
        <v>12</v>
      </c>
      <c r="J7" s="71" t="s">
        <v>13</v>
      </c>
      <c r="K7" s="71" t="s">
        <v>14</v>
      </c>
    </row>
    <row r="8" spans="2:12">
      <c r="B8" s="4" t="s">
        <v>21</v>
      </c>
      <c r="H8" s="4" t="s">
        <v>21</v>
      </c>
    </row>
    <row r="9" spans="2:12">
      <c r="B9" t="s">
        <v>16</v>
      </c>
      <c r="C9" s="72">
        <v>0</v>
      </c>
      <c r="D9" s="72">
        <v>244139.54</v>
      </c>
      <c r="E9" s="72">
        <v>639120.47</v>
      </c>
      <c r="F9" s="6" t="s">
        <v>17</v>
      </c>
      <c r="H9" t="s">
        <v>18</v>
      </c>
      <c r="I9" s="73">
        <v>209899.18000000017</v>
      </c>
      <c r="J9" s="73">
        <v>730318.77</v>
      </c>
      <c r="K9" s="73">
        <v>2630015.98</v>
      </c>
      <c r="L9" s="6" t="s">
        <v>19</v>
      </c>
    </row>
    <row r="10" spans="2:12">
      <c r="B10" s="7" t="s">
        <v>10</v>
      </c>
      <c r="C10" s="74">
        <v>0</v>
      </c>
      <c r="D10" s="74">
        <v>0</v>
      </c>
      <c r="E10" s="74">
        <v>244139.54</v>
      </c>
      <c r="F10" s="6" t="s">
        <v>17</v>
      </c>
      <c r="G10" s="8"/>
      <c r="H10" s="7"/>
      <c r="I10" s="74"/>
      <c r="J10" s="74"/>
      <c r="K10" s="74"/>
      <c r="L10" s="7"/>
    </row>
    <row r="11" spans="2:12" ht="15" thickBot="1">
      <c r="B11" s="9" t="s">
        <v>20</v>
      </c>
      <c r="C11" s="76">
        <f>SUM(C9:C10)</f>
        <v>0</v>
      </c>
      <c r="D11" s="76">
        <f>SUM(D9:D10)</f>
        <v>244139.54</v>
      </c>
      <c r="E11" s="76">
        <f>SUM(E9:E10)</f>
        <v>883260.01</v>
      </c>
      <c r="F11" s="4"/>
      <c r="G11" s="10"/>
      <c r="H11" s="9" t="s">
        <v>20</v>
      </c>
      <c r="I11" s="76">
        <f>SUM(I9:I10)</f>
        <v>209899.18000000017</v>
      </c>
      <c r="J11" s="76">
        <f>SUM(J9:J10)</f>
        <v>730318.77</v>
      </c>
      <c r="K11" s="76">
        <f>SUM(K9:K10)</f>
        <v>2630015.98</v>
      </c>
    </row>
    <row r="14" spans="2:12">
      <c r="H14" s="4" t="s">
        <v>92</v>
      </c>
      <c r="I14" s="77">
        <f>I3+I9</f>
        <v>55725321.746216431</v>
      </c>
      <c r="J14" s="77">
        <f>J3+J9</f>
        <v>44105600.359031506</v>
      </c>
      <c r="K14" s="77">
        <f>K3+K9</f>
        <v>22528046.133856159</v>
      </c>
    </row>
    <row r="16" spans="2:12" ht="15" thickBot="1">
      <c r="H16" s="9" t="s">
        <v>127</v>
      </c>
      <c r="I16" s="79">
        <f>ROUND(I14/1000,0)</f>
        <v>55725</v>
      </c>
      <c r="J16" s="79">
        <f>ROUND(J14/1000,0)</f>
        <v>44106</v>
      </c>
      <c r="K16" s="79">
        <f>ROUND(K14/1000,0)</f>
        <v>22528</v>
      </c>
    </row>
    <row r="17" spans="8:14">
      <c r="M17" s="334" t="s">
        <v>119</v>
      </c>
      <c r="N17" s="334"/>
    </row>
    <row r="18" spans="8:14">
      <c r="H18" s="80" t="s">
        <v>128</v>
      </c>
      <c r="I18" s="71" t="s">
        <v>12</v>
      </c>
      <c r="J18" s="71" t="s">
        <v>13</v>
      </c>
      <c r="K18" s="71" t="s">
        <v>14</v>
      </c>
      <c r="M18" s="71" t="s">
        <v>129</v>
      </c>
      <c r="N18" s="71" t="s">
        <v>130</v>
      </c>
    </row>
    <row r="19" spans="8:14">
      <c r="H19" s="4" t="s">
        <v>131</v>
      </c>
      <c r="I19" s="72">
        <v>74685</v>
      </c>
      <c r="J19" s="72">
        <v>55131</v>
      </c>
      <c r="K19" s="72">
        <v>26062</v>
      </c>
      <c r="M19" s="81">
        <f>I19-J19</f>
        <v>19554</v>
      </c>
      <c r="N19" s="81">
        <f>J19-K19</f>
        <v>29069</v>
      </c>
    </row>
    <row r="20" spans="8:14">
      <c r="H20" s="4" t="s">
        <v>132</v>
      </c>
      <c r="I20" s="72">
        <v>18961</v>
      </c>
      <c r="J20" s="72">
        <v>11025</v>
      </c>
      <c r="K20" s="72">
        <v>3534</v>
      </c>
      <c r="M20" s="81">
        <f>I20-J20</f>
        <v>7936</v>
      </c>
      <c r="N20" s="81">
        <f>J20-K20</f>
        <v>7491</v>
      </c>
    </row>
    <row r="21" spans="8:14" ht="15" thickBot="1">
      <c r="H21" s="9" t="s">
        <v>92</v>
      </c>
      <c r="I21" s="82">
        <f>I19-I20</f>
        <v>55724</v>
      </c>
      <c r="J21" s="82">
        <f>J19-J20</f>
        <v>44106</v>
      </c>
      <c r="K21" s="82">
        <f>K19-K20</f>
        <v>22528</v>
      </c>
    </row>
    <row r="22" spans="8:14">
      <c r="I22" s="72">
        <f>I16-I21</f>
        <v>1</v>
      </c>
      <c r="J22" s="72">
        <f>J16-J21</f>
        <v>0</v>
      </c>
      <c r="K22" s="72">
        <f>K16-K21</f>
        <v>0</v>
      </c>
      <c r="M22" s="334" t="s">
        <v>119</v>
      </c>
      <c r="N22" s="334"/>
    </row>
    <row r="23" spans="8:14">
      <c r="H23" s="71" t="s">
        <v>133</v>
      </c>
      <c r="I23" s="71" t="s">
        <v>12</v>
      </c>
      <c r="J23" s="71" t="s">
        <v>13</v>
      </c>
      <c r="K23" s="71" t="s">
        <v>14</v>
      </c>
      <c r="M23" s="71" t="s">
        <v>129</v>
      </c>
      <c r="N23" s="71" t="s">
        <v>130</v>
      </c>
    </row>
    <row r="24" spans="8:14">
      <c r="H24" s="4" t="s">
        <v>131</v>
      </c>
      <c r="I24" s="72">
        <v>43158</v>
      </c>
      <c r="J24" s="72">
        <v>28478</v>
      </c>
      <c r="K24" s="72">
        <v>11449</v>
      </c>
      <c r="M24" s="81">
        <f>I24-J24</f>
        <v>14680</v>
      </c>
      <c r="N24" s="81">
        <f>J24-K24</f>
        <v>17029</v>
      </c>
    </row>
    <row r="25" spans="8:14">
      <c r="H25" s="4" t="s">
        <v>132</v>
      </c>
      <c r="I25" s="72">
        <v>5600</v>
      </c>
      <c r="J25" s="72">
        <v>3032</v>
      </c>
      <c r="K25" s="72">
        <v>1454</v>
      </c>
      <c r="M25" s="81">
        <f>I25-J25</f>
        <v>2568</v>
      </c>
      <c r="N25" s="81">
        <f>J25-K25</f>
        <v>1578</v>
      </c>
    </row>
    <row r="26" spans="8:14" ht="15" thickBot="1">
      <c r="H26" s="9" t="s">
        <v>92</v>
      </c>
      <c r="I26" s="82">
        <f>I24-I25</f>
        <v>37558</v>
      </c>
      <c r="J26" s="82">
        <f>J24-J25</f>
        <v>25446</v>
      </c>
      <c r="K26" s="82">
        <f>K24-K25</f>
        <v>9995</v>
      </c>
    </row>
    <row r="28" spans="8:14">
      <c r="M28" s="334" t="s">
        <v>119</v>
      </c>
      <c r="N28" s="334"/>
    </row>
    <row r="29" spans="8:14">
      <c r="H29" s="71" t="s">
        <v>134</v>
      </c>
      <c r="I29" s="71" t="s">
        <v>12</v>
      </c>
      <c r="J29" s="71" t="s">
        <v>13</v>
      </c>
      <c r="K29" s="71" t="s">
        <v>14</v>
      </c>
      <c r="M29" s="71" t="s">
        <v>129</v>
      </c>
      <c r="N29" s="71" t="s">
        <v>130</v>
      </c>
    </row>
    <row r="30" spans="8:14">
      <c r="H30" s="4" t="s">
        <v>131</v>
      </c>
      <c r="I30" s="72">
        <v>31527</v>
      </c>
      <c r="J30" s="72">
        <v>26653</v>
      </c>
      <c r="K30" s="72">
        <v>14613</v>
      </c>
      <c r="M30" s="81">
        <f t="shared" ref="M30:N32" si="1">I30-J30</f>
        <v>4874</v>
      </c>
      <c r="N30" s="81">
        <f>J30-K30</f>
        <v>12040</v>
      </c>
    </row>
    <row r="31" spans="8:14">
      <c r="H31" s="4" t="s">
        <v>132</v>
      </c>
      <c r="I31" s="72">
        <v>13361</v>
      </c>
      <c r="J31" s="72">
        <v>7993</v>
      </c>
      <c r="K31" s="72">
        <v>2080</v>
      </c>
      <c r="M31" s="81">
        <f t="shared" si="1"/>
        <v>5368</v>
      </c>
      <c r="N31" s="81">
        <f>J31-K31</f>
        <v>5913</v>
      </c>
    </row>
    <row r="32" spans="8:14" ht="15" thickBot="1">
      <c r="H32" s="9" t="s">
        <v>92</v>
      </c>
      <c r="I32" s="82">
        <f>I30-I31</f>
        <v>18166</v>
      </c>
      <c r="J32" s="82">
        <f>J30-J31</f>
        <v>18660</v>
      </c>
      <c r="K32" s="82">
        <f>K30-K31</f>
        <v>12533</v>
      </c>
      <c r="M32" s="83">
        <f t="shared" si="1"/>
        <v>-494</v>
      </c>
      <c r="N32" s="83">
        <f t="shared" si="1"/>
        <v>6127</v>
      </c>
    </row>
    <row r="33" spans="8:11">
      <c r="H33" s="84" t="s">
        <v>125</v>
      </c>
      <c r="I33" s="72">
        <f>I26+I32-I21</f>
        <v>0</v>
      </c>
      <c r="J33" s="72">
        <f>J26+J32-J21</f>
        <v>0</v>
      </c>
      <c r="K33" s="72">
        <f>K26+K32-K21</f>
        <v>0</v>
      </c>
    </row>
  </sheetData>
  <mergeCells count="3">
    <mergeCell ref="M17:N17"/>
    <mergeCell ref="M22:N22"/>
    <mergeCell ref="M28:N28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DBD2E0-3A4C-4635-9EA2-1197EE597E5E}">
  <ds:schemaRefs>
    <ds:schemaRef ds:uri="http://schemas.microsoft.com/sharepoint/v3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4243d5be-521d-4052-81ca-f0f31ea6f2da"/>
    <ds:schemaRef ds:uri="http://purl.org/dc/dcmitype/"/>
    <ds:schemaRef ds:uri="05716746-add9-412a-97a9-1b5167d151a3"/>
    <ds:schemaRef ds:uri="f6ba49b0-bcda-4796-8236-5b5cc1493ac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0707C2E-D51F-4EC4-BA1F-9BBA100DC3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F42D22-B7FF-4612-B46F-7C534C3F50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SFP 5-6</vt:lpstr>
      <vt:lpstr>2. ROU Cal Monthly Farm Rent</vt:lpstr>
      <vt:lpstr>link</vt:lpstr>
      <vt:lpstr>SOCI 7</vt:lpstr>
      <vt:lpstr>CH-Conso24_8</vt:lpstr>
      <vt:lpstr>CH-Conso25_9</vt:lpstr>
      <vt:lpstr>CH-Separate24_10</vt:lpstr>
      <vt:lpstr>CH-Separate25_11</vt:lpstr>
      <vt:lpstr>CF 12-13</vt:lpstr>
      <vt:lpstr>Summary reclass FL to ROU</vt:lpstr>
      <vt:lpstr>'CF 12-13'!Print_Area</vt:lpstr>
      <vt:lpstr>'CH-Conso24_8'!Print_Area</vt:lpstr>
      <vt:lpstr>'CH-Conso25_9'!Print_Area</vt:lpstr>
      <vt:lpstr>'CH-Separate24_10'!Print_Area</vt:lpstr>
      <vt:lpstr>'CH-Separate25_11'!Print_Area</vt:lpstr>
      <vt:lpstr>'SFP 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Kittipong, Malilueai</dc:creator>
  <cp:lastModifiedBy>Supanat, Boonkruea</cp:lastModifiedBy>
  <cp:lastPrinted>2026-02-17T11:18:09Z</cp:lastPrinted>
  <dcterms:created xsi:type="dcterms:W3CDTF">2019-11-20T03:44:04Z</dcterms:created>
  <dcterms:modified xsi:type="dcterms:W3CDTF">2026-02-27T09:53:27Z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