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A\SEI\YE'68\งบ Final\ห้องคอมจัดแล้ว\"/>
    </mc:Choice>
  </mc:AlternateContent>
  <xr:revisionPtr revIDLastSave="0" documentId="13_ncr:1_{2FBFB4E6-25EC-4064-9A6E-7A1BA40D5BF8}" xr6:coauthVersionLast="47" xr6:coauthVersionMax="47" xr10:uidLastSave="{00000000-0000-0000-0000-000000000000}"/>
  <bookViews>
    <workbookView xWindow="-108" yWindow="-108" windowWidth="23256" windowHeight="12456" tabRatio="745" activeTab="3" xr2:uid="{00000000-000D-0000-FFFF-FFFF00000000}"/>
  </bookViews>
  <sheets>
    <sheet name="BS " sheetId="1" r:id="rId1"/>
    <sheet name="PL" sheetId="9" r:id="rId2"/>
    <sheet name="Shareholders' Equity" sheetId="7" r:id="rId3"/>
    <sheet name="Cash Flows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3">'[35]แจกแจง _งบดุล_'!#REF!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'[36]แจกแจง _งบดุล_'!#REF!</definedName>
    <definedName name="Excel_BuiltIn_Print_Area_12_16" localSheetId="1">'[36]แจกแจง _งบดุล_'!#REF!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3">'[37]แจกแจง _งบดุล_'!#REF!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3">'[37]แจกแจง _งบดุล_'!#REF!</definedName>
    <definedName name="Excel_BuiltIn_Print_Area_12_5" localSheetId="1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3">'[37]แจกแจง _งบดุล_'!#REF!</definedName>
    <definedName name="Excel_BuiltIn_Print_Area_12_6" localSheetId="1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3">[38]ดอกเบี้ยรับ!#REF!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3">[39]ดอกเบี้ยรับ!#REF!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3">[40]ดอกเบี้ยรับ!#REF!</definedName>
    <definedName name="Excel_BuiltIn_Print_Area_4_1_29" localSheetId="1">[40]ดอกเบี้ยรับ!#REF!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3">[41]ดอกเบี้ยรับ!#REF!</definedName>
    <definedName name="Excel_BuiltIn_Print_Area_4_1_9" localSheetId="1">[41]ดอกเบี้ยรับ!#REF!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3">[36]SSW_loan_OD!#REF!</definedName>
    <definedName name="Excel_BuiltIn_Print_Titles_23" localSheetId="1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 localSheetId="1">[35]SSW_loan_OD!#REF!</definedName>
    <definedName name="Excel_BuiltIn_Print_Titles_23_10">[35]SSW_loan_OD!#REF!</definedName>
    <definedName name="Excel_BuiltIn_Print_Titles_23_11" localSheetId="3">[38]SSW!#REF!</definedName>
    <definedName name="Excel_BuiltIn_Print_Titles_23_11" localSheetId="1">[38]SSW!#REF!</definedName>
    <definedName name="Excel_BuiltIn_Print_Titles_23_11">[38]SSW!#REF!</definedName>
    <definedName name="Excel_BuiltIn_Print_Titles_23_12" localSheetId="3">[39]SSW!#REF!</definedName>
    <definedName name="Excel_BuiltIn_Print_Titles_23_12" localSheetId="1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 localSheetId="1">[37]SSW_loan_OD!#REF!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 localSheetId="3">[43]Insurance!#REF!</definedName>
    <definedName name="Excel_BuiltIn_Print_Titles_4" localSheetId="1">[43]Insurance!#REF!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0">'BS '!$A$1:$N$95</definedName>
    <definedName name="_xlnm.Print_Area" localSheetId="3">'Cash Flows'!$A$1:$M$75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7" l="1"/>
  <c r="L13" i="7"/>
  <c r="J60" i="1" l="1"/>
  <c r="J54" i="10"/>
  <c r="J63" i="10"/>
  <c r="L48" i="1" l="1"/>
  <c r="A3" i="7" l="1"/>
  <c r="N48" i="1" l="1"/>
  <c r="L17" i="7" l="1"/>
  <c r="J17" i="7"/>
  <c r="H17" i="7"/>
  <c r="G30" i="9"/>
  <c r="N16" i="7" s="1"/>
  <c r="P16" i="7" s="1"/>
  <c r="I30" i="9"/>
  <c r="N23" i="7" l="1"/>
  <c r="L54" i="10" l="1"/>
  <c r="J14" i="1" l="1"/>
  <c r="L63" i="10" l="1"/>
  <c r="P22" i="7"/>
  <c r="J25" i="7"/>
  <c r="L84" i="1" s="1"/>
  <c r="P21" i="7"/>
  <c r="P14" i="7" l="1"/>
  <c r="N88" i="1" l="1"/>
  <c r="N14" i="1"/>
  <c r="N11" i="7"/>
  <c r="L11" i="7"/>
  <c r="J11" i="7"/>
  <c r="H11" i="7"/>
  <c r="P10" i="7" l="1"/>
  <c r="L60" i="1" l="1"/>
  <c r="L54" i="1"/>
  <c r="L23" i="1"/>
  <c r="L14" i="1"/>
  <c r="L24" i="1" l="1"/>
  <c r="L61" i="1"/>
  <c r="P13" i="7" l="1"/>
  <c r="J81" i="1" l="1"/>
  <c r="N60" i="1"/>
  <c r="G15" i="9" l="1"/>
  <c r="G11" i="9"/>
  <c r="G16" i="9" l="1"/>
  <c r="I15" i="9"/>
  <c r="I11" i="9"/>
  <c r="G21" i="9" l="1"/>
  <c r="I16" i="9"/>
  <c r="I21" i="9" s="1"/>
  <c r="N54" i="1"/>
  <c r="J76" i="1" l="1"/>
  <c r="P9" i="7" l="1"/>
  <c r="P11" i="7" s="1"/>
  <c r="L25" i="7" l="1"/>
  <c r="L86" i="1" s="1"/>
  <c r="H25" i="7"/>
  <c r="L83" i="1" s="1"/>
  <c r="P19" i="7" l="1"/>
  <c r="J54" i="1" l="1"/>
  <c r="A39" i="10" l="1"/>
  <c r="A37" i="10"/>
  <c r="G23" i="9" l="1"/>
  <c r="J8" i="10" s="1"/>
  <c r="I23" i="9"/>
  <c r="J43" i="10" l="1"/>
  <c r="J47" i="10" s="1"/>
  <c r="J64" i="10" s="1"/>
  <c r="J66" i="10" s="1"/>
  <c r="I25" i="9"/>
  <c r="I31" i="9" s="1"/>
  <c r="L8" i="10"/>
  <c r="I34" i="9"/>
  <c r="G25" i="9"/>
  <c r="G34" i="9" l="1"/>
  <c r="G31" i="9"/>
  <c r="N24" i="7"/>
  <c r="P24" i="7" s="1"/>
  <c r="L43" i="10"/>
  <c r="L47" i="10" s="1"/>
  <c r="L64" i="10" s="1"/>
  <c r="L66" i="10" s="1"/>
  <c r="N15" i="7"/>
  <c r="N17" i="7" s="1"/>
  <c r="P23" i="7"/>
  <c r="N25" i="7" l="1"/>
  <c r="L87" i="1" s="1"/>
  <c r="L88" i="1" s="1"/>
  <c r="L89" i="1" s="1"/>
  <c r="P25" i="7"/>
  <c r="P15" i="7"/>
  <c r="P17" i="7" s="1"/>
  <c r="J23" i="1"/>
  <c r="J83" i="1"/>
  <c r="J86" i="1" l="1"/>
  <c r="J84" i="1"/>
  <c r="J24" i="1"/>
  <c r="J61" i="1"/>
  <c r="J87" i="1" l="1"/>
  <c r="J88" i="1" l="1"/>
  <c r="N44" i="1"/>
  <c r="N76" i="1"/>
  <c r="J89" i="1" l="1"/>
  <c r="N61" i="1"/>
  <c r="N89" i="1" s="1"/>
  <c r="N23" i="1"/>
  <c r="N24" i="1" l="1"/>
  <c r="A73" i="1" l="1"/>
  <c r="A71" i="1"/>
  <c r="J44" i="1"/>
  <c r="A41" i="1"/>
  <c r="A39" i="1"/>
</calcChain>
</file>

<file path=xl/sharedStrings.xml><?xml version="1.0" encoding="utf-8"?>
<sst xmlns="http://schemas.openxmlformats.org/spreadsheetml/2006/main" count="211" uniqueCount="166">
  <si>
    <t>(ลงชื่อ) .........................……………………………….....………………..... กรรมการ</t>
  </si>
  <si>
    <t xml:space="preserve">               (                                                                                                   )</t>
  </si>
  <si>
    <t xml:space="preserve"> - 2 - </t>
  </si>
  <si>
    <t xml:space="preserve"> - 3 - </t>
  </si>
  <si>
    <t>22</t>
  </si>
  <si>
    <t xml:space="preserve"> </t>
  </si>
  <si>
    <t>23</t>
  </si>
  <si>
    <t>21</t>
  </si>
  <si>
    <t>SEI MEDICAL PUBLIC COMPANY LIMITED</t>
  </si>
  <si>
    <t>STATEMENTS OF FINANCIAL POSITION</t>
  </si>
  <si>
    <t>STATEMENTS OF FINANCIAL POSITION (Continued)</t>
  </si>
  <si>
    <t>AS AT DECEMBER 31, 2025</t>
  </si>
  <si>
    <t>Unit : Baht</t>
  </si>
  <si>
    <t>Assets</t>
  </si>
  <si>
    <t>Note</t>
  </si>
  <si>
    <t>December 31, 2024</t>
  </si>
  <si>
    <t>December 31, 2025</t>
  </si>
  <si>
    <t>January 1, 2024</t>
  </si>
  <si>
    <t>Current assets</t>
  </si>
  <si>
    <t>Cash and cash equivalents</t>
  </si>
  <si>
    <t>Trade and other current receivables</t>
  </si>
  <si>
    <t>Current portion of lease receivables</t>
  </si>
  <si>
    <t>Inventories</t>
  </si>
  <si>
    <t xml:space="preserve">Other current assets </t>
  </si>
  <si>
    <t>Total current assets</t>
  </si>
  <si>
    <t>Non-current assets</t>
  </si>
  <si>
    <t>Leasehold building improvement and equipment</t>
  </si>
  <si>
    <t>Right-of-use assets</t>
  </si>
  <si>
    <t>Intangible assets</t>
  </si>
  <si>
    <t>Lease receivables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</si>
  <si>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</si>
  <si>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</si>
  <si>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</si>
  <si>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</si>
  <si>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</si>
  <si>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    Liabilities and shareholders' equity</t>
  </si>
  <si>
    <t xml:space="preserve">Current liabilities </t>
  </si>
  <si>
    <t>Trade and other current payables</t>
  </si>
  <si>
    <t>Current portion of long-term borrowings</t>
  </si>
  <si>
    <t>Short-term borrowings from financial institutions</t>
  </si>
  <si>
    <t xml:space="preserve">Trade and other current payables </t>
  </si>
  <si>
    <t>Current portion of  lease liabilities</t>
  </si>
  <si>
    <t>Other provisions</t>
  </si>
  <si>
    <t>Other current liabilities</t>
  </si>
  <si>
    <t xml:space="preserve">       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</si>
  <si>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</si>
  <si>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</si>
  <si>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</si>
  <si>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</si>
  <si>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 xml:space="preserve">Provisions for dismantlement </t>
  </si>
  <si>
    <t xml:space="preserve">       Total non-current liabilities</t>
  </si>
  <si>
    <t xml:space="preserve">  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</si>
  <si>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</si>
  <si>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</si>
  <si>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</si>
  <si>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</si>
  <si>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>170,000,000 common shares of Baht 0.50 each,</t>
  </si>
  <si>
    <t xml:space="preserve">         Issued and paid-up share capital</t>
  </si>
  <si>
    <t xml:space="preserve">Share premium on common shares </t>
  </si>
  <si>
    <t xml:space="preserve">Retained earnings </t>
  </si>
  <si>
    <t xml:space="preserve">         Appropriated - Legal reserve</t>
  </si>
  <si>
    <t xml:space="preserve">         Unappropriated</t>
  </si>
  <si>
    <t xml:space="preserve">       Total shareholders' equity</t>
  </si>
  <si>
    <t>Total liabilities and shareholders' equity</t>
  </si>
  <si>
    <t>STATEMENTS OF COMPREHENSIVE INCOME</t>
  </si>
  <si>
    <t>FOR THE YEAR ENDED DECEMBER 31, 2025</t>
  </si>
  <si>
    <t>2025</t>
  </si>
  <si>
    <t>2024</t>
  </si>
  <si>
    <t>(Unit : Baht)</t>
  </si>
  <si>
    <t>Revenues</t>
  </si>
  <si>
    <t>Revenues from sales</t>
  </si>
  <si>
    <t>Revenues from rendering of services</t>
  </si>
  <si>
    <t>Total revenues</t>
  </si>
  <si>
    <t>Costs</t>
  </si>
  <si>
    <t xml:space="preserve">Cost of sales </t>
  </si>
  <si>
    <t>Cost of  rendering of services</t>
  </si>
  <si>
    <t>Total costs</t>
  </si>
  <si>
    <t>Gross profit</t>
  </si>
  <si>
    <t>Other income</t>
  </si>
  <si>
    <t>Finance income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</si>
  <si>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</si>
  <si>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</si>
  <si>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</si>
  <si>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</si>
  <si>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</si>
  <si>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expense</t>
  </si>
  <si>
    <t>Profit for the period</t>
  </si>
  <si>
    <t xml:space="preserve">Other comprehensive income </t>
  </si>
  <si>
    <t>Other comprehensive income for the year-net of tax</t>
  </si>
  <si>
    <t>Total comprehensive income for the year</t>
  </si>
  <si>
    <t xml:space="preserve">Earnings  per share </t>
  </si>
  <si>
    <t>Basic earnings per share</t>
  </si>
  <si>
    <t>Diluted earnings per share</t>
  </si>
  <si>
    <t xml:space="preserve">STATEMENTS OF CHANGES IN SHAREHOLDERS' EQUITY </t>
  </si>
  <si>
    <t>Issued and paid-up</t>
  </si>
  <si>
    <t xml:space="preserve">Share premium </t>
  </si>
  <si>
    <t>Retained earnings (Deficit)</t>
  </si>
  <si>
    <t>Total</t>
  </si>
  <si>
    <t xml:space="preserve"> share capital</t>
  </si>
  <si>
    <t>Appropriated</t>
  </si>
  <si>
    <t>Unappropriated</t>
  </si>
  <si>
    <t>shareholders'equity</t>
  </si>
  <si>
    <t>Balance as at December 31, 2024- as previously reported</t>
  </si>
  <si>
    <t>Effects of errors correction</t>
  </si>
  <si>
    <t>Balance as at January 1, 2025- restated</t>
  </si>
  <si>
    <t>Legal reserve</t>
  </si>
  <si>
    <t>Dividend paid</t>
  </si>
  <si>
    <t>Other comprehensive income for the year</t>
  </si>
  <si>
    <t>Balance as at December 31, 2025</t>
  </si>
  <si>
    <t>Balance as at January 1, 2024</t>
  </si>
  <si>
    <t>Ordinary shares increased</t>
  </si>
  <si>
    <t>Share premium on ordinary shares</t>
  </si>
  <si>
    <t>Balance as at December 31, 2024</t>
  </si>
  <si>
    <t>STATEMENT OF CASH FLOWS</t>
  </si>
  <si>
    <t>Cash flows from operating activities</t>
  </si>
  <si>
    <t>Adjustments to reconcile profit (loss) to cash receipt (disbursement)</t>
  </si>
  <si>
    <t>Depreciation of building and equipment</t>
  </si>
  <si>
    <t>Depreciation of right-of-use assets</t>
  </si>
  <si>
    <t>Amortisation of intangible assets</t>
  </si>
  <si>
    <t>Gain on disposal of equipment</t>
  </si>
  <si>
    <t>Expected credit losses (reversal)</t>
  </si>
  <si>
    <t>Loss on devaluation of inventories</t>
  </si>
  <si>
    <t>Employee benefit expenses</t>
  </si>
  <si>
    <t>Interest income</t>
  </si>
  <si>
    <t>Changes in components of current assets (increase) decrease</t>
  </si>
  <si>
    <t xml:space="preserve">Lease receivables </t>
  </si>
  <si>
    <t>Other current assets</t>
  </si>
  <si>
    <t>Changes in the components of current liabilities increase (decrease)</t>
  </si>
  <si>
    <t>Warranty liabilities</t>
  </si>
  <si>
    <t>STATEMENTS OF CASH FLOWS (CONT'D)</t>
  </si>
  <si>
    <t>Interest paid</t>
  </si>
  <si>
    <t>Employee benefit paid</t>
  </si>
  <si>
    <t xml:space="preserve">Corporate income tax paid </t>
  </si>
  <si>
    <t>Net cash provided by (used in) operating activities</t>
  </si>
  <si>
    <t>Cash flows from investing activities</t>
  </si>
  <si>
    <t>Payments for purchase of building improvement and equipment</t>
  </si>
  <si>
    <t>Proceeds from sales of equipment</t>
  </si>
  <si>
    <t>Payments for intangible assets acquisition</t>
  </si>
  <si>
    <t>Interest received</t>
  </si>
  <si>
    <t>Net cash provided by (used in) investing activities</t>
  </si>
  <si>
    <t>Cash flows from financing activities</t>
  </si>
  <si>
    <t>Proceeds from shares issuance</t>
  </si>
  <si>
    <t>Payments for transaction costs associated to shares issuance</t>
  </si>
  <si>
    <t>Proceeds from short-term borrowings from financial institution</t>
  </si>
  <si>
    <t>Payments for short-term borrowings from financial institution</t>
  </si>
  <si>
    <t>Payments for long-term borrowings from financial institution</t>
  </si>
  <si>
    <t xml:space="preserve">Payments for lease  liabilities </t>
  </si>
  <si>
    <t>Net cash provided by (used in) financing activities</t>
  </si>
  <si>
    <t xml:space="preserve">Net increase (decrease) in cash and cash equivalents </t>
  </si>
  <si>
    <t>Non-cash items :</t>
  </si>
  <si>
    <t>Purchase of equipment, unpaid</t>
  </si>
  <si>
    <t>Acquire of intangible assets, unpaid</t>
  </si>
  <si>
    <t xml:space="preserve">Unpaid dividend </t>
  </si>
  <si>
    <t>30</t>
  </si>
  <si>
    <t>20</t>
  </si>
  <si>
    <t>Non-current non-cash financial assets pledged as collateral</t>
  </si>
  <si>
    <t>Deposits at financial institutions with restriction</t>
  </si>
  <si>
    <t>Corporate income tax payable</t>
  </si>
  <si>
    <t>(Restated)</t>
  </si>
  <si>
    <t>Items that will not be reclassified to profit or loss</t>
  </si>
  <si>
    <t xml:space="preserve">     -  Gains on remeasurements of defined  benefit plans</t>
  </si>
  <si>
    <t xml:space="preserve">     -  Income tax relating to items that will not reclassified to profit or loss</t>
  </si>
  <si>
    <t>Changes in shareholders' equity for the year:</t>
  </si>
  <si>
    <t>Profit for the year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</si>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</sst>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  <numFmt numFmtId="174" formatCode="#,##0.000_ ;\(#,##0.000\)"/>
    <numFmt numFmtId="175" formatCode="#,##0.0000_ ;\(#,##0.0000\)"/>
    <numFmt numFmtId="176" formatCode="#,##0.0000"/>
  </numFmts>
  <fonts count="15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sz val="11"/>
      <color theme="1"/>
      <name val="Calibri"/>
      <family val="2"/>
      <scheme val="minor"/>
    </font>
    <font>
      <sz val="15"/>
      <color theme="4"/>
      <name val="Angsana New"/>
      <family val="1"/>
    </font>
    <font>
      <sz val="15"/>
      <color theme="1"/>
      <name val="AngsanaUPC"/>
      <family val="1"/>
      <charset val="222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" fillId="0" borderId="0"/>
    <xf numFmtId="39" fontId="1" fillId="0" borderId="0"/>
    <xf numFmtId="0" fontId="6" fillId="0" borderId="0"/>
    <xf numFmtId="0" fontId="7" fillId="0" borderId="0"/>
    <xf numFmtId="0" fontId="3" fillId="0" borderId="0"/>
    <xf numFmtId="39" fontId="1" fillId="0" borderId="0"/>
    <xf numFmtId="0" fontId="8" fillId="0" borderId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179">
    <xf numFmtId="0" fontId="0" fillId="0" borderId="0" xfId="0"/>
    <xf numFmtId="167" fontId="4" fillId="0" borderId="0" xfId="1" applyNumberFormat="1" applyFont="1" applyFill="1"/>
    <xf numFmtId="167" fontId="2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" applyNumberFormat="1" applyFont="1" applyFill="1" applyBorder="1"/>
    <xf numFmtId="164" fontId="4" fillId="0" borderId="0" xfId="1" applyFont="1" applyFill="1"/>
    <xf numFmtId="166" fontId="4" fillId="0" borderId="0" xfId="3" applyNumberFormat="1" applyFont="1" applyFill="1" applyBorder="1"/>
    <xf numFmtId="166" fontId="4" fillId="0" borderId="0" xfId="1" applyNumberFormat="1" applyFont="1" applyFill="1" applyBorder="1"/>
    <xf numFmtId="164" fontId="4" fillId="0" borderId="0" xfId="3" applyNumberFormat="1" applyFont="1" applyFill="1"/>
    <xf numFmtId="165" fontId="4" fillId="0" borderId="0" xfId="3" applyNumberFormat="1" applyFont="1" applyFill="1"/>
    <xf numFmtId="10" fontId="4" fillId="0" borderId="0" xfId="23" applyNumberFormat="1" applyFont="1" applyFill="1"/>
    <xf numFmtId="43" fontId="2" fillId="0" borderId="0" xfId="16" applyFont="1" applyFill="1"/>
    <xf numFmtId="169" fontId="2" fillId="0" borderId="0" xfId="16" applyNumberFormat="1" applyFont="1" applyFill="1"/>
    <xf numFmtId="165" fontId="2" fillId="0" borderId="0" xfId="16" applyNumberFormat="1" applyFont="1" applyFill="1"/>
    <xf numFmtId="164" fontId="2" fillId="0" borderId="0" xfId="14" applyFont="1" applyFill="1"/>
    <xf numFmtId="165" fontId="2" fillId="0" borderId="0" xfId="17" applyNumberFormat="1" applyFont="1" applyFill="1"/>
    <xf numFmtId="43" fontId="2" fillId="0" borderId="0" xfId="16" quotePrefix="1" applyFont="1" applyFill="1" applyAlignment="1">
      <alignment horizontal="center"/>
    </xf>
    <xf numFmtId="167" fontId="2" fillId="0" borderId="0" xfId="14" applyNumberFormat="1" applyFont="1" applyFill="1"/>
    <xf numFmtId="43" fontId="2" fillId="0" borderId="0" xfId="16" applyFont="1" applyFill="1" applyAlignment="1">
      <alignment horizontal="center"/>
    </xf>
    <xf numFmtId="165" fontId="2" fillId="0" borderId="0" xfId="18" applyNumberFormat="1" applyFont="1" applyFill="1"/>
    <xf numFmtId="167" fontId="2" fillId="0" borderId="0" xfId="14" applyNumberFormat="1" applyFont="1" applyFill="1" applyBorder="1" applyAlignment="1"/>
    <xf numFmtId="165" fontId="2" fillId="0" borderId="5" xfId="18" applyNumberFormat="1" applyFont="1" applyFill="1" applyBorder="1"/>
    <xf numFmtId="165" fontId="2" fillId="0" borderId="0" xfId="16" applyNumberFormat="1" applyFont="1" applyFill="1" applyAlignment="1">
      <alignment horizontal="right"/>
    </xf>
    <xf numFmtId="165" fontId="2" fillId="0" borderId="2" xfId="17" applyNumberFormat="1" applyFont="1" applyFill="1" applyBorder="1"/>
    <xf numFmtId="166" fontId="2" fillId="0" borderId="0" xfId="19" applyNumberFormat="1" applyFont="1" applyFill="1"/>
    <xf numFmtId="165" fontId="2" fillId="0" borderId="2" xfId="18" applyNumberFormat="1" applyFont="1" applyFill="1" applyBorder="1" applyAlignment="1">
      <alignment horizontal="right"/>
    </xf>
    <xf numFmtId="165" fontId="2" fillId="0" borderId="0" xfId="18" applyNumberFormat="1" applyFont="1" applyFill="1" applyAlignment="1">
      <alignment horizontal="right"/>
    </xf>
    <xf numFmtId="165" fontId="2" fillId="0" borderId="0" xfId="17" applyNumberFormat="1" applyFont="1" applyFill="1" applyAlignment="1">
      <alignment horizontal="right"/>
    </xf>
    <xf numFmtId="165" fontId="2" fillId="0" borderId="2" xfId="17" applyNumberFormat="1" applyFont="1" applyFill="1" applyBorder="1" applyAlignment="1">
      <alignment horizontal="right"/>
    </xf>
    <xf numFmtId="165" fontId="2" fillId="0" borderId="3" xfId="17" applyNumberFormat="1" applyFont="1" applyFill="1" applyBorder="1" applyAlignment="1">
      <alignment horizontal="right"/>
    </xf>
    <xf numFmtId="173" fontId="2" fillId="0" borderId="0" xfId="16" applyNumberFormat="1" applyFont="1" applyFill="1"/>
    <xf numFmtId="173" fontId="2" fillId="0" borderId="0" xfId="17" applyNumberFormat="1" applyFont="1" applyFill="1" applyAlignment="1">
      <alignment horizontal="right"/>
    </xf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Alignment="1">
      <alignment horizontal="center"/>
    </xf>
    <xf numFmtId="167" fontId="2" fillId="0" borderId="1" xfId="1" applyNumberFormat="1" applyFont="1" applyFill="1" applyBorder="1"/>
    <xf numFmtId="167" fontId="2" fillId="0" borderId="0" xfId="1" quotePrefix="1" applyNumberFormat="1" applyFont="1" applyFill="1" applyAlignment="1">
      <alignment horizontal="center"/>
    </xf>
    <xf numFmtId="167" fontId="2" fillId="0" borderId="2" xfId="1" applyNumberFormat="1" applyFont="1" applyFill="1" applyBorder="1"/>
    <xf numFmtId="167" fontId="2" fillId="0" borderId="2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>
      <alignment horizontal="right"/>
    </xf>
    <xf numFmtId="167" fontId="2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horizontal="right"/>
    </xf>
    <xf numFmtId="39" fontId="14" fillId="0" borderId="0" xfId="17" applyNumberFormat="1" applyFont="1" applyFill="1" applyAlignment="1" applyProtection="1">
      <alignment horizontal="center"/>
    </xf>
    <xf numFmtId="165" fontId="4" fillId="0" borderId="0" xfId="0" quotePrefix="1" applyNumberFormat="1" applyFont="1" applyAlignment="1">
      <alignment horizontal="center"/>
    </xf>
    <xf numFmtId="0" fontId="2" fillId="0" borderId="0" xfId="13" applyFont="1"/>
    <xf numFmtId="164" fontId="2" fillId="0" borderId="0" xfId="1" applyFont="1" applyFill="1"/>
    <xf numFmtId="43" fontId="2" fillId="0" borderId="0" xfId="12" applyNumberFormat="1" applyFont="1" applyAlignment="1">
      <alignment horizontal="center"/>
    </xf>
    <xf numFmtId="40" fontId="2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0" fontId="2" fillId="0" borderId="0" xfId="15" applyFont="1"/>
    <xf numFmtId="165" fontId="2" fillId="0" borderId="0" xfId="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165" fontId="4" fillId="0" borderId="1" xfId="0" quotePrefix="1" applyNumberFormat="1" applyFont="1" applyBorder="1" applyAlignment="1">
      <alignment horizontal="center"/>
    </xf>
    <xf numFmtId="40" fontId="4" fillId="0" borderId="0" xfId="2" applyNumberFormat="1" applyFont="1" applyAlignment="1">
      <alignment horizontal="center"/>
    </xf>
    <xf numFmtId="0" fontId="4" fillId="0" borderId="0" xfId="15" applyFont="1"/>
    <xf numFmtId="40" fontId="2" fillId="0" borderId="0" xfId="13" applyNumberFormat="1" applyFont="1" applyAlignment="1">
      <alignment horizontal="center"/>
    </xf>
    <xf numFmtId="40" fontId="4" fillId="0" borderId="0" xfId="2" applyNumberFormat="1" applyFont="1"/>
    <xf numFmtId="169" fontId="2" fillId="0" borderId="0" xfId="13" applyNumberFormat="1" applyFont="1"/>
    <xf numFmtId="0" fontId="2" fillId="0" borderId="0" xfId="13" applyFont="1" applyAlignment="1">
      <alignment horizontal="left"/>
    </xf>
    <xf numFmtId="0" fontId="10" fillId="0" borderId="0" xfId="20" applyNumberFormat="1" applyFont="1"/>
    <xf numFmtId="167" fontId="2" fillId="0" borderId="0" xfId="13" applyNumberFormat="1" applyFont="1"/>
    <xf numFmtId="39" fontId="10" fillId="0" borderId="0" xfId="20" applyFont="1"/>
    <xf numFmtId="0" fontId="2" fillId="0" borderId="0" xfId="15" applyFont="1" applyAlignment="1">
      <alignment horizontal="left"/>
    </xf>
    <xf numFmtId="39" fontId="2" fillId="0" borderId="0" xfId="2" applyFont="1" applyAlignment="1">
      <alignment horizontal="left"/>
    </xf>
    <xf numFmtId="165" fontId="2" fillId="0" borderId="0" xfId="2" applyNumberFormat="1" applyFont="1"/>
    <xf numFmtId="0" fontId="10" fillId="0" borderId="0" xfId="15" applyFont="1"/>
    <xf numFmtId="172" fontId="2" fillId="0" borderId="0" xfId="15" applyNumberFormat="1" applyFont="1"/>
    <xf numFmtId="40" fontId="2" fillId="0" borderId="0" xfId="2" applyNumberFormat="1" applyFont="1"/>
    <xf numFmtId="0" fontId="2" fillId="0" borderId="0" xfId="15" applyFont="1" applyAlignment="1">
      <alignment horizontal="center"/>
    </xf>
    <xf numFmtId="40" fontId="2" fillId="0" borderId="0" xfId="15" applyNumberFormat="1" applyFont="1"/>
    <xf numFmtId="165" fontId="4" fillId="0" borderId="0" xfId="2" applyNumberFormat="1" applyFont="1"/>
    <xf numFmtId="40" fontId="2" fillId="0" borderId="0" xfId="13" applyNumberFormat="1" applyFont="1"/>
    <xf numFmtId="164" fontId="2" fillId="0" borderId="0" xfId="1" applyFont="1" applyFill="1" applyAlignment="1">
      <alignment horizontal="center"/>
    </xf>
    <xf numFmtId="43" fontId="2" fillId="0" borderId="0" xfId="12" applyNumberFormat="1" applyFont="1"/>
    <xf numFmtId="0" fontId="4" fillId="0" borderId="0" xfId="13" applyFont="1"/>
    <xf numFmtId="165" fontId="2" fillId="0" borderId="0" xfId="15" applyNumberFormat="1" applyFont="1"/>
    <xf numFmtId="167" fontId="2" fillId="0" borderId="0" xfId="15" applyNumberFormat="1" applyFont="1"/>
    <xf numFmtId="169" fontId="2" fillId="0" borderId="0" xfId="15" applyNumberFormat="1" applyFont="1"/>
    <xf numFmtId="41" fontId="2" fillId="0" borderId="0" xfId="2" applyNumberFormat="1" applyFont="1"/>
    <xf numFmtId="165" fontId="2" fillId="0" borderId="0" xfId="1" applyNumberFormat="1" applyFont="1" applyFill="1"/>
    <xf numFmtId="167" fontId="2" fillId="0" borderId="0" xfId="1" applyNumberFormat="1" applyFont="1" applyFill="1" applyAlignment="1">
      <alignment horizontal="right" vertical="center" wrapText="1"/>
    </xf>
    <xf numFmtId="0" fontId="4" fillId="0" borderId="0" xfId="15" applyFont="1" applyAlignment="1">
      <alignment horizontal="left"/>
    </xf>
    <xf numFmtId="3" fontId="2" fillId="0" borderId="0" xfId="13" applyNumberFormat="1" applyFont="1"/>
    <xf numFmtId="165" fontId="2" fillId="0" borderId="0" xfId="0" applyNumberFormat="1" applyFont="1"/>
    <xf numFmtId="43" fontId="2" fillId="0" borderId="0" xfId="13" applyNumberFormat="1" applyFont="1"/>
    <xf numFmtId="165" fontId="2" fillId="0" borderId="0" xfId="15" applyNumberFormat="1" applyFont="1" applyAlignment="1">
      <alignment horizontal="right"/>
    </xf>
    <xf numFmtId="176" fontId="2" fillId="0" borderId="0" xfId="13" applyNumberFormat="1" applyFont="1"/>
    <xf numFmtId="39" fontId="4" fillId="0" borderId="0" xfId="7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0" fontId="4" fillId="0" borderId="0" xfId="8" quotePrefix="1" applyFont="1" applyAlignment="1">
      <alignment horizontal="center"/>
    </xf>
    <xf numFmtId="39" fontId="4" fillId="0" borderId="0" xfId="8" applyNumberFormat="1" applyFont="1"/>
    <xf numFmtId="39" fontId="4" fillId="0" borderId="0" xfId="8" applyNumberFormat="1" applyFont="1" applyAlignment="1">
      <alignment horizontal="center"/>
    </xf>
    <xf numFmtId="39" fontId="4" fillId="0" borderId="0" xfId="9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39" fontId="4" fillId="0" borderId="1" xfId="9" applyNumberFormat="1" applyFont="1" applyBorder="1"/>
    <xf numFmtId="39" fontId="4" fillId="0" borderId="1" xfId="8" applyNumberFormat="1" applyFont="1" applyBorder="1"/>
    <xf numFmtId="39" fontId="4" fillId="0" borderId="0" xfId="8" applyNumberFormat="1" applyFont="1" applyAlignment="1">
      <alignment horizontal="center" vertical="center"/>
    </xf>
    <xf numFmtId="49" fontId="4" fillId="0" borderId="0" xfId="2" quotePrefix="1" applyNumberFormat="1" applyFont="1" applyAlignment="1">
      <alignment horizontal="center"/>
    </xf>
    <xf numFmtId="165" fontId="4" fillId="0" borderId="0" xfId="8" applyNumberFormat="1" applyFont="1"/>
    <xf numFmtId="166" fontId="4" fillId="0" borderId="0" xfId="4" applyNumberFormat="1" applyFont="1"/>
    <xf numFmtId="166" fontId="4" fillId="0" borderId="0" xfId="8" applyNumberFormat="1" applyFont="1"/>
    <xf numFmtId="165" fontId="4" fillId="0" borderId="0" xfId="4" applyNumberFormat="1" applyFont="1"/>
    <xf numFmtId="41" fontId="4" fillId="0" borderId="1" xfId="2" applyNumberFormat="1" applyFont="1" applyBorder="1"/>
    <xf numFmtId="165" fontId="4" fillId="0" borderId="1" xfId="4" applyNumberFormat="1" applyFont="1" applyBorder="1"/>
    <xf numFmtId="39" fontId="2" fillId="0" borderId="0" xfId="2" applyFont="1"/>
    <xf numFmtId="41" fontId="4" fillId="0" borderId="0" xfId="2" applyNumberFormat="1" applyFont="1"/>
    <xf numFmtId="43" fontId="4" fillId="0" borderId="0" xfId="8" applyNumberFormat="1" applyFont="1"/>
    <xf numFmtId="39" fontId="4" fillId="0" borderId="0" xfId="8" quotePrefix="1" applyNumberFormat="1" applyFont="1" applyAlignment="1">
      <alignment horizontal="center"/>
    </xf>
    <xf numFmtId="165" fontId="4" fillId="0" borderId="4" xfId="8" applyNumberFormat="1" applyFont="1" applyBorder="1"/>
    <xf numFmtId="3" fontId="4" fillId="0" borderId="0" xfId="8" applyNumberFormat="1" applyFont="1"/>
    <xf numFmtId="166" fontId="4" fillId="0" borderId="0" xfId="1" applyNumberFormat="1" applyFont="1" applyFill="1"/>
    <xf numFmtId="37" fontId="4" fillId="0" borderId="0" xfId="8" applyNumberFormat="1" applyFont="1"/>
    <xf numFmtId="39" fontId="4" fillId="0" borderId="0" xfId="2" applyFont="1" applyAlignment="1">
      <alignment horizontal="left"/>
    </xf>
    <xf numFmtId="49" fontId="4" fillId="0" borderId="0" xfId="7" applyNumberFormat="1" applyFont="1"/>
    <xf numFmtId="40" fontId="4" fillId="0" borderId="0" xfId="24" applyNumberFormat="1" applyFont="1"/>
    <xf numFmtId="39" fontId="4" fillId="0" borderId="0" xfId="11" applyFont="1"/>
    <xf numFmtId="0" fontId="4" fillId="0" borderId="0" xfId="10" applyFont="1"/>
    <xf numFmtId="40" fontId="4" fillId="0" borderId="1" xfId="2" applyNumberFormat="1" applyFont="1" applyBorder="1"/>
    <xf numFmtId="38" fontId="4" fillId="0" borderId="0" xfId="24" applyNumberFormat="1" applyFont="1"/>
    <xf numFmtId="165" fontId="4" fillId="0" borderId="0" xfId="2" applyNumberFormat="1" applyFont="1" applyAlignment="1">
      <alignment horizontal="center"/>
    </xf>
    <xf numFmtId="40" fontId="4" fillId="0" borderId="0" xfId="24" quotePrefix="1" applyNumberFormat="1" applyFont="1" applyAlignment="1">
      <alignment horizontal="center"/>
    </xf>
    <xf numFmtId="168" fontId="4" fillId="0" borderId="0" xfId="2" applyNumberFormat="1" applyFont="1" applyAlignment="1">
      <alignment horizontal="left"/>
    </xf>
    <xf numFmtId="169" fontId="4" fillId="0" borderId="0" xfId="2" applyNumberFormat="1" applyFont="1" applyAlignment="1">
      <alignment horizontal="right"/>
    </xf>
    <xf numFmtId="38" fontId="4" fillId="0" borderId="0" xfId="1" applyNumberFormat="1" applyFont="1" applyFill="1"/>
    <xf numFmtId="169" fontId="4" fillId="0" borderId="1" xfId="24" applyNumberFormat="1" applyFont="1" applyBorder="1"/>
    <xf numFmtId="169" fontId="4" fillId="0" borderId="2" xfId="24" applyNumberFormat="1" applyFont="1" applyBorder="1"/>
    <xf numFmtId="169" fontId="4" fillId="0" borderId="0" xfId="24" applyNumberFormat="1" applyFont="1"/>
    <xf numFmtId="40" fontId="4" fillId="0" borderId="0" xfId="2" applyNumberFormat="1" applyFont="1" applyAlignment="1">
      <alignment horizontal="left"/>
    </xf>
    <xf numFmtId="40" fontId="14" fillId="0" borderId="0" xfId="2" applyNumberFormat="1" applyFont="1"/>
    <xf numFmtId="40" fontId="4" fillId="0" borderId="0" xfId="24" applyNumberFormat="1" applyFont="1" applyAlignment="1">
      <alignment horizontal="right"/>
    </xf>
    <xf numFmtId="0" fontId="4" fillId="0" borderId="0" xfId="0" applyFont="1"/>
    <xf numFmtId="38" fontId="4" fillId="0" borderId="0" xfId="24" applyNumberFormat="1" applyFont="1" applyAlignment="1">
      <alignment horizontal="right"/>
    </xf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169" fontId="4" fillId="0" borderId="1" xfId="2" applyNumberFormat="1" applyFont="1" applyBorder="1"/>
    <xf numFmtId="40" fontId="14" fillId="0" borderId="0" xfId="0" applyNumberFormat="1" applyFont="1"/>
    <xf numFmtId="40" fontId="4" fillId="0" borderId="0" xfId="0" applyNumberFormat="1" applyFont="1"/>
    <xf numFmtId="164" fontId="4" fillId="0" borderId="0" xfId="1" applyFont="1" applyFill="1" applyAlignment="1">
      <alignment horizontal="right"/>
    </xf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169" fontId="4" fillId="0" borderId="2" xfId="2" applyNumberFormat="1" applyFont="1" applyBorder="1" applyAlignment="1">
      <alignment horizontal="right"/>
    </xf>
    <xf numFmtId="39" fontId="13" fillId="0" borderId="0" xfId="2" applyFont="1" applyAlignment="1">
      <alignment horizontal="left"/>
    </xf>
    <xf numFmtId="40" fontId="4" fillId="0" borderId="0" xfId="6" applyNumberFormat="1" applyFont="1" applyAlignment="1">
      <alignment horizontal="left"/>
    </xf>
    <xf numFmtId="169" fontId="4" fillId="0" borderId="4" xfId="6" applyNumberFormat="1" applyFont="1" applyBorder="1" applyAlignment="1">
      <alignment horizontal="right"/>
    </xf>
    <xf numFmtId="169" fontId="4" fillId="0" borderId="0" xfId="6" applyNumberFormat="1" applyFont="1" applyAlignment="1">
      <alignment horizontal="right"/>
    </xf>
    <xf numFmtId="170" fontId="4" fillId="0" borderId="0" xfId="24" applyNumberFormat="1" applyFont="1"/>
    <xf numFmtId="40" fontId="4" fillId="0" borderId="0" xfId="24" applyNumberFormat="1" applyFont="1" applyAlignment="1">
      <alignment horizontal="left"/>
    </xf>
    <xf numFmtId="171" fontId="4" fillId="0" borderId="0" xfId="24" applyNumberFormat="1" applyFont="1"/>
    <xf numFmtId="165" fontId="4" fillId="0" borderId="0" xfId="0" applyNumberFormat="1" applyFont="1"/>
    <xf numFmtId="165" fontId="4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4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2" quotePrefix="1" applyNumberFormat="1" applyFont="1" applyAlignment="1">
      <alignment horizontal="center"/>
    </xf>
    <xf numFmtId="165" fontId="4" fillId="0" borderId="2" xfId="2" applyNumberFormat="1" applyFont="1" applyBorder="1"/>
    <xf numFmtId="41" fontId="4" fillId="0" borderId="0" xfId="0" applyNumberFormat="1" applyFont="1"/>
    <xf numFmtId="165" fontId="4" fillId="0" borderId="1" xfId="0" applyNumberFormat="1" applyFont="1" applyBorder="1"/>
    <xf numFmtId="165" fontId="4" fillId="0" borderId="3" xfId="2" applyNumberFormat="1" applyFont="1" applyBorder="1"/>
    <xf numFmtId="165" fontId="4" fillId="0" borderId="1" xfId="2" quotePrefix="1" applyNumberFormat="1" applyFont="1" applyBorder="1" applyAlignment="1">
      <alignment horizontal="center"/>
    </xf>
    <xf numFmtId="0" fontId="4" fillId="0" borderId="0" xfId="2" applyNumberFormat="1" applyFont="1"/>
    <xf numFmtId="0" fontId="4" fillId="0" borderId="0" xfId="2" applyNumberFormat="1" applyFont="1" applyAlignment="1">
      <alignment horizontal="center"/>
    </xf>
    <xf numFmtId="165" fontId="12" fillId="0" borderId="0" xfId="2" applyNumberFormat="1" applyFont="1"/>
    <xf numFmtId="0" fontId="4" fillId="0" borderId="0" xfId="2" quotePrefix="1" applyNumberFormat="1" applyFont="1" applyAlignment="1">
      <alignment horizontal="center"/>
    </xf>
    <xf numFmtId="165" fontId="4" fillId="0" borderId="4" xfId="2" applyNumberFormat="1" applyFont="1" applyBorder="1"/>
    <xf numFmtId="174" fontId="4" fillId="0" borderId="0" xfId="0" applyNumberFormat="1" applyFont="1"/>
    <xf numFmtId="175" fontId="4" fillId="0" borderId="0" xfId="0" applyNumberFormat="1" applyFont="1"/>
    <xf numFmtId="39" fontId="4" fillId="0" borderId="0" xfId="7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0" fontId="2" fillId="0" borderId="0" xfId="12" applyFont="1" applyAlignment="1">
      <alignment horizontal="center"/>
    </xf>
    <xf numFmtId="43" fontId="2" fillId="0" borderId="0" xfId="12" applyNumberFormat="1" applyFont="1" applyAlignment="1">
      <alignment horizontal="center"/>
    </xf>
    <xf numFmtId="40" fontId="2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</cellXfs>
  <cellStyles count="29">
    <cellStyle name="Comma" xfId="1" builtinId="3"/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2" xfId="28" xr:uid="{74CDD3D0-9B54-4D37-87E9-76FBCF4009B8}"/>
    <cellStyle name="Comma 2 3 2" xfId="18" xr:uid="{00000000-0005-0000-0000-000004000000}"/>
    <cellStyle name="Comma_C779A0245" xfId="16" xr:uid="{00000000-0005-0000-0000-000005000000}"/>
    <cellStyle name="Normal" xfId="0" builtinId="0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 29" xfId="27" xr:uid="{13C3066B-AAC6-477C-B198-27C9CBEA96FB}"/>
    <cellStyle name="Normal 6" xfId="25" xr:uid="{83B1C518-82D9-449B-B2F4-89C7F2DC755C}"/>
    <cellStyle name="Normal 6 2" xfId="26" xr:uid="{98DCFE6B-B2E3-4673-8992-CC0DCD51228F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Percent" xfId="23" builtinId="5"/>
    <cellStyle name="จุลภาค 2" xfId="19" xr:uid="{00000000-0005-0000-0000-000010000000}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BS"/>
      <sheetName val="Val_Ind"/>
      <sheetName val="KPI_Dict1"/>
      <sheetName val="KPI_Dict"/>
      <sheetName val="KPI_Dict2"/>
      <sheetName val="Standing Data"/>
      <sheetName val="Asset &amp; Liability"/>
      <sheetName val="Net asset value"/>
      <sheetName val="Machine2,3'04"/>
      <sheetName val="JJDHT"/>
      <sheetName val="Intro"/>
      <sheetName val="Master"/>
      <sheetName val="SKA"/>
      <sheetName val="db"/>
      <sheetName val="REPORT"/>
      <sheetName val="HP"/>
      <sheetName val="TMS2000"/>
      <sheetName val="CA Sheet"/>
      <sheetName val="FF-1"/>
      <sheetName val="FF-3"/>
      <sheetName val="FF_3"/>
      <sheetName val="MONTHLY"/>
      <sheetName val="BGT97STAFF"/>
      <sheetName val="description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pa group"/>
      <sheetName val="Newspaper"/>
      <sheetName val="BPR"/>
      <sheetName val="TrialBalance Q3-2002"/>
      <sheetName val="5) Parameters"/>
      <sheetName val="FF_21_a_"/>
      <sheetName val="FS"/>
      <sheetName val="Trial Balance"/>
      <sheetName val="GiaVL"/>
      <sheetName val="แผนงาน2012"/>
      <sheetName val="FKT_PJK"/>
      <sheetName val="IFS"/>
      <sheetName val="UF"/>
      <sheetName val="FF_2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total"/>
      <sheetName val="SAN REDUCED 1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/>
      <sheetData sheetId="27">
        <row r="12">
          <cell r="B12">
            <v>241100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/>
      <sheetData sheetId="31"/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 refreshError="1"/>
      <sheetData sheetId="47" refreshError="1"/>
      <sheetData sheetId="48">
        <row r="6">
          <cell r="J6">
            <v>0</v>
          </cell>
        </row>
      </sheetData>
      <sheetData sheetId="49"/>
      <sheetData sheetId="50">
        <row r="4">
          <cell r="G4">
            <v>7136</v>
          </cell>
        </row>
      </sheetData>
      <sheetData sheetId="51"/>
      <sheetData sheetId="52">
        <row r="12">
          <cell r="B12">
            <v>241100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">
          <cell r="J6">
            <v>0</v>
          </cell>
        </row>
      </sheetData>
      <sheetData sheetId="67"/>
      <sheetData sheetId="68"/>
      <sheetData sheetId="69"/>
      <sheetData sheetId="70"/>
      <sheetData sheetId="71"/>
      <sheetData sheetId="72">
        <row r="4">
          <cell r="G4">
            <v>7136</v>
          </cell>
        </row>
      </sheetData>
      <sheetData sheetId="73"/>
      <sheetData sheetId="74"/>
      <sheetData sheetId="75"/>
      <sheetData sheetId="76">
        <row r="4">
          <cell r="G4">
            <v>7136</v>
          </cell>
        </row>
      </sheetData>
      <sheetData sheetId="77"/>
      <sheetData sheetId="78"/>
      <sheetData sheetId="79"/>
      <sheetData sheetId="80">
        <row r="4">
          <cell r="G4">
            <v>7136</v>
          </cell>
        </row>
      </sheetData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>
        <row r="4">
          <cell r="G4">
            <v>7136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6">
          <cell r="J6">
            <v>0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Vat7%_ภายในเดือน_Junต้นฉบับ1"/>
      <sheetName val="1_accin_lcs_03_(2)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Sheet1"/>
      <sheetName val=" Index"/>
      <sheetName val="RATE"/>
      <sheetName val="1-57"/>
      <sheetName val="test 2"/>
      <sheetName val="AA-1"/>
      <sheetName val="อัตราค่าบรรทุก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FRECEFECBAILEYS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ex 1"/>
      <sheetName val="GL CB"/>
      <sheetName val="GL M"/>
      <sheetName val="10"/>
      <sheetName val="43"/>
      <sheetName val="Trial Balance"/>
      <sheetName val="TMS2000"/>
      <sheetName val="bblยังไม่จ่าย"/>
      <sheetName val="1) Asset Valuation"/>
      <sheetName val="5) Parameters"/>
      <sheetName val="งบทดลอง - ต.ค.2547"/>
      <sheetName val="FF_6"/>
      <sheetName val="TrialBalance Q3-2002"/>
      <sheetName val="D"/>
      <sheetName val="ชื่อหุ้น"/>
      <sheetName val="B&amp;S 1999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  <sheetName val="อัตรามรณะ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DATA ชำระโดย"/>
      <sheetName val="DATA ยืนยัน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B 200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pa_group5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งบดุล"/>
      <sheetName val="Fagor04-A3112e"/>
      <sheetName val="A"/>
      <sheetName val="STart"/>
      <sheetName val="เครื่องตกแต่ง"/>
      <sheetName val="เครื่องมือ"/>
      <sheetName val="อาคาร"/>
      <sheetName val="Detail"/>
      <sheetName val="Aging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???????? "/>
      <sheetName val="発停サイクル表"/>
      <sheetName val="Trial Balance"/>
      <sheetName val="JJDHT"/>
      <sheetName val="งบการเงิน"/>
      <sheetName val="Standing data"/>
      <sheetName val="Sheet3"/>
      <sheetName val="Sale 0401"/>
      <sheetName val="criteria"/>
      <sheetName val="INFO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ยานพาหนะ"/>
      <sheetName val="D200-30.2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Asset &amp; Liability"/>
      <sheetName val="Net asset value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sheetNO"/>
      <sheetName val="K2"/>
      <sheetName val="CA"/>
      <sheetName val="AP 49"/>
      <sheetName val="TB12-42"/>
      <sheetName val="________ "/>
      <sheetName val="อัตราค่าบรรทุก"/>
      <sheetName val="VariableII  period"/>
      <sheetName val="TrialBalance Q3-2002"/>
      <sheetName val="Sum_THB"/>
      <sheetName val="JAN"/>
      <sheetName val="DPLA"/>
      <sheetName val="????????_"/>
      <sheetName val="ChqDemo-BBLApr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????????_1"/>
      <sheetName val="G_Chart1"/>
      <sheetName val="Trial_Balance1"/>
      <sheetName val="Q2_EXPECTED"/>
      <sheetName val="Wkgs_BS_Lead"/>
      <sheetName val="G_Chart2"/>
      <sheetName val="Staff_List3"/>
      <sheetName val="G_Chart3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RAMP Fin"/>
      <sheetName val="Machine2,3'04"/>
      <sheetName val="FF-1"/>
      <sheetName val="Code1"/>
      <sheetName val="QR_4.1"/>
      <sheetName val="HP"/>
      <sheetName val="_"/>
      <sheetName val="Ex-Rates"/>
      <sheetName val="C-3"/>
      <sheetName val="CL-DP"/>
      <sheetName val="Drop down"/>
      <sheetName val="Summary PL Y2020 RD ไม่รวมปันผล"/>
      <sheetName val="7_1_CUM2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Trial_Balance2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ale_05013"/>
      <sheetName val="Sale_04073"/>
      <sheetName val="Gain_Loss_Calculation3"/>
      <sheetName val="Sale_04083"/>
      <sheetName val="????????_3"/>
      <sheetName val="Trial_Balance3"/>
      <sheetName val="cal_(2)5"/>
      <sheetName val="ops_tb5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ale_05014"/>
      <sheetName val="Sale_04074"/>
      <sheetName val="Gain_Loss_Calculation4"/>
      <sheetName val="Sale_04084"/>
      <sheetName val="PL-Kip(after_adj)4"/>
      <sheetName val="????????_4"/>
      <sheetName val="Trial_Balance4"/>
      <sheetName val="Balance Sheet"/>
      <sheetName val="Income Statement"/>
      <sheetName val="REVENUE"/>
      <sheetName val="CRITERIA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Sal+Car"/>
      <sheetName val="PE-C4"/>
      <sheetName val="BS_Revise"/>
      <sheetName val="IS_Revise"/>
      <sheetName val="MTO REV.0"/>
      <sheetName val="Capacity"/>
      <sheetName val="As"/>
      <sheetName val="Temp"/>
      <sheetName val="พนง.ทุกคน"/>
      <sheetName val="แบบฟอร์ม"/>
      <sheetName val="DataSheet"/>
      <sheetName val="Cash Flow"/>
      <sheetName val="Financial Summary"/>
      <sheetName val="accumdeprn"/>
      <sheetName val="O4 CA"/>
      <sheetName val="O2 TC"/>
      <sheetName val="ADJ - RATE"/>
      <sheetName val="Co info"/>
      <sheetName val="F041"/>
      <sheetName val="Basic_Information"/>
      <sheetName val="Header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sumptions"/>
      <sheetName val="เงินกู้ MGC"/>
      <sheetName val="a"/>
      <sheetName val="FDR-Jan-99 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計算結果"/>
      <sheetName val="EX 1"/>
      <sheetName val="集計結果"/>
      <sheetName val=" analysis fp"/>
      <sheetName val="DGchitiet "/>
      <sheetName val="aa-1"/>
      <sheetName val="data_2002 Budget_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Val_Ind"/>
      <sheetName val="FF_2 _1_"/>
      <sheetName val="FSA"/>
      <sheetName val="B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CODE A/R</v>
          </cell>
        </row>
      </sheetData>
      <sheetData sheetId="193">
        <row r="1">
          <cell r="A1" t="str">
            <v>CODE A/R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FF-4"/>
      <sheetName val="1 LeadSchedule"/>
      <sheetName val="ปัจจุบัน "/>
      <sheetName val="SALES"/>
      <sheetName val="FIXED FLOAT"/>
      <sheetName val="CODESS"/>
      <sheetName val="Ex-Rate"/>
      <sheetName val="Combine"/>
      <sheetName val="Index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FSA"/>
      <sheetName val="BAL42"/>
      <sheetName val="FF-1"/>
      <sheetName val="11922"/>
      <sheetName val="Details"/>
      <sheetName val="BPR"/>
      <sheetName val="BS"/>
      <sheetName val="ADJ - RATE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cost4-47"/>
      <sheetName val="CA Sheet"/>
      <sheetName val="ca comp"/>
      <sheetName val="FF_6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F1 Log On"/>
      <sheetName val="New Item"/>
      <sheetName val="group"/>
      <sheetName val="Data 2"/>
      <sheetName val="DEP1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bs"/>
      <sheetName val="CODE,NAME"/>
      <sheetName val="Valuation"/>
      <sheetName val="Assumptions"/>
      <sheetName val="Customer"/>
      <sheetName val="ProductName"/>
      <sheetName val="DEP12"/>
      <sheetName val="FF_2"/>
      <sheetName val="feature"/>
      <sheetName val="B131 "/>
      <sheetName val="GL CB"/>
      <sheetName val="GL M"/>
      <sheetName val="FORMC94"/>
      <sheetName val="2002 Op Risk-I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40"/>
      <sheetName val="40-1"/>
      <sheetName val="40-2"/>
      <sheetName val="40-3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>
        <row r="2">
          <cell r="A2" t="str">
            <v>เรื่อง ค่ารับรอง (5200-06)</v>
          </cell>
        </row>
      </sheetData>
      <sheetData sheetId="28"/>
      <sheetData sheetId="29">
        <row r="2">
          <cell r="A2" t="str">
            <v>เรื่อง ค่ารับรอง (5200-06)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P&amp;L"/>
      <sheetName val="BS(old format)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BGT97STAFF"/>
      <sheetName val="พค45 "/>
      <sheetName val="PS-1995"/>
      <sheetName val="Sheet1"/>
      <sheetName val="EX 1"/>
      <sheetName val="HH"/>
      <sheetName val="AA-1"/>
      <sheetName val="CCL"/>
      <sheetName val="DY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LIM"/>
      <sheetName val="10-1 Media"/>
      <sheetName val="10-cut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งบการเงิน"/>
      <sheetName val="COST"/>
      <sheetName val="เงินกู้ธนชาติ"/>
      <sheetName val="เงินกู้ MGC"/>
      <sheetName val="EX_1"/>
      <sheetName val="วงเครดิต_3"/>
      <sheetName val="1214_Kartu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TO - SP"/>
      <sheetName val="List"/>
      <sheetName val="BPR"/>
      <sheetName val="FF_3"/>
      <sheetName val="FSA"/>
      <sheetName val="FF_2 _1_"/>
      <sheetName val="พค45_1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_Maincomp"/>
      <sheetName val="New Item"/>
      <sheetName val="อัตราค่าบรรทุก"/>
      <sheetName val="Fagor04-A3112e"/>
      <sheetName val="K4. F&amp;F"/>
      <sheetName val="FF-2"/>
      <sheetName val="61 HR"/>
      <sheetName val="65 FINANCE"/>
      <sheetName val="01"/>
      <sheetName val="INTEREST"/>
      <sheetName val="Qty"/>
      <sheetName val="ELEC45-01"/>
      <sheetName val="Currency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Lead"/>
      <sheetName val="U4-Recruitment"/>
      <sheetName val="Ref"/>
      <sheetName val="Menu"/>
      <sheetName val="COMPUTER HARDWARE(IFM)_(A)"/>
      <sheetName val="Bedrreceptuur"/>
      <sheetName val="Vlookup"/>
      <sheetName val="STOCK CARD"/>
      <sheetName val="link location"/>
      <sheetName val="Company Info"/>
      <sheetName val="_2_ส่งข้อมูลต้นทุนฉีดให้บัญชี"/>
      <sheetName val="Summary"/>
      <sheetName val="CF"/>
      <sheetName val="SP37fin"/>
      <sheetName val="SP37mec"/>
      <sheetName val="SP37b"/>
      <sheetName val="frs_financial_2002 (2)"/>
      <sheetName val="ar1-6"/>
      <sheetName val="Links"/>
      <sheetName val="計算結果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GL_M"/>
      <sheetName val="GL_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1"/>
      <sheetName val="GL_CB1"/>
      <sheetName val="GL_M2"/>
      <sheetName val="GL_CB2"/>
      <sheetName val="#Lookup"/>
      <sheetName val="Exp"/>
      <sheetName val="TrialBalance Q3-2002"/>
      <sheetName val="180001"/>
      <sheetName val="FS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J2"/>
      <sheetName val="J1"/>
      <sheetName val="criteria"/>
      <sheetName val="Sale 0502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  <sheetName val="FF-6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รหัสทรัพย์สิน</v>
          </cell>
        </row>
      </sheetData>
      <sheetData sheetId="13">
        <row r="1">
          <cell r="A1" t="str">
            <v>รหัสทรัพย์สิน</v>
          </cell>
        </row>
      </sheetData>
      <sheetData sheetId="14" refreshError="1"/>
      <sheetData sheetId="15" refreshError="1"/>
      <sheetData sheetId="16"/>
      <sheetData sheetId="17"/>
      <sheetData sheetId="18" refreshError="1"/>
      <sheetData sheetId="19">
        <row r="1">
          <cell r="A1" t="str">
            <v>รหัสทรัพย์สิน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N002 Lead"/>
      <sheetName val="S33"/>
      <sheetName val="A4.3"/>
      <sheetName val="5_2547"/>
      <sheetName val="日別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substantive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ค่าเช่า (Summary)แนบ 1710001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DEP12"/>
      <sheetName val="FF_2 _1_"/>
      <sheetName val="B"/>
      <sheetName val="FSA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description"/>
      <sheetName val="Selection"/>
      <sheetName val="SSW_loan_OD"/>
      <sheetName val=""/>
      <sheetName val="B 60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DEPSYS47"/>
      <sheetName val="163040 LC-TR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  <sheetName val="IA Data"/>
      <sheetName val="H-110"/>
      <sheetName val="H-120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Location Codes"/>
      <sheetName val="feature"/>
      <sheetName val="FKT_PJK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J2"/>
      <sheetName val="J1"/>
      <sheetName val="10-1 Media"/>
      <sheetName val="10-cut"/>
      <sheetName val="Temp"/>
      <sheetName val="S33"/>
      <sheetName val="Zone1"/>
      <sheetName val="Zone2"/>
      <sheetName val="Standing data"/>
      <sheetName val="เงินกู้ธนชาติ"/>
      <sheetName val="เงินกู้ MGC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List"/>
      <sheetName val="Sniping to"/>
      <sheetName val="Drop Down"/>
      <sheetName val="Lookups"/>
      <sheetName val="P&amp;L"/>
      <sheetName val="TB_30-04-20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งบการเงิน"/>
      <sheetName val="cash flow 2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cation"/>
      <sheetName val="CUSTOMER"/>
      <sheetName val="cashflowcomp"/>
      <sheetName val="M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fagor04-a3112e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>
        <row r="1">
          <cell r="A1" t="str">
            <v>บริษัท เจเอสเอสอาร์ อ๊อกชั่น จำกัด</v>
          </cell>
        </row>
      </sheetData>
      <sheetData sheetId="110"/>
      <sheetData sheetId="111"/>
      <sheetData sheetId="112"/>
      <sheetData sheetId="113">
        <row r="1">
          <cell r="A1" t="str">
            <v>บริษัท เจเอสเอสอาร์ อ๊อกชั่น จำกัด</v>
          </cell>
        </row>
      </sheetData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>
        <row r="1">
          <cell r="A1" t="str">
            <v>ระยะทาง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ระยะทาง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">
          <cell r="A1" t="str">
            <v>ระยะทาง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ระยะทาง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ระยะทาง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Order_Nov_w45"/>
      <sheetName val="Order_Oct_w40"/>
      <sheetName val="Order_Oct_w41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pa group"/>
      <sheetName val="GL CB"/>
      <sheetName val="GL M"/>
      <sheetName val="HH"/>
      <sheetName val="Machine2,3'04"/>
      <sheetName val="RSS9801"/>
      <sheetName val="Order_Nov_w45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sale0103"/>
      <sheetName val="ZENTEI2"/>
      <sheetName val="dBase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oan Calculator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TB_Worksheet"/>
      <sheetName val="TB_Worksheet1"/>
      <sheetName val="EQ4NTV"/>
      <sheetName val="Tra_bang"/>
      <sheetName val="Menu"/>
      <sheetName val="RS2005"/>
      <sheetName val="cash flow 2"/>
      <sheetName val="Sheet1"/>
      <sheetName val="List"/>
      <sheetName val="Project"/>
      <sheetName val="Detail_TB"/>
      <sheetName val="#ref"/>
      <sheetName val="Setup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 refreshError="1"/>
      <sheetData sheetId="165"/>
      <sheetData sheetId="166"/>
      <sheetData sheetId="167"/>
      <sheetData sheetId="168"/>
      <sheetData sheetId="16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MENU-DOP"/>
      <sheetName val="Temp"/>
      <sheetName val="พนง.ทุกคน"/>
      <sheetName val="219902"/>
      <sheetName val="Detail_TB"/>
      <sheetName val="Prod_Data"/>
      <sheetName val="Raw Data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Sale 0501"/>
      <sheetName val="stock1020v1.3"/>
      <sheetName val="JUNE EOH-MASTER (2)"/>
      <sheetName val="Sampanny"/>
      <sheetName val="Donuts"/>
      <sheetName val="ศัพท์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Histogram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Graph"/>
      <sheetName val="Summary"/>
      <sheetName val="Raw_Data"/>
      <sheetName val="พนง_ทุกคน"/>
      <sheetName val="q1-2003"/>
      <sheetName val="???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Summary of Sale on June 2019</v>
          </cell>
        </row>
      </sheetData>
      <sheetData sheetId="37"/>
      <sheetData sheetId="38">
        <row r="1">
          <cell r="A1" t="str">
            <v>Summary of Sale on June 2019</v>
          </cell>
        </row>
      </sheetData>
      <sheetData sheetId="39">
        <row r="1">
          <cell r="A1" t="str">
            <v>Summary of Sale on June 2019</v>
          </cell>
        </row>
      </sheetData>
      <sheetData sheetId="40">
        <row r="1">
          <cell r="A1" t="str">
            <v>Summary of Sale on June 2019</v>
          </cell>
        </row>
      </sheetData>
      <sheetData sheetId="41"/>
      <sheetData sheetId="42">
        <row r="1">
          <cell r="A1" t="str">
            <v>Summary of Sale on June 2019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SAMPANNY CO., LTD.</v>
          </cell>
        </row>
      </sheetData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RSS9801"/>
      <sheetName val="S33"/>
      <sheetName val="Bill No. 2 - Carpark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rm_list"/>
      <sheetName val="KHC_tax_computation_-05"/>
      <sheetName val="5 months (Interim)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FR管理工程図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ex 1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AR Data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CLIENT</v>
          </cell>
        </row>
      </sheetData>
      <sheetData sheetId="80"/>
      <sheetData sheetId="81">
        <row r="1">
          <cell r="A1" t="str">
            <v>CLIENT</v>
          </cell>
        </row>
      </sheetData>
      <sheetData sheetId="82"/>
      <sheetData sheetId="83"/>
      <sheetData sheetId="84"/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GLTRIAL_D09M05Y15"/>
      <sheetName val="VariableII  period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L to 20"/>
      <sheetName val="S2日本語"/>
      <sheetName val="CA"/>
      <sheetName val="Key"/>
      <sheetName val="AssetType"/>
      <sheetName val="License BOI"/>
      <sheetName val="Asset Class"/>
      <sheetName val="Depre. Key"/>
      <sheetName val="type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L_to_20"/>
      <sheetName val="S201"/>
      <sheetName val="Elimination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CODE,NAME"/>
      <sheetName val="S33"/>
      <sheetName val="เขตการค้าย่อย"/>
      <sheetName val="Bill No. 2 - Carpark"/>
      <sheetName val="PIPE-HOT"/>
      <sheetName val="Machine2,3'04"/>
      <sheetName val="Input1"/>
      <sheetName val="Stock_Aging3"/>
      <sheetName val="หูใหม่"/>
      <sheetName val="CASE1"/>
      <sheetName val="STA HQ CESS 0311"/>
      <sheetName val="ตั๋วเงินรับ"/>
      <sheetName val="Project P&amp;L"/>
      <sheetName val="Header"/>
      <sheetName val="TB Worksheet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-DETAIL-STD04"/>
      <sheetName val="材料費明細(M)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กระทบ_CESS6"/>
      <sheetName val="CESS_03116"/>
      <sheetName val="Dtl_Adv_03116"/>
      <sheetName val="Dtl_Adv_03106"/>
      <sheetName val="Stock_Aging4"/>
      <sheetName val="Bill_No__2_-_Carpark"/>
      <sheetName val="BG-RM SUM BY TYPE"/>
      <sheetName val="tb09.30.04"/>
      <sheetName val="part-import"/>
      <sheetName val="part-local"/>
      <sheetName val="Order_Oct_w40"/>
      <sheetName val="Order_Oct_w41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SUM_EMC"/>
      <sheetName val="BQ (1)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Lead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PJ List"/>
      <sheetName val="C2"/>
      <sheetName val="佐賀"/>
      <sheetName val="栃木"/>
      <sheetName val="E001 Lead"/>
      <sheetName val="E100 Subledger with GL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Stock_Aging5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MA"/>
      <sheetName val="conso46"/>
      <sheetName val="Cash Flow"/>
      <sheetName val="Chart_of_Acc__1"/>
      <sheetName val="Cover_PC_Report1"/>
      <sheetName val="Chart_of_Acc__2"/>
      <sheetName val="Cover_PC_Report2"/>
      <sheetName val="Sale_0401"/>
      <sheetName val="data"/>
      <sheetName val="Chart_of_Acc__3"/>
      <sheetName val="Cover_PC_Report3"/>
      <sheetName val="Sale_04011"/>
      <sheetName val="Project_P&amp;L"/>
      <sheetName val="P001_Lead"/>
      <sheetName val="10-1_Media"/>
      <sheetName val="งบทดลอง_-_ต_ค_2547"/>
      <sheetName val="Staff_List"/>
      <sheetName val="GL_CB"/>
      <sheetName val="GL_M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CLIENT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ใบสำคัญจ่าย</v>
          </cell>
        </row>
      </sheetData>
      <sheetData sheetId="122"/>
      <sheetData sheetId="123" refreshError="1"/>
      <sheetData sheetId="124" refreshError="1"/>
      <sheetData sheetId="125">
        <row r="1">
          <cell r="A1" t="str">
            <v>ใบสำคัญจ่าย</v>
          </cell>
        </row>
      </sheetData>
      <sheetData sheetId="126">
        <row r="1">
          <cell r="A1" t="str">
            <v>ใบสำคัญจ่าย</v>
          </cell>
        </row>
      </sheetData>
      <sheetData sheetId="127">
        <row r="1">
          <cell r="A1" t="str">
            <v>ใบสำคัญจ่าย</v>
          </cell>
        </row>
      </sheetData>
      <sheetData sheetId="128">
        <row r="1">
          <cell r="A1" t="str">
            <v>ใบสำคัญจ่าย</v>
          </cell>
        </row>
      </sheetData>
      <sheetData sheetId="129">
        <row r="1">
          <cell r="A1" t="str">
            <v>ใบสำคัญจ่าย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ใบสำคัญจ่าย</v>
          </cell>
        </row>
      </sheetData>
      <sheetData sheetId="158"/>
      <sheetData sheetId="159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usdxau before"/>
      <sheetName val="workdone#1"/>
      <sheetName val="Sale0403"/>
      <sheetName val="งบการเงิน"/>
      <sheetName val="Bill No. 2 - Carpark"/>
      <sheetName val="BS"/>
      <sheetName val="emp111 Query"/>
      <sheetName val="List"/>
      <sheetName val="M_Maincomp"/>
      <sheetName val="D200-30.2"/>
      <sheetName val="Sale0402"/>
      <sheetName val="Header"/>
      <sheetName val="ELEC45-01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tb09.30.04"/>
      <sheetName val="PJ List"/>
      <sheetName val="all"/>
      <sheetName val="ตั๋วเงินรับ"/>
      <sheetName val="K-5"/>
      <sheetName val="CODE,NAME"/>
      <sheetName val="Deferred Charge"/>
      <sheetName val="U"/>
      <sheetName val="เงินกู้ MGC"/>
      <sheetName val="Staff List"/>
      <sheetName val="งบทดลองปภพ 4-47"/>
      <sheetName val="acs"/>
      <sheetName val="O3"/>
      <sheetName val="O4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เขตการค้าย่อย"/>
      <sheetName val="Mtl Summary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L to 20"/>
      <sheetName val="exp"/>
      <sheetName val="Cash Flow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Profit_Master"/>
      <sheetName val="Co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IPE-HOT"/>
      <sheetName val="Currency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1">
          <cell r="A1" t="str">
            <v>INVOICE</v>
          </cell>
        </row>
      </sheetData>
      <sheetData sheetId="57" refreshError="1"/>
      <sheetData sheetId="58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>
            <v>1</v>
          </cell>
        </row>
      </sheetData>
      <sheetData sheetId="247">
        <row r="1">
          <cell r="A1">
            <v>1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>
            <v>1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>
            <v>1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>
            <v>1</v>
          </cell>
        </row>
      </sheetData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Siam Cee-Bee Chemical Co.,Ltd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Siam Cee-Bee Chemical Co.,Ltd</v>
          </cell>
        </row>
      </sheetData>
      <sheetData sheetId="315">
        <row r="1">
          <cell r="A1">
            <v>1</v>
          </cell>
        </row>
      </sheetData>
      <sheetData sheetId="316">
        <row r="1">
          <cell r="A1" t="str">
            <v>Siam Cee-Bee Chemical Co.,Ltd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>
            <v>1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Siam Cee-Bee Chemical Co.,Ltd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Siam Cee-Bee Chemical Co.,Ltd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Siam Cee-Bee Chemical Co.,Ltd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>
        <row r="1">
          <cell r="A1" t="str">
            <v>INVOICE</v>
          </cell>
        </row>
      </sheetData>
      <sheetData sheetId="355" refreshError="1"/>
      <sheetData sheetId="356">
        <row r="1">
          <cell r="A1" t="str">
            <v>INVOICE</v>
          </cell>
        </row>
      </sheetData>
      <sheetData sheetId="357" refreshError="1"/>
      <sheetData sheetId="358">
        <row r="1">
          <cell r="A1" t="str">
            <v>Siam Cee-Bee Chemical Co.,Ltd</v>
          </cell>
        </row>
      </sheetData>
      <sheetData sheetId="359" refreshError="1"/>
      <sheetData sheetId="360" refreshError="1"/>
      <sheetData sheetId="361" refreshError="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>
            <v>1</v>
          </cell>
        </row>
      </sheetData>
      <sheetData sheetId="385">
        <row r="1">
          <cell r="A1" t="str">
            <v>บริษัท ซี.เจ. เอ็กซ์เพรส กรุ๊ป จำกัด</v>
          </cell>
        </row>
      </sheetData>
      <sheetData sheetId="386">
        <row r="1">
          <cell r="A1" t="str">
            <v>บริษัท ซี.เจ. เอ็กซ์เพรส กรุ๊ป จำกัด</v>
          </cell>
        </row>
      </sheetData>
      <sheetData sheetId="387">
        <row r="1">
          <cell r="A1">
            <v>1</v>
          </cell>
        </row>
      </sheetData>
      <sheetData sheetId="388">
        <row r="1">
          <cell r="A1">
            <v>1</v>
          </cell>
        </row>
      </sheetData>
      <sheetData sheetId="389">
        <row r="1">
          <cell r="A1">
            <v>1</v>
          </cell>
        </row>
      </sheetData>
      <sheetData sheetId="390">
        <row r="1">
          <cell r="A1">
            <v>1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Assumptions"/>
      <sheetName val="TB-M"/>
      <sheetName val="Energy Rpt"/>
      <sheetName val="Entry"/>
      <sheetName val="Sale0307"/>
      <sheetName val="Sale0403"/>
      <sheetName val="Sale 0407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非固内訳"/>
      <sheetName val="งบทดลองปภพ 4-47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tb09_30_04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กระทบ_CESS8"/>
      <sheetName val="CESS_04028"/>
      <sheetName val="Dtl_Adv_04028"/>
      <sheetName val="Dtl_Adv_04018"/>
      <sheetName val="Sale_04018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MA"/>
      <sheetName val="Newspaper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"/>
      <sheetName val="เงินกู้_MGC"/>
      <sheetName val="คชจ_ดำเนินงาน6-43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"/>
      <sheetName val="Sale0307"/>
      <sheetName val="adj - rate"/>
      <sheetName val="Sale0406"/>
      <sheetName val="CODE,NAME"/>
      <sheetName val="ชื่อลูกค้า"/>
      <sheetName val="RSS9801"/>
      <sheetName val="SUMMARY (0)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AM_COST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TB"/>
      <sheetName val="Sale 0411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เขตการค้าย่อย"/>
      <sheetName val="PIPE-HOT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rod_Data"/>
      <sheetName val="Raw Data"/>
      <sheetName val="Cost_FG_12-09"/>
      <sheetName val="Cost_FG_12-091"/>
      <sheetName val="Cost_FG_12-092"/>
      <sheetName val="Sale_0404"/>
      <sheetName val="Names"/>
      <sheetName val="Selection"/>
      <sheetName val="12jun12"/>
      <sheetName val="15jun12"/>
      <sheetName val="16jun12"/>
      <sheetName val="9jun12"/>
      <sheetName val="aa-1"/>
      <sheetName val="STA HQ CESS 0403"/>
      <sheetName val="control testing procedures"/>
      <sheetName val="Cost_FG_12-093"/>
      <sheetName val="Sale_04041"/>
      <sheetName val="adj_-_rate"/>
      <sheetName val="Linkage_Quote"/>
      <sheetName val="เงินกู้_MGC"/>
      <sheetName val="คชจ_ดำเนินงาน6-43"/>
      <sheetName val="Thai_Summit_PKK-HW"/>
      <sheetName val="K_T.PrecisionDesign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Trial Balance"/>
      <sheetName val="PL_A05 APA Input"/>
      <sheetName val="Admin"/>
      <sheetName val="note_defect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/>
      <sheetData sheetId="218"/>
      <sheetData sheetId="219"/>
      <sheetData sheetId="220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Output sales tax (for internal use )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control_bs"/>
      <sheetName val="Comp_Mult_Calc"/>
      <sheetName val="Component Analysis"/>
      <sheetName val="Component Materiality"/>
      <sheetName val="Round"/>
      <sheetName val="Sale 0407"/>
      <sheetName val="Assumptions"/>
      <sheetName val="Data"/>
      <sheetName val="RATE"/>
      <sheetName val="#Lookup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FF_21_a_"/>
      <sheetName val="Job List1"/>
      <sheetName val="計画値"/>
      <sheetName val="FF-1"/>
      <sheetName val="個品ﾘｽﾄ"/>
      <sheetName val="STA HQ CESS 0404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J List"/>
      <sheetName val="invoice"/>
      <sheetName val="Sale0307"/>
      <sheetName val="Budget"/>
      <sheetName val="substantive procedures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PUF"/>
      <sheetName val="Component_Analysis"/>
      <sheetName val="Component_Materiality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/>
      <sheetData sheetId="224">
        <row r="1">
          <cell r="A1" t="str">
            <v>INVOICE</v>
          </cell>
        </row>
      </sheetData>
      <sheetData sheetId="225"/>
      <sheetData sheetId="226"/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component data"/>
      <sheetName val="BUDGET"/>
      <sheetName val="NOV"/>
      <sheetName val="Sale 0408"/>
      <sheetName val="ชื่อลูกค้า"/>
      <sheetName val="Customize Your Invoice"/>
      <sheetName val="aging local"/>
      <sheetName val="a"/>
      <sheetName val="RATE"/>
      <sheetName val="#Looku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UndueVat_P"/>
      <sheetName val="Cash"/>
      <sheetName val="Remittan2"/>
      <sheetName val="Paper box  (Small)"/>
      <sheetName val="ชื่อหุ้น"/>
      <sheetName val="B&amp;S 1999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2549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กระทบ_CESS8"/>
      <sheetName val="CESS_04068"/>
      <sheetName val="Dtl_Adv_04068"/>
      <sheetName val="Dtl_Adv_04058"/>
      <sheetName val="Sale_04048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Histogram"/>
      <sheetName val="Chart_of_Acc__1"/>
      <sheetName val="Cover_PC_Report1"/>
      <sheetName val="Chart_of_Acc__2"/>
      <sheetName val="Cover_PC_Report2"/>
      <sheetName val="Sale_0407"/>
      <sheetName val="Paper_box__(Small)"/>
      <sheetName val="description"/>
      <sheetName val="db"/>
      <sheetName val="REPORT"/>
      <sheetName val="Chart_of_Acc__3"/>
      <sheetName val="Cover_PC_Report3"/>
      <sheetName val="Sale_04071"/>
      <sheetName val="Paper_box__(Small)1"/>
      <sheetName val="component_data"/>
      <sheetName val="Stock_Aging"/>
      <sheetName val="B&amp;S_1999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INVOICE</v>
          </cell>
        </row>
      </sheetData>
      <sheetData sheetId="81" refreshError="1"/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Summary on June 25, 2019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>
        <row r="1">
          <cell r="A1" t="str">
            <v>INVOICE</v>
          </cell>
        </row>
      </sheetData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5">
          <cell r="A5" t="str">
            <v>Deferred Tax Assets</v>
          </cell>
        </row>
      </sheetData>
      <sheetData sheetId="257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 refreshError="1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data"/>
      <sheetName val="Sale 0411"/>
      <sheetName val="Sale_04011"/>
      <sheetName val="wcf"/>
      <sheetName val="#Lookup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Cash"/>
      <sheetName val="Outputtax_Undue"/>
      <sheetName val="0805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ELEC45-01"/>
      <sheetName val="Sale0307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08"/>
      <sheetName val="Sale_04081"/>
      <sheetName val="B-_1"/>
      <sheetName val="เงินกู้_MGC"/>
      <sheetName val="FY2019financial Graph Data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License BOI"/>
      <sheetName val="QR_4_1"/>
      <sheetName val="NewIndex_"/>
      <sheetName val="6A_CA"/>
      <sheetName val="CA_Sheet"/>
      <sheetName val="CORPORATE_TAX01"/>
      <sheetName val="ปัจจุบัน_"/>
      <sheetName val="FY2019financial_Graph_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BUILD95"/>
      <sheetName val="Sale 0501"/>
      <sheetName val="Data"/>
      <sheetName val="Asset group"/>
      <sheetName val="#Lookup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Input_Undue"/>
      <sheetName val="Deposit_Other"/>
      <sheetName val="cc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le_0411"/>
      <sheetName val="วงเครดิต 3"/>
      <sheetName val="a"/>
      <sheetName val="Sale_04111"/>
      <sheetName val="TB_Worksheet"/>
      <sheetName val="เงินกู้_MGC"/>
      <sheetName val="Thai_Summit_PKK-HW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(monthly)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 refreshError="1"/>
      <sheetData sheetId="62" refreshError="1"/>
      <sheetData sheetId="63">
        <row r="2">
          <cell r="A2" t="str">
            <v>L040278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>
        <row r="2">
          <cell r="A2" t="str">
            <v>L040278</v>
          </cell>
        </row>
      </sheetData>
      <sheetData sheetId="227">
        <row r="2">
          <cell r="A2" t="str">
            <v>L040278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A2" t="str">
            <v>L040278</v>
          </cell>
        </row>
      </sheetData>
      <sheetData sheetId="237">
        <row r="2">
          <cell r="A2" t="str">
            <v>L040278</v>
          </cell>
        </row>
      </sheetData>
      <sheetData sheetId="238">
        <row r="2">
          <cell r="A2" t="str">
            <v>L040278</v>
          </cell>
        </row>
      </sheetData>
      <sheetData sheetId="239">
        <row r="2">
          <cell r="A2" t="str">
            <v>L040278</v>
          </cell>
        </row>
      </sheetData>
      <sheetData sheetId="240">
        <row r="2">
          <cell r="A2" t="str">
            <v>L040278</v>
          </cell>
        </row>
      </sheetData>
      <sheetData sheetId="241">
        <row r="2">
          <cell r="A2" t="str">
            <v>L040278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A2" t="str">
            <v>L040278</v>
          </cell>
        </row>
      </sheetData>
      <sheetData sheetId="251">
        <row r="2">
          <cell r="A2" t="str">
            <v>L040278</v>
          </cell>
        </row>
      </sheetData>
      <sheetData sheetId="252">
        <row r="2">
          <cell r="A2" t="str">
            <v>L040278</v>
          </cell>
        </row>
      </sheetData>
      <sheetData sheetId="253"/>
      <sheetData sheetId="254"/>
      <sheetData sheetId="255"/>
      <sheetData sheetId="256">
        <row r="2">
          <cell r="A2" t="str">
            <v>L040278</v>
          </cell>
        </row>
      </sheetData>
      <sheetData sheetId="257"/>
      <sheetData sheetId="258"/>
      <sheetData sheetId="259"/>
      <sheetData sheetId="260">
        <row r="2">
          <cell r="A2" t="str">
            <v>L040278</v>
          </cell>
        </row>
      </sheetData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>
        <row r="2">
          <cell r="A2" t="str">
            <v>L040278</v>
          </cell>
        </row>
      </sheetData>
      <sheetData sheetId="285"/>
      <sheetData sheetId="286"/>
      <sheetData sheetId="287"/>
      <sheetData sheetId="288"/>
      <sheetData sheetId="289">
        <row r="2">
          <cell r="A2" t="str">
            <v>L040278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2">
          <cell r="A2" t="str">
            <v>L040278</v>
          </cell>
        </row>
      </sheetData>
      <sheetData sheetId="298"/>
      <sheetData sheetId="299">
        <row r="2">
          <cell r="A2" t="str">
            <v>L040278</v>
          </cell>
        </row>
      </sheetData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"/>
      <sheetName val="Sale 0502"/>
      <sheetName val="Project P&amp;L"/>
      <sheetName val="Bill_No__2_-_Carpark3"/>
      <sheetName val="Sale04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คชจ.ดำเนินงาน6-43"/>
      <sheetName val="Account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Bill_No__2_-_Carpark5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คชจ_ดำเนินงาน6-43"/>
      <sheetName val="คชจ_ดำเนินงาน6-431"/>
      <sheetName val="คชจ_ดำเนินงาน6-432"/>
      <sheetName val="Sale_0501"/>
      <sheetName val="bgt97staff"/>
      <sheetName val="คชจ_ดำเนินงาน6-433"/>
      <sheetName val="Sale_05011"/>
      <sheetName val="Sale_0404"/>
      <sheetName val="CA_Sheet"/>
      <sheetName val="61_HR"/>
      <sheetName val="65_FINANCE"/>
      <sheetName val="งบทดลอง_-_ต_ค_25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?????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>
        <row r="1">
          <cell r="A1" t="str">
            <v>INVOICE</v>
          </cell>
        </row>
      </sheetData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_0404"/>
      <sheetName val="description"/>
      <sheetName val="Table"/>
      <sheetName val="M_Maincomp"/>
      <sheetName val="Sale_04041"/>
      <sheetName val="ลาออก"/>
      <sheetName val="Project P&amp;L"/>
      <sheetName val="Sale0403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Fagor04-A3112e"/>
      <sheetName val="SUM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ผ้าสำเร็จ"/>
      <sheetName val="LTX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Cash Flow"/>
      <sheetName val="Sale_0502"/>
      <sheetName val="สำนักงาน"/>
      <sheetName val="GL CB"/>
      <sheetName val="Sale_05021"/>
      <sheetName val="5)_Parameters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Variance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/>
      <sheetData sheetId="236"/>
      <sheetData sheetId="237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0406"/>
      <sheetName val="PS-1995"/>
      <sheetName val="Customize Your Invoice"/>
      <sheetName val="aging local"/>
      <sheetName val="a"/>
      <sheetName val="GL CB"/>
      <sheetName val="GL M"/>
      <sheetName val=""/>
      <sheetName val="Sale0307"/>
      <sheetName val="Sheet1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Rv"/>
      <sheetName val="Data เวลา"/>
      <sheetName val="SUM"/>
      <sheetName val="VLOOKUP"/>
      <sheetName val="boq"/>
      <sheetName val="Sampling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Chart_of_Acc__1"/>
      <sheetName val="Cover_PC_Report1"/>
      <sheetName val="Chart_of_Acc__2"/>
      <sheetName val="Cover_PC_Report2"/>
      <sheetName val="Data_เวลา"/>
      <sheetName val="breakeven analysis"/>
      <sheetName val="ラミ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hart_of_Acc__3"/>
      <sheetName val="Cover_PC_Report3"/>
      <sheetName val="Data_เวลา1"/>
      <sheetName val="Sale_0407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???"/>
      <sheetName val="CST1198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Summary on June 25, 2019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Summary on June 25, 2019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&amp;C Centre"/>
      <sheetName val="Summary"/>
      <sheetName val="Data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Monthly_highlights"/>
      <sheetName val="MR5"/>
      <sheetName val="Detail"/>
      <sheetName val="Q2 EXPECTED"/>
      <sheetName val="Group"/>
      <sheetName val="C2"/>
      <sheetName val="Sale 0408"/>
      <sheetName val="EXｳｪｲﾄ0"/>
      <sheetName val="ปัจจุบัน "/>
      <sheetName val="Q2_EXPECTED"/>
      <sheetName val="งบดุล"/>
      <sheetName val="INFO"/>
      <sheetName val="EXIT"/>
      <sheetName val="chalinee ปี49"/>
      <sheetName val="RSS9801"/>
      <sheetName val="日程管理表"/>
      <sheetName val="title"/>
      <sheetName val="Formulas"/>
      <sheetName val="Excess Calc"/>
      <sheetName val="인원계획-미화"/>
      <sheetName val="110"/>
      <sheetName val="FF_6"/>
      <sheetName val="อุปกรณ์ a2"/>
      <sheetName val="อุปกรณ์ a1"/>
      <sheetName val="リスト"/>
      <sheetName val="Dropdownlist"/>
      <sheetName val="Tables"/>
      <sheetName val="Sheet1"/>
      <sheetName val="PS-1995"/>
      <sheetName val="Inventory &amp; Provision"/>
      <sheetName val="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SP amortize"/>
      <sheetName val="Trail"/>
      <sheetName val="BPI-LOP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Tax assets&amp;liab"/>
      <sheetName val="Sheet &amp; Coil (TTTC)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選択項目一覧"/>
      <sheetName val="ＣＡＭＹ　ＭⅢ"/>
      <sheetName val="InputPO_Del"/>
      <sheetName val="M001 - Lea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95"/>
  <sheetViews>
    <sheetView view="pageBreakPreview" topLeftCell="A79" zoomScaleNormal="100" zoomScaleSheetLayoutView="100" workbookViewId="0">
      <selection activeCell="J86" sqref="J86"/>
    </sheetView>
  </sheetViews>
  <sheetFormatPr defaultColWidth="9.125" defaultRowHeight="21.6"/>
  <cols>
    <col min="1" max="1" width="2.875" style="151" customWidth="1"/>
    <col min="2" max="2" width="7.125" style="151" customWidth="1"/>
    <col min="3" max="3" width="9.125" style="151"/>
    <col min="4" max="6" width="9.125" style="151" customWidth="1"/>
    <col min="7" max="7" width="7.375" style="151" customWidth="1"/>
    <col min="8" max="8" width="8.875" style="151" customWidth="1"/>
    <col min="9" max="9" width="1" style="151" customWidth="1"/>
    <col min="10" max="10" width="14.75" style="151" customWidth="1"/>
    <col min="11" max="11" width="1.75" style="151" customWidth="1"/>
    <col min="12" max="12" width="14.75" style="151" customWidth="1"/>
    <col min="13" max="13" width="1.75" style="151" customWidth="1"/>
    <col min="14" max="14" width="14.75" style="151" customWidth="1"/>
    <col min="15" max="15" width="1" style="151" customWidth="1"/>
    <col min="16" max="17" width="16" style="151" bestFit="1" customWidth="1"/>
    <col min="18" max="18" width="15.375" style="151" customWidth="1"/>
    <col min="19" max="19" width="11.375" style="151" bestFit="1" customWidth="1"/>
    <col min="20" max="20" width="10.375" style="151" bestFit="1" customWidth="1"/>
    <col min="21" max="22" width="11.375" style="151" bestFit="1" customWidth="1"/>
    <col min="23" max="23" width="10.375" style="151" bestFit="1" customWidth="1"/>
    <col min="24" max="16384" width="9.125" style="151"/>
  </cols>
  <sheetData>
    <row r="1" spans="1:15" ht="25.5" customHeight="1">
      <c r="A1" s="173" t="s">
        <v>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21"/>
    </row>
    <row r="2" spans="1:15" ht="25.5" customHeight="1">
      <c r="A2" s="173" t="s">
        <v>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21"/>
    </row>
    <row r="3" spans="1:15" ht="25.5" customHeight="1">
      <c r="A3" s="173" t="s">
        <v>11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21"/>
    </row>
    <row r="4" spans="1:15" ht="25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70"/>
    </row>
    <row r="5" spans="1:15" ht="25.5" customHeight="1">
      <c r="A5" s="70"/>
      <c r="B5" s="70"/>
      <c r="C5" s="70"/>
      <c r="D5" s="70"/>
      <c r="E5" s="70"/>
      <c r="F5" s="70"/>
      <c r="G5" s="70"/>
      <c r="H5" s="70"/>
      <c r="I5" s="70"/>
      <c r="J5" s="152"/>
      <c r="K5" s="152"/>
      <c r="L5" s="152"/>
      <c r="M5" s="152"/>
      <c r="N5" s="153" t="s">
        <v>12</v>
      </c>
      <c r="O5" s="154"/>
    </row>
    <row r="6" spans="1:15" ht="25.5" customHeight="1">
      <c r="A6" s="70"/>
      <c r="B6" s="70"/>
      <c r="C6" s="70" t="s">
        <v>13</v>
      </c>
      <c r="D6" s="70"/>
      <c r="E6" s="70"/>
      <c r="F6" s="70"/>
      <c r="G6" s="70"/>
      <c r="H6" s="121" t="s">
        <v>14</v>
      </c>
      <c r="I6" s="121"/>
      <c r="J6" s="52" t="s">
        <v>16</v>
      </c>
      <c r="K6" s="121"/>
      <c r="L6" s="52" t="s">
        <v>15</v>
      </c>
      <c r="M6" s="121"/>
      <c r="N6" s="52" t="s">
        <v>17</v>
      </c>
      <c r="O6" s="155"/>
    </row>
    <row r="7" spans="1:15" ht="25.5" customHeight="1">
      <c r="A7" s="70"/>
      <c r="B7" s="70"/>
      <c r="C7" s="70"/>
      <c r="D7" s="70"/>
      <c r="E7" s="70"/>
      <c r="F7" s="70"/>
      <c r="G7" s="70"/>
      <c r="H7" s="121"/>
      <c r="I7" s="121"/>
      <c r="J7" s="43"/>
      <c r="K7" s="121"/>
      <c r="L7" s="43" t="s">
        <v>158</v>
      </c>
      <c r="M7" s="121"/>
      <c r="N7" s="43"/>
      <c r="O7" s="155"/>
    </row>
    <row r="8" spans="1:15" ht="25.5" customHeight="1">
      <c r="A8" s="155" t="s">
        <v>18</v>
      </c>
      <c r="B8" s="70"/>
      <c r="C8" s="70"/>
      <c r="D8" s="70"/>
      <c r="E8" s="70"/>
      <c r="F8" s="70"/>
      <c r="G8" s="70"/>
      <c r="H8" s="70"/>
      <c r="I8" s="70"/>
      <c r="J8" s="156"/>
      <c r="N8" s="156"/>
    </row>
    <row r="9" spans="1:15" ht="25.5" customHeight="1">
      <c r="B9" s="157" t="s">
        <v>19</v>
      </c>
      <c r="C9" s="70"/>
      <c r="D9" s="70"/>
      <c r="E9" s="70"/>
      <c r="F9" s="70"/>
      <c r="G9" s="70"/>
      <c r="H9" s="158">
        <v>5</v>
      </c>
      <c r="I9" s="158"/>
      <c r="J9" s="70">
        <v>176644887</v>
      </c>
      <c r="L9" s="151">
        <v>174227908</v>
      </c>
      <c r="N9" s="70">
        <v>8510500</v>
      </c>
      <c r="O9" s="70"/>
    </row>
    <row r="10" spans="1:15" ht="25.5" customHeight="1">
      <c r="B10" s="157" t="s">
        <v>20</v>
      </c>
      <c r="C10" s="70"/>
      <c r="D10" s="70"/>
      <c r="E10" s="70"/>
      <c r="F10" s="70"/>
      <c r="G10" s="70"/>
      <c r="H10" s="158">
        <v>6</v>
      </c>
      <c r="I10" s="158"/>
      <c r="J10" s="70">
        <v>99310169</v>
      </c>
      <c r="L10" s="151">
        <v>91057268</v>
      </c>
      <c r="N10" s="70">
        <v>93151324</v>
      </c>
      <c r="O10" s="70"/>
    </row>
    <row r="11" spans="1:15" ht="25.5" customHeight="1">
      <c r="B11" s="157" t="s">
        <v>21</v>
      </c>
      <c r="C11" s="70"/>
      <c r="D11" s="70"/>
      <c r="E11" s="70"/>
      <c r="F11" s="70"/>
      <c r="G11" s="70"/>
      <c r="H11" s="158">
        <v>7</v>
      </c>
      <c r="I11" s="158"/>
      <c r="J11" s="70">
        <v>3200166</v>
      </c>
      <c r="L11" s="151">
        <v>2756970</v>
      </c>
      <c r="N11" s="70">
        <v>2375153</v>
      </c>
      <c r="O11" s="70"/>
    </row>
    <row r="12" spans="1:15" ht="25.5" customHeight="1">
      <c r="B12" s="157" t="s">
        <v>22</v>
      </c>
      <c r="C12" s="70"/>
      <c r="D12" s="70"/>
      <c r="E12" s="70"/>
      <c r="F12" s="70"/>
      <c r="G12" s="70"/>
      <c r="H12" s="158">
        <v>8</v>
      </c>
      <c r="I12" s="158"/>
      <c r="J12" s="70">
        <v>140146221</v>
      </c>
      <c r="K12" s="70"/>
      <c r="L12" s="70">
        <v>134989680</v>
      </c>
      <c r="M12" s="70"/>
      <c r="N12" s="70">
        <v>138365808</v>
      </c>
      <c r="O12" s="70"/>
    </row>
    <row r="13" spans="1:15" ht="25.5" customHeight="1">
      <c r="B13" s="157" t="s">
        <v>23</v>
      </c>
      <c r="C13" s="70"/>
      <c r="D13" s="70"/>
      <c r="E13" s="70"/>
      <c r="F13" s="70"/>
      <c r="G13" s="70"/>
      <c r="H13" s="158"/>
      <c r="I13" s="158"/>
      <c r="J13" s="1">
        <v>89689</v>
      </c>
      <c r="K13" s="70"/>
      <c r="L13" s="70">
        <v>194386</v>
      </c>
      <c r="M13" s="70"/>
      <c r="N13" s="70">
        <v>1224030</v>
      </c>
      <c r="O13" s="70"/>
    </row>
    <row r="14" spans="1:15" ht="25.5" customHeight="1">
      <c r="A14" s="70"/>
      <c r="C14" s="157" t="s">
        <v>24</v>
      </c>
      <c r="D14" s="155"/>
      <c r="E14" s="155"/>
      <c r="F14" s="70"/>
      <c r="G14" s="70"/>
      <c r="H14" s="70"/>
      <c r="I14" s="70"/>
      <c r="J14" s="159">
        <f>SUM(J9:J13)</f>
        <v>419391132</v>
      </c>
      <c r="K14" s="70"/>
      <c r="L14" s="159">
        <f>SUM(L9:L13)</f>
        <v>403226212</v>
      </c>
      <c r="M14" s="70"/>
      <c r="N14" s="159">
        <f>SUM(N9:N13)</f>
        <v>243626815</v>
      </c>
      <c r="O14" s="70"/>
    </row>
    <row r="15" spans="1:15" ht="25.5" customHeight="1">
      <c r="A15" s="157" t="s">
        <v>25</v>
      </c>
      <c r="C15" s="155"/>
      <c r="D15" s="155"/>
      <c r="E15" s="155"/>
      <c r="F15" s="70"/>
      <c r="G15" s="70"/>
      <c r="H15" s="70"/>
      <c r="I15" s="70"/>
      <c r="N15" s="70"/>
      <c r="O15" s="70"/>
    </row>
    <row r="16" spans="1:15" ht="25.5" customHeight="1">
      <c r="B16" s="155" t="s">
        <v>26</v>
      </c>
      <c r="C16" s="70"/>
      <c r="D16" s="70"/>
      <c r="E16" s="70"/>
      <c r="F16" s="70"/>
      <c r="G16" s="70"/>
      <c r="H16" s="158">
        <v>9</v>
      </c>
      <c r="I16" s="158"/>
      <c r="J16" s="1">
        <v>50743022</v>
      </c>
      <c r="L16" s="70">
        <v>29826379</v>
      </c>
      <c r="N16" s="70">
        <v>27075531</v>
      </c>
      <c r="O16" s="70"/>
    </row>
    <row r="17" spans="1:15" ht="25.5" customHeight="1">
      <c r="B17" s="155" t="s">
        <v>27</v>
      </c>
      <c r="C17" s="70"/>
      <c r="D17" s="70"/>
      <c r="E17" s="70"/>
      <c r="F17" s="70"/>
      <c r="G17" s="70"/>
      <c r="H17" s="158">
        <v>10</v>
      </c>
      <c r="I17" s="158"/>
      <c r="J17" s="1">
        <v>7552064</v>
      </c>
      <c r="L17" s="1">
        <v>9664995</v>
      </c>
      <c r="N17" s="1">
        <v>11820995</v>
      </c>
      <c r="O17" s="70"/>
    </row>
    <row r="18" spans="1:15" ht="25.5" customHeight="1">
      <c r="B18" s="155" t="s">
        <v>28</v>
      </c>
      <c r="C18" s="70"/>
      <c r="D18" s="70"/>
      <c r="E18" s="70"/>
      <c r="F18" s="70"/>
      <c r="G18" s="70"/>
      <c r="H18" s="121">
        <v>11</v>
      </c>
      <c r="I18" s="158"/>
      <c r="J18" s="1">
        <v>4158275</v>
      </c>
      <c r="K18" s="70"/>
      <c r="L18" s="70">
        <v>2241710</v>
      </c>
      <c r="M18" s="70"/>
      <c r="N18" s="70">
        <v>2642250</v>
      </c>
      <c r="O18" s="70"/>
    </row>
    <row r="19" spans="1:15" ht="25.5" customHeight="1">
      <c r="B19" s="155" t="s">
        <v>29</v>
      </c>
      <c r="C19" s="70"/>
      <c r="D19" s="70"/>
      <c r="E19" s="70"/>
      <c r="F19" s="70"/>
      <c r="G19" s="70"/>
      <c r="H19" s="158">
        <v>7</v>
      </c>
      <c r="I19" s="158"/>
      <c r="J19" s="1">
        <v>6517125</v>
      </c>
      <c r="K19" s="70"/>
      <c r="L19" s="70">
        <v>9717291</v>
      </c>
      <c r="M19" s="70"/>
      <c r="N19" s="70">
        <v>12474261</v>
      </c>
      <c r="O19" s="70"/>
    </row>
    <row r="20" spans="1:15" ht="25.5" customHeight="1">
      <c r="B20" s="155" t="s">
        <v>30</v>
      </c>
      <c r="C20" s="70"/>
      <c r="D20" s="70"/>
      <c r="E20" s="70"/>
      <c r="F20" s="70"/>
      <c r="G20" s="70"/>
      <c r="H20" s="156">
        <v>12</v>
      </c>
      <c r="I20" s="158"/>
      <c r="J20" s="1">
        <v>6215472</v>
      </c>
      <c r="K20" s="70"/>
      <c r="L20" s="70">
        <v>5930845</v>
      </c>
      <c r="M20" s="70"/>
      <c r="N20" s="70">
        <v>4314793</v>
      </c>
      <c r="O20" s="70"/>
    </row>
    <row r="21" spans="1:15" ht="25.5" customHeight="1">
      <c r="B21" s="155" t="s">
        <v>155</v>
      </c>
      <c r="C21" s="70"/>
      <c r="D21" s="70"/>
      <c r="E21" s="70"/>
      <c r="F21" s="70"/>
      <c r="G21" s="70"/>
      <c r="H21" s="156">
        <v>13</v>
      </c>
      <c r="I21" s="158"/>
      <c r="J21" s="1">
        <v>20001000</v>
      </c>
      <c r="K21" s="70"/>
      <c r="L21" s="160">
        <v>0</v>
      </c>
      <c r="M21" s="160"/>
      <c r="N21" s="160">
        <v>0</v>
      </c>
      <c r="O21" s="70"/>
    </row>
    <row r="22" spans="1:15" ht="25.5" customHeight="1">
      <c r="B22" s="155" t="s">
        <v>31</v>
      </c>
      <c r="C22" s="70"/>
      <c r="D22" s="70"/>
      <c r="E22" s="70"/>
      <c r="F22" s="70"/>
      <c r="G22" s="70"/>
      <c r="H22" s="70"/>
      <c r="I22" s="70"/>
      <c r="J22" s="1">
        <v>407729</v>
      </c>
      <c r="K22" s="10"/>
      <c r="L22" s="161">
        <v>497118</v>
      </c>
      <c r="M22" s="10"/>
      <c r="N22" s="161">
        <v>476956</v>
      </c>
      <c r="O22" s="10"/>
    </row>
    <row r="23" spans="1:15" ht="25.5" customHeight="1">
      <c r="B23" s="155"/>
      <c r="C23" s="157" t="s">
        <v>32</v>
      </c>
      <c r="D23" s="155"/>
      <c r="E23" s="155"/>
      <c r="F23" s="70"/>
      <c r="G23" s="70"/>
      <c r="H23" s="70"/>
      <c r="I23" s="70"/>
      <c r="J23" s="159">
        <f>SUM(J16:J22)</f>
        <v>95594687</v>
      </c>
      <c r="K23" s="70"/>
      <c r="L23" s="159">
        <f>SUM(L16:L22)</f>
        <v>57878338</v>
      </c>
      <c r="M23" s="70"/>
      <c r="N23" s="159">
        <f>SUM(N16:N22)</f>
        <v>58804786</v>
      </c>
      <c r="O23" s="70"/>
    </row>
    <row r="24" spans="1:15" ht="25.5" customHeight="1" thickBot="1">
      <c r="A24" s="157" t="s">
        <v>33</v>
      </c>
      <c r="B24" s="70"/>
      <c r="C24" s="70"/>
      <c r="D24" s="70"/>
      <c r="E24" s="70"/>
      <c r="F24" s="70"/>
      <c r="G24" s="70"/>
      <c r="H24" s="70"/>
      <c r="I24" s="70"/>
      <c r="J24" s="162">
        <f>J14+J23</f>
        <v>514985819</v>
      </c>
      <c r="K24" s="70"/>
      <c r="L24" s="162">
        <f>L14+L23</f>
        <v>461104550</v>
      </c>
      <c r="M24" s="70"/>
      <c r="N24" s="162">
        <f>N14+N23</f>
        <v>302431601</v>
      </c>
      <c r="O24" s="70"/>
    </row>
    <row r="25" spans="1:15" ht="25.5" customHeight="1" thickTop="1">
      <c r="A25" s="155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</row>
    <row r="26" spans="1:15" ht="25.5" customHeight="1">
      <c r="A26" s="155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</row>
    <row r="27" spans="1:15" ht="25.5" customHeight="1">
      <c r="A27" s="155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</row>
    <row r="28" spans="1:15" ht="25.5" customHeight="1">
      <c r="A28" s="114" t="s">
        <v>34</v>
      </c>
      <c r="B28" s="70"/>
      <c r="C28" s="70"/>
      <c r="D28" s="70"/>
      <c r="E28" s="70"/>
      <c r="F28" s="70"/>
      <c r="G28" s="70"/>
      <c r="H28" s="70"/>
      <c r="I28" s="70"/>
      <c r="J28" s="11"/>
      <c r="K28" s="70"/>
      <c r="L28" s="70"/>
      <c r="M28" s="70"/>
      <c r="N28" s="70"/>
    </row>
    <row r="29" spans="1:15" ht="25.5" customHeight="1">
      <c r="B29" s="70"/>
      <c r="C29" s="155"/>
      <c r="D29" s="155"/>
      <c r="E29" s="155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25.5" customHeight="1">
      <c r="B30" s="70"/>
      <c r="H30" s="70"/>
      <c r="I30" s="70"/>
      <c r="J30" s="70"/>
      <c r="K30" s="70"/>
      <c r="L30" s="70"/>
      <c r="M30" s="70"/>
      <c r="N30" s="70"/>
      <c r="O30" s="70"/>
    </row>
    <row r="31" spans="1:15" ht="25.5" customHeight="1"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5.5" customHeight="1"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6">
      <c r="A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6">
      <c r="A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6">
      <c r="A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6">
      <c r="A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6">
      <c r="A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6" ht="25.5" customHeight="1">
      <c r="A38" s="173" t="s">
        <v>2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21"/>
    </row>
    <row r="39" spans="1:16" ht="25.5" customHeight="1">
      <c r="A39" s="173" t="str">
        <f>A1</f>
        <v>SEI MEDICAL PUBLIC COMPANY LIMITED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21"/>
    </row>
    <row r="40" spans="1:16" ht="25.5" customHeight="1">
      <c r="A40" s="173" t="s">
        <v>10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21"/>
    </row>
    <row r="41" spans="1:16" ht="25.5" customHeight="1">
      <c r="A41" s="173" t="str">
        <f>A3</f>
        <v>AS AT DECEMBER 31, 2025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21"/>
    </row>
    <row r="42" spans="1:16" ht="25.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121"/>
    </row>
    <row r="43" spans="1:16" ht="25.5" customHeight="1">
      <c r="A43" s="121"/>
      <c r="B43" s="121"/>
      <c r="C43" s="121"/>
      <c r="D43" s="121"/>
      <c r="E43" s="121"/>
      <c r="F43" s="121"/>
      <c r="G43" s="121"/>
      <c r="H43" s="121"/>
      <c r="I43" s="121"/>
      <c r="J43" s="152"/>
      <c r="K43" s="152"/>
      <c r="L43" s="152"/>
      <c r="M43" s="152"/>
      <c r="N43" s="153" t="s">
        <v>12</v>
      </c>
      <c r="O43" s="154"/>
    </row>
    <row r="44" spans="1:16" ht="25.5" customHeight="1">
      <c r="B44" s="70"/>
      <c r="C44" s="70" t="s">
        <v>35</v>
      </c>
      <c r="D44" s="70"/>
      <c r="E44" s="70"/>
      <c r="F44" s="70"/>
      <c r="G44" s="70"/>
      <c r="H44" s="121" t="s">
        <v>14</v>
      </c>
      <c r="I44" s="121"/>
      <c r="J44" s="52" t="str">
        <f>+J6</f>
        <v>December 31, 2025</v>
      </c>
      <c r="K44" s="121"/>
      <c r="L44" s="52" t="s">
        <v>15</v>
      </c>
      <c r="M44" s="121"/>
      <c r="N44" s="163" t="str">
        <f>N6</f>
        <v>January 1, 2024</v>
      </c>
      <c r="O44" s="155"/>
    </row>
    <row r="45" spans="1:16" ht="25.5" customHeight="1">
      <c r="B45" s="70"/>
      <c r="C45" s="70"/>
      <c r="D45" s="70"/>
      <c r="E45" s="70"/>
      <c r="F45" s="70"/>
      <c r="G45" s="70"/>
      <c r="H45" s="121"/>
      <c r="I45" s="121"/>
      <c r="J45" s="43"/>
      <c r="K45" s="121"/>
      <c r="L45" s="43" t="s">
        <v>158</v>
      </c>
      <c r="M45" s="121"/>
      <c r="N45" s="158"/>
      <c r="O45" s="155"/>
    </row>
    <row r="46" spans="1:16" ht="25.5" customHeight="1">
      <c r="A46" s="155" t="s">
        <v>36</v>
      </c>
      <c r="C46" s="70"/>
      <c r="D46" s="70"/>
      <c r="E46" s="70"/>
      <c r="F46" s="70"/>
      <c r="G46" s="70"/>
      <c r="H46" s="164"/>
      <c r="I46" s="70"/>
      <c r="J46" s="156"/>
      <c r="N46" s="156"/>
    </row>
    <row r="47" spans="1:16" ht="25.5" customHeight="1">
      <c r="A47" s="155"/>
      <c r="B47" s="151" t="s">
        <v>39</v>
      </c>
      <c r="C47" s="70"/>
      <c r="D47" s="70"/>
      <c r="E47" s="70"/>
      <c r="F47" s="70"/>
      <c r="G47" s="70"/>
      <c r="H47" s="165">
        <v>14</v>
      </c>
      <c r="I47" s="70"/>
      <c r="J47" s="1">
        <v>83130849</v>
      </c>
      <c r="L47" s="70">
        <v>73500000</v>
      </c>
      <c r="N47" s="70">
        <v>94151000</v>
      </c>
    </row>
    <row r="48" spans="1:16" ht="25.5" customHeight="1">
      <c r="B48" s="155" t="s">
        <v>40</v>
      </c>
      <c r="C48" s="70"/>
      <c r="D48" s="70"/>
      <c r="E48" s="70"/>
      <c r="F48" s="70"/>
      <c r="G48" s="70"/>
      <c r="H48" s="165">
        <v>15</v>
      </c>
      <c r="I48" s="158"/>
      <c r="J48" s="1">
        <v>76363220</v>
      </c>
      <c r="L48" s="1">
        <f>51048434</f>
        <v>51048434</v>
      </c>
      <c r="N48" s="70">
        <f>78786711</f>
        <v>78786711</v>
      </c>
      <c r="O48" s="70"/>
      <c r="P48" s="166"/>
    </row>
    <row r="49" spans="1:17" ht="25.5" customHeight="1">
      <c r="A49" s="155"/>
      <c r="B49" s="155" t="s">
        <v>38</v>
      </c>
      <c r="C49" s="70"/>
      <c r="D49" s="70"/>
      <c r="E49" s="70"/>
      <c r="F49" s="70"/>
      <c r="G49" s="70"/>
      <c r="H49" s="165">
        <v>17</v>
      </c>
      <c r="I49" s="158"/>
      <c r="J49" s="1">
        <v>3807721</v>
      </c>
      <c r="K49" s="70"/>
      <c r="L49" s="1">
        <v>3696855</v>
      </c>
      <c r="M49" s="70"/>
      <c r="N49" s="1">
        <v>3538641</v>
      </c>
      <c r="O49" s="70"/>
    </row>
    <row r="50" spans="1:17" ht="25.5" customHeight="1">
      <c r="A50" s="155"/>
      <c r="B50" s="155" t="s">
        <v>41</v>
      </c>
      <c r="C50" s="70"/>
      <c r="D50" s="70"/>
      <c r="E50" s="70"/>
      <c r="F50" s="70"/>
      <c r="G50" s="70"/>
      <c r="H50" s="156">
        <v>18</v>
      </c>
      <c r="I50" s="158"/>
      <c r="J50" s="1">
        <v>2030268</v>
      </c>
      <c r="K50" s="70"/>
      <c r="L50" s="1">
        <v>1910040</v>
      </c>
      <c r="M50" s="70"/>
      <c r="N50" s="1">
        <v>1897656</v>
      </c>
      <c r="O50" s="70"/>
    </row>
    <row r="51" spans="1:17" ht="25.5" customHeight="1">
      <c r="B51" s="155" t="s">
        <v>157</v>
      </c>
      <c r="C51" s="70"/>
      <c r="D51" s="70"/>
      <c r="E51" s="70"/>
      <c r="F51" s="70"/>
      <c r="G51" s="70"/>
      <c r="H51" s="167"/>
      <c r="I51" s="158"/>
      <c r="J51" s="1">
        <v>3734872</v>
      </c>
      <c r="K51" s="70"/>
      <c r="L51" s="151">
        <v>5993936</v>
      </c>
      <c r="M51" s="70"/>
      <c r="N51" s="1">
        <v>1400620</v>
      </c>
      <c r="O51" s="10"/>
    </row>
    <row r="52" spans="1:17" ht="25.5" customHeight="1">
      <c r="B52" s="155" t="s">
        <v>42</v>
      </c>
      <c r="C52" s="70"/>
      <c r="D52" s="70"/>
      <c r="E52" s="70"/>
      <c r="F52" s="70"/>
      <c r="G52" s="70"/>
      <c r="H52" s="165">
        <v>16</v>
      </c>
      <c r="I52" s="158"/>
      <c r="J52" s="1">
        <v>10965588</v>
      </c>
      <c r="K52" s="70"/>
      <c r="L52" s="70">
        <v>8629072</v>
      </c>
      <c r="M52" s="70"/>
      <c r="N52" s="70">
        <v>5331012</v>
      </c>
      <c r="O52" s="10"/>
    </row>
    <row r="53" spans="1:17" ht="25.5" customHeight="1">
      <c r="B53" s="155" t="s">
        <v>43</v>
      </c>
      <c r="C53" s="70"/>
      <c r="D53" s="70"/>
      <c r="E53" s="70"/>
      <c r="F53" s="70"/>
      <c r="G53" s="70"/>
      <c r="H53" s="167"/>
      <c r="I53" s="158"/>
      <c r="J53" s="1">
        <v>1268394</v>
      </c>
      <c r="K53" s="70"/>
      <c r="L53" s="1">
        <v>2818031</v>
      </c>
      <c r="M53" s="70"/>
      <c r="N53" s="1">
        <v>1967738</v>
      </c>
      <c r="O53" s="10"/>
    </row>
    <row r="54" spans="1:17" ht="25.5" customHeight="1">
      <c r="A54" s="70"/>
      <c r="C54" s="157" t="s">
        <v>44</v>
      </c>
      <c r="D54" s="155"/>
      <c r="E54" s="155"/>
      <c r="F54" s="70"/>
      <c r="G54" s="70"/>
      <c r="H54" s="164"/>
      <c r="I54" s="70"/>
      <c r="J54" s="159">
        <f>SUM(J47:J53)</f>
        <v>181300912</v>
      </c>
      <c r="K54" s="70"/>
      <c r="L54" s="159">
        <f>SUM(L47:L53)</f>
        <v>147596368</v>
      </c>
      <c r="M54" s="70"/>
      <c r="N54" s="159">
        <f>SUM(N47:N53)</f>
        <v>187073378</v>
      </c>
      <c r="O54" s="70"/>
    </row>
    <row r="55" spans="1:17" ht="25.5" customHeight="1">
      <c r="A55" s="157" t="s">
        <v>45</v>
      </c>
      <c r="C55" s="155"/>
      <c r="D55" s="155"/>
      <c r="E55" s="155"/>
      <c r="F55" s="70"/>
      <c r="G55" s="70"/>
      <c r="H55" s="164"/>
      <c r="I55" s="70"/>
      <c r="N55" s="70"/>
      <c r="O55" s="70"/>
    </row>
    <row r="56" spans="1:17" ht="25.5" customHeight="1">
      <c r="B56" s="157" t="s">
        <v>46</v>
      </c>
      <c r="C56" s="70"/>
      <c r="D56" s="70"/>
      <c r="E56" s="70"/>
      <c r="F56" s="70"/>
      <c r="G56" s="70"/>
      <c r="H56" s="165">
        <v>17</v>
      </c>
      <c r="I56" s="158"/>
      <c r="J56" s="151">
        <v>5773073</v>
      </c>
      <c r="K56" s="70"/>
      <c r="L56" s="1">
        <v>9625266</v>
      </c>
      <c r="M56" s="70"/>
      <c r="N56" s="1">
        <v>13322121</v>
      </c>
      <c r="O56" s="70"/>
    </row>
    <row r="57" spans="1:17" ht="25.5" customHeight="1">
      <c r="B57" s="157" t="s">
        <v>47</v>
      </c>
      <c r="C57" s="70"/>
      <c r="D57" s="70"/>
      <c r="E57" s="70"/>
      <c r="F57" s="70"/>
      <c r="G57" s="70"/>
      <c r="H57" s="156">
        <v>18</v>
      </c>
      <c r="I57" s="158"/>
      <c r="J57" s="1">
        <v>6071117</v>
      </c>
      <c r="K57" s="70"/>
      <c r="L57" s="1">
        <v>8101385</v>
      </c>
      <c r="M57" s="70"/>
      <c r="N57" s="1">
        <v>10011426</v>
      </c>
      <c r="O57" s="70"/>
    </row>
    <row r="58" spans="1:17" ht="25.5" customHeight="1">
      <c r="B58" s="157" t="s">
        <v>48</v>
      </c>
      <c r="C58" s="70"/>
      <c r="D58" s="70"/>
      <c r="E58" s="70"/>
      <c r="F58" s="70"/>
      <c r="G58" s="70"/>
      <c r="H58" s="165">
        <v>19</v>
      </c>
      <c r="I58" s="158"/>
      <c r="J58" s="1">
        <v>9451371</v>
      </c>
      <c r="K58" s="70"/>
      <c r="L58" s="1">
        <v>13708725</v>
      </c>
      <c r="M58" s="70"/>
      <c r="N58" s="151">
        <v>12428539</v>
      </c>
      <c r="O58" s="70"/>
      <c r="Q58" s="1"/>
    </row>
    <row r="59" spans="1:17" ht="25.5" customHeight="1">
      <c r="B59" s="157" t="s">
        <v>49</v>
      </c>
      <c r="C59" s="70"/>
      <c r="D59" s="70"/>
      <c r="E59" s="70"/>
      <c r="F59" s="70"/>
      <c r="G59" s="70"/>
      <c r="H59" s="167"/>
      <c r="I59" s="158"/>
      <c r="J59" s="3">
        <v>382851</v>
      </c>
      <c r="K59" s="70"/>
      <c r="L59" s="3">
        <v>373684</v>
      </c>
      <c r="M59" s="70"/>
      <c r="N59" s="3">
        <v>364728</v>
      </c>
      <c r="O59" s="70"/>
    </row>
    <row r="60" spans="1:17" ht="25.5" customHeight="1">
      <c r="A60" s="155"/>
      <c r="B60" s="70"/>
      <c r="C60" s="157" t="s">
        <v>50</v>
      </c>
      <c r="D60" s="155"/>
      <c r="E60" s="155"/>
      <c r="F60" s="70"/>
      <c r="G60" s="70"/>
      <c r="H60" s="132"/>
      <c r="J60" s="70">
        <f>SUM(J56:J59)</f>
        <v>21678412</v>
      </c>
      <c r="K60" s="70"/>
      <c r="L60" s="70">
        <f>SUM(L56:L59)</f>
        <v>31809060</v>
      </c>
      <c r="M60" s="70"/>
      <c r="N60" s="70">
        <f>SUM(N56:N59)</f>
        <v>36126814</v>
      </c>
      <c r="O60" s="70"/>
    </row>
    <row r="61" spans="1:17" ht="25.5" customHeight="1">
      <c r="A61" s="70"/>
      <c r="C61" s="157" t="s">
        <v>51</v>
      </c>
      <c r="D61" s="155"/>
      <c r="E61" s="155"/>
      <c r="F61" s="70"/>
      <c r="G61" s="70"/>
      <c r="H61" s="164"/>
      <c r="I61" s="70"/>
      <c r="J61" s="159">
        <f>J54+J60</f>
        <v>202979324</v>
      </c>
      <c r="K61" s="70"/>
      <c r="L61" s="159">
        <f>L54+L60</f>
        <v>179405428</v>
      </c>
      <c r="M61" s="70"/>
      <c r="N61" s="159">
        <f>N54+N60</f>
        <v>223200192</v>
      </c>
      <c r="O61" s="70"/>
    </row>
    <row r="62" spans="1:17" ht="25.5" customHeight="1">
      <c r="A62" s="70"/>
      <c r="C62" s="155"/>
      <c r="D62" s="155"/>
      <c r="E62" s="155"/>
      <c r="F62" s="70"/>
      <c r="G62" s="70"/>
      <c r="H62" s="70"/>
      <c r="I62" s="70"/>
      <c r="J62" s="70"/>
      <c r="K62" s="70"/>
      <c r="L62" s="70"/>
      <c r="M62" s="70"/>
      <c r="N62" s="70"/>
      <c r="O62" s="70"/>
    </row>
    <row r="63" spans="1:17" ht="25.5" customHeight="1">
      <c r="A63" s="70"/>
      <c r="C63" s="155"/>
      <c r="D63" s="155"/>
      <c r="E63" s="155"/>
      <c r="F63" s="70"/>
      <c r="G63" s="70"/>
      <c r="H63" s="70"/>
      <c r="I63" s="70"/>
      <c r="J63" s="70"/>
      <c r="K63" s="70"/>
      <c r="L63" s="70"/>
      <c r="M63" s="70"/>
      <c r="N63" s="70"/>
      <c r="O63" s="70"/>
    </row>
    <row r="64" spans="1:17" ht="25.5" customHeight="1">
      <c r="A64" s="114" t="s">
        <v>34</v>
      </c>
      <c r="B64" s="70"/>
      <c r="C64" s="70"/>
      <c r="D64" s="70"/>
      <c r="E64" s="70"/>
      <c r="F64" s="70"/>
      <c r="G64" s="70"/>
      <c r="H64" s="70"/>
      <c r="I64" s="70"/>
      <c r="J64" s="11"/>
      <c r="K64" s="70"/>
      <c r="L64" s="70"/>
      <c r="M64" s="70"/>
      <c r="N64" s="4"/>
    </row>
    <row r="65" spans="1:15" ht="25.5" customHeight="1">
      <c r="A65" s="155"/>
      <c r="B65" s="70"/>
      <c r="C65" s="70"/>
      <c r="D65" s="70"/>
      <c r="E65" s="70"/>
      <c r="F65" s="70"/>
      <c r="G65" s="70"/>
      <c r="H65" s="70"/>
      <c r="I65" s="70"/>
      <c r="J65" s="4"/>
      <c r="K65" s="70"/>
      <c r="L65" s="70"/>
      <c r="M65" s="70"/>
      <c r="N65" s="4"/>
    </row>
    <row r="66" spans="1:15" ht="25.5" customHeight="1">
      <c r="A66" s="155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</row>
    <row r="67" spans="1:15">
      <c r="A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</row>
    <row r="68" spans="1:15">
      <c r="A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</row>
    <row r="69" spans="1:15">
      <c r="A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</row>
    <row r="70" spans="1:15" ht="25.5" customHeight="1">
      <c r="A70" s="173" t="s">
        <v>3</v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21"/>
    </row>
    <row r="71" spans="1:15" ht="25.5" customHeight="1">
      <c r="A71" s="173" t="str">
        <f>A1</f>
        <v>SEI MEDICAL PUBLIC COMPANY LIMITED</v>
      </c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21"/>
    </row>
    <row r="72" spans="1:15" ht="25.5" customHeight="1">
      <c r="A72" s="173" t="s">
        <v>10</v>
      </c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21"/>
    </row>
    <row r="73" spans="1:15" ht="25.5" customHeight="1">
      <c r="A73" s="173" t="str">
        <f>A3</f>
        <v>AS AT DECEMBER 31, 2025</v>
      </c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21"/>
    </row>
    <row r="74" spans="1:15" ht="25.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121"/>
    </row>
    <row r="75" spans="1:15" ht="25.5" customHeight="1">
      <c r="A75" s="121"/>
      <c r="B75" s="121"/>
      <c r="C75" s="121"/>
      <c r="D75" s="121"/>
      <c r="E75" s="121"/>
      <c r="F75" s="121"/>
      <c r="G75" s="121"/>
      <c r="H75" s="121"/>
      <c r="I75" s="121"/>
      <c r="J75" s="152"/>
      <c r="K75" s="152"/>
      <c r="L75" s="152"/>
      <c r="M75" s="152"/>
      <c r="N75" s="153" t="s">
        <v>12</v>
      </c>
      <c r="O75" s="154"/>
    </row>
    <row r="76" spans="1:15" ht="25.5" customHeight="1">
      <c r="B76" s="70"/>
      <c r="C76" s="70" t="s">
        <v>52</v>
      </c>
      <c r="D76" s="70"/>
      <c r="E76" s="70"/>
      <c r="F76" s="70"/>
      <c r="G76" s="70"/>
      <c r="H76" s="121" t="s">
        <v>14</v>
      </c>
      <c r="I76" s="121"/>
      <c r="J76" s="52" t="str">
        <f>J6</f>
        <v>December 31, 2025</v>
      </c>
      <c r="K76" s="121"/>
      <c r="L76" s="52" t="s">
        <v>15</v>
      </c>
      <c r="M76" s="121"/>
      <c r="N76" s="163" t="str">
        <f>N6</f>
        <v>January 1, 2024</v>
      </c>
      <c r="O76" s="155"/>
    </row>
    <row r="77" spans="1:15" ht="25.5" customHeight="1">
      <c r="B77" s="70"/>
      <c r="C77" s="70"/>
      <c r="D77" s="70"/>
      <c r="E77" s="70"/>
      <c r="F77" s="70"/>
      <c r="G77" s="70"/>
      <c r="H77" s="121"/>
      <c r="I77" s="121"/>
      <c r="J77" s="43"/>
      <c r="K77" s="121"/>
      <c r="L77" s="43" t="s">
        <v>158</v>
      </c>
      <c r="M77" s="121"/>
      <c r="N77" s="158"/>
      <c r="O77" s="155"/>
    </row>
    <row r="78" spans="1:15" ht="25.5" customHeight="1">
      <c r="A78" s="155" t="s">
        <v>53</v>
      </c>
      <c r="B78" s="70"/>
      <c r="C78" s="70"/>
      <c r="D78" s="70"/>
      <c r="E78" s="70"/>
      <c r="F78" s="70"/>
      <c r="G78" s="70"/>
      <c r="H78" s="70"/>
      <c r="I78" s="70"/>
      <c r="O78" s="70"/>
    </row>
    <row r="79" spans="1:15" ht="25.5" customHeight="1">
      <c r="B79" s="155" t="s">
        <v>54</v>
      </c>
      <c r="C79" s="70"/>
      <c r="D79" s="70"/>
      <c r="E79" s="70"/>
      <c r="F79" s="70"/>
      <c r="G79" s="70"/>
      <c r="H79" s="121">
        <v>20</v>
      </c>
      <c r="I79" s="70"/>
      <c r="O79" s="70"/>
    </row>
    <row r="80" spans="1:15" ht="25.5" customHeight="1">
      <c r="B80" s="155" t="s">
        <v>55</v>
      </c>
      <c r="C80" s="70"/>
      <c r="D80" s="70"/>
      <c r="E80" s="70"/>
      <c r="F80" s="70"/>
      <c r="G80" s="70"/>
      <c r="H80" s="158"/>
      <c r="I80" s="158"/>
      <c r="O80" s="70"/>
    </row>
    <row r="81" spans="1:20" ht="25.5" customHeight="1" thickBot="1">
      <c r="B81" s="155"/>
      <c r="C81" s="155" t="s">
        <v>56</v>
      </c>
      <c r="D81" s="70"/>
      <c r="E81" s="70"/>
      <c r="F81" s="70"/>
      <c r="G81" s="70"/>
      <c r="H81" s="158"/>
      <c r="I81" s="158"/>
      <c r="J81" s="168">
        <f>170000000*0.5</f>
        <v>85000000</v>
      </c>
      <c r="L81" s="168">
        <v>85000000</v>
      </c>
      <c r="N81" s="168">
        <v>85000000</v>
      </c>
      <c r="O81" s="70"/>
    </row>
    <row r="82" spans="1:20" ht="25.5" customHeight="1" thickTop="1">
      <c r="B82" s="157" t="s">
        <v>57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</row>
    <row r="83" spans="1:20" ht="25.5" customHeight="1">
      <c r="B83" s="155"/>
      <c r="C83" s="155" t="s">
        <v>56</v>
      </c>
      <c r="D83" s="70"/>
      <c r="E83" s="70"/>
      <c r="F83" s="70"/>
      <c r="G83" s="70"/>
      <c r="H83" s="158"/>
      <c r="I83" s="70"/>
      <c r="J83" s="70">
        <f>'Shareholders'' Equity'!H17</f>
        <v>85000000</v>
      </c>
      <c r="K83" s="70"/>
      <c r="L83" s="70">
        <f>+'Shareholders'' Equity'!H25</f>
        <v>85000000</v>
      </c>
      <c r="M83" s="70"/>
      <c r="N83" s="70">
        <v>60000000</v>
      </c>
      <c r="O83" s="70"/>
    </row>
    <row r="84" spans="1:20" ht="25.5" customHeight="1">
      <c r="B84" s="157" t="s">
        <v>58</v>
      </c>
      <c r="C84" s="70"/>
      <c r="D84" s="70"/>
      <c r="E84" s="70"/>
      <c r="F84" s="70"/>
      <c r="G84" s="70"/>
      <c r="H84" s="158"/>
      <c r="I84" s="70"/>
      <c r="J84" s="151">
        <f>'Shareholders'' Equity'!J17</f>
        <v>125236454</v>
      </c>
      <c r="K84" s="70"/>
      <c r="L84" s="70">
        <f>+'Shareholders'' Equity'!J25</f>
        <v>125236454</v>
      </c>
      <c r="M84" s="70"/>
      <c r="N84" s="160">
        <v>0</v>
      </c>
      <c r="O84" s="70"/>
    </row>
    <row r="85" spans="1:20" ht="25.5" customHeight="1">
      <c r="A85" s="155"/>
      <c r="B85" s="64" t="s">
        <v>59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O85" s="70"/>
    </row>
    <row r="86" spans="1:20" ht="25.5" customHeight="1">
      <c r="A86" s="155"/>
      <c r="B86" s="64" t="s">
        <v>60</v>
      </c>
      <c r="C86" s="70"/>
      <c r="D86" s="70"/>
      <c r="E86" s="70"/>
      <c r="F86" s="70"/>
      <c r="G86" s="70"/>
      <c r="H86" s="121">
        <v>21</v>
      </c>
      <c r="I86" s="70"/>
      <c r="J86" s="70">
        <f>'Shareholders'' Equity'!L17</f>
        <v>7500000</v>
      </c>
      <c r="K86" s="70"/>
      <c r="L86" s="70">
        <f>+'Shareholders'' Equity'!L25</f>
        <v>4600000</v>
      </c>
      <c r="M86" s="70"/>
      <c r="N86" s="151">
        <v>1850000</v>
      </c>
      <c r="O86" s="70"/>
    </row>
    <row r="87" spans="1:20" ht="25.5" customHeight="1">
      <c r="B87" s="157" t="s">
        <v>61</v>
      </c>
      <c r="C87" s="70"/>
      <c r="D87" s="70"/>
      <c r="E87" s="70"/>
      <c r="F87" s="70"/>
      <c r="G87" s="70"/>
      <c r="H87" s="121">
        <v>22</v>
      </c>
      <c r="I87" s="70"/>
      <c r="J87" s="151">
        <f>'Shareholders'' Equity'!N17</f>
        <v>94270041</v>
      </c>
      <c r="K87" s="70"/>
      <c r="L87" s="70">
        <f>+'Shareholders'' Equity'!N25</f>
        <v>66862668</v>
      </c>
      <c r="M87" s="70"/>
      <c r="N87" s="151">
        <v>17381409</v>
      </c>
      <c r="O87" s="70"/>
    </row>
    <row r="88" spans="1:20" ht="25.5" customHeight="1">
      <c r="B88" s="70"/>
      <c r="C88" s="157" t="s">
        <v>62</v>
      </c>
      <c r="D88" s="155"/>
      <c r="E88" s="155"/>
      <c r="F88" s="70"/>
      <c r="G88" s="70"/>
      <c r="H88" s="70"/>
      <c r="I88" s="70"/>
      <c r="J88" s="159">
        <f>SUM(J83:J87)</f>
        <v>312006495</v>
      </c>
      <c r="K88" s="70"/>
      <c r="L88" s="159">
        <f>SUM(L83:L87)</f>
        <v>281699122</v>
      </c>
      <c r="M88" s="70"/>
      <c r="N88" s="159">
        <f>SUM(N83:N87)</f>
        <v>79231409</v>
      </c>
      <c r="O88" s="70"/>
    </row>
    <row r="89" spans="1:20" ht="25.5" customHeight="1" thickBot="1">
      <c r="A89" s="157" t="s">
        <v>63</v>
      </c>
      <c r="B89" s="70"/>
      <c r="C89" s="70"/>
      <c r="D89" s="70"/>
      <c r="E89" s="70"/>
      <c r="F89" s="70"/>
      <c r="G89" s="70"/>
      <c r="H89" s="70"/>
      <c r="I89" s="70"/>
      <c r="J89" s="168">
        <f>+J61+J88</f>
        <v>514985819</v>
      </c>
      <c r="K89" s="70"/>
      <c r="L89" s="168">
        <f>+L61+L88</f>
        <v>461104550</v>
      </c>
      <c r="M89" s="70"/>
      <c r="N89" s="168">
        <f>+N61+N88</f>
        <v>302431601</v>
      </c>
      <c r="O89" s="70"/>
      <c r="R89" s="169"/>
    </row>
    <row r="90" spans="1:20" ht="25.5" customHeight="1" thickTop="1">
      <c r="A90" s="155"/>
      <c r="B90" s="70"/>
      <c r="C90" s="70"/>
      <c r="D90" s="70"/>
      <c r="E90" s="70"/>
      <c r="F90" s="70"/>
      <c r="G90" s="70"/>
      <c r="H90" s="70"/>
      <c r="I90" s="70"/>
      <c r="J90" s="9"/>
      <c r="K90" s="70"/>
      <c r="L90" s="70"/>
      <c r="M90" s="70"/>
      <c r="N90" s="9"/>
      <c r="O90" s="70"/>
      <c r="P90" s="170"/>
    </row>
    <row r="91" spans="1:20" ht="25.5" customHeight="1">
      <c r="A91" s="155"/>
      <c r="B91" s="70"/>
      <c r="C91" s="70"/>
      <c r="D91" s="70"/>
      <c r="E91" s="70"/>
      <c r="F91" s="70"/>
      <c r="G91" s="70"/>
      <c r="H91" s="70"/>
      <c r="I91" s="70"/>
      <c r="J91" s="9"/>
      <c r="K91" s="70"/>
      <c r="L91" s="9"/>
      <c r="M91" s="70"/>
      <c r="N91" s="9"/>
      <c r="O91" s="70"/>
      <c r="P91" s="170"/>
      <c r="S91" s="169"/>
      <c r="T91" s="169"/>
    </row>
    <row r="92" spans="1:20" ht="25.5" customHeight="1">
      <c r="A92" s="155"/>
      <c r="B92" s="70"/>
      <c r="C92" s="70"/>
      <c r="D92" s="70"/>
      <c r="E92" s="70"/>
      <c r="F92" s="70"/>
      <c r="G92" s="70"/>
      <c r="H92" s="70"/>
      <c r="I92" s="70"/>
      <c r="J92" s="6"/>
      <c r="K92" s="70"/>
      <c r="L92" s="70"/>
      <c r="M92" s="70"/>
      <c r="N92" s="6"/>
      <c r="O92" s="70"/>
      <c r="P92" s="170"/>
    </row>
    <row r="93" spans="1:20" ht="25.5" customHeight="1">
      <c r="A93" s="114" t="s">
        <v>34</v>
      </c>
      <c r="B93" s="70"/>
      <c r="C93" s="70"/>
      <c r="D93" s="70"/>
      <c r="E93" s="70"/>
      <c r="F93" s="70"/>
      <c r="G93" s="70"/>
      <c r="H93" s="70"/>
      <c r="I93" s="70"/>
      <c r="J93" s="11"/>
      <c r="K93" s="70"/>
      <c r="L93" s="70"/>
      <c r="M93" s="70"/>
      <c r="N93" s="4"/>
    </row>
    <row r="94" spans="1:20" ht="25.5" customHeight="1">
      <c r="A94" s="155"/>
      <c r="B94" s="70"/>
      <c r="C94" s="70"/>
      <c r="D94" s="70"/>
      <c r="E94" s="70"/>
      <c r="F94" s="70"/>
      <c r="G94" s="70"/>
      <c r="H94" s="70"/>
      <c r="I94" s="70"/>
      <c r="J94" s="4"/>
      <c r="K94" s="70"/>
      <c r="L94" s="70"/>
      <c r="M94" s="70"/>
      <c r="N94" s="4"/>
    </row>
    <row r="95" spans="1:20" ht="25.5" customHeight="1">
      <c r="A95" s="155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</row>
  </sheetData>
  <mergeCells count="11">
    <mergeCell ref="A41:N41"/>
    <mergeCell ref="A70:N70"/>
    <mergeCell ref="A71:N71"/>
    <mergeCell ref="A72:N72"/>
    <mergeCell ref="A73:N73"/>
    <mergeCell ref="A40:N40"/>
    <mergeCell ref="A1:N1"/>
    <mergeCell ref="A2:N2"/>
    <mergeCell ref="A3:N3"/>
    <mergeCell ref="A38:N38"/>
    <mergeCell ref="A39:N39"/>
  </mergeCells>
  <pageMargins left="0.59055118110236227" right="0.19685039370078741" top="0.59055118110236227" bottom="0.19685039370078741" header="0.31496062992125984" footer="0.35433070866141736"/>
  <pageSetup paperSize="9" scale="90" orientation="portrait" r:id="rId1"/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40"/>
  <sheetViews>
    <sheetView view="pageBreakPreview" topLeftCell="A13" zoomScaleNormal="100" zoomScaleSheetLayoutView="100" workbookViewId="0">
      <selection activeCell="L28" sqref="L28"/>
    </sheetView>
  </sheetViews>
  <sheetFormatPr defaultColWidth="9.125" defaultRowHeight="21.6"/>
  <cols>
    <col min="1" max="2" width="9.125" style="116" customWidth="1"/>
    <col min="3" max="3" width="9.125" style="116"/>
    <col min="4" max="4" width="28.125" style="116" customWidth="1"/>
    <col min="5" max="5" width="9.125" style="116" customWidth="1"/>
    <col min="6" max="6" width="0.875" style="116" customWidth="1"/>
    <col min="7" max="7" width="15.625" style="116" customWidth="1"/>
    <col min="8" max="8" width="1.75" style="116" customWidth="1"/>
    <col min="9" max="9" width="15.625" style="116" customWidth="1"/>
    <col min="10" max="10" width="1.625" style="116" customWidth="1"/>
    <col min="11" max="11" width="15" style="116" bestFit="1" customWidth="1"/>
    <col min="12" max="12" width="13.375" style="116" bestFit="1" customWidth="1"/>
    <col min="13" max="13" width="15.75" style="116" bestFit="1" customWidth="1"/>
    <col min="14" max="14" width="13.875" style="116" bestFit="1" customWidth="1"/>
    <col min="15" max="15" width="13.625" style="116" bestFit="1" customWidth="1"/>
    <col min="16" max="16" width="13.375" style="116" bestFit="1" customWidth="1"/>
    <col min="17" max="17" width="13.25" style="116" bestFit="1" customWidth="1"/>
    <col min="18" max="19" width="13.375" style="116" bestFit="1" customWidth="1"/>
    <col min="20" max="16384" width="9.125" style="116"/>
  </cols>
  <sheetData>
    <row r="1" spans="1:15" ht="23.4" customHeight="1">
      <c r="A1" s="174" t="s">
        <v>8</v>
      </c>
      <c r="B1" s="174"/>
      <c r="C1" s="174"/>
      <c r="D1" s="174"/>
      <c r="E1" s="174"/>
      <c r="F1" s="174"/>
      <c r="G1" s="174"/>
      <c r="H1" s="174"/>
      <c r="I1" s="174"/>
    </row>
    <row r="2" spans="1:15" ht="23.4" customHeight="1">
      <c r="A2" s="174" t="s">
        <v>64</v>
      </c>
      <c r="B2" s="174"/>
      <c r="C2" s="174"/>
      <c r="D2" s="174"/>
      <c r="E2" s="174"/>
      <c r="F2" s="174"/>
      <c r="G2" s="174"/>
      <c r="H2" s="174"/>
      <c r="I2" s="174"/>
    </row>
    <row r="3" spans="1:15" ht="23.4" customHeight="1">
      <c r="A3" s="174" t="s">
        <v>65</v>
      </c>
      <c r="B3" s="174"/>
      <c r="C3" s="174"/>
      <c r="D3" s="174"/>
      <c r="E3" s="174"/>
      <c r="F3" s="174"/>
      <c r="G3" s="174"/>
      <c r="H3" s="174"/>
      <c r="I3" s="174"/>
    </row>
    <row r="4" spans="1:15" ht="23.4" customHeight="1">
      <c r="A4" s="53"/>
      <c r="B4" s="53"/>
      <c r="C4" s="53"/>
      <c r="D4" s="53"/>
      <c r="E4" s="53"/>
      <c r="F4" s="53"/>
      <c r="G4" s="53"/>
      <c r="H4" s="53"/>
      <c r="I4" s="53"/>
    </row>
    <row r="5" spans="1:15" ht="23.4" customHeight="1">
      <c r="A5" s="56"/>
      <c r="B5" s="56"/>
      <c r="C5" s="56"/>
      <c r="D5" s="56"/>
      <c r="E5" s="56"/>
      <c r="F5" s="56"/>
      <c r="G5" s="119"/>
      <c r="H5" s="119"/>
      <c r="I5" s="48" t="s">
        <v>68</v>
      </c>
    </row>
    <row r="6" spans="1:15" ht="23.4" customHeight="1">
      <c r="A6" s="56"/>
      <c r="B6" s="56"/>
      <c r="C6" s="56"/>
      <c r="D6" s="56"/>
      <c r="E6" s="42" t="s">
        <v>14</v>
      </c>
      <c r="F6" s="56"/>
      <c r="G6" s="52" t="s">
        <v>66</v>
      </c>
      <c r="H6" s="53"/>
      <c r="I6" s="52" t="s">
        <v>67</v>
      </c>
      <c r="M6" s="120"/>
      <c r="O6" s="120"/>
    </row>
    <row r="7" spans="1:15" ht="23.4" customHeight="1">
      <c r="A7" s="56"/>
      <c r="B7" s="56"/>
      <c r="C7" s="56"/>
      <c r="D7" s="56"/>
      <c r="E7" s="121"/>
      <c r="F7" s="56"/>
      <c r="G7" s="43"/>
      <c r="H7" s="53"/>
      <c r="I7" s="43" t="s">
        <v>158</v>
      </c>
      <c r="M7" s="120"/>
      <c r="O7" s="120"/>
    </row>
    <row r="8" spans="1:15" ht="23.4" customHeight="1">
      <c r="A8" s="56" t="s">
        <v>69</v>
      </c>
      <c r="B8" s="56"/>
      <c r="C8" s="56"/>
      <c r="D8" s="56"/>
      <c r="E8" s="121"/>
      <c r="F8" s="56"/>
      <c r="G8" s="122" t="s">
        <v>5</v>
      </c>
      <c r="H8" s="53"/>
      <c r="I8" s="122"/>
      <c r="M8" s="120"/>
      <c r="O8" s="120"/>
    </row>
    <row r="9" spans="1:15" ht="23.4" customHeight="1">
      <c r="A9" s="123" t="s">
        <v>70</v>
      </c>
      <c r="C9" s="56"/>
      <c r="D9" s="56"/>
      <c r="E9" s="56"/>
      <c r="F9" s="56"/>
      <c r="G9" s="70">
        <v>401428097</v>
      </c>
      <c r="H9" s="124"/>
      <c r="I9" s="70">
        <v>411480486</v>
      </c>
      <c r="K9" s="120"/>
      <c r="L9" s="120"/>
      <c r="M9" s="125"/>
      <c r="N9" s="120"/>
    </row>
    <row r="10" spans="1:15" ht="23.4" customHeight="1">
      <c r="A10" s="123" t="s">
        <v>71</v>
      </c>
      <c r="C10" s="56"/>
      <c r="D10" s="56"/>
      <c r="E10" s="56"/>
      <c r="F10" s="56"/>
      <c r="G10" s="126">
        <v>48250324</v>
      </c>
      <c r="H10" s="124"/>
      <c r="I10" s="126">
        <v>32499145</v>
      </c>
      <c r="K10" s="120"/>
      <c r="L10" s="120"/>
      <c r="M10" s="125"/>
      <c r="N10" s="120"/>
      <c r="O10" s="120"/>
    </row>
    <row r="11" spans="1:15" ht="23.4" customHeight="1">
      <c r="A11" s="123" t="s">
        <v>72</v>
      </c>
      <c r="C11" s="56"/>
      <c r="D11" s="56"/>
      <c r="E11" s="56"/>
      <c r="F11" s="56"/>
      <c r="G11" s="127">
        <f>SUM(G9:G10)</f>
        <v>449678421</v>
      </c>
      <c r="H11" s="128"/>
      <c r="I11" s="127">
        <f>SUM(I9:I10)</f>
        <v>443979631</v>
      </c>
      <c r="K11" s="120"/>
      <c r="L11" s="120"/>
      <c r="M11" s="125"/>
      <c r="N11" s="120"/>
      <c r="O11" s="120"/>
    </row>
    <row r="12" spans="1:15" ht="23.4" customHeight="1">
      <c r="A12" s="123" t="s">
        <v>73</v>
      </c>
      <c r="C12" s="56"/>
      <c r="D12" s="56"/>
      <c r="E12" s="56"/>
      <c r="F12" s="56"/>
      <c r="G12" s="128"/>
      <c r="H12" s="128"/>
      <c r="I12" s="128"/>
      <c r="N12" s="120"/>
      <c r="O12" s="120"/>
    </row>
    <row r="13" spans="1:15" ht="23.4" customHeight="1">
      <c r="A13" s="123" t="s">
        <v>74</v>
      </c>
      <c r="C13" s="56"/>
      <c r="D13" s="56"/>
      <c r="E13" s="56"/>
      <c r="F13" s="56"/>
      <c r="G13" s="128">
        <v>-260370907</v>
      </c>
      <c r="H13" s="124"/>
      <c r="I13" s="128">
        <v>-263750181</v>
      </c>
      <c r="M13" s="120"/>
      <c r="N13" s="120"/>
      <c r="O13" s="120"/>
    </row>
    <row r="14" spans="1:15" ht="23.4" customHeight="1">
      <c r="A14" s="129" t="s">
        <v>75</v>
      </c>
      <c r="C14" s="56"/>
      <c r="D14" s="56"/>
      <c r="E14" s="56"/>
      <c r="F14" s="56"/>
      <c r="G14" s="126">
        <v>-33042735</v>
      </c>
      <c r="H14" s="124"/>
      <c r="I14" s="126">
        <v>-25909597</v>
      </c>
      <c r="M14" s="125"/>
      <c r="N14" s="120"/>
      <c r="O14" s="120"/>
    </row>
    <row r="15" spans="1:15" ht="23.4" customHeight="1">
      <c r="A15" s="129" t="s">
        <v>76</v>
      </c>
      <c r="C15" s="56"/>
      <c r="D15" s="56"/>
      <c r="E15" s="56"/>
      <c r="F15" s="56"/>
      <c r="G15" s="126">
        <f>SUM(G13:G14)</f>
        <v>-293413642</v>
      </c>
      <c r="H15" s="128"/>
      <c r="I15" s="126">
        <f>SUM(I13:I14)</f>
        <v>-289659778</v>
      </c>
      <c r="M15" s="125"/>
      <c r="N15" s="120"/>
      <c r="O15" s="120"/>
    </row>
    <row r="16" spans="1:15" ht="23.4" customHeight="1">
      <c r="A16" s="130" t="s">
        <v>77</v>
      </c>
      <c r="C16" s="129"/>
      <c r="D16" s="56"/>
      <c r="E16" s="56"/>
      <c r="F16" s="56"/>
      <c r="G16" s="128">
        <f>+G11+G15</f>
        <v>156264779</v>
      </c>
      <c r="H16" s="128"/>
      <c r="I16" s="128">
        <f>+I11+I15</f>
        <v>154319853</v>
      </c>
      <c r="K16" s="131"/>
      <c r="L16" s="131"/>
      <c r="M16" s="125"/>
      <c r="N16" s="120"/>
    </row>
    <row r="17" spans="1:15" ht="23.4" customHeight="1">
      <c r="A17" s="132" t="s">
        <v>78</v>
      </c>
      <c r="C17" s="129"/>
      <c r="D17" s="56"/>
      <c r="E17" s="56"/>
      <c r="F17" s="56"/>
      <c r="G17" s="128">
        <v>1430234</v>
      </c>
      <c r="H17" s="124"/>
      <c r="I17" s="128">
        <v>1356209</v>
      </c>
      <c r="K17" s="133"/>
      <c r="L17" s="133"/>
      <c r="M17" s="125"/>
      <c r="N17" s="120"/>
    </row>
    <row r="18" spans="1:15" ht="23.4" customHeight="1">
      <c r="A18" s="132" t="s">
        <v>79</v>
      </c>
      <c r="C18" s="129"/>
      <c r="D18" s="56"/>
      <c r="E18" s="56"/>
      <c r="F18" s="56"/>
      <c r="G18" s="128">
        <v>1686697</v>
      </c>
      <c r="H18" s="124"/>
      <c r="I18" s="128">
        <v>2068514</v>
      </c>
      <c r="K18" s="41"/>
      <c r="L18" s="133"/>
      <c r="M18" s="125"/>
      <c r="N18" s="120"/>
    </row>
    <row r="19" spans="1:15" ht="23.4" customHeight="1">
      <c r="A19" s="123" t="s">
        <v>80</v>
      </c>
      <c r="B19" s="134"/>
      <c r="C19" s="135"/>
      <c r="D19" s="56"/>
      <c r="E19" s="56"/>
      <c r="F19" s="56"/>
      <c r="G19" s="136">
        <v>-62338533</v>
      </c>
      <c r="H19" s="124"/>
      <c r="I19" s="136">
        <v>-52740738</v>
      </c>
      <c r="K19" s="133"/>
      <c r="L19" s="133"/>
      <c r="M19" s="125"/>
      <c r="N19" s="120"/>
    </row>
    <row r="20" spans="1:15" ht="23.4" customHeight="1">
      <c r="A20" s="123" t="s">
        <v>81</v>
      </c>
      <c r="B20" s="134"/>
      <c r="C20" s="135"/>
      <c r="D20" s="56"/>
      <c r="E20" s="56"/>
      <c r="F20" s="56"/>
      <c r="G20" s="137">
        <v>-36416325</v>
      </c>
      <c r="H20" s="124"/>
      <c r="I20" s="137">
        <v>-36367804</v>
      </c>
      <c r="K20" s="133"/>
      <c r="L20" s="133"/>
      <c r="M20" s="125"/>
      <c r="N20" s="120"/>
      <c r="O20" s="120"/>
    </row>
    <row r="21" spans="1:15" ht="23.4" customHeight="1">
      <c r="A21" s="138" t="s">
        <v>82</v>
      </c>
      <c r="B21" s="134"/>
      <c r="C21" s="135"/>
      <c r="D21" s="56"/>
      <c r="E21" s="56"/>
      <c r="F21" s="56"/>
      <c r="G21" s="124">
        <f>SUM(G16:G20)</f>
        <v>60626852</v>
      </c>
      <c r="H21" s="124"/>
      <c r="I21" s="124">
        <f>SUM(I16:I20)</f>
        <v>68636034</v>
      </c>
      <c r="M21" s="120"/>
      <c r="N21" s="120"/>
    </row>
    <row r="22" spans="1:15" ht="23.4" customHeight="1">
      <c r="A22" s="139" t="s">
        <v>83</v>
      </c>
      <c r="C22" s="129"/>
      <c r="D22" s="56"/>
      <c r="E22" s="56"/>
      <c r="F22" s="56"/>
      <c r="G22" s="137">
        <v>-2159597</v>
      </c>
      <c r="H22" s="124"/>
      <c r="I22" s="137">
        <v>-3336117</v>
      </c>
      <c r="K22" s="133"/>
      <c r="L22" s="133"/>
      <c r="M22" s="120"/>
      <c r="N22" s="120"/>
    </row>
    <row r="23" spans="1:15" ht="23.4" customHeight="1">
      <c r="A23" s="138" t="s">
        <v>84</v>
      </c>
      <c r="C23" s="129"/>
      <c r="D23" s="56"/>
      <c r="E23" s="56"/>
      <c r="F23" s="56"/>
      <c r="G23" s="124">
        <f>SUM(G21:G22)</f>
        <v>58467255</v>
      </c>
      <c r="H23" s="124"/>
      <c r="I23" s="124">
        <f>SUM(I21:I22)</f>
        <v>65299917</v>
      </c>
      <c r="K23" s="140"/>
      <c r="L23" s="133"/>
      <c r="M23" s="120"/>
      <c r="N23" s="120"/>
    </row>
    <row r="24" spans="1:15" ht="23.4" customHeight="1">
      <c r="A24" s="139" t="s">
        <v>85</v>
      </c>
      <c r="C24" s="129"/>
      <c r="D24" s="56"/>
      <c r="E24" s="141" t="s">
        <v>6</v>
      </c>
      <c r="F24" s="56"/>
      <c r="G24" s="142">
        <v>-11968260</v>
      </c>
      <c r="H24" s="142"/>
      <c r="I24" s="137">
        <v>-13068658</v>
      </c>
      <c r="K24" s="140"/>
      <c r="L24" s="133"/>
      <c r="M24" s="120"/>
      <c r="N24" s="120"/>
    </row>
    <row r="25" spans="1:15" ht="23.4" customHeight="1">
      <c r="A25" s="130" t="s">
        <v>86</v>
      </c>
      <c r="C25" s="129"/>
      <c r="D25" s="56"/>
      <c r="E25" s="56"/>
      <c r="F25" s="56"/>
      <c r="G25" s="143">
        <f>SUM(G23:G24)</f>
        <v>46498995</v>
      </c>
      <c r="H25" s="124"/>
      <c r="I25" s="143">
        <f>SUM(I23:I24)</f>
        <v>52231259</v>
      </c>
      <c r="K25" s="140"/>
      <c r="L25" s="133"/>
      <c r="N25" s="120"/>
    </row>
    <row r="26" spans="1:15" ht="23.4" customHeight="1">
      <c r="A26" s="56" t="s">
        <v>87</v>
      </c>
      <c r="C26" s="56"/>
      <c r="D26" s="56"/>
      <c r="E26" s="56"/>
      <c r="F26" s="56"/>
      <c r="G26" s="107"/>
      <c r="H26" s="124"/>
      <c r="K26" s="6"/>
    </row>
    <row r="27" spans="1:15" ht="23.4" customHeight="1">
      <c r="A27" s="56" t="s">
        <v>159</v>
      </c>
      <c r="C27" s="56"/>
      <c r="D27" s="56"/>
      <c r="E27" s="56"/>
      <c r="F27" s="56"/>
      <c r="G27" s="107"/>
      <c r="H27" s="124"/>
      <c r="I27" s="107"/>
      <c r="K27" s="6"/>
    </row>
    <row r="28" spans="1:15" ht="23.4" customHeight="1">
      <c r="A28" s="114" t="s">
        <v>160</v>
      </c>
      <c r="C28" s="56"/>
      <c r="D28" s="56"/>
      <c r="E28" s="141" t="s">
        <v>6</v>
      </c>
      <c r="F28" s="56"/>
      <c r="G28" s="107">
        <v>5260472</v>
      </c>
      <c r="H28" s="124"/>
      <c r="I28" s="107">
        <v>0</v>
      </c>
      <c r="K28" s="6"/>
    </row>
    <row r="29" spans="1:15" ht="23.4" customHeight="1">
      <c r="A29" s="114" t="s">
        <v>161</v>
      </c>
      <c r="C29" s="56"/>
      <c r="D29" s="56"/>
      <c r="F29" s="56"/>
      <c r="G29" s="142">
        <v>-1052094</v>
      </c>
      <c r="H29" s="124"/>
      <c r="I29" s="104">
        <v>0</v>
      </c>
    </row>
    <row r="30" spans="1:15" ht="23.4" customHeight="1">
      <c r="A30" s="144" t="s">
        <v>88</v>
      </c>
      <c r="C30" s="56"/>
      <c r="D30" s="56"/>
      <c r="E30" s="56"/>
      <c r="F30" s="56"/>
      <c r="G30" s="104">
        <f>SUM(G28:G29)</f>
        <v>4208378</v>
      </c>
      <c r="H30" s="124"/>
      <c r="I30" s="104">
        <f>SUM(I28:I29)</f>
        <v>0</v>
      </c>
    </row>
    <row r="31" spans="1:15" ht="23.4" customHeight="1" thickBot="1">
      <c r="A31" s="145" t="s">
        <v>89</v>
      </c>
      <c r="C31" s="56"/>
      <c r="D31" s="56"/>
      <c r="E31" s="56"/>
      <c r="F31" s="56"/>
      <c r="G31" s="146">
        <f>G25+G30</f>
        <v>50707373</v>
      </c>
      <c r="H31" s="147"/>
      <c r="I31" s="146">
        <f>I25+I30</f>
        <v>52231259</v>
      </c>
    </row>
    <row r="32" spans="1:15" ht="15" customHeight="1" thickTop="1">
      <c r="A32" s="145"/>
      <c r="C32" s="56"/>
      <c r="D32" s="56"/>
      <c r="E32" s="56"/>
      <c r="F32" s="56"/>
      <c r="G32" s="147"/>
      <c r="H32" s="124"/>
      <c r="I32" s="147"/>
    </row>
    <row r="33" spans="1:10" ht="23.4" customHeight="1">
      <c r="A33" s="56" t="s">
        <v>90</v>
      </c>
      <c r="C33" s="56"/>
      <c r="D33" s="56"/>
      <c r="E33" s="56"/>
      <c r="F33" s="56"/>
      <c r="G33" s="148"/>
      <c r="H33" s="56"/>
      <c r="I33" s="148"/>
    </row>
    <row r="34" spans="1:10" ht="23.4" customHeight="1">
      <c r="A34" s="56"/>
      <c r="B34" s="149" t="s">
        <v>91</v>
      </c>
      <c r="C34" s="56"/>
      <c r="D34" s="56"/>
      <c r="E34" s="141"/>
      <c r="F34" s="56"/>
      <c r="G34" s="150">
        <f>+G25/G35</f>
        <v>0.27352349999999997</v>
      </c>
      <c r="H34" s="150"/>
      <c r="I34" s="150">
        <f>+I25/I35</f>
        <v>0.38918242738025738</v>
      </c>
    </row>
    <row r="35" spans="1:10" ht="23.4" customHeight="1">
      <c r="A35" s="145"/>
      <c r="B35" s="116" t="s">
        <v>92</v>
      </c>
      <c r="C35" s="56"/>
      <c r="D35" s="56"/>
      <c r="E35" s="56"/>
      <c r="F35" s="56"/>
      <c r="G35" s="147">
        <v>170000000</v>
      </c>
      <c r="H35" s="124"/>
      <c r="I35" s="147">
        <v>134207650</v>
      </c>
    </row>
    <row r="36" spans="1:10">
      <c r="A36" s="145"/>
      <c r="C36" s="56"/>
      <c r="D36" s="56"/>
      <c r="E36" s="56"/>
      <c r="F36" s="56"/>
      <c r="G36" s="147"/>
      <c r="H36" s="124"/>
      <c r="I36" s="147"/>
    </row>
    <row r="37" spans="1:10" ht="23.4" customHeight="1">
      <c r="A37" s="114" t="s">
        <v>34</v>
      </c>
      <c r="B37" s="70"/>
      <c r="C37" s="70"/>
      <c r="D37" s="70"/>
      <c r="E37" s="70"/>
      <c r="F37" s="70"/>
      <c r="G37" s="70"/>
      <c r="H37" s="70"/>
      <c r="I37" s="70"/>
      <c r="J37" s="11"/>
    </row>
    <row r="38" spans="1:10" ht="18" customHeight="1">
      <c r="B38" s="56"/>
      <c r="C38" s="56"/>
      <c r="D38" s="56"/>
      <c r="E38" s="56"/>
      <c r="F38" s="56"/>
      <c r="G38" s="148"/>
      <c r="H38" s="56"/>
      <c r="I38" s="148"/>
    </row>
    <row r="39" spans="1:10" ht="18" customHeight="1">
      <c r="B39" s="56"/>
      <c r="C39" s="56"/>
      <c r="D39" s="56"/>
      <c r="E39" s="56"/>
      <c r="F39" s="56"/>
      <c r="G39" s="148"/>
      <c r="H39" s="56"/>
      <c r="I39" s="148"/>
    </row>
    <row r="40" spans="1:10">
      <c r="C40" s="70"/>
      <c r="D40" s="56"/>
      <c r="E40" s="56"/>
      <c r="F40" s="56"/>
      <c r="G40" s="56"/>
      <c r="H40" s="56"/>
      <c r="I40" s="56"/>
    </row>
  </sheetData>
  <mergeCells count="3">
    <mergeCell ref="A1:I1"/>
    <mergeCell ref="A2:I2"/>
    <mergeCell ref="A3:I3"/>
  </mergeCells>
  <pageMargins left="0.98425196850393704" right="0.39370078740157483" top="0.59055118110236227" bottom="0.39370078740157483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34"/>
  <sheetViews>
    <sheetView view="pageBreakPreview" topLeftCell="A22" zoomScaleNormal="100" zoomScaleSheetLayoutView="100" workbookViewId="0">
      <selection activeCell="O13" sqref="O13"/>
    </sheetView>
  </sheetViews>
  <sheetFormatPr defaultColWidth="9.125" defaultRowHeight="21.6"/>
  <cols>
    <col min="1" max="3" width="9.125" style="89"/>
    <col min="4" max="4" width="9.125" style="89" customWidth="1"/>
    <col min="5" max="5" width="6.625" style="89" customWidth="1"/>
    <col min="6" max="6" width="8.375" style="89" customWidth="1"/>
    <col min="7" max="7" width="0.875" style="92" customWidth="1"/>
    <col min="8" max="8" width="15.875" style="92" bestFit="1" customWidth="1"/>
    <col min="9" max="9" width="0.875" style="92" customWidth="1"/>
    <col min="10" max="10" width="12.375" style="92" customWidth="1"/>
    <col min="11" max="11" width="0.875" style="92" customWidth="1"/>
    <col min="12" max="12" width="12.375" style="92" customWidth="1"/>
    <col min="13" max="13" width="0.875" style="92" customWidth="1"/>
    <col min="14" max="14" width="12.375" style="92" customWidth="1"/>
    <col min="15" max="15" width="0.875" style="92" customWidth="1"/>
    <col min="16" max="16" width="16.25" style="92" bestFit="1" customWidth="1"/>
    <col min="17" max="17" width="1.625" style="89" customWidth="1"/>
    <col min="18" max="18" width="5.375" style="89" customWidth="1"/>
    <col min="19" max="19" width="14" style="89" bestFit="1" customWidth="1"/>
    <col min="20" max="20" width="13" style="89" bestFit="1" customWidth="1"/>
    <col min="21" max="21" width="15" style="89" bestFit="1" customWidth="1"/>
    <col min="22" max="22" width="9.125" style="89"/>
    <col min="23" max="23" width="13" style="89" bestFit="1" customWidth="1"/>
    <col min="24" max="24" width="9.125" style="89"/>
    <col min="25" max="25" width="14" style="89" bestFit="1" customWidth="1"/>
    <col min="26" max="26" width="9.125" style="89"/>
    <col min="27" max="27" width="15" style="89" bestFit="1" customWidth="1"/>
    <col min="28" max="16384" width="9.125" style="89"/>
  </cols>
  <sheetData>
    <row r="1" spans="1:21" ht="27" customHeight="1">
      <c r="A1" s="171" t="s">
        <v>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88"/>
    </row>
    <row r="2" spans="1:21" ht="27" customHeight="1">
      <c r="A2" s="171" t="s">
        <v>93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88"/>
    </row>
    <row r="3" spans="1:21" ht="27" customHeight="1">
      <c r="A3" s="171" t="str">
        <f>PL!A3</f>
        <v>FOR THE YEAR ENDED DECEMBER 31, 2025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88"/>
    </row>
    <row r="4" spans="1:21" ht="27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21" ht="27" customHeight="1">
      <c r="A5" s="87"/>
      <c r="B5" s="87"/>
      <c r="C5" s="87"/>
      <c r="D5" s="87"/>
      <c r="E5" s="87"/>
      <c r="F5" s="87"/>
      <c r="G5" s="87"/>
      <c r="H5" s="90"/>
      <c r="I5" s="90"/>
      <c r="J5" s="90"/>
      <c r="K5" s="90"/>
      <c r="L5" s="90"/>
      <c r="M5" s="90"/>
      <c r="N5" s="90"/>
      <c r="O5" s="90"/>
      <c r="P5" s="48" t="s">
        <v>68</v>
      </c>
      <c r="Q5" s="88"/>
    </row>
    <row r="6" spans="1:21" ht="27" customHeight="1">
      <c r="F6" s="91" t="s">
        <v>14</v>
      </c>
      <c r="H6" s="93" t="s">
        <v>94</v>
      </c>
      <c r="J6" s="94" t="s">
        <v>95</v>
      </c>
      <c r="K6" s="94"/>
      <c r="L6" s="172" t="s">
        <v>96</v>
      </c>
      <c r="M6" s="172"/>
      <c r="N6" s="172"/>
      <c r="P6" s="93" t="s">
        <v>97</v>
      </c>
    </row>
    <row r="7" spans="1:21" ht="27" customHeight="1">
      <c r="H7" s="95" t="s">
        <v>98</v>
      </c>
      <c r="J7" s="96"/>
      <c r="K7" s="94"/>
      <c r="L7" s="95" t="s">
        <v>99</v>
      </c>
      <c r="N7" s="95" t="s">
        <v>100</v>
      </c>
      <c r="P7" s="97" t="s">
        <v>101</v>
      </c>
    </row>
    <row r="8" spans="1:21" ht="27" customHeight="1">
      <c r="F8" s="92"/>
      <c r="G8" s="93"/>
      <c r="H8" s="93"/>
      <c r="I8" s="93"/>
      <c r="J8" s="93"/>
      <c r="K8" s="93"/>
      <c r="L8" s="93"/>
      <c r="M8" s="93"/>
      <c r="N8" s="93"/>
      <c r="O8" s="93"/>
      <c r="P8" s="98"/>
    </row>
    <row r="9" spans="1:21" ht="27" customHeight="1">
      <c r="A9" s="89" t="s">
        <v>102</v>
      </c>
      <c r="F9" s="99"/>
      <c r="H9" s="7">
        <v>85000000</v>
      </c>
      <c r="I9" s="100"/>
      <c r="J9" s="7">
        <v>125236454</v>
      </c>
      <c r="K9" s="101"/>
      <c r="L9" s="7">
        <v>4600000</v>
      </c>
      <c r="M9" s="102"/>
      <c r="N9" s="7">
        <v>68053555</v>
      </c>
      <c r="O9" s="8"/>
      <c r="P9" s="103">
        <f>SUM(H9:O9)</f>
        <v>282890009</v>
      </c>
      <c r="U9" s="102"/>
    </row>
    <row r="10" spans="1:21" ht="27" customHeight="1">
      <c r="A10" s="89" t="s">
        <v>103</v>
      </c>
      <c r="F10" s="99" t="s">
        <v>153</v>
      </c>
      <c r="H10" s="104">
        <v>0</v>
      </c>
      <c r="I10" s="100"/>
      <c r="J10" s="104">
        <v>0</v>
      </c>
      <c r="K10" s="101"/>
      <c r="L10" s="104">
        <v>0</v>
      </c>
      <c r="M10" s="102"/>
      <c r="N10" s="105">
        <v>-1190887</v>
      </c>
      <c r="O10" s="8"/>
      <c r="P10" s="105">
        <f>SUM(H10:O10)</f>
        <v>-1190887</v>
      </c>
    </row>
    <row r="11" spans="1:21" ht="27" customHeight="1">
      <c r="A11" s="89" t="s">
        <v>104</v>
      </c>
      <c r="F11" s="99"/>
      <c r="H11" s="7">
        <f>SUM(H9:H10)</f>
        <v>85000000</v>
      </c>
      <c r="I11" s="100"/>
      <c r="J11" s="7">
        <f>SUM(J9:J10)</f>
        <v>125236454</v>
      </c>
      <c r="K11" s="101"/>
      <c r="L11" s="7">
        <f>SUM(L9:L10)</f>
        <v>4600000</v>
      </c>
      <c r="M11" s="102"/>
      <c r="N11" s="7">
        <f>SUM(N9:N10)</f>
        <v>66862668</v>
      </c>
      <c r="O11" s="8"/>
      <c r="P11" s="7">
        <f>SUM(P9:P10)</f>
        <v>281699122</v>
      </c>
    </row>
    <row r="12" spans="1:21" ht="27" customHeight="1">
      <c r="A12" s="106" t="s">
        <v>162</v>
      </c>
      <c r="F12" s="99"/>
      <c r="H12" s="7"/>
      <c r="I12" s="100"/>
      <c r="J12" s="7"/>
      <c r="K12" s="101"/>
      <c r="L12" s="7"/>
      <c r="M12" s="102"/>
      <c r="N12" s="7"/>
      <c r="O12" s="8"/>
      <c r="P12" s="103"/>
    </row>
    <row r="13" spans="1:21" ht="27" customHeight="1">
      <c r="A13" s="89" t="s">
        <v>105</v>
      </c>
      <c r="F13" s="99" t="s">
        <v>7</v>
      </c>
      <c r="H13" s="107">
        <v>0</v>
      </c>
      <c r="I13" s="100"/>
      <c r="J13" s="107">
        <v>0</v>
      </c>
      <c r="K13" s="101"/>
      <c r="L13" s="7">
        <f>1900000+500000+500000</f>
        <v>2900000</v>
      </c>
      <c r="M13" s="102"/>
      <c r="N13" s="1">
        <f>-1900000-500000-500000</f>
        <v>-2900000</v>
      </c>
      <c r="O13" s="8"/>
      <c r="P13" s="107">
        <f t="shared" ref="P13:P14" si="0">SUM(H13:O13)</f>
        <v>0</v>
      </c>
      <c r="U13" s="108"/>
    </row>
    <row r="14" spans="1:21" ht="27" customHeight="1">
      <c r="A14" s="89" t="s">
        <v>106</v>
      </c>
      <c r="F14" s="99" t="s">
        <v>4</v>
      </c>
      <c r="H14" s="107">
        <v>0</v>
      </c>
      <c r="I14" s="100"/>
      <c r="J14" s="107">
        <v>0</v>
      </c>
      <c r="K14" s="101"/>
      <c r="L14" s="107">
        <v>0</v>
      </c>
      <c r="M14" s="102"/>
      <c r="N14" s="1">
        <v>-20400000</v>
      </c>
      <c r="O14" s="8"/>
      <c r="P14" s="1">
        <f t="shared" si="0"/>
        <v>-20400000</v>
      </c>
    </row>
    <row r="15" spans="1:21" ht="27" customHeight="1">
      <c r="A15" s="89" t="s">
        <v>163</v>
      </c>
      <c r="F15" s="109"/>
      <c r="H15" s="107">
        <v>0</v>
      </c>
      <c r="I15" s="5"/>
      <c r="J15" s="107">
        <v>0</v>
      </c>
      <c r="K15" s="5"/>
      <c r="L15" s="107">
        <v>0</v>
      </c>
      <c r="M15" s="5"/>
      <c r="N15" s="107">
        <f>PL!G25</f>
        <v>46498995</v>
      </c>
      <c r="O15" s="5"/>
      <c r="P15" s="107">
        <f>SUM(H15:O15)</f>
        <v>46498995</v>
      </c>
      <c r="T15" s="6"/>
      <c r="U15" s="108"/>
    </row>
    <row r="16" spans="1:21" ht="27" customHeight="1">
      <c r="A16" s="56" t="s">
        <v>107</v>
      </c>
      <c r="F16" s="109"/>
      <c r="H16" s="104">
        <v>0</v>
      </c>
      <c r="I16" s="1"/>
      <c r="J16" s="104">
        <v>0</v>
      </c>
      <c r="K16" s="1"/>
      <c r="L16" s="104">
        <v>0</v>
      </c>
      <c r="M16" s="1"/>
      <c r="N16" s="104">
        <f>+PL!G30</f>
        <v>4208378</v>
      </c>
      <c r="O16" s="1"/>
      <c r="P16" s="104">
        <f>SUM(H16:O16)</f>
        <v>4208378</v>
      </c>
      <c r="T16" s="6"/>
      <c r="U16" s="108"/>
    </row>
    <row r="17" spans="1:27" ht="27" customHeight="1" thickBot="1">
      <c r="A17" s="89" t="s">
        <v>108</v>
      </c>
      <c r="F17" s="92"/>
      <c r="H17" s="110">
        <f>SUM(H11:H16)</f>
        <v>85000000</v>
      </c>
      <c r="I17" s="100"/>
      <c r="J17" s="110">
        <f>SUM(J11:J16)</f>
        <v>125236454</v>
      </c>
      <c r="K17" s="100"/>
      <c r="L17" s="110">
        <f>SUM(L11:L16)</f>
        <v>7500000</v>
      </c>
      <c r="M17" s="100"/>
      <c r="N17" s="110">
        <f>SUM(N11:N16)</f>
        <v>94270041</v>
      </c>
      <c r="O17" s="100"/>
      <c r="P17" s="110">
        <f>SUM(P11:P16)</f>
        <v>312006495</v>
      </c>
      <c r="T17" s="111"/>
      <c r="U17" s="111"/>
    </row>
    <row r="18" spans="1:27" ht="27" customHeight="1" thickTop="1">
      <c r="F18" s="92"/>
      <c r="G18" s="93"/>
      <c r="H18" s="93"/>
      <c r="I18" s="93"/>
      <c r="J18" s="93"/>
      <c r="K18" s="93"/>
      <c r="L18" s="93"/>
      <c r="M18" s="93"/>
      <c r="N18" s="93"/>
      <c r="O18" s="93"/>
      <c r="P18" s="98"/>
    </row>
    <row r="19" spans="1:27" ht="27" customHeight="1">
      <c r="A19" s="89" t="s">
        <v>109</v>
      </c>
      <c r="F19" s="99"/>
      <c r="H19" s="7">
        <v>60000000</v>
      </c>
      <c r="I19" s="100"/>
      <c r="J19" s="107">
        <v>0</v>
      </c>
      <c r="K19" s="101"/>
      <c r="L19" s="7">
        <v>1850000</v>
      </c>
      <c r="M19" s="102"/>
      <c r="N19" s="7">
        <v>17381409</v>
      </c>
      <c r="O19" s="112"/>
      <c r="P19" s="103">
        <f>SUM(H19:O19)</f>
        <v>79231409</v>
      </c>
      <c r="S19" s="1"/>
      <c r="T19" s="1"/>
      <c r="U19" s="1"/>
      <c r="V19" s="1"/>
      <c r="W19" s="1"/>
      <c r="X19" s="1"/>
      <c r="Y19" s="1"/>
      <c r="Z19" s="1"/>
      <c r="AA19" s="1"/>
    </row>
    <row r="20" spans="1:27" ht="27" customHeight="1">
      <c r="A20" s="106" t="s">
        <v>162</v>
      </c>
      <c r="F20" s="92"/>
      <c r="H20" s="1"/>
      <c r="I20" s="1"/>
      <c r="J20" s="1"/>
      <c r="K20" s="1"/>
      <c r="L20" s="1"/>
      <c r="M20" s="1"/>
      <c r="N20" s="1"/>
      <c r="O20" s="1"/>
      <c r="P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7" customHeight="1">
      <c r="A21" s="106" t="s">
        <v>110</v>
      </c>
      <c r="F21" s="109" t="s">
        <v>154</v>
      </c>
      <c r="H21" s="1">
        <v>25000000</v>
      </c>
      <c r="I21" s="1"/>
      <c r="J21" s="107">
        <v>0</v>
      </c>
      <c r="K21" s="1"/>
      <c r="L21" s="107">
        <v>0</v>
      </c>
      <c r="M21" s="1"/>
      <c r="N21" s="107">
        <v>0</v>
      </c>
      <c r="O21" s="1"/>
      <c r="P21" s="107">
        <f>SUM(H21:O21)</f>
        <v>25000000</v>
      </c>
      <c r="S21" s="1"/>
      <c r="T21" s="1"/>
      <c r="U21" s="1"/>
      <c r="V21" s="1"/>
      <c r="W21" s="1"/>
      <c r="X21" s="1"/>
      <c r="Y21" s="1"/>
      <c r="Z21" s="1"/>
      <c r="AA21" s="1"/>
    </row>
    <row r="22" spans="1:27" ht="27" customHeight="1">
      <c r="A22" s="106" t="s">
        <v>111</v>
      </c>
      <c r="F22" s="109" t="s">
        <v>154</v>
      </c>
      <c r="H22" s="107">
        <v>0</v>
      </c>
      <c r="I22" s="1"/>
      <c r="J22" s="107">
        <v>125236454</v>
      </c>
      <c r="K22" s="1"/>
      <c r="L22" s="107">
        <v>0</v>
      </c>
      <c r="M22" s="1"/>
      <c r="N22" s="107">
        <v>0</v>
      </c>
      <c r="O22" s="1"/>
      <c r="P22" s="107">
        <f>SUM(H22:O22)</f>
        <v>125236454</v>
      </c>
      <c r="S22" s="1"/>
      <c r="T22" s="1"/>
      <c r="U22" s="1"/>
      <c r="V22" s="1"/>
      <c r="W22" s="1"/>
      <c r="X22" s="1"/>
      <c r="Y22" s="1"/>
      <c r="Z22" s="1"/>
      <c r="AA22" s="1"/>
    </row>
    <row r="23" spans="1:27" ht="27" customHeight="1">
      <c r="A23" s="89" t="s">
        <v>105</v>
      </c>
      <c r="F23" s="91" t="s">
        <v>7</v>
      </c>
      <c r="H23" s="107">
        <v>0</v>
      </c>
      <c r="I23" s="107"/>
      <c r="J23" s="107">
        <v>0</v>
      </c>
      <c r="K23" s="1"/>
      <c r="L23" s="5">
        <v>2750000</v>
      </c>
      <c r="M23" s="1"/>
      <c r="N23" s="1">
        <f>-L23</f>
        <v>-2750000</v>
      </c>
      <c r="O23" s="1"/>
      <c r="P23" s="107">
        <f>SUM(H23:O23)</f>
        <v>0</v>
      </c>
      <c r="S23" s="1"/>
      <c r="T23" s="1"/>
      <c r="U23" s="1"/>
      <c r="V23" s="1"/>
      <c r="W23" s="1"/>
      <c r="X23" s="1"/>
      <c r="Y23" s="1"/>
      <c r="Z23" s="1"/>
      <c r="AA23" s="1"/>
    </row>
    <row r="24" spans="1:27" ht="27" customHeight="1">
      <c r="A24" s="89" t="s">
        <v>163</v>
      </c>
      <c r="F24" s="109"/>
      <c r="H24" s="104">
        <v>0</v>
      </c>
      <c r="I24" s="107"/>
      <c r="J24" s="104">
        <v>0</v>
      </c>
      <c r="K24" s="5"/>
      <c r="L24" s="104">
        <v>0</v>
      </c>
      <c r="M24" s="5"/>
      <c r="N24" s="3">
        <f>PL!I25</f>
        <v>52231259</v>
      </c>
      <c r="O24" s="5"/>
      <c r="P24" s="105">
        <f>SUM(H24:O24)</f>
        <v>52231259</v>
      </c>
      <c r="S24" s="1"/>
      <c r="T24" s="1"/>
      <c r="U24" s="1"/>
      <c r="V24" s="1"/>
      <c r="W24" s="1"/>
      <c r="X24" s="1"/>
      <c r="Y24" s="1"/>
      <c r="Z24" s="1"/>
      <c r="AA24" s="1"/>
    </row>
    <row r="25" spans="1:27" ht="27" customHeight="1" thickBot="1">
      <c r="A25" s="89" t="s">
        <v>112</v>
      </c>
      <c r="F25" s="92"/>
      <c r="H25" s="110">
        <f>SUM(H19:H24)</f>
        <v>85000000</v>
      </c>
      <c r="I25" s="100"/>
      <c r="J25" s="110">
        <f>SUM(J19:J24)</f>
        <v>125236454</v>
      </c>
      <c r="K25" s="100"/>
      <c r="L25" s="110">
        <f>SUM(L19:L24)</f>
        <v>4600000</v>
      </c>
      <c r="M25" s="100"/>
      <c r="N25" s="110">
        <f>SUM(N19:N24)</f>
        <v>66862668</v>
      </c>
      <c r="O25" s="100"/>
      <c r="P25" s="110">
        <f>SUM(P19:P24)</f>
        <v>281699122</v>
      </c>
      <c r="S25" s="1"/>
      <c r="T25" s="1"/>
      <c r="U25" s="1"/>
      <c r="V25" s="1"/>
      <c r="W25" s="1"/>
      <c r="X25" s="1"/>
      <c r="Y25" s="1"/>
      <c r="Z25" s="1"/>
      <c r="AA25" s="1"/>
    </row>
    <row r="26" spans="1:27" ht="27" customHeight="1" thickTop="1">
      <c r="F26" s="92"/>
      <c r="G26" s="93"/>
      <c r="H26" s="93"/>
      <c r="I26" s="93"/>
      <c r="J26" s="93"/>
      <c r="K26" s="93"/>
      <c r="L26" s="93"/>
      <c r="M26" s="93"/>
      <c r="N26" s="93"/>
      <c r="O26" s="93"/>
      <c r="P26" s="98"/>
    </row>
    <row r="27" spans="1:27" ht="27" customHeight="1">
      <c r="H27" s="113"/>
      <c r="I27" s="113"/>
      <c r="J27" s="113"/>
      <c r="K27" s="113"/>
      <c r="L27" s="113"/>
      <c r="M27" s="113"/>
      <c r="N27" s="113"/>
      <c r="O27" s="113"/>
      <c r="P27" s="113"/>
    </row>
    <row r="28" spans="1:27" ht="27" customHeight="1"/>
    <row r="29" spans="1:27" ht="27" customHeight="1"/>
    <row r="30" spans="1:27" ht="27" customHeight="1">
      <c r="A30" s="114" t="s">
        <v>34</v>
      </c>
      <c r="B30" s="70"/>
      <c r="C30" s="70"/>
      <c r="D30" s="70"/>
      <c r="E30" s="70"/>
      <c r="F30" s="70"/>
      <c r="G30" s="70"/>
      <c r="H30" s="70"/>
      <c r="I30" s="70"/>
      <c r="J30" s="11"/>
    </row>
    <row r="31" spans="1:27" ht="27" customHeight="1">
      <c r="F31" s="92"/>
    </row>
    <row r="32" spans="1:27" ht="27" customHeight="1">
      <c r="A32" s="115"/>
      <c r="B32" s="115"/>
      <c r="C32" s="115"/>
      <c r="F32" s="92"/>
    </row>
    <row r="33" spans="4:17" s="118" customFormat="1" ht="27" customHeight="1">
      <c r="D33" s="70" t="s">
        <v>0</v>
      </c>
      <c r="E33" s="70"/>
      <c r="F33" s="56"/>
      <c r="G33" s="116"/>
      <c r="H33" s="56"/>
      <c r="I33" s="116"/>
      <c r="J33" s="117"/>
      <c r="K33" s="117"/>
      <c r="L33" s="117"/>
      <c r="M33" s="117"/>
      <c r="N33" s="117"/>
      <c r="O33" s="117"/>
      <c r="P33" s="117"/>
      <c r="Q33" s="117"/>
    </row>
    <row r="34" spans="4:17" s="118" customFormat="1" ht="27" customHeight="1">
      <c r="D34" s="70" t="s">
        <v>1</v>
      </c>
      <c r="E34" s="70"/>
      <c r="F34" s="70"/>
      <c r="G34" s="116"/>
      <c r="H34" s="70"/>
      <c r="I34" s="116"/>
      <c r="J34" s="117"/>
      <c r="K34" s="117"/>
      <c r="L34" s="117"/>
      <c r="M34" s="117"/>
      <c r="N34" s="117"/>
      <c r="O34" s="117"/>
      <c r="P34" s="117"/>
      <c r="Q34" s="117"/>
    </row>
  </sheetData>
  <mergeCells count="4">
    <mergeCell ref="A1:P1"/>
    <mergeCell ref="A2:P2"/>
    <mergeCell ref="A3:P3"/>
    <mergeCell ref="L6:N6"/>
  </mergeCells>
  <pageMargins left="0.59055118110236227" right="0.39370078740157483" top="0.59055118110236227" bottom="0.39370078740157483" header="0.39370078740157483" footer="0.5511811023622047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75"/>
  <sheetViews>
    <sheetView tabSelected="1" view="pageBreakPreview" zoomScaleNormal="100" zoomScaleSheetLayoutView="100" workbookViewId="0">
      <selection activeCell="F70" sqref="F70"/>
    </sheetView>
  </sheetViews>
  <sheetFormatPr defaultColWidth="9.125" defaultRowHeight="21.6"/>
  <cols>
    <col min="1" max="3" width="3.75" style="44" customWidth="1"/>
    <col min="4" max="5" width="9.125" style="44" customWidth="1"/>
    <col min="6" max="6" width="25.75" style="44" customWidth="1"/>
    <col min="7" max="7" width="1.125" style="44" customWidth="1"/>
    <col min="8" max="8" width="8.75" style="44" customWidth="1"/>
    <col min="9" max="9" width="1.125" style="44" customWidth="1"/>
    <col min="10" max="10" width="14.75" style="2" customWidth="1"/>
    <col min="11" max="11" width="1.125" style="44" customWidth="1"/>
    <col min="12" max="12" width="14.75" style="44" customWidth="1"/>
    <col min="13" max="13" width="1.25" style="44" customWidth="1"/>
    <col min="14" max="14" width="15.375" style="44" bestFit="1" customWidth="1"/>
    <col min="15" max="15" width="16" style="45" bestFit="1" customWidth="1"/>
    <col min="16" max="16" width="11.125" style="44" bestFit="1" customWidth="1"/>
    <col min="17" max="17" width="12.125" style="44" bestFit="1" customWidth="1"/>
    <col min="18" max="18" width="11.125" style="44" bestFit="1" customWidth="1"/>
    <col min="19" max="19" width="9.125" style="44"/>
    <col min="20" max="21" width="9.875" style="44" bestFit="1" customWidth="1"/>
    <col min="22" max="16384" width="9.125" style="44"/>
  </cols>
  <sheetData>
    <row r="1" spans="1:18" ht="24" customHeight="1">
      <c r="A1" s="177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8" ht="24" customHeight="1">
      <c r="A2" s="175" t="s">
        <v>113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8" ht="24" customHeight="1">
      <c r="A3" s="176" t="s">
        <v>65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8" ht="24" customHeight="1">
      <c r="A4" s="46"/>
      <c r="B4" s="46"/>
      <c r="C4" s="46"/>
      <c r="D4" s="46"/>
      <c r="E4" s="46"/>
      <c r="F4" s="46"/>
      <c r="G4" s="46"/>
      <c r="H4" s="46"/>
      <c r="I4" s="46"/>
      <c r="J4" s="34"/>
      <c r="K4" s="46"/>
      <c r="L4" s="46"/>
    </row>
    <row r="5" spans="1:18" ht="24" customHeight="1">
      <c r="A5" s="46"/>
      <c r="B5" s="46"/>
      <c r="C5" s="46"/>
      <c r="D5" s="46"/>
      <c r="E5" s="46"/>
      <c r="F5" s="46"/>
      <c r="G5" s="46"/>
      <c r="H5" s="46"/>
      <c r="I5" s="46"/>
      <c r="J5" s="35"/>
      <c r="K5" s="47"/>
      <c r="L5" s="48" t="s">
        <v>68</v>
      </c>
    </row>
    <row r="6" spans="1:18" ht="24" customHeight="1">
      <c r="B6" s="49"/>
      <c r="C6" s="49"/>
      <c r="D6" s="49"/>
      <c r="E6" s="49"/>
      <c r="F6" s="49"/>
      <c r="G6" s="49"/>
      <c r="H6" s="50"/>
      <c r="I6" s="51"/>
      <c r="J6" s="52" t="s">
        <v>66</v>
      </c>
      <c r="K6" s="53"/>
      <c r="L6" s="52" t="s">
        <v>67</v>
      </c>
    </row>
    <row r="7" spans="1:18" ht="24" customHeight="1">
      <c r="A7" s="54" t="s">
        <v>114</v>
      </c>
      <c r="B7" s="54"/>
      <c r="C7" s="54"/>
      <c r="D7" s="49"/>
      <c r="E7" s="49"/>
      <c r="F7" s="49"/>
      <c r="G7" s="49"/>
      <c r="H7" s="51"/>
      <c r="I7" s="51"/>
      <c r="J7" s="36"/>
      <c r="K7" s="51"/>
      <c r="L7" s="55"/>
    </row>
    <row r="8" spans="1:18" ht="24" customHeight="1">
      <c r="A8" s="54"/>
      <c r="B8" s="56" t="s">
        <v>163</v>
      </c>
      <c r="C8" s="54"/>
      <c r="D8" s="49"/>
      <c r="E8" s="49"/>
      <c r="F8" s="49"/>
      <c r="G8" s="49"/>
      <c r="H8" s="12"/>
      <c r="I8" s="12"/>
      <c r="J8" s="2">
        <f>PL!G23</f>
        <v>58467255</v>
      </c>
      <c r="K8" s="14"/>
      <c r="L8" s="13">
        <f>+PL!I23</f>
        <v>65299917</v>
      </c>
      <c r="O8" s="2"/>
      <c r="P8" s="2"/>
      <c r="Q8" s="2"/>
      <c r="R8" s="2"/>
    </row>
    <row r="9" spans="1:18" ht="24" customHeight="1">
      <c r="A9" s="49"/>
      <c r="B9" s="54" t="s">
        <v>115</v>
      </c>
      <c r="C9" s="49"/>
      <c r="D9" s="49"/>
      <c r="E9" s="49"/>
      <c r="F9" s="49"/>
      <c r="G9" s="49"/>
      <c r="H9" s="12"/>
      <c r="I9" s="12"/>
      <c r="K9" s="14"/>
      <c r="L9" s="16"/>
      <c r="O9" s="2"/>
      <c r="P9" s="57"/>
    </row>
    <row r="10" spans="1:18" ht="24" customHeight="1">
      <c r="A10" s="49"/>
      <c r="B10" s="49"/>
      <c r="C10" s="49" t="s">
        <v>116</v>
      </c>
      <c r="D10" s="49"/>
      <c r="E10" s="49"/>
      <c r="F10" s="49"/>
      <c r="G10" s="49"/>
      <c r="H10" s="12"/>
      <c r="I10" s="12"/>
      <c r="J10" s="2">
        <v>12385815</v>
      </c>
      <c r="K10" s="14"/>
      <c r="L10" s="16">
        <v>10824521</v>
      </c>
      <c r="O10" s="2"/>
      <c r="P10" s="57"/>
    </row>
    <row r="11" spans="1:18" ht="24" customHeight="1">
      <c r="A11" s="49"/>
      <c r="B11" s="49"/>
      <c r="C11" s="49" t="s">
        <v>117</v>
      </c>
      <c r="D11" s="49"/>
      <c r="E11" s="49"/>
      <c r="F11" s="49"/>
      <c r="G11" s="49"/>
      <c r="H11" s="17"/>
      <c r="I11" s="12"/>
      <c r="J11" s="2">
        <v>2112931</v>
      </c>
      <c r="K11" s="14"/>
      <c r="L11" s="2">
        <v>2156000</v>
      </c>
      <c r="O11" s="2"/>
      <c r="P11" s="57"/>
    </row>
    <row r="12" spans="1:18" ht="24" customHeight="1">
      <c r="A12" s="49"/>
      <c r="C12" s="49" t="s">
        <v>118</v>
      </c>
      <c r="G12" s="49"/>
      <c r="H12" s="17"/>
      <c r="I12" s="12"/>
      <c r="J12" s="2">
        <v>459164</v>
      </c>
      <c r="K12" s="14"/>
      <c r="L12" s="18">
        <v>374090</v>
      </c>
      <c r="P12" s="57"/>
    </row>
    <row r="13" spans="1:18" ht="24" customHeight="1">
      <c r="A13" s="49"/>
      <c r="C13" s="49" t="s">
        <v>119</v>
      </c>
      <c r="G13" s="49"/>
      <c r="H13" s="19"/>
      <c r="I13" s="12"/>
      <c r="J13" s="2">
        <v>-645634</v>
      </c>
      <c r="K13" s="14"/>
      <c r="L13" s="20">
        <v>-1067556</v>
      </c>
      <c r="O13" s="2"/>
      <c r="P13" s="57"/>
      <c r="Q13" s="57"/>
    </row>
    <row r="14" spans="1:18" ht="24" customHeight="1">
      <c r="A14" s="49"/>
      <c r="C14" s="49" t="s">
        <v>120</v>
      </c>
      <c r="G14" s="49"/>
      <c r="H14" s="17"/>
      <c r="I14" s="12"/>
      <c r="J14" s="2">
        <v>924135</v>
      </c>
      <c r="K14" s="14"/>
      <c r="L14" s="21">
        <v>141352</v>
      </c>
      <c r="O14" s="2"/>
      <c r="P14" s="57"/>
    </row>
    <row r="15" spans="1:18" ht="24" customHeight="1">
      <c r="A15" s="49"/>
      <c r="C15" s="49" t="s">
        <v>121</v>
      </c>
      <c r="G15" s="49"/>
      <c r="H15" s="12"/>
      <c r="I15" s="12"/>
      <c r="J15" s="2">
        <v>478421</v>
      </c>
      <c r="K15" s="14"/>
      <c r="L15" s="18">
        <v>1788888</v>
      </c>
      <c r="O15" s="2"/>
      <c r="P15" s="2"/>
      <c r="Q15" s="2"/>
    </row>
    <row r="16" spans="1:18" ht="24" customHeight="1">
      <c r="A16" s="49"/>
      <c r="C16" s="44" t="s">
        <v>122</v>
      </c>
      <c r="G16" s="49"/>
      <c r="H16" s="12"/>
      <c r="I16" s="12"/>
      <c r="J16" s="2">
        <v>1419118</v>
      </c>
      <c r="K16" s="14"/>
      <c r="L16" s="18">
        <v>1280186</v>
      </c>
      <c r="O16" s="2"/>
      <c r="P16" s="2"/>
      <c r="Q16" s="2"/>
    </row>
    <row r="17" spans="1:18" ht="24" customHeight="1">
      <c r="A17" s="49"/>
      <c r="C17" s="44" t="s">
        <v>123</v>
      </c>
      <c r="D17" s="58"/>
      <c r="G17" s="49"/>
      <c r="H17" s="17"/>
      <c r="I17" s="12"/>
      <c r="J17" s="2">
        <v>-2269635</v>
      </c>
      <c r="K17" s="14"/>
      <c r="L17" s="18">
        <v>-2309122</v>
      </c>
      <c r="O17" s="2"/>
      <c r="P17" s="57"/>
    </row>
    <row r="18" spans="1:18" ht="24" customHeight="1">
      <c r="A18" s="49"/>
      <c r="C18" s="44" t="s">
        <v>83</v>
      </c>
      <c r="D18" s="58"/>
      <c r="G18" s="49"/>
      <c r="H18" s="17"/>
      <c r="I18" s="12"/>
      <c r="J18" s="2">
        <v>2159597</v>
      </c>
      <c r="K18" s="14"/>
      <c r="L18" s="18">
        <v>3336117</v>
      </c>
      <c r="O18" s="2"/>
      <c r="P18" s="57"/>
    </row>
    <row r="19" spans="1:18" ht="24" customHeight="1">
      <c r="A19" s="49"/>
      <c r="C19" s="59" t="s">
        <v>124</v>
      </c>
      <c r="G19" s="49"/>
      <c r="H19" s="12"/>
      <c r="I19" s="12"/>
      <c r="K19" s="14"/>
      <c r="L19" s="16"/>
      <c r="O19" s="2"/>
      <c r="P19" s="57"/>
      <c r="Q19" s="60"/>
    </row>
    <row r="20" spans="1:18" ht="24" customHeight="1">
      <c r="A20" s="49"/>
      <c r="D20" s="61" t="s">
        <v>20</v>
      </c>
      <c r="E20" s="61"/>
      <c r="F20" s="61"/>
      <c r="G20" s="49"/>
      <c r="H20" s="12"/>
      <c r="I20" s="12"/>
      <c r="J20" s="2">
        <v>-9177036</v>
      </c>
      <c r="K20" s="14"/>
      <c r="L20" s="20">
        <v>1952704</v>
      </c>
      <c r="O20" s="2"/>
    </row>
    <row r="21" spans="1:18" ht="24" customHeight="1">
      <c r="A21" s="49"/>
      <c r="D21" s="61" t="s">
        <v>125</v>
      </c>
      <c r="E21" s="61"/>
      <c r="F21" s="61"/>
      <c r="G21" s="49"/>
      <c r="H21" s="12"/>
      <c r="I21" s="12"/>
      <c r="J21" s="2">
        <v>2756970</v>
      </c>
      <c r="K21" s="14"/>
      <c r="L21" s="20">
        <v>2375153</v>
      </c>
      <c r="O21" s="2"/>
      <c r="P21" s="57"/>
    </row>
    <row r="22" spans="1:18" ht="24" customHeight="1">
      <c r="A22" s="49"/>
      <c r="D22" s="61" t="s">
        <v>22</v>
      </c>
      <c r="E22" s="61"/>
      <c r="F22" s="61"/>
      <c r="G22" s="49"/>
      <c r="H22" s="12"/>
      <c r="I22" s="12"/>
      <c r="J22" s="2">
        <v>-5634962</v>
      </c>
      <c r="K22" s="14"/>
      <c r="L22" s="20">
        <v>1587240</v>
      </c>
      <c r="O22" s="33"/>
      <c r="P22" s="57"/>
    </row>
    <row r="23" spans="1:18" ht="24" customHeight="1">
      <c r="A23" s="49"/>
      <c r="D23" s="61" t="s">
        <v>126</v>
      </c>
      <c r="E23" s="61"/>
      <c r="F23" s="61"/>
      <c r="G23" s="49"/>
      <c r="H23" s="12"/>
      <c r="I23" s="12"/>
      <c r="J23" s="2">
        <v>104697</v>
      </c>
      <c r="K23" s="14"/>
      <c r="L23" s="20">
        <v>1029644</v>
      </c>
      <c r="O23" s="2"/>
    </row>
    <row r="24" spans="1:18" ht="24" customHeight="1">
      <c r="A24" s="49"/>
      <c r="D24" s="61" t="s">
        <v>31</v>
      </c>
      <c r="E24" s="61"/>
      <c r="F24" s="61"/>
      <c r="G24" s="49"/>
      <c r="H24" s="12"/>
      <c r="I24" s="12"/>
      <c r="J24" s="2">
        <v>89389</v>
      </c>
      <c r="K24" s="14"/>
      <c r="L24" s="20">
        <v>-20163</v>
      </c>
      <c r="O24" s="2"/>
      <c r="P24" s="57"/>
      <c r="Q24" s="60"/>
    </row>
    <row r="25" spans="1:18" ht="24" customHeight="1">
      <c r="A25" s="49"/>
      <c r="C25" s="59" t="s">
        <v>127</v>
      </c>
      <c r="G25" s="49"/>
      <c r="H25" s="12"/>
      <c r="I25" s="12"/>
      <c r="K25" s="14"/>
      <c r="L25" s="20"/>
    </row>
    <row r="26" spans="1:18" ht="24" customHeight="1">
      <c r="A26" s="49"/>
      <c r="D26" s="54" t="s">
        <v>37</v>
      </c>
      <c r="E26" s="49"/>
      <c r="F26" s="49"/>
      <c r="G26" s="49"/>
      <c r="H26" s="12"/>
      <c r="I26" s="12"/>
      <c r="J26" s="2">
        <v>24500897</v>
      </c>
      <c r="K26" s="14"/>
      <c r="L26" s="20">
        <v>-27720477</v>
      </c>
      <c r="N26" s="60"/>
      <c r="O26" s="2"/>
      <c r="P26" s="57"/>
      <c r="R26" s="57"/>
    </row>
    <row r="27" spans="1:18" ht="24" customHeight="1">
      <c r="A27" s="49"/>
      <c r="D27" s="54" t="s">
        <v>43</v>
      </c>
      <c r="E27" s="49"/>
      <c r="F27" s="49"/>
      <c r="G27" s="49"/>
      <c r="H27" s="12"/>
      <c r="I27" s="12"/>
      <c r="J27" s="2">
        <v>-1549637</v>
      </c>
      <c r="K27" s="14"/>
      <c r="L27" s="20">
        <v>850293</v>
      </c>
      <c r="O27" s="2"/>
      <c r="P27" s="57"/>
    </row>
    <row r="28" spans="1:18" ht="24" customHeight="1">
      <c r="A28" s="49"/>
      <c r="D28" s="54" t="s">
        <v>128</v>
      </c>
      <c r="E28" s="62"/>
      <c r="F28" s="62"/>
      <c r="G28" s="49"/>
      <c r="H28" s="12"/>
      <c r="I28" s="12"/>
      <c r="J28" s="2">
        <v>2336516</v>
      </c>
      <c r="K28" s="14"/>
      <c r="L28" s="18">
        <v>3298060</v>
      </c>
      <c r="P28" s="57"/>
    </row>
    <row r="29" spans="1:18" ht="24" customHeight="1">
      <c r="A29" s="49"/>
      <c r="D29" s="62"/>
      <c r="E29" s="62"/>
      <c r="F29" s="62"/>
      <c r="G29" s="49"/>
      <c r="H29" s="12"/>
      <c r="I29" s="12"/>
      <c r="K29" s="14"/>
      <c r="L29" s="18"/>
    </row>
    <row r="30" spans="1:18" ht="24" customHeight="1">
      <c r="A30" s="63" t="s">
        <v>34</v>
      </c>
      <c r="B30" s="64"/>
      <c r="C30" s="64"/>
      <c r="D30" s="64"/>
      <c r="E30" s="64"/>
      <c r="F30" s="64"/>
      <c r="G30" s="64"/>
      <c r="H30" s="64"/>
      <c r="I30" s="64"/>
      <c r="K30" s="49"/>
      <c r="L30" s="12"/>
    </row>
    <row r="31" spans="1:18" ht="24" customHeight="1">
      <c r="A31" s="65"/>
      <c r="B31" s="49"/>
      <c r="C31" s="49"/>
      <c r="D31" s="49"/>
      <c r="E31" s="49"/>
      <c r="F31" s="49"/>
      <c r="G31" s="66"/>
      <c r="H31" s="49"/>
      <c r="I31" s="49"/>
      <c r="K31" s="49"/>
      <c r="L31" s="12"/>
    </row>
    <row r="32" spans="1:18" ht="24" customHeight="1">
      <c r="A32" s="65"/>
      <c r="B32" s="49"/>
      <c r="C32" s="49"/>
      <c r="D32" s="49"/>
      <c r="E32" s="49"/>
      <c r="F32" s="49"/>
      <c r="G32" s="66"/>
      <c r="H32" s="49"/>
      <c r="I32" s="49"/>
      <c r="K32" s="49"/>
      <c r="L32" s="12"/>
    </row>
    <row r="33" spans="1:18" s="49" customFormat="1" ht="24" customHeight="1">
      <c r="A33" s="67"/>
      <c r="C33" s="68"/>
      <c r="D33" s="69"/>
      <c r="E33" s="70"/>
      <c r="F33" s="70"/>
      <c r="G33" s="69"/>
      <c r="H33" s="69"/>
      <c r="I33" s="69"/>
      <c r="J33" s="2"/>
      <c r="K33" s="69"/>
      <c r="L33" s="69"/>
      <c r="M33" s="66"/>
    </row>
    <row r="34" spans="1:18" s="49" customFormat="1" ht="24" customHeight="1">
      <c r="A34" s="67"/>
      <c r="C34" s="68"/>
      <c r="D34" s="69"/>
      <c r="E34" s="70"/>
      <c r="F34" s="70"/>
      <c r="G34" s="69"/>
      <c r="H34" s="69"/>
      <c r="I34" s="69"/>
      <c r="J34" s="2"/>
      <c r="K34" s="69"/>
      <c r="L34" s="69"/>
      <c r="M34" s="66"/>
    </row>
    <row r="35" spans="1:18" s="49" customFormat="1" ht="24" customHeight="1">
      <c r="A35" s="67"/>
      <c r="C35" s="68"/>
      <c r="D35" s="69"/>
      <c r="E35" s="70"/>
      <c r="F35" s="70"/>
      <c r="G35" s="69"/>
      <c r="H35" s="69"/>
      <c r="I35" s="69"/>
      <c r="J35" s="2"/>
      <c r="K35" s="69"/>
      <c r="L35" s="69"/>
      <c r="M35" s="66"/>
    </row>
    <row r="36" spans="1:18" s="71" customFormat="1" ht="22.5" customHeight="1">
      <c r="A36" s="178" t="s">
        <v>2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</row>
    <row r="37" spans="1:18" ht="22.5" customHeight="1">
      <c r="A37" s="177" t="str">
        <f>+A1</f>
        <v>SEI MEDICAL PUBLIC COMPANY LIMITED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</row>
    <row r="38" spans="1:18" ht="22.5" customHeight="1">
      <c r="A38" s="175" t="s">
        <v>129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P38" s="57"/>
    </row>
    <row r="39" spans="1:18" ht="22.5" customHeight="1">
      <c r="A39" s="176" t="str">
        <f>+A3</f>
        <v>FOR THE YEAR ENDED DECEMBER 31, 2025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O39" s="72"/>
      <c r="P39" s="57"/>
    </row>
    <row r="40" spans="1:18" s="46" customFormat="1" ht="12" customHeight="1">
      <c r="J40" s="34"/>
      <c r="M40" s="73"/>
      <c r="O40" s="45"/>
      <c r="P40" s="57"/>
    </row>
    <row r="41" spans="1:18" ht="22.5" customHeight="1">
      <c r="A41" s="46"/>
      <c r="B41" s="46"/>
      <c r="C41" s="46"/>
      <c r="D41" s="46"/>
      <c r="E41" s="46"/>
      <c r="F41" s="46"/>
      <c r="G41" s="46"/>
      <c r="H41" s="46"/>
      <c r="I41" s="46"/>
      <c r="J41" s="35"/>
      <c r="K41" s="47"/>
      <c r="L41" s="48" t="s">
        <v>68</v>
      </c>
      <c r="P41" s="57"/>
    </row>
    <row r="42" spans="1:18" ht="22.5" customHeight="1">
      <c r="B42" s="49"/>
      <c r="C42" s="49"/>
      <c r="D42" s="49"/>
      <c r="E42" s="49"/>
      <c r="F42" s="49"/>
      <c r="G42" s="49"/>
      <c r="H42" s="51"/>
      <c r="I42" s="51"/>
      <c r="J42" s="52" t="s">
        <v>66</v>
      </c>
      <c r="K42" s="53"/>
      <c r="L42" s="52" t="s">
        <v>67</v>
      </c>
      <c r="P42" s="57"/>
    </row>
    <row r="43" spans="1:18" ht="22.5" customHeight="1">
      <c r="A43" s="49"/>
      <c r="B43" s="74" t="s">
        <v>114</v>
      </c>
      <c r="C43" s="54"/>
      <c r="D43" s="54"/>
      <c r="E43" s="54"/>
      <c r="F43" s="49"/>
      <c r="G43" s="66"/>
      <c r="H43" s="49"/>
      <c r="I43" s="49"/>
      <c r="J43" s="22">
        <f>SUM(J8:J28)</f>
        <v>88918001</v>
      </c>
      <c r="K43" s="20"/>
      <c r="L43" s="22">
        <f>SUM(L8:L28)</f>
        <v>65176847</v>
      </c>
      <c r="M43" s="20"/>
      <c r="O43" s="2"/>
    </row>
    <row r="44" spans="1:18" ht="22.5" customHeight="1">
      <c r="A44" s="49"/>
      <c r="B44" s="74"/>
      <c r="C44" s="54" t="s">
        <v>130</v>
      </c>
      <c r="D44" s="54"/>
      <c r="E44" s="54"/>
      <c r="G44" s="66"/>
      <c r="H44" s="49"/>
      <c r="I44" s="49"/>
      <c r="J44" s="33">
        <v>-1912867</v>
      </c>
      <c r="K44" s="75"/>
      <c r="L44" s="20">
        <v>-3038241</v>
      </c>
      <c r="N44" s="2"/>
      <c r="O44" s="76"/>
      <c r="P44" s="77"/>
    </row>
    <row r="45" spans="1:18" ht="22.5" customHeight="1">
      <c r="A45" s="49"/>
      <c r="B45" s="74"/>
      <c r="C45" s="49" t="s">
        <v>131</v>
      </c>
      <c r="D45" s="54"/>
      <c r="E45" s="54"/>
      <c r="G45" s="66"/>
      <c r="H45" s="49"/>
      <c r="I45" s="49"/>
      <c r="J45" s="33">
        <v>-416000</v>
      </c>
      <c r="K45" s="75"/>
      <c r="L45" s="78">
        <v>0</v>
      </c>
      <c r="O45" s="79"/>
    </row>
    <row r="46" spans="1:18" ht="22.5" customHeight="1">
      <c r="A46" s="49"/>
      <c r="B46" s="74"/>
      <c r="C46" s="54" t="s">
        <v>132</v>
      </c>
      <c r="D46" s="54"/>
      <c r="E46" s="54"/>
      <c r="G46" s="66"/>
      <c r="H46" s="49"/>
      <c r="I46" s="49"/>
      <c r="J46" s="2">
        <v>-15564045</v>
      </c>
      <c r="K46" s="75"/>
      <c r="L46" s="77">
        <v>-8900506</v>
      </c>
      <c r="N46" s="2"/>
      <c r="O46" s="77"/>
      <c r="P46" s="49"/>
      <c r="R46" s="49"/>
    </row>
    <row r="47" spans="1:18" ht="22.5" customHeight="1">
      <c r="A47" s="74" t="s">
        <v>133</v>
      </c>
      <c r="C47" s="49"/>
      <c r="D47" s="49"/>
      <c r="E47" s="49"/>
      <c r="F47" s="49"/>
      <c r="G47" s="66"/>
      <c r="H47" s="49"/>
      <c r="I47" s="49"/>
      <c r="J47" s="37">
        <f>SUM(J43:J46)</f>
        <v>71025089</v>
      </c>
      <c r="K47" s="75"/>
      <c r="L47" s="24">
        <f>SUM(L43:L46)</f>
        <v>53238100</v>
      </c>
      <c r="N47" s="2"/>
      <c r="O47" s="2"/>
      <c r="P47" s="57"/>
      <c r="R47" s="49"/>
    </row>
    <row r="48" spans="1:18" ht="22.5" customHeight="1">
      <c r="A48" s="54" t="s">
        <v>134</v>
      </c>
      <c r="B48" s="49"/>
      <c r="C48" s="49"/>
      <c r="D48" s="49"/>
      <c r="E48" s="49"/>
      <c r="F48" s="49"/>
      <c r="G48" s="68"/>
      <c r="H48" s="12"/>
      <c r="I48" s="12"/>
      <c r="J48" s="34"/>
      <c r="K48" s="67"/>
      <c r="L48" s="55"/>
      <c r="N48" s="60"/>
      <c r="O48" s="2"/>
      <c r="P48" s="57"/>
      <c r="Q48" s="49"/>
      <c r="R48" s="49"/>
    </row>
    <row r="49" spans="1:22" ht="22.5" customHeight="1">
      <c r="A49" s="49"/>
      <c r="B49" s="54" t="s">
        <v>135</v>
      </c>
      <c r="C49" s="49"/>
      <c r="D49" s="49"/>
      <c r="E49" s="49"/>
      <c r="F49" s="49"/>
      <c r="G49" s="68"/>
      <c r="H49" s="12"/>
      <c r="I49" s="12"/>
      <c r="J49" s="33">
        <v>-33778849</v>
      </c>
      <c r="K49" s="23"/>
      <c r="L49" s="23">
        <v>-13593170</v>
      </c>
      <c r="O49" s="80"/>
      <c r="P49" s="57"/>
    </row>
    <row r="50" spans="1:22" ht="22.5" customHeight="1">
      <c r="A50" s="49"/>
      <c r="B50" s="54" t="s">
        <v>136</v>
      </c>
      <c r="C50" s="49"/>
      <c r="D50" s="49"/>
      <c r="E50" s="49"/>
      <c r="F50" s="49"/>
      <c r="G50" s="68"/>
      <c r="H50" s="12"/>
      <c r="I50" s="12"/>
      <c r="J50" s="2">
        <v>1205141</v>
      </c>
      <c r="K50" s="23"/>
      <c r="L50" s="23">
        <v>1121085</v>
      </c>
      <c r="N50" s="60"/>
      <c r="O50" s="2"/>
      <c r="P50" s="57"/>
    </row>
    <row r="51" spans="1:22" ht="22.5" customHeight="1">
      <c r="A51" s="49"/>
      <c r="B51" s="54" t="s">
        <v>137</v>
      </c>
      <c r="C51" s="49"/>
      <c r="D51" s="49"/>
      <c r="E51" s="49"/>
      <c r="F51" s="49"/>
      <c r="G51" s="68"/>
      <c r="H51" s="12"/>
      <c r="I51" s="12"/>
      <c r="J51" s="33">
        <v>-1675803</v>
      </c>
      <c r="K51" s="23"/>
      <c r="L51" s="23">
        <v>-27078</v>
      </c>
      <c r="N51" s="60"/>
      <c r="O51" s="2"/>
      <c r="P51" s="57"/>
    </row>
    <row r="52" spans="1:22" ht="22.5" customHeight="1">
      <c r="A52" s="49"/>
      <c r="B52" s="54" t="s">
        <v>156</v>
      </c>
      <c r="C52" s="49"/>
      <c r="D52" s="49"/>
      <c r="E52" s="49"/>
      <c r="F52" s="49"/>
      <c r="G52" s="68"/>
      <c r="H52" s="12"/>
      <c r="I52" s="12"/>
      <c r="J52" s="33">
        <v>-20001000</v>
      </c>
      <c r="K52" s="23"/>
      <c r="L52" s="23"/>
      <c r="N52" s="60"/>
      <c r="O52" s="2"/>
      <c r="P52" s="57"/>
    </row>
    <row r="53" spans="1:22" ht="22.5" customHeight="1">
      <c r="A53" s="49"/>
      <c r="B53" s="81" t="s">
        <v>138</v>
      </c>
      <c r="C53" s="49"/>
      <c r="D53" s="49"/>
      <c r="E53" s="49"/>
      <c r="F53" s="49"/>
      <c r="G53" s="68"/>
      <c r="H53" s="12"/>
      <c r="I53" s="12"/>
      <c r="J53" s="2">
        <v>2269635</v>
      </c>
      <c r="K53" s="23"/>
      <c r="L53" s="23">
        <v>2309122</v>
      </c>
      <c r="N53" s="60"/>
      <c r="O53" s="2"/>
      <c r="P53" s="57"/>
    </row>
    <row r="54" spans="1:22" ht="22.5" customHeight="1">
      <c r="A54" s="54" t="s">
        <v>139</v>
      </c>
      <c r="G54" s="49"/>
      <c r="H54" s="12"/>
      <c r="I54" s="12"/>
      <c r="J54" s="38">
        <f>SUM(J49:J53)</f>
        <v>-51980876</v>
      </c>
      <c r="K54" s="27"/>
      <c r="L54" s="26">
        <f>SUM(L49:L53)</f>
        <v>-10190041</v>
      </c>
      <c r="M54" s="27"/>
      <c r="O54" s="2"/>
    </row>
    <row r="55" spans="1:22" ht="22.5" customHeight="1">
      <c r="A55" s="54" t="s">
        <v>140</v>
      </c>
      <c r="B55" s="49"/>
      <c r="C55" s="49"/>
      <c r="D55" s="49"/>
      <c r="E55" s="49"/>
      <c r="F55" s="49"/>
      <c r="G55" s="49"/>
      <c r="H55" s="12"/>
      <c r="I55" s="12"/>
      <c r="J55" s="33"/>
      <c r="K55" s="23"/>
      <c r="L55" s="28"/>
      <c r="Q55" s="82"/>
      <c r="R55" s="82"/>
      <c r="S55" s="82"/>
      <c r="T55" s="82"/>
      <c r="U55" s="82"/>
      <c r="V55" s="82"/>
    </row>
    <row r="56" spans="1:22" ht="22.5" customHeight="1">
      <c r="A56" s="49"/>
      <c r="B56" s="54" t="s">
        <v>141</v>
      </c>
      <c r="C56" s="54"/>
      <c r="D56" s="49"/>
      <c r="E56" s="49"/>
      <c r="F56" s="49"/>
      <c r="G56" s="49"/>
      <c r="H56" s="12"/>
      <c r="I56" s="12"/>
      <c r="J56" s="33">
        <v>0</v>
      </c>
      <c r="K56" s="23"/>
      <c r="L56" s="28">
        <v>155000000</v>
      </c>
      <c r="O56" s="83"/>
      <c r="Q56" s="82"/>
      <c r="S56" s="82"/>
      <c r="T56" s="82"/>
      <c r="U56" s="82"/>
      <c r="V56" s="82"/>
    </row>
    <row r="57" spans="1:22" ht="22.5" customHeight="1">
      <c r="A57" s="49"/>
      <c r="B57" s="54" t="s">
        <v>142</v>
      </c>
      <c r="C57" s="54"/>
      <c r="D57" s="49"/>
      <c r="E57" s="49"/>
      <c r="F57" s="49"/>
      <c r="G57" s="49"/>
      <c r="H57" s="12"/>
      <c r="I57" s="12"/>
      <c r="J57" s="33">
        <v>0</v>
      </c>
      <c r="K57" s="23"/>
      <c r="L57" s="28">
        <v>-5954433</v>
      </c>
      <c r="O57" s="83"/>
      <c r="Q57" s="82"/>
      <c r="S57" s="82"/>
      <c r="T57" s="82"/>
      <c r="U57" s="82"/>
      <c r="V57" s="82"/>
    </row>
    <row r="58" spans="1:22" ht="22.5" customHeight="1">
      <c r="A58" s="49"/>
      <c r="B58" s="81" t="s">
        <v>143</v>
      </c>
      <c r="C58" s="54"/>
      <c r="G58" s="49"/>
      <c r="H58" s="12"/>
      <c r="I58" s="12"/>
      <c r="J58" s="2">
        <v>156630849</v>
      </c>
      <c r="K58" s="14"/>
      <c r="L58" s="25">
        <v>192560000</v>
      </c>
      <c r="P58" s="57"/>
      <c r="Q58" s="82"/>
      <c r="R58" s="82"/>
      <c r="S58" s="82"/>
      <c r="T58" s="82"/>
      <c r="U58" s="82"/>
      <c r="V58" s="82"/>
    </row>
    <row r="59" spans="1:22" ht="22.5" customHeight="1">
      <c r="A59" s="49"/>
      <c r="B59" s="81" t="s">
        <v>144</v>
      </c>
      <c r="C59" s="54"/>
      <c r="G59" s="49"/>
      <c r="H59" s="12"/>
      <c r="I59" s="12"/>
      <c r="J59" s="2">
        <v>-147000000</v>
      </c>
      <c r="K59" s="14"/>
      <c r="L59" s="23">
        <v>-213211000</v>
      </c>
      <c r="P59" s="57"/>
      <c r="Q59" s="82"/>
      <c r="R59" s="82"/>
      <c r="S59" s="82"/>
      <c r="T59" s="82"/>
      <c r="U59" s="82"/>
      <c r="V59" s="82"/>
    </row>
    <row r="60" spans="1:22" ht="22.5" customHeight="1">
      <c r="A60" s="49"/>
      <c r="B60" s="81" t="s">
        <v>145</v>
      </c>
      <c r="C60" s="54"/>
      <c r="G60" s="49"/>
      <c r="H60" s="12"/>
      <c r="I60" s="12"/>
      <c r="J60" s="40">
        <v>-3763963</v>
      </c>
      <c r="K60" s="14"/>
      <c r="L60" s="23">
        <v>-3567702</v>
      </c>
      <c r="O60" s="79"/>
      <c r="P60" s="57"/>
      <c r="R60" s="82"/>
      <c r="U60" s="84"/>
    </row>
    <row r="61" spans="1:22" ht="22.5" customHeight="1">
      <c r="A61" s="49"/>
      <c r="B61" s="54" t="s">
        <v>146</v>
      </c>
      <c r="C61" s="54"/>
      <c r="D61" s="49"/>
      <c r="E61" s="49"/>
      <c r="F61" s="49"/>
      <c r="G61" s="49"/>
      <c r="H61" s="12"/>
      <c r="I61" s="12"/>
      <c r="J61" s="33">
        <v>-2124967</v>
      </c>
      <c r="K61" s="23"/>
      <c r="L61" s="28">
        <v>-2157516</v>
      </c>
      <c r="O61" s="83"/>
      <c r="P61" s="57"/>
      <c r="R61" s="82"/>
      <c r="U61" s="84"/>
    </row>
    <row r="62" spans="1:22" ht="22.5" customHeight="1">
      <c r="A62" s="49"/>
      <c r="B62" s="49" t="s">
        <v>106</v>
      </c>
      <c r="C62" s="54"/>
      <c r="D62" s="49"/>
      <c r="E62" s="49"/>
      <c r="F62" s="49"/>
      <c r="G62" s="49"/>
      <c r="H62" s="12"/>
      <c r="I62" s="12"/>
      <c r="J62" s="33">
        <v>-20369153</v>
      </c>
      <c r="K62" s="23"/>
      <c r="L62" s="78">
        <v>0</v>
      </c>
      <c r="N62" s="60"/>
      <c r="O62" s="79"/>
      <c r="P62" s="82"/>
      <c r="Q62" s="82"/>
      <c r="U62" s="84"/>
    </row>
    <row r="63" spans="1:22" ht="22.5" customHeight="1">
      <c r="A63" s="54" t="s">
        <v>147</v>
      </c>
      <c r="G63" s="49"/>
      <c r="H63" s="12"/>
      <c r="I63" s="12"/>
      <c r="J63" s="29">
        <f>SUM(J56:J62)</f>
        <v>-16627234</v>
      </c>
      <c r="K63" s="28"/>
      <c r="L63" s="29">
        <f>SUM(L56:L62)</f>
        <v>122669349</v>
      </c>
      <c r="M63" s="28"/>
      <c r="O63" s="79"/>
      <c r="R63" s="82"/>
    </row>
    <row r="64" spans="1:22" ht="22.5" customHeight="1">
      <c r="A64" s="54" t="s">
        <v>148</v>
      </c>
      <c r="B64" s="49"/>
      <c r="C64" s="49"/>
      <c r="D64" s="49"/>
      <c r="E64" s="49"/>
      <c r="F64" s="49"/>
      <c r="G64" s="49"/>
      <c r="H64" s="12"/>
      <c r="I64" s="12"/>
      <c r="J64" s="33">
        <f>+J63+J54+J47</f>
        <v>2416979</v>
      </c>
      <c r="K64" s="28"/>
      <c r="L64" s="28">
        <f>+L63+L54+L47</f>
        <v>165717408</v>
      </c>
      <c r="R64" s="82"/>
    </row>
    <row r="65" spans="1:21" ht="22.5" customHeight="1">
      <c r="A65" s="54" t="s">
        <v>164</v>
      </c>
      <c r="B65" s="49"/>
      <c r="C65" s="49"/>
      <c r="D65" s="49"/>
      <c r="E65" s="49"/>
      <c r="F65" s="49"/>
      <c r="H65" s="68"/>
      <c r="I65" s="68"/>
      <c r="J65" s="33">
        <v>174227908</v>
      </c>
      <c r="K65" s="85"/>
      <c r="L65" s="28">
        <v>8510500</v>
      </c>
      <c r="R65" s="82"/>
    </row>
    <row r="66" spans="1:21" ht="22.5" customHeight="1" thickBot="1">
      <c r="A66" s="54" t="s">
        <v>165</v>
      </c>
      <c r="B66" s="49"/>
      <c r="C66" s="49"/>
      <c r="D66" s="49"/>
      <c r="E66" s="49"/>
      <c r="F66" s="49"/>
      <c r="H66" s="68"/>
      <c r="I66" s="68"/>
      <c r="J66" s="39">
        <f>SUM(J64:J65)</f>
        <v>176644887</v>
      </c>
      <c r="K66" s="28"/>
      <c r="L66" s="30">
        <f>SUM(L64:L65)</f>
        <v>174227908</v>
      </c>
      <c r="R66" s="82"/>
    </row>
    <row r="67" spans="1:21" ht="6.75" customHeight="1" thickTop="1">
      <c r="A67" s="49"/>
      <c r="B67" s="49"/>
      <c r="C67" s="49"/>
      <c r="D67" s="49"/>
      <c r="E67" s="49"/>
      <c r="F67" s="49"/>
      <c r="G67" s="49"/>
      <c r="H67" s="12"/>
      <c r="I67" s="12"/>
      <c r="K67" s="31"/>
      <c r="L67" s="15"/>
      <c r="R67" s="82"/>
    </row>
    <row r="68" spans="1:21" ht="22.5" customHeight="1">
      <c r="A68" s="54" t="s">
        <v>149</v>
      </c>
      <c r="B68" s="49"/>
      <c r="C68" s="49"/>
      <c r="D68" s="49"/>
      <c r="E68" s="49"/>
      <c r="F68" s="49"/>
      <c r="G68" s="49"/>
      <c r="H68" s="12"/>
      <c r="I68" s="12"/>
      <c r="K68" s="31"/>
      <c r="L68" s="32"/>
      <c r="N68" s="86"/>
      <c r="P68" s="57"/>
    </row>
    <row r="69" spans="1:21" ht="22.5" customHeight="1">
      <c r="B69" s="44" t="s">
        <v>150</v>
      </c>
      <c r="D69" s="49"/>
      <c r="E69" s="49"/>
      <c r="F69" s="49"/>
      <c r="G69" s="49"/>
      <c r="H69" s="12"/>
      <c r="I69" s="12"/>
      <c r="J69" s="33">
        <v>83116</v>
      </c>
      <c r="K69" s="31"/>
      <c r="L69" s="28">
        <v>6400</v>
      </c>
      <c r="N69" s="86"/>
      <c r="P69" s="82"/>
      <c r="Q69" s="82"/>
      <c r="R69" s="82"/>
      <c r="S69" s="82"/>
      <c r="T69" s="82"/>
      <c r="U69" s="82"/>
    </row>
    <row r="70" spans="1:21" ht="22.5" customHeight="1">
      <c r="B70" s="44" t="s">
        <v>151</v>
      </c>
      <c r="D70" s="49"/>
      <c r="E70" s="49"/>
      <c r="F70" s="49"/>
      <c r="G70" s="49"/>
      <c r="H70" s="12"/>
      <c r="I70" s="12"/>
      <c r="J70" s="33">
        <v>699926</v>
      </c>
      <c r="K70" s="31"/>
      <c r="L70" s="78">
        <v>0</v>
      </c>
      <c r="P70" s="82"/>
      <c r="Q70" s="82"/>
      <c r="R70" s="82"/>
      <c r="S70" s="82"/>
      <c r="T70" s="82"/>
      <c r="U70" s="82"/>
    </row>
    <row r="71" spans="1:21" ht="22.5" customHeight="1">
      <c r="B71" s="44" t="s">
        <v>152</v>
      </c>
      <c r="D71" s="49"/>
      <c r="E71" s="49"/>
      <c r="F71" s="49"/>
      <c r="G71" s="49"/>
      <c r="H71" s="12"/>
      <c r="I71" s="12"/>
      <c r="J71" s="33">
        <v>30847</v>
      </c>
      <c r="K71" s="31"/>
      <c r="L71" s="78">
        <v>0</v>
      </c>
      <c r="P71" s="82"/>
      <c r="Q71" s="82"/>
      <c r="R71" s="82"/>
      <c r="S71" s="82"/>
      <c r="T71" s="82"/>
      <c r="U71" s="82"/>
    </row>
    <row r="72" spans="1:21" ht="6.75" customHeight="1">
      <c r="B72" s="49"/>
      <c r="D72" s="49"/>
      <c r="E72" s="49"/>
      <c r="F72" s="49"/>
      <c r="G72" s="49"/>
      <c r="H72" s="12"/>
      <c r="I72" s="12"/>
      <c r="J72" s="33"/>
      <c r="K72" s="31"/>
      <c r="L72" s="33"/>
    </row>
    <row r="73" spans="1:21" ht="22.5" customHeight="1">
      <c r="A73" s="63" t="s">
        <v>34</v>
      </c>
      <c r="B73" s="64"/>
      <c r="C73" s="64"/>
      <c r="D73" s="64"/>
      <c r="E73" s="64"/>
      <c r="F73" s="64"/>
      <c r="G73" s="64"/>
      <c r="H73" s="64"/>
      <c r="I73" s="64"/>
      <c r="K73" s="49"/>
      <c r="L73" s="12"/>
    </row>
    <row r="74" spans="1:21" ht="13.5" customHeight="1">
      <c r="A74" s="65"/>
      <c r="B74" s="49"/>
      <c r="C74" s="49"/>
      <c r="D74" s="49"/>
      <c r="E74" s="49"/>
      <c r="F74" s="49"/>
      <c r="G74" s="66"/>
      <c r="H74" s="49"/>
      <c r="I74" s="49"/>
      <c r="K74" s="49"/>
      <c r="L74" s="12"/>
    </row>
    <row r="75" spans="1:21" s="49" customFormat="1" ht="9.75" customHeight="1">
      <c r="A75" s="67"/>
      <c r="C75" s="68"/>
      <c r="D75" s="69"/>
      <c r="E75" s="69"/>
      <c r="F75" s="69"/>
      <c r="G75" s="69"/>
      <c r="H75" s="69"/>
      <c r="I75" s="69"/>
      <c r="J75" s="2"/>
      <c r="K75" s="69"/>
      <c r="L75" s="69"/>
      <c r="M75" s="66"/>
      <c r="O75" s="45"/>
    </row>
  </sheetData>
  <mergeCells count="7">
    <mergeCell ref="A38:L38"/>
    <mergeCell ref="A39:L39"/>
    <mergeCell ref="A37:L37"/>
    <mergeCell ref="A1:L1"/>
    <mergeCell ref="A2:L2"/>
    <mergeCell ref="A3:L3"/>
    <mergeCell ref="A36:L36"/>
  </mergeCells>
  <pageMargins left="0.86614173228346458" right="0.39370078740157483" top="0.6692913385826772" bottom="0.47244094488188981" header="0.19685039370078741" footer="0.35433070866141736"/>
  <pageSetup paperSize="9" scale="95" orientation="portrait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3" ma:contentTypeDescription="Create a new document." ma:contentTypeScope="" ma:versionID="ba0fa47b116f0e0b01c551ed16cd8fd7">
  <xsd:schema xmlns:xsd="http://www.w3.org/2001/XMLSchema" xmlns:xs="http://www.w3.org/2001/XMLSchema" xmlns:p="http://schemas.microsoft.com/office/2006/metadata/properties" xmlns:ns2="9c78fdcd-8e2a-4a11-be84-32c13513f69e" targetNamespace="http://schemas.microsoft.com/office/2006/metadata/properties" ma:root="true" ma:fieldsID="d595d392c1d6a5e2daabeaf9bdcdb460" ns2:_="">
    <xsd:import namespace="9c78fdcd-8e2a-4a11-be84-32c13513f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77E5EC-FB88-4F37-BDCA-E59133AF8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AF7229-72CD-4F97-8BA5-6294ED5866D9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9c78fdcd-8e2a-4a11-be84-32c13513f69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 </vt:lpstr>
      <vt:lpstr>PL</vt:lpstr>
      <vt:lpstr>Shareholders' Equity</vt:lpstr>
      <vt:lpstr>Cash Flows</vt:lpstr>
      <vt:lpstr>'BS '!Print_Area</vt:lpstr>
      <vt:lpstr>'Cash Flows'!Print_Area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ณัฐพจน์ ชาญวิทย์สถาพร</cp:lastModifiedBy>
  <cp:revision/>
  <cp:lastPrinted>2025-11-03T10:32:20Z</cp:lastPrinted>
  <dcterms:created xsi:type="dcterms:W3CDTF">2020-04-27T02:04:26Z</dcterms:created>
  <dcterms:modified xsi:type="dcterms:W3CDTF">2026-02-26T11:30:32Z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0x01010038DADC8092107F418098F53D9762CD82</vt:lpwstr>
  </property>
</Properties>
</file>