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athaornA\Downloads\"/>
    </mc:Choice>
  </mc:AlternateContent>
  <xr:revisionPtr revIDLastSave="0" documentId="8_{A0421E00-0D7F-4860-8A18-7854CB4CF39C}" xr6:coauthVersionLast="47" xr6:coauthVersionMax="47" xr10:uidLastSave="{00000000-0000-0000-0000-000000000000}"/>
  <bookViews>
    <workbookView xWindow="2730" yWindow="840" windowWidth="14430" windowHeight="15360" xr2:uid="{00000000-000D-0000-FFFF-FFFF00000000}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'CF.T'!$A$6:$P$72</definedName>
    <definedName name="_xlnm._FilterDatabase" localSheetId="0" hidden="1">FS.T!$A$6:$P$67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'CF.T'!$A$1:$P$77</definedName>
    <definedName name="_xlnm.Print_Area" localSheetId="0">FS.T!$A$1:$P$67</definedName>
    <definedName name="_xlnm.Print_Area" localSheetId="1">PL.T!$A$1:$P$36</definedName>
    <definedName name="_xlnm.Print_Area" localSheetId="3">'S.Equ-T'!$A$1:$O$22</definedName>
    <definedName name="_xlnm.Print_Area" localSheetId="2">'S.Equ-Tรวม'!$A$1:$R$25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4" l="1"/>
  <c r="O19" i="4"/>
  <c r="P65" i="1"/>
  <c r="N65" i="1"/>
  <c r="L65" i="1"/>
  <c r="J65" i="1"/>
  <c r="P69" i="5"/>
  <c r="L69" i="5"/>
  <c r="P64" i="5"/>
  <c r="L64" i="5"/>
  <c r="L27" i="5"/>
  <c r="L37" i="5" s="1"/>
  <c r="L41" i="5" s="1"/>
  <c r="P27" i="5"/>
  <c r="P37" i="5" s="1"/>
  <c r="P41" i="5" s="1"/>
  <c r="M17" i="4"/>
  <c r="M21" i="4" s="1"/>
  <c r="K17" i="4"/>
  <c r="K21" i="4" s="1"/>
  <c r="I17" i="4"/>
  <c r="I21" i="4" s="1"/>
  <c r="G17" i="4"/>
  <c r="G21" i="4" s="1"/>
  <c r="O16" i="4"/>
  <c r="O15" i="4"/>
  <c r="O14" i="4"/>
  <c r="O13" i="4"/>
  <c r="O11" i="4"/>
  <c r="O9" i="4"/>
  <c r="Q22" i="3"/>
  <c r="O20" i="3"/>
  <c r="O24" i="3" s="1"/>
  <c r="M20" i="3"/>
  <c r="M24" i="3" s="1"/>
  <c r="K20" i="3"/>
  <c r="K24" i="3" s="1"/>
  <c r="Q19" i="3"/>
  <c r="Q18" i="3"/>
  <c r="Q17" i="3"/>
  <c r="Q16" i="3"/>
  <c r="Q14" i="3"/>
  <c r="I20" i="3"/>
  <c r="I24" i="3" s="1"/>
  <c r="G20" i="3"/>
  <c r="G24" i="3" s="1"/>
  <c r="Q12" i="3"/>
  <c r="N16" i="2"/>
  <c r="L16" i="2"/>
  <c r="N12" i="2"/>
  <c r="N19" i="2" s="1"/>
  <c r="N21" i="2" s="1"/>
  <c r="L12" i="2"/>
  <c r="P50" i="1"/>
  <c r="L50" i="1"/>
  <c r="P46" i="1"/>
  <c r="N46" i="1"/>
  <c r="P28" i="1"/>
  <c r="N28" i="1"/>
  <c r="L28" i="1"/>
  <c r="L18" i="1"/>
  <c r="P18" i="1"/>
  <c r="N18" i="1"/>
  <c r="L70" i="5" l="1"/>
  <c r="L72" i="5" s="1"/>
  <c r="O17" i="4"/>
  <c r="N29" i="1"/>
  <c r="P29" i="1"/>
  <c r="J69" i="5"/>
  <c r="N69" i="5"/>
  <c r="N27" i="5"/>
  <c r="N37" i="5" s="1"/>
  <c r="P70" i="5"/>
  <c r="P72" i="5" s="1"/>
  <c r="N64" i="5"/>
  <c r="Q20" i="3"/>
  <c r="N24" i="2"/>
  <c r="P12" i="2"/>
  <c r="P16" i="2"/>
  <c r="L29" i="1"/>
  <c r="P51" i="1"/>
  <c r="P66" i="1" s="1"/>
  <c r="N50" i="1"/>
  <c r="N51" i="1" s="1"/>
  <c r="O21" i="4" l="1"/>
  <c r="N66" i="1"/>
  <c r="N41" i="5"/>
  <c r="N70" i="5" s="1"/>
  <c r="N72" i="5" s="1"/>
  <c r="N32" i="2"/>
  <c r="N34" i="2"/>
  <c r="N28" i="2"/>
  <c r="L19" i="2"/>
  <c r="P19" i="2" l="1"/>
  <c r="L21" i="2"/>
  <c r="P21" i="2" l="1"/>
  <c r="L24" i="2"/>
  <c r="L34" i="2" l="1"/>
  <c r="L28" i="2"/>
  <c r="P24" i="2"/>
  <c r="P28" i="2" l="1"/>
  <c r="P34" i="2"/>
  <c r="L32" i="2"/>
  <c r="P32" i="2" l="1"/>
  <c r="J16" i="2" l="1"/>
  <c r="J12" i="2" l="1"/>
  <c r="J19" i="2" s="1"/>
  <c r="J21" i="2" s="1"/>
  <c r="J28" i="1"/>
  <c r="J50" i="1"/>
  <c r="L46" i="1"/>
  <c r="L51" i="1" s="1"/>
  <c r="L66" i="1" s="1"/>
  <c r="J46" i="1"/>
  <c r="J18" i="1"/>
  <c r="J51" i="1" l="1"/>
  <c r="J24" i="2"/>
  <c r="J29" i="1"/>
  <c r="J64" i="5" l="1"/>
  <c r="J32" i="2"/>
  <c r="J34" i="2"/>
  <c r="J28" i="2"/>
  <c r="J27" i="5" l="1"/>
  <c r="J37" i="5" s="1"/>
  <c r="J41" i="5" s="1"/>
  <c r="J70" i="5" s="1"/>
  <c r="J72" i="5" s="1"/>
  <c r="Q23" i="3" l="1"/>
  <c r="Q24" i="3" s="1"/>
  <c r="J66" i="1" l="1"/>
</calcChain>
</file>

<file path=xl/sharedStrings.xml><?xml version="1.0" encoding="utf-8"?>
<sst xmlns="http://schemas.openxmlformats.org/spreadsheetml/2006/main" count="237" uniqueCount="155">
  <si>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</si>
  <si>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</si>
  <si>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</si>
  <si>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</si>
  <si>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</si>
  <si>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</si>
  <si>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</si>
  <si>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</si>
  <si>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</si>
  <si>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</si>
  <si>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</si>
  <si>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</si>
  <si>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5, 8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</si>
  <si>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</si>
  <si>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</si>
  <si>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</si>
  <si>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</si>
  <si>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</si>
  <si>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</si>
  <si>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</si>
  <si>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</si>
  <si>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</si>
  <si>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</si>
  <si>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11, 27.1</t>
  </si>
  <si>
    <t>สินทรัพย์ภาษีเงินได้ของงวดปัจจุบัน</t>
  </si>
  <si>
    <t>เงินลงทุนในบริษัทย่อย</t>
  </si>
  <si>
    <t>อุปกรณ์</t>
  </si>
  <si>
    <t>สินทรัพย์สิทธิการใช้</t>
  </si>
  <si>
    <t>5, 14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</si>
  <si>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</si>
  <si>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</si>
  <si>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</si>
  <si>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</si>
  <si>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</si>
  <si>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</si>
  <si>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</si>
  <si>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</si>
  <si>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</si>
  <si>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</si>
  <si>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5, 19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</si>
  <si>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</si>
  <si>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</si>
  <si>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</si>
  <si>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</si>
  <si>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</si>
  <si>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</si>
  <si>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</si>
  <si>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</si>
  <si>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</si>
  <si>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</si>
  <si>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</si>
  <si>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310,500,000 หุ้น มูลค่าหุ้นละ 0.50 บาท </t>
  </si>
  <si>
    <t>(2567 : หุ้นสามัญ 230,000,000 หุ้น มูลค่าหุ้นละ 0.50 บาท)</t>
  </si>
  <si>
    <t>หุ้นที่ออกและชำระเต็มมูลค่าแล้ว</t>
  </si>
  <si>
    <t xml:space="preserve">หุ้นสามัญ 230,000,000 หุ้น มูลค่าหุ้นละ 0.50 บาท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</si>
  <si>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</si>
  <si>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</si>
  <si>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</si>
  <si>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</si>
  <si>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</si>
  <si>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</si>
  <si>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</si>
  <si>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</si>
  <si>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</si>
  <si>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</si>
  <si>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รายได้เงินปันผล</t>
  </si>
  <si>
    <t xml:space="preserve">รายได้อื่น  </t>
  </si>
  <si>
    <t>กำไร(ขาดทุน)จากอัตราแลกเปลี่ยน</t>
  </si>
  <si>
    <t>รวมรายได้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</si>
  <si>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</si>
  <si>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</si>
  <si>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</si>
  <si>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</si>
  <si>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</si>
  <si>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</si>
  <si>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</si>
  <si>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</si>
  <si>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</si>
  <si>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</si>
  <si>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</si>
  <si>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</si>
  <si>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</si>
  <si>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รายได้จากการขายและบริการ</t>
  </si>
  <si>
    <t>5, 12</t>
  </si>
  <si>
    <t>ต้นทุนขายและบริการ</t>
  </si>
  <si>
    <t>กำไรก่อนภาษีเงินได้</t>
  </si>
  <si>
    <t>กำไรเบ็ดเสร็จรวมสำหรับปี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</si>
  <si>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</si>
  <si>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</si>
  <si>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</si>
  <si>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</si>
  <si>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ส่วนเกิน</t>
  </si>
  <si>
    <t>จากการรวมธุรกิจ</t>
  </si>
  <si>
    <t>ที่ออกและชำระแล้ว</t>
  </si>
  <si>
    <t>มูลค่าหุ้นสามัญ</t>
  </si>
  <si>
    <t>ภายใต้การควบคุมเดียวกัน</t>
  </si>
  <si>
    <t>ยังไม่จัดสรร</t>
  </si>
  <si>
    <t>รวม</t>
  </si>
  <si>
    <t>การเปลี่ยนแปลงในส่วนของผู้ถือหุ้นสำหรับปี :</t>
  </si>
  <si>
    <t>เพิ่มทุนหุ้นสามัญ</t>
  </si>
  <si>
    <t>ค่าใช้จ่ายทางตรงเกี่ยวกับการจำหน่าย</t>
  </si>
  <si>
    <t xml:space="preserve">    หุ้นสามัญเพิ่มทุน - สุทธิภาษีเงินได้</t>
  </si>
  <si>
    <t>22, 23</t>
  </si>
  <si>
    <t>เงินปันผลจ่าย</t>
  </si>
  <si>
    <t>ยอดคงเหลือ ณ วันที่ 1 มกราคม 2567</t>
  </si>
  <si>
    <t>หุ้นสามัญเพิ่มทุน - สุทธิภาษีเงินได้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</si>
  <si>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</si>
  <si>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</si>
  <si>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</si>
  <si>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</si>
  <si>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</si>
  <si>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</si>
  <si>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</si>
  <si>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</si>
  <si>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</si>
  <si>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กำไรจากการขายสินทรัพย์ทางการเงินหมุนเวียนอื่น</t>
  </si>
  <si>
    <t>(กำไร)ขาดทุนที่ยังไม่เกิดขึ้นจากการเปลี่ยนแปลงมูลค่ายุติธรรม</t>
  </si>
  <si>
    <t>ตัดจำหน่ายภาษีซื้อที่ขอคืนไม่ได้</t>
  </si>
  <si>
    <t>กำไรที่ยังไม่เกิดขึ้นจากการเปลี่ยนแปลงมูลค่ายุติธรรม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</si>
  <si>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</si>
  <si>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</si>
  <si>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</si>
  <si>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</si>
  <si>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</si>
  <si>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</si>
  <si>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</si>
  <si>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เงินสดรับจากการขอคืนภาษีเงินได้ถูกหัก ณ ที่จ่าย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</si>
  <si>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</si>
  <si>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</si>
  <si>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</si>
  <si>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</si>
  <si>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</si>
  <si>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</si>
  <si>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เงินสดจ่ายเงินให้กู้ยืมระยะสั้นแก่กิจการอื่น</t>
  </si>
  <si>
    <t>เงินฝากธนาคารที่ติดภาระค้ำประกันเพิ่มขึ้น</t>
  </si>
  <si>
    <t>เงินสดจ่ายเงินให้กู้ยืมระยะยาวแก่กิจการอื่น</t>
  </si>
  <si>
    <t>เงินสดรับจากเงินให้กู้ยืมระยะยาวแก่กิจการอื่น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</si>
  <si>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</si>
  <si>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</si>
  <si>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</si>
  <si>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</si>
  <si>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</si>
  <si>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</si>
  <si>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</si>
  <si>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</si>
  <si>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</si>
  <si>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</si>
  <si>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เงินสดรับจากการรับชำระค่าหุ้นเพิ่มทุน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</si>
  <si>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</si>
  <si>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</si>
  <si>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</si>
  <si>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</si>
  <si>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รายละเอียดเพิ่มเติมที่ไม่เป็นตัวเงิน</t>
  </si>
  <si>
    <t>สินทรัพย์ทางการเงินหมุนเวียนอื่นโอนไป</t>
  </si>
  <si>
    <t>สินทรัพย์สิทธิการใช้เพิ่มขึ้นระหว่างปีจากหนี้สินตามสัญญาเช่า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</si>
</sst>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-    &quot;_);_(@_)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_(* #,##0.00_);_(* \(#,##0.00\);_(* &quot; -    &quot;_);_(@_)"/>
    <numFmt numFmtId="171" formatCode="_(&quot;$&quot;* #,##0.00_);_(&quot;$&quot;* \(#,##0.00\);_(&quot;$&quot;* &quot;-&quot;??_);_(@_)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</cellStyleXfs>
  <cellXfs count="129">
    <xf numFmtId="0" fontId="0" fillId="0" borderId="0" xfId="0"/>
    <xf numFmtId="165" fontId="4" fillId="0" borderId="0" xfId="3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/>
    <xf numFmtId="164" fontId="10" fillId="0" borderId="3" xfId="1" applyNumberFormat="1" applyFont="1" applyFill="1" applyBorder="1" applyAlignment="1"/>
    <xf numFmtId="164" fontId="10" fillId="0" borderId="0" xfId="3" applyFont="1" applyFill="1" applyAlignment="1">
      <alignment horizontal="right"/>
    </xf>
    <xf numFmtId="164" fontId="10" fillId="0" borderId="0" xfId="3" applyFont="1" applyFill="1" applyBorder="1" applyAlignment="1">
      <alignment horizontal="right"/>
    </xf>
    <xf numFmtId="43" fontId="10" fillId="0" borderId="0" xfId="1" applyFont="1" applyFill="1" applyAlignment="1"/>
    <xf numFmtId="164" fontId="10" fillId="0" borderId="4" xfId="3" applyFont="1" applyFill="1" applyBorder="1" applyAlignment="1">
      <alignment horizontal="right"/>
    </xf>
    <xf numFmtId="164" fontId="4" fillId="0" borderId="0" xfId="3" applyFont="1" applyFill="1" applyAlignment="1">
      <alignment horizontal="center"/>
    </xf>
    <xf numFmtId="164" fontId="4" fillId="0" borderId="0" xfId="3" applyFont="1" applyFill="1" applyAlignment="1"/>
    <xf numFmtId="164" fontId="10" fillId="0" borderId="0" xfId="3" applyFont="1" applyFill="1" applyAlignment="1"/>
    <xf numFmtId="164" fontId="4" fillId="0" borderId="0" xfId="1" applyNumberFormat="1" applyFont="1" applyFill="1" applyBorder="1" applyAlignment="1">
      <alignment vertical="center"/>
    </xf>
    <xf numFmtId="164" fontId="10" fillId="0" borderId="0" xfId="3" applyFont="1" applyFill="1" applyAlignment="1">
      <alignment vertical="center"/>
    </xf>
    <xf numFmtId="164" fontId="10" fillId="0" borderId="0" xfId="3" applyFont="1" applyFill="1" applyAlignment="1">
      <alignment horizontal="right" vertical="center"/>
    </xf>
    <xf numFmtId="164" fontId="10" fillId="0" borderId="0" xfId="3" applyFont="1" applyFill="1" applyBorder="1" applyAlignment="1">
      <alignment horizontal="right" vertical="center"/>
    </xf>
    <xf numFmtId="164" fontId="10" fillId="0" borderId="2" xfId="3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/>
    </xf>
    <xf numFmtId="164" fontId="10" fillId="0" borderId="1" xfId="3" applyFont="1" applyFill="1" applyBorder="1" applyAlignment="1">
      <alignment horizontal="right" vertical="center"/>
    </xf>
    <xf numFmtId="43" fontId="4" fillId="0" borderId="0" xfId="1" applyFont="1" applyFill="1" applyAlignment="1"/>
    <xf numFmtId="164" fontId="10" fillId="0" borderId="0" xfId="1" applyNumberFormat="1" applyFont="1" applyFill="1" applyBorder="1"/>
    <xf numFmtId="164" fontId="10" fillId="0" borderId="5" xfId="1" applyNumberFormat="1" applyFont="1" applyFill="1" applyBorder="1"/>
    <xf numFmtId="164" fontId="10" fillId="0" borderId="0" xfId="1" applyNumberFormat="1" applyFont="1" applyFill="1"/>
    <xf numFmtId="169" fontId="10" fillId="0" borderId="6" xfId="1" applyNumberFormat="1" applyFont="1" applyFill="1" applyBorder="1"/>
    <xf numFmtId="169" fontId="10" fillId="0" borderId="0" xfId="1" applyNumberFormat="1" applyFont="1" applyFill="1"/>
    <xf numFmtId="170" fontId="4" fillId="0" borderId="0" xfId="3" applyNumberFormat="1" applyFont="1" applyFill="1" applyBorder="1"/>
    <xf numFmtId="43" fontId="4" fillId="0" borderId="0" xfId="1" applyFont="1" applyFill="1" applyBorder="1"/>
    <xf numFmtId="164" fontId="4" fillId="0" borderId="0" xfId="3" applyFont="1" applyFill="1" applyBorder="1" applyAlignment="1">
      <alignment vertical="center"/>
    </xf>
    <xf numFmtId="164" fontId="4" fillId="0" borderId="3" xfId="3" applyFont="1" applyFill="1" applyBorder="1" applyAlignment="1">
      <alignment vertical="center"/>
    </xf>
    <xf numFmtId="164" fontId="4" fillId="0" borderId="4" xfId="3" applyFont="1" applyFill="1" applyBorder="1" applyAlignment="1">
      <alignment vertical="center"/>
    </xf>
    <xf numFmtId="0" fontId="4" fillId="0" borderId="0" xfId="11" applyNumberFormat="1" applyFont="1" applyFill="1"/>
    <xf numFmtId="164" fontId="4" fillId="0" borderId="0" xfId="1" applyNumberFormat="1" applyFont="1" applyFill="1" applyAlignment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/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0" fontId="4" fillId="0" borderId="0" xfId="2" applyFont="1"/>
    <xf numFmtId="0" fontId="9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10" fillId="0" borderId="1" xfId="2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8" fillId="0" borderId="0" xfId="2" applyFont="1"/>
    <xf numFmtId="164" fontId="4" fillId="0" borderId="0" xfId="2" applyNumberFormat="1" applyFont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164" fontId="10" fillId="0" borderId="2" xfId="2" applyNumberFormat="1" applyFont="1" applyBorder="1"/>
    <xf numFmtId="37" fontId="4" fillId="0" borderId="0" xfId="0" applyNumberFormat="1" applyFont="1" applyAlignment="1">
      <alignment vertical="center"/>
    </xf>
    <xf numFmtId="0" fontId="4" fillId="0" borderId="0" xfId="2" applyFont="1" applyAlignment="1">
      <alignment horizontal="right"/>
    </xf>
    <xf numFmtId="0" fontId="4" fillId="0" borderId="0" xfId="2" quotePrefix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8" fillId="0" borderId="0" xfId="2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10" fillId="0" borderId="2" xfId="2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168" fontId="4" fillId="0" borderId="0" xfId="2" applyNumberFormat="1" applyFont="1" applyAlignment="1">
      <alignment vertical="center"/>
    </xf>
    <xf numFmtId="164" fontId="10" fillId="0" borderId="1" xfId="0" applyNumberFormat="1" applyFont="1" applyBorder="1"/>
    <xf numFmtId="164" fontId="8" fillId="0" borderId="0" xfId="2" applyNumberFormat="1" applyFont="1" applyAlignment="1">
      <alignment vertical="center"/>
    </xf>
    <xf numFmtId="164" fontId="10" fillId="0" borderId="4" xfId="2" applyNumberFormat="1" applyFont="1" applyBorder="1" applyAlignment="1">
      <alignment vertical="center"/>
    </xf>
    <xf numFmtId="164" fontId="4" fillId="0" borderId="0" xfId="2" applyNumberFormat="1" applyFont="1"/>
    <xf numFmtId="165" fontId="5" fillId="0" borderId="0" xfId="2" applyNumberFormat="1" applyFont="1" applyAlignment="1">
      <alignment horizontal="center"/>
    </xf>
    <xf numFmtId="164" fontId="10" fillId="0" borderId="1" xfId="2" applyNumberFormat="1" applyFont="1" applyBorder="1"/>
    <xf numFmtId="0" fontId="11" fillId="0" borderId="0" xfId="2" applyFont="1"/>
    <xf numFmtId="0" fontId="10" fillId="0" borderId="2" xfId="2" applyFont="1" applyBorder="1" applyAlignment="1">
      <alignment horizontal="center"/>
    </xf>
    <xf numFmtId="0" fontId="10" fillId="0" borderId="0" xfId="2" applyFont="1" applyAlignment="1">
      <alignment horizontal="center"/>
    </xf>
    <xf numFmtId="164" fontId="10" fillId="0" borderId="0" xfId="2" applyNumberFormat="1" applyFont="1" applyAlignment="1">
      <alignment horizontal="center"/>
    </xf>
    <xf numFmtId="164" fontId="10" fillId="0" borderId="3" xfId="2" applyNumberFormat="1" applyFont="1" applyBorder="1"/>
    <xf numFmtId="0" fontId="8" fillId="0" borderId="0" xfId="0" applyFont="1" applyAlignment="1">
      <alignment vertical="center"/>
    </xf>
    <xf numFmtId="164" fontId="5" fillId="0" borderId="0" xfId="2" applyNumberFormat="1" applyFont="1"/>
    <xf numFmtId="164" fontId="10" fillId="0" borderId="4" xfId="2" applyNumberFormat="1" applyFont="1" applyBorder="1"/>
    <xf numFmtId="0" fontId="8" fillId="0" borderId="0" xfId="0" applyFont="1"/>
    <xf numFmtId="164" fontId="11" fillId="0" borderId="0" xfId="2" applyNumberFormat="1" applyFont="1"/>
    <xf numFmtId="170" fontId="4" fillId="0" borderId="3" xfId="2" applyNumberFormat="1" applyFont="1" applyBorder="1"/>
    <xf numFmtId="170" fontId="4" fillId="0" borderId="0" xfId="2" applyNumberFormat="1" applyFont="1"/>
    <xf numFmtId="170" fontId="4" fillId="0" borderId="4" xfId="2" applyNumberFormat="1" applyFont="1" applyBorder="1"/>
    <xf numFmtId="0" fontId="4" fillId="0" borderId="0" xfId="2" quotePrefix="1" applyFont="1"/>
    <xf numFmtId="0" fontId="4" fillId="0" borderId="0" xfId="2" quotePrefix="1" applyFont="1" applyAlignment="1">
      <alignment horizontal="center"/>
    </xf>
    <xf numFmtId="0" fontId="4" fillId="0" borderId="2" xfId="2" applyFont="1" applyBorder="1" applyAlignment="1">
      <alignment wrapText="1"/>
    </xf>
    <xf numFmtId="0" fontId="4" fillId="0" borderId="3" xfId="2" applyFont="1" applyBorder="1" applyAlignment="1">
      <alignment wrapText="1"/>
    </xf>
    <xf numFmtId="0" fontId="4" fillId="0" borderId="0" xfId="2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2" xfId="2" applyFont="1" applyBorder="1" applyAlignment="1">
      <alignment horizontal="center"/>
    </xf>
    <xf numFmtId="170" fontId="4" fillId="0" borderId="0" xfId="2" applyNumberFormat="1" applyFont="1" applyAlignment="1">
      <alignment vertical="center"/>
    </xf>
    <xf numFmtId="170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vertical="center"/>
    </xf>
    <xf numFmtId="164" fontId="4" fillId="0" borderId="3" xfId="2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2" xfId="2" applyNumberFormat="1" applyFont="1" applyBorder="1" applyAlignment="1">
      <alignment vertical="center"/>
    </xf>
    <xf numFmtId="0" fontId="4" fillId="0" borderId="0" xfId="2" applyFont="1" applyAlignment="1">
      <alignment vertical="top"/>
    </xf>
    <xf numFmtId="0" fontId="4" fillId="0" borderId="2" xfId="2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167" fontId="4" fillId="0" borderId="0" xfId="4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64" fontId="10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4" fillId="0" borderId="1" xfId="2" applyNumberFormat="1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8" fillId="0" borderId="0" xfId="2" applyFont="1" applyAlignment="1">
      <alignment horizontal="left" vertical="top"/>
    </xf>
    <xf numFmtId="164" fontId="4" fillId="0" borderId="1" xfId="1" applyNumberFormat="1" applyFont="1" applyFill="1" applyBorder="1" applyAlignment="1">
      <alignment horizontal="center" vertical="center"/>
    </xf>
  </cellXfs>
  <cellStyles count="14">
    <cellStyle name="Comma" xfId="1" builtinId="3"/>
    <cellStyle name="Comma 10 13" xfId="9" xr:uid="{00000000-0005-0000-0000-000001000000}"/>
    <cellStyle name="Comma 10 2 12" xfId="8" xr:uid="{00000000-0005-0000-0000-000002000000}"/>
    <cellStyle name="Comma 10 2 2 3" xfId="5" xr:uid="{00000000-0005-0000-0000-000003000000}"/>
    <cellStyle name="Comma 13 3" xfId="10" xr:uid="{00000000-0005-0000-0000-000004000000}"/>
    <cellStyle name="Comma 2 61 2 2 2 2 2 2 2" xfId="7" xr:uid="{00000000-0005-0000-0000-000005000000}"/>
    <cellStyle name="Comma 6 2 2 2" xfId="13" xr:uid="{00000000-0005-0000-0000-000006000000}"/>
    <cellStyle name="Comma_CM Q3'07" xfId="3" xr:uid="{00000000-0005-0000-0000-000007000000}"/>
    <cellStyle name="Currency 11" xfId="11" xr:uid="{00000000-0005-0000-0000-000008000000}"/>
    <cellStyle name="Normal" xfId="0" builtinId="0"/>
    <cellStyle name="Normal 10 4" xfId="4" xr:uid="{00000000-0005-0000-0000-00000A000000}"/>
    <cellStyle name="Normal 118" xfId="12" xr:uid="{00000000-0005-0000-0000-00000B000000}"/>
    <cellStyle name="Normal_CM Q3'07" xfId="2" xr:uid="{00000000-0005-0000-0000-00000C000000}"/>
    <cellStyle name="Normal_TEY Q4 0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67</xdr:row>
      <xdr:rowOff>0</xdr:rowOff>
    </xdr:from>
    <xdr:to>
      <xdr:col>18</xdr:col>
      <xdr:colOff>627833</xdr:colOff>
      <xdr:row>67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18525" y="26854150"/>
          <a:ext cx="1927768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Adj&amp;Rje(Z820)_"/>
      <sheetName val="Expense_Summary"/>
      <sheetName val="Standing_Data"/>
      <sheetName val="Asset_&amp;_Liability"/>
      <sheetName val="Net_asset_value"/>
      <sheetName val="FF-2 (1)"/>
      <sheetName val="Fagor04-A3112e"/>
      <sheetName val="ตัดจำหน่ายรายได้ค้างรับ Oper(BS"/>
      <sheetName val="11922"/>
      <sheetName val="FORMC94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TB-gl"/>
      <sheetName val="FF-21(a)"/>
      <sheetName val="FF-1"/>
      <sheetName val="Significant Processes"/>
      <sheetName val="0000"/>
      <sheetName val="P12.4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Std_Yield"/>
      <sheetName val="AccpacTB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Adj&amp;Rje(Z820)_"/>
      <sheetName val="Expense_Summary"/>
      <sheetName val="TO_-_SP"/>
      <sheetName val="BUILD95"/>
      <sheetName val="TB MAY'09"/>
      <sheetName val="HP"/>
      <sheetName val="FF-6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BGT97STAFF"/>
      <sheetName val="FF-4"/>
      <sheetName val="TBA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`Éµ_x000b__x000f__x0016_8_x001d_"/>
      <sheetName val="BB(_x0017_7_x0001__x0008_ies)"/>
      <sheetName val="_x0006__x0003__x0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คีย์ข้อมูลรายละเอียดต่างๆ"/>
      <sheetName val="reuters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FF-4"/>
      <sheetName val="1 LeadSchedule"/>
      <sheetName val="O4_CA"/>
      <sheetName val="O5_IBA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4">
          <cell r="BC14">
            <v>0</v>
          </cell>
        </row>
      </sheetData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PL___ผลงานใหม่รวม2"/>
      <sheetName val="LC___TR_Listing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Pareto Daily"/>
      <sheetName val="New Item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SCH 2"/>
      <sheetName val="CA working"/>
      <sheetName val="Mortgage"/>
      <sheetName val="M-1 Nov"/>
      <sheetName val="CT_Out"/>
      <sheetName val="C_A_Sum"/>
      <sheetName val="Prod"/>
      <sheetName val="EFR30696"/>
      <sheetName val="Main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CA_working1"/>
      <sheetName val="DIV-Net_period1"/>
      <sheetName val="Data_&amp;_Formulae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Retire_2014_-_20162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addl_cost2"/>
      <sheetName val="FF_2__1_2"/>
      <sheetName val="Pareto_Daily2"/>
      <sheetName val="New_Item2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Account_List2"/>
      <sheetName val="ADJ_-_RATE2"/>
      <sheetName val="Reasonableness_test2"/>
      <sheetName val="1030002_A2"/>
      <sheetName val="1030004_A2"/>
      <sheetName val="1030006_A2"/>
      <sheetName val="Notes_to_Accounts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EE_Analysis1"/>
      <sheetName val="DPLA_(print)1"/>
      <sheetName val="ca-Sch_VIII(a)"/>
      <sheetName val="S_DEBTOR071"/>
      <sheetName val="SYD_TABLE"/>
      <sheetName val="Tax_Provision_Sch"/>
      <sheetName val="Deferrred_Revenue_Apr_04"/>
      <sheetName val="MEDEM_YA2000(CY)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A5" t="str">
            <v>2GS003</v>
          </cell>
        </row>
      </sheetData>
      <sheetData sheetId="148">
        <row r="83">
          <cell r="E83">
            <v>39448</v>
          </cell>
        </row>
      </sheetData>
      <sheetData sheetId="149">
        <row r="7">
          <cell r="A7" t="str">
            <v>2GS003</v>
          </cell>
        </row>
      </sheetData>
      <sheetData sheetId="150">
        <row r="5">
          <cell r="A5" t="str">
            <v>2GS003</v>
          </cell>
        </row>
      </sheetData>
      <sheetData sheetId="151">
        <row r="83">
          <cell r="E83">
            <v>39448</v>
          </cell>
        </row>
      </sheetData>
      <sheetData sheetId="152">
        <row r="83">
          <cell r="E83">
            <v>39448</v>
          </cell>
        </row>
      </sheetData>
      <sheetData sheetId="153">
        <row r="83">
          <cell r="E83">
            <v>39448</v>
          </cell>
        </row>
      </sheetData>
      <sheetData sheetId="154">
        <row r="83">
          <cell r="E83">
            <v>39448</v>
          </cell>
        </row>
      </sheetData>
      <sheetData sheetId="155"/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>
        <row r="83">
          <cell r="E83">
            <v>39448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83">
          <cell r="E83">
            <v>39448</v>
          </cell>
        </row>
      </sheetData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83">
          <cell r="E83">
            <v>39448</v>
          </cell>
        </row>
      </sheetData>
      <sheetData sheetId="1036">
        <row r="83">
          <cell r="E83">
            <v>39448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>
        <row r="83">
          <cell r="E83">
            <v>39448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ADJ___RATE24"/>
      <sheetName val="ADJ_-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A_Sheet21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D190_219"/>
      <sheetName val="Bang_chiet_tinh_TBA19"/>
      <sheetName val="Trial_Balance20"/>
      <sheetName val="_IBPL000120"/>
      <sheetName val="By_Person17"/>
      <sheetName val="163040_LC-TR20"/>
      <sheetName val="TrialBalance_Q3-200220"/>
      <sheetName val="Workbook_Inputs20"/>
      <sheetName val="F9_Parameters19"/>
      <sheetName val="Total_Inventory20"/>
      <sheetName val="Semi_FG&amp;FG20"/>
      <sheetName val="Provision_NRV20"/>
      <sheetName val="head_Jan17"/>
      <sheetName val="Customize_Your_Loan_Manager19"/>
      <sheetName val="Data_Entry17"/>
      <sheetName val="input_data17"/>
      <sheetName val="Valo_DCF17"/>
      <sheetName val="List_info17"/>
      <sheetName val="DB_PPC_PSF17"/>
      <sheetName val="ng_1215"/>
      <sheetName val="Record_CR15"/>
      <sheetName val="Incident__NP_201715"/>
      <sheetName val="Co__Code15"/>
      <sheetName val="WT_Util_99_LE9"/>
      <sheetName val="PTA_P&amp;S9"/>
      <sheetName val="Waste_Treatment_Variable_9"/>
      <sheetName val="Drop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Cost_center9"/>
      <sheetName val="Standing_Data9"/>
      <sheetName val="Asset_&amp;_Liability9"/>
      <sheetName val="Net_asset_value9"/>
      <sheetName val="CAN_DOI_-_KET_QUA13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แบบฟอร์มที่_7_original4"/>
      <sheetName val="แบบฟอร์มที่_7_Project_Base4"/>
      <sheetName val="Drop_down_list9"/>
      <sheetName val="Spec_221049"/>
      <sheetName val="All_employee5"/>
      <sheetName val="n-4_44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Retire_2015-20174"/>
      <sheetName val="New_Item4"/>
      <sheetName val="B131_4"/>
      <sheetName val="Seagate__share_in_units4"/>
      <sheetName val="Jul_024"/>
      <sheetName val="2_Conso4"/>
      <sheetName val="Summary_by_Machine_Type_MAR4"/>
      <sheetName val="stat_local4"/>
      <sheetName val="Non_Movement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disc_rate"/>
      <sheetName val="Lenders_Ratios_juneseptnov"/>
      <sheetName val="ytd_fty_(DG)_oh_12-2016"/>
      <sheetName val="A5_Code"/>
      <sheetName val="master_plan_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BMCT2003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5"/>
      <sheetName val="แบบฟอร์มที่_7_Project_Bas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Indices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B2">
            <v>1.9678000000000001E-2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>
        <row r="2">
          <cell r="B2">
            <v>0</v>
          </cell>
        </row>
      </sheetData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1.9677996635437012E-2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1.9677996635437012E-2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0</v>
          </cell>
        </row>
      </sheetData>
      <sheetData sheetId="2991"/>
      <sheetData sheetId="2992"/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/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/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/>
      <sheetData sheetId="3090"/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/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/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0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/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/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1.9677996635437012E-2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0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0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0</v>
          </cell>
        </row>
      </sheetData>
      <sheetData sheetId="5795">
        <row r="2">
          <cell r="B2">
            <v>0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1.9677996635437012E-2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1.9677996635437012E-2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1.9677996635437012E-2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1.9677996635437012E-2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>
        <row r="2">
          <cell r="B2">
            <v>0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1.9677996635437012E-2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1.9677996635437012E-2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1.9677996635437012E-2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1.9677996635437012E-2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1.9677996635437012E-2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1.9677996635437012E-2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>
        <row r="2">
          <cell r="B2">
            <v>1.9677996635437012E-2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1.9677996635437012E-2</v>
          </cell>
        </row>
      </sheetData>
      <sheetData sheetId="6695"/>
      <sheetData sheetId="6696">
        <row r="2">
          <cell r="B2">
            <v>1.9677996635437012E-2</v>
          </cell>
        </row>
      </sheetData>
      <sheetData sheetId="6697">
        <row r="2">
          <cell r="B2">
            <v>1.9677996635437012E-2</v>
          </cell>
        </row>
      </sheetData>
      <sheetData sheetId="6698"/>
      <sheetData sheetId="6699"/>
      <sheetData sheetId="6700">
        <row r="2">
          <cell r="B2">
            <v>1.9677996635437012E-2</v>
          </cell>
        </row>
      </sheetData>
      <sheetData sheetId="6701">
        <row r="2">
          <cell r="B2">
            <v>1.9677996635437012E-2</v>
          </cell>
        </row>
      </sheetData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1.9677996635437012E-2</v>
          </cell>
        </row>
      </sheetData>
      <sheetData sheetId="6711">
        <row r="2">
          <cell r="B2">
            <v>1.9677996635437012E-2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1.9677996635437012E-2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1.9677996635437012E-2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>
        <row r="2">
          <cell r="B2">
            <v>0</v>
          </cell>
        </row>
      </sheetData>
      <sheetData sheetId="6879"/>
      <sheetData sheetId="6880"/>
      <sheetData sheetId="6881"/>
      <sheetData sheetId="6882">
        <row r="2">
          <cell r="B2">
            <v>0</v>
          </cell>
        </row>
      </sheetData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/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/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1.9677996635437012E-2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/>
      <sheetData sheetId="7053"/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/>
      <sheetData sheetId="7057"/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>
        <row r="2">
          <cell r="B2">
            <v>0</v>
          </cell>
        </row>
      </sheetData>
      <sheetData sheetId="7063">
        <row r="2">
          <cell r="B2">
            <v>1.9678000000000001E-2</v>
          </cell>
        </row>
      </sheetData>
      <sheetData sheetId="7064"/>
      <sheetData sheetId="7065"/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>
        <row r="2">
          <cell r="B2">
            <v>1.9678000000000001E-2</v>
          </cell>
        </row>
      </sheetData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>
        <row r="2">
          <cell r="B2">
            <v>1.9678000000000001E-2</v>
          </cell>
        </row>
      </sheetData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/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/>
      <sheetData sheetId="7124"/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/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1.9678000000000001E-2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/>
      <sheetData sheetId="7139">
        <row r="2">
          <cell r="B2">
            <v>0</v>
          </cell>
        </row>
      </sheetData>
      <sheetData sheetId="7140"/>
      <sheetData sheetId="7141"/>
      <sheetData sheetId="7142"/>
      <sheetData sheetId="7143"/>
      <sheetData sheetId="7144"/>
      <sheetData sheetId="7145">
        <row r="2">
          <cell r="B2">
            <v>1.9678000000000001E-2</v>
          </cell>
        </row>
      </sheetData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>
        <row r="2">
          <cell r="B2">
            <v>1.9678000000000001E-2</v>
          </cell>
        </row>
      </sheetData>
      <sheetData sheetId="7231">
        <row r="2">
          <cell r="B2">
            <v>1.9678000000000001E-2</v>
          </cell>
        </row>
      </sheetData>
      <sheetData sheetId="7232"/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/>
      <sheetData sheetId="7236">
        <row r="2">
          <cell r="B2">
            <v>0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1.9678000000000001E-2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1.9678000000000001E-2</v>
          </cell>
        </row>
      </sheetData>
      <sheetData sheetId="7242">
        <row r="2">
          <cell r="B2">
            <v>1.9678000000000001E-2</v>
          </cell>
        </row>
      </sheetData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>
        <row r="2">
          <cell r="B2">
            <v>0</v>
          </cell>
        </row>
      </sheetData>
      <sheetData sheetId="7513"/>
      <sheetData sheetId="7514"/>
      <sheetData sheetId="7515">
        <row r="2">
          <cell r="B2">
            <v>0</v>
          </cell>
        </row>
      </sheetData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/>
      <sheetData sheetId="7521"/>
      <sheetData sheetId="7522">
        <row r="2">
          <cell r="B2">
            <v>0</v>
          </cell>
        </row>
      </sheetData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1.9678000000000001E-2</v>
          </cell>
        </row>
      </sheetData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>
        <row r="2">
          <cell r="B2">
            <v>0</v>
          </cell>
        </row>
      </sheetData>
      <sheetData sheetId="7647">
        <row r="3">
          <cell r="B3" t="str">
            <v>Total</v>
          </cell>
        </row>
      </sheetData>
      <sheetData sheetId="7648"/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3">
          <cell r="B3" t="str">
            <v>Total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>
        <row r="2">
          <cell r="B2">
            <v>1.9678000000000001E-2</v>
          </cell>
        </row>
      </sheetData>
      <sheetData sheetId="7749"/>
      <sheetData sheetId="7750"/>
      <sheetData sheetId="7751"/>
      <sheetData sheetId="7752"/>
      <sheetData sheetId="7753"/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>
        <row r="2">
          <cell r="B2">
            <v>0</v>
          </cell>
        </row>
      </sheetData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1.9678000000000001E-2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1.9678000000000001E-2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3">
          <cell r="B3" t="str">
            <v>Total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3">
          <cell r="B3" t="str">
            <v>Total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3">
          <cell r="B3" t="str">
            <v>Total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1.9678000000000001E-2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>
        <row r="2">
          <cell r="B2">
            <v>0</v>
          </cell>
        </row>
      </sheetData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/>
      <sheetData sheetId="8230"/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3">
          <cell r="B3" t="str">
            <v>Total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1.9678000000000001E-2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>
        <row r="2">
          <cell r="B2">
            <v>0</v>
          </cell>
        </row>
      </sheetData>
      <sheetData sheetId="8397"/>
      <sheetData sheetId="8398"/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 refreshError="1"/>
      <sheetData sheetId="8434" refreshError="1"/>
      <sheetData sheetId="8435" refreshError="1"/>
      <sheetData sheetId="8436" refreshError="1"/>
      <sheetData sheetId="8437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/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/>
      <sheetData sheetId="8474"/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0</v>
          </cell>
        </row>
      </sheetData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/>
      <sheetData sheetId="8534"/>
      <sheetData sheetId="8535"/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/>
      <sheetData sheetId="8601"/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0</v>
          </cell>
        </row>
      </sheetData>
      <sheetData sheetId="8626"/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0</v>
          </cell>
        </row>
      </sheetData>
      <sheetData sheetId="8640">
        <row r="2">
          <cell r="B2">
            <v>0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/>
      <sheetData sheetId="8654"/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0</v>
          </cell>
        </row>
      </sheetData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>
        <row r="2">
          <cell r="B2">
            <v>1.9678000000000001E-2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1.9678000000000001E-2</v>
          </cell>
        </row>
      </sheetData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/>
      <sheetData sheetId="8834"/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>
        <row r="2">
          <cell r="B2">
            <v>0</v>
          </cell>
        </row>
      </sheetData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>
        <row r="2">
          <cell r="B2">
            <v>0</v>
          </cell>
        </row>
      </sheetData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>
        <row r="2">
          <cell r="B2">
            <v>1.9678000000000001E-2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/>
      <sheetData sheetId="9014"/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>
        <row r="2">
          <cell r="B2">
            <v>0</v>
          </cell>
        </row>
      </sheetData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>
        <row r="2">
          <cell r="B2">
            <v>0</v>
          </cell>
        </row>
      </sheetData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>
        <row r="2">
          <cell r="B2">
            <v>1.9678000000000001E-2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1.9678000000000001E-2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/>
      <sheetData sheetId="9194"/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>
        <row r="2">
          <cell r="B2">
            <v>0</v>
          </cell>
        </row>
      </sheetData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>
        <row r="2">
          <cell r="B2">
            <v>0</v>
          </cell>
        </row>
      </sheetData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>
        <row r="2">
          <cell r="B2">
            <v>1.9678000000000001E-2</v>
          </cell>
        </row>
      </sheetData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1.9678000000000001E-2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0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/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1.9678000000000001E-2</v>
          </cell>
        </row>
      </sheetData>
      <sheetData sheetId="9380"/>
      <sheetData sheetId="9381"/>
      <sheetData sheetId="9382"/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/>
      <sheetData sheetId="9506"/>
      <sheetData sheetId="9507"/>
      <sheetData sheetId="9508"/>
      <sheetData sheetId="9509">
        <row r="2">
          <cell r="B2">
            <v>0</v>
          </cell>
        </row>
      </sheetData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/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/>
      <sheetData sheetId="9562"/>
      <sheetData sheetId="9563"/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0</v>
          </cell>
        </row>
      </sheetData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>
        <row r="2">
          <cell r="B2">
            <v>0</v>
          </cell>
        </row>
      </sheetData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/>
      <sheetData sheetId="9818"/>
      <sheetData sheetId="9819"/>
      <sheetData sheetId="9820"/>
      <sheetData sheetId="9821"/>
      <sheetData sheetId="9822"/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/>
      <sheetData sheetId="9858"/>
      <sheetData sheetId="9859"/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0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/>
      <sheetData sheetId="9958"/>
      <sheetData sheetId="9959"/>
      <sheetData sheetId="9960"/>
      <sheetData sheetId="9961"/>
      <sheetData sheetId="9962"/>
      <sheetData sheetId="9963"/>
      <sheetData sheetId="9964">
        <row r="2">
          <cell r="B2">
            <v>1.9678000000000001E-2</v>
          </cell>
        </row>
      </sheetData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/>
      <sheetData sheetId="9984"/>
      <sheetData sheetId="9985"/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>
        <row r="2">
          <cell r="B2">
            <v>1.9678000000000001E-2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/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/>
      <sheetData sheetId="10039"/>
      <sheetData sheetId="10040"/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0</v>
          </cell>
        </row>
      </sheetData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>
        <row r="2">
          <cell r="B2">
            <v>0</v>
          </cell>
        </row>
      </sheetData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/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/>
      <sheetData sheetId="10219"/>
      <sheetData sheetId="10220"/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>
        <row r="2">
          <cell r="B2">
            <v>1.9678000000000001E-2</v>
          </cell>
        </row>
      </sheetData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/>
      <sheetData sheetId="10359"/>
      <sheetData sheetId="10360"/>
      <sheetData sheetId="10361"/>
      <sheetData sheetId="10362"/>
      <sheetData sheetId="10363"/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/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>
        <row r="2">
          <cell r="B2">
            <v>1.9678000000000001E-2</v>
          </cell>
        </row>
      </sheetData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/>
      <sheetData sheetId="10541"/>
      <sheetData sheetId="10542"/>
      <sheetData sheetId="10543"/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/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/>
      <sheetData sheetId="10579"/>
      <sheetData sheetId="10580"/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0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>
        <row r="2">
          <cell r="B2">
            <v>0</v>
          </cell>
        </row>
      </sheetData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/>
      <sheetData sheetId="10760">
        <row r="2">
          <cell r="B2">
            <v>0</v>
          </cell>
        </row>
      </sheetData>
      <sheetData sheetId="10761">
        <row r="2">
          <cell r="B2">
            <v>1.9678000000000001E-2</v>
          </cell>
        </row>
      </sheetData>
      <sheetData sheetId="10762"/>
      <sheetData sheetId="10763"/>
      <sheetData sheetId="10764"/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0</v>
          </cell>
        </row>
      </sheetData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>
        <row r="2">
          <cell r="B2">
            <v>0</v>
          </cell>
        </row>
      </sheetData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/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/>
      <sheetData sheetId="10948"/>
      <sheetData sheetId="10949"/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0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0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0</v>
          </cell>
        </row>
      </sheetData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7">
          <cell r="A7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7">
          <cell r="A7" t="str">
            <v>2GS003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>
        <row r="83">
          <cell r="E83">
            <v>39448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83">
          <cell r="E83">
            <v>39448</v>
          </cell>
        </row>
      </sheetData>
      <sheetData sheetId="1399"/>
      <sheetData sheetId="1400">
        <row r="83">
          <cell r="E83">
            <v>39448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83">
          <cell r="E83">
            <v>39448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/>
      <sheetData sheetId="3825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/>
      <sheetData sheetId="3891" refreshError="1"/>
      <sheetData sheetId="3892" refreshError="1"/>
      <sheetData sheetId="3893" refreshError="1"/>
      <sheetData sheetId="3894"/>
      <sheetData sheetId="3895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/>
      <sheetData sheetId="4064"/>
      <sheetData sheetId="4065" refreshError="1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FF-6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_Bal Int Acp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2_A_1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U2_23"/>
      <sheetName val="DECO_INCOME3"/>
      <sheetName val="U2_Sales3"/>
      <sheetName val="Pareto_Daily3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11_x0013_[N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NITE BEAUTY INDUSTRIES SDN. BHD.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NITE BEAUTY INDUSTRIES SDN. BHD.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NITE BEAUTY INDUSTRIES SDN. BHD.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">
          <cell r="A1" t="str">
            <v>NITE BEAUTY INDUSTRIES SDN. BHD.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">
          <cell r="A1" t="str">
            <v>NITE BEAUTY INDUSTRIES SDN. BHD.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>
        <row r="1">
          <cell r="A1" t="str">
            <v>NITE BEAUTY INDUSTRIES SDN. BHD.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NITE BEAUTY INDUSTRIES SDN. BHD.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">
          <cell r="A1" t="str">
            <v>NITE BEAUTY INDUSTRIES SDN. BHD.</v>
          </cell>
        </row>
      </sheetData>
      <sheetData sheetId="1880"/>
      <sheetData sheetId="1881"/>
      <sheetData sheetId="1882"/>
      <sheetData sheetId="1883"/>
      <sheetData sheetId="1884"/>
      <sheetData sheetId="1885">
        <row r="1">
          <cell r="A1" t="str">
            <v>NITE BEAUTY INDUSTRIES SDN. BHD.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">
          <cell r="A1" t="str">
            <v>NITE BEAUTY INDUSTRIES SDN. BHD.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">
          <cell r="B1" t="str">
            <v>SUMMARY STAFF SALARY OF PNB COMMERCIAL SDN BERHAD 2020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1">
          <cell r="B1" t="str">
            <v>SUMMARY STAFF SALARY OF PNB COMMERCIAL SDN BERHAD 2020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1">
          <cell r="A1" t="str">
            <v>NITE BEAUTY INDUSTRIES SDN. BHD.</v>
          </cell>
        </row>
      </sheetData>
      <sheetData sheetId="2281">
        <row r="1">
          <cell r="A1" t="str">
            <v>NITE BEAUTY INDUSTRIES SDN. BHD.</v>
          </cell>
        </row>
      </sheetData>
      <sheetData sheetId="2282"/>
      <sheetData sheetId="2283">
        <row r="1">
          <cell r="A1" t="str">
            <v>NITE BEAUTY INDUSTRIES SDN. BHD.</v>
          </cell>
        </row>
      </sheetData>
      <sheetData sheetId="2284">
        <row r="1">
          <cell r="A1" t="str">
            <v>NITE BEAUTY INDUSTRIES SDN. BHD.</v>
          </cell>
        </row>
      </sheetData>
      <sheetData sheetId="2285">
        <row r="1">
          <cell r="A1" t="str">
            <v>NITE BEAUTY INDUSTRIES SDN. BHD.</v>
          </cell>
        </row>
      </sheetData>
      <sheetData sheetId="2286">
        <row r="1">
          <cell r="A1" t="str">
            <v>NITE BEAUTY INDUSTRIES SDN. BHD.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1">
          <cell r="A1" t="str">
            <v>NITE BEAUTY INDUSTRIES SDN. BHD.</v>
          </cell>
        </row>
      </sheetData>
      <sheetData sheetId="2936">
        <row r="1">
          <cell r="A1" t="str">
            <v>NITE BEAUTY INDUSTRIES SDN. BHD.</v>
          </cell>
        </row>
      </sheetData>
      <sheetData sheetId="2937"/>
      <sheetData sheetId="2938">
        <row r="1">
          <cell r="A1" t="str">
            <v>NITE BEAUTY INDUSTRIES SDN. BHD.</v>
          </cell>
        </row>
      </sheetData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A1" t="str">
            <v>NITE BEAUTY INDUSTRIES SDN. BHD.</v>
          </cell>
        </row>
      </sheetData>
      <sheetData sheetId="2964">
        <row r="1">
          <cell r="A1" t="str">
            <v>NITE BEAUTY INDUSTRIES SDN. BHD.</v>
          </cell>
        </row>
      </sheetData>
      <sheetData sheetId="2965"/>
      <sheetData sheetId="2966">
        <row r="1">
          <cell r="A1" t="str">
            <v>NITE BEAUTY INDUSTRIES SDN. BHD.</v>
          </cell>
        </row>
      </sheetData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Region_Staff"/>
      <sheetName val="J3_-_Nong_Pra_Lai7"/>
      <sheetName val="J4_-_Cha_Cheng_Sao7"/>
      <sheetName val="AGING_LOCAL5"/>
      <sheetName val="OT_Hours2"/>
      <sheetName val="10-1_Media7"/>
      <sheetName val="May-Apr_20096"/>
      <sheetName val="Test_cost_oversea7"/>
      <sheetName val="Master_List_(ม_ค_-มี_ค)6"/>
      <sheetName val="L_to_206"/>
      <sheetName val="Trial_Balance6"/>
      <sheetName val="เงินกู้_MGC6"/>
      <sheetName val="SAP_COMPANY_CODES5"/>
      <sheetName val="MASTER_SCRAP5"/>
      <sheetName val="Monthly_Sales_Report5"/>
      <sheetName val="List_valid_date5"/>
      <sheetName val="Wkgs_BS_Lead5"/>
      <sheetName val="14_9月分5"/>
      <sheetName val="Nominal_Accounts5"/>
      <sheetName val="Gia_vat_tu5"/>
      <sheetName val="Region_Staff1"/>
      <sheetName val="aa_piping4"/>
      <sheetName val="px_civil4"/>
      <sheetName val="CIVIL_UP4"/>
      <sheetName val="Exchange_Rate4"/>
      <sheetName val="Retire_SRO_Sale4"/>
      <sheetName val="Retire_SRO_Scrapping4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SCB_1_-_Current1"/>
      <sheetName val="SCB_2_-_Current1"/>
      <sheetName val="SRP_FH1"/>
      <sheetName val="Screen_5-61"/>
      <sheetName val="งบสินค้า_BMS1"/>
      <sheetName val="data__Jun-111"/>
      <sheetName val="Adj__Depre_Sale_-Aug-111"/>
      <sheetName val="Adj__Depre_Write_off_-Aug-111"/>
      <sheetName val="FIN_TB_SI1"/>
      <sheetName val="วันเกิด_+TEL1"/>
      <sheetName val="AJE_4th_qtr1"/>
      <sheetName val="Expense_Summary1"/>
      <sheetName val="Cash_Flow1"/>
      <sheetName val="Financial_Summary1"/>
      <sheetName val="addl_cost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คีย์ข้อมูลรายละเอียดต่างๆ"/>
      <sheetName val="NAME CUSTOMER "/>
      <sheetName val="SumIQA"/>
      <sheetName val="TP REV"/>
      <sheetName val="ตัดขายใหม่_ก_พ_572"/>
      <sheetName val="TrialBalance_Q3-20022"/>
      <sheetName val="Base_Rental2"/>
      <sheetName val="_2"/>
      <sheetName val="Data_22"/>
      <sheetName val="New_Item2"/>
      <sheetName val="ADJ_-_RATE2"/>
      <sheetName val="Soi_082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明細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Constants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TB_Worksheet"/>
      <sheetName val="PJ_List"/>
      <sheetName val="TB-Jun.DST.12"/>
      <sheetName val="TB-Jun.SBP.12"/>
      <sheetName val="TB-Jun.SPY.12"/>
      <sheetName val="CFP-BK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Conso"/>
      <sheetName val="Constant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10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2547%20%20งบทดลอง.xls"/>
      <sheetName val="BS"/>
      <sheetName val="Q1'55"/>
      <sheetName val="TB10.8.13"/>
      <sheetName val="TrialBalance Q3-2002"/>
      <sheetName val="sortB2"/>
      <sheetName val="เครื่องจักร"/>
      <sheetName val="ยานพาหนะ"/>
      <sheetName val="Tank V@30 C"/>
      <sheetName val="114W2次設変部品確認（組立） (3)"/>
      <sheetName val="List"/>
      <sheetName val="GL CB"/>
      <sheetName val="Setting"/>
      <sheetName val="Data"/>
      <sheetName val="Prepaid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TB"/>
      <sheetName val="เงินกู้ธนชาติ"/>
      <sheetName val="INFO"/>
      <sheetName val="FF_6"/>
      <sheetName val="FF-2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FF-6"/>
      <sheetName val="BSI"/>
      <sheetName val="K-5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8">
          <cell r="A8" t="str">
            <v>1010000</v>
          </cell>
        </row>
      </sheetData>
      <sheetData sheetId="244">
        <row r="8">
          <cell r="A8" t="str">
            <v>1010000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8">
          <cell r="A8" t="str">
            <v>1010000</v>
          </cell>
        </row>
      </sheetData>
      <sheetData sheetId="257">
        <row r="8">
          <cell r="A8" t="str">
            <v>1010000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A98"/>
  <sheetViews>
    <sheetView tabSelected="1" view="pageBreakPreview" zoomScaleNormal="100" zoomScaleSheetLayoutView="100" workbookViewId="0">
      <selection activeCell="Q6" sqref="Q6"/>
    </sheetView>
  </sheetViews>
  <sheetFormatPr defaultColWidth="9.140625" defaultRowHeight="21"/>
  <cols>
    <col min="1" max="6" width="1.140625" style="37" customWidth="1"/>
    <col min="7" max="7" width="41.42578125" style="37" customWidth="1"/>
    <col min="8" max="8" width="10.42578125" style="39" customWidth="1"/>
    <col min="9" max="9" width="0.85546875" style="37" customWidth="1"/>
    <col min="10" max="10" width="14.85546875" style="48" customWidth="1"/>
    <col min="11" max="11" width="0.85546875" style="49" customWidth="1"/>
    <col min="12" max="12" width="15.85546875" style="49" customWidth="1"/>
    <col min="13" max="13" width="0.85546875" style="49" customWidth="1"/>
    <col min="14" max="14" width="15.7109375" style="49" customWidth="1"/>
    <col min="15" max="15" width="0.85546875" style="49" customWidth="1"/>
    <col min="16" max="16" width="14.42578125" style="49" customWidth="1"/>
    <col min="17" max="17" width="14.85546875" style="78" customWidth="1"/>
    <col min="18" max="18" width="5.5703125" style="79" customWidth="1"/>
    <col min="19" max="19" width="17.42578125" style="2" customWidth="1"/>
    <col min="20" max="20" width="6.42578125" style="1" customWidth="1"/>
    <col min="21" max="21" width="16.140625" style="2" customWidth="1"/>
    <col min="22" max="22" width="15.42578125" style="3" customWidth="1"/>
    <col min="23" max="23" width="6.28515625" style="3" customWidth="1"/>
    <col min="24" max="24" width="16.85546875" style="37" customWidth="1"/>
    <col min="25" max="25" width="6.140625" style="39" customWidth="1"/>
    <col min="26" max="26" width="19.85546875" style="37" customWidth="1"/>
    <col min="27" max="27" width="6.28515625" style="39" customWidth="1"/>
    <col min="28" max="28" width="16.5703125" style="37" customWidth="1"/>
    <col min="29" max="29" width="15" style="37" customWidth="1"/>
    <col min="30" max="30" width="12.140625" style="37" bestFit="1" customWidth="1"/>
    <col min="31" max="31" width="13" style="37" customWidth="1"/>
    <col min="32" max="32" width="13" style="37" bestFit="1" customWidth="1"/>
    <col min="33" max="33" width="17.42578125" style="37" customWidth="1"/>
    <col min="34" max="34" width="13.85546875" style="37" customWidth="1"/>
    <col min="35" max="35" width="18.85546875" style="37" customWidth="1"/>
    <col min="36" max="36" width="9.140625" style="37"/>
    <col min="37" max="37" width="18.5703125" style="37" customWidth="1"/>
    <col min="38" max="16384" width="9.140625" style="37"/>
  </cols>
  <sheetData>
    <row r="1" spans="1:27" ht="23.2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37"/>
      <c r="R1" s="37"/>
      <c r="S1" s="37"/>
      <c r="T1" s="37"/>
      <c r="U1" s="37"/>
      <c r="V1" s="37"/>
      <c r="W1" s="37"/>
      <c r="Y1" s="37"/>
      <c r="AA1" s="37"/>
    </row>
    <row r="2" spans="1:27" ht="23.25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37"/>
      <c r="R2" s="37"/>
      <c r="S2" s="37"/>
      <c r="T2" s="37"/>
      <c r="U2" s="37"/>
      <c r="V2" s="37"/>
      <c r="W2" s="37"/>
      <c r="Y2" s="37"/>
      <c r="AA2" s="37"/>
    </row>
    <row r="3" spans="1:27" ht="23.25" customHeight="1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37"/>
      <c r="R3" s="37"/>
      <c r="S3" s="37"/>
      <c r="T3" s="37"/>
      <c r="U3" s="37"/>
      <c r="V3" s="37"/>
      <c r="W3" s="37"/>
      <c r="Y3" s="37"/>
      <c r="AA3" s="37"/>
    </row>
    <row r="4" spans="1:27" ht="21" customHeight="1">
      <c r="A4" s="38"/>
      <c r="B4" s="38"/>
      <c r="C4" s="38"/>
      <c r="D4" s="38"/>
      <c r="E4" s="38"/>
      <c r="F4" s="38"/>
      <c r="G4" s="38"/>
      <c r="I4" s="38"/>
      <c r="J4" s="117" t="s">
        <v>3</v>
      </c>
      <c r="K4" s="117"/>
      <c r="L4" s="117"/>
      <c r="M4" s="117"/>
      <c r="N4" s="118"/>
      <c r="O4" s="118"/>
      <c r="P4" s="118"/>
      <c r="Q4" s="37"/>
      <c r="R4" s="37"/>
      <c r="S4" s="37"/>
      <c r="T4" s="37"/>
      <c r="U4" s="37"/>
      <c r="V4" s="37"/>
      <c r="W4" s="37"/>
      <c r="Y4" s="37"/>
      <c r="AA4" s="37"/>
    </row>
    <row r="5" spans="1:27" ht="21" customHeight="1">
      <c r="A5" s="38"/>
      <c r="B5" s="38"/>
      <c r="C5" s="38"/>
      <c r="D5" s="38"/>
      <c r="E5" s="38"/>
      <c r="F5" s="38"/>
      <c r="G5" s="38"/>
      <c r="I5" s="38"/>
      <c r="J5" s="119" t="s">
        <v>4</v>
      </c>
      <c r="K5" s="119"/>
      <c r="L5" s="119"/>
      <c r="M5" s="4"/>
      <c r="N5" s="120" t="s">
        <v>5</v>
      </c>
      <c r="O5" s="120"/>
      <c r="P5" s="120"/>
      <c r="Q5" s="37"/>
      <c r="R5" s="37"/>
      <c r="S5" s="37"/>
      <c r="T5" s="37"/>
      <c r="U5" s="37"/>
      <c r="V5" s="37"/>
      <c r="W5" s="37"/>
      <c r="Y5" s="37"/>
      <c r="AA5" s="37"/>
    </row>
    <row r="6" spans="1:27" ht="21" customHeight="1">
      <c r="A6" s="38"/>
      <c r="B6" s="38"/>
      <c r="C6" s="38"/>
      <c r="D6" s="38"/>
      <c r="E6" s="38"/>
      <c r="F6" s="38"/>
      <c r="G6" s="38"/>
      <c r="H6" s="40" t="s">
        <v>6</v>
      </c>
      <c r="I6" s="38"/>
      <c r="J6" s="41">
        <v>2568</v>
      </c>
      <c r="K6" s="42"/>
      <c r="L6" s="41">
        <v>2567</v>
      </c>
      <c r="M6" s="42"/>
      <c r="N6" s="41">
        <v>2568</v>
      </c>
      <c r="O6" s="42"/>
      <c r="P6" s="41">
        <v>2567</v>
      </c>
      <c r="Q6" s="37"/>
      <c r="R6" s="37"/>
      <c r="S6" s="37"/>
      <c r="T6" s="37"/>
      <c r="U6" s="37"/>
      <c r="V6" s="37"/>
      <c r="W6" s="37"/>
      <c r="Y6" s="37"/>
      <c r="AA6" s="37"/>
    </row>
    <row r="7" spans="1:27" ht="21" customHeight="1">
      <c r="A7" s="114" t="s">
        <v>7</v>
      </c>
      <c r="B7" s="114"/>
      <c r="C7" s="114"/>
      <c r="D7" s="114"/>
      <c r="E7" s="114"/>
      <c r="F7" s="114"/>
      <c r="G7" s="114"/>
      <c r="J7" s="44"/>
      <c r="K7" s="45"/>
      <c r="L7" s="44"/>
      <c r="M7" s="45"/>
      <c r="N7" s="44"/>
      <c r="O7" s="45"/>
      <c r="P7" s="44"/>
      <c r="Q7" s="37"/>
      <c r="R7" s="37"/>
      <c r="S7" s="37"/>
      <c r="T7" s="37"/>
      <c r="U7" s="37"/>
      <c r="V7" s="37"/>
      <c r="W7" s="37"/>
      <c r="Y7" s="37"/>
      <c r="AA7" s="37"/>
    </row>
    <row r="8" spans="1:27" ht="21" customHeight="1">
      <c r="A8" s="46" t="s">
        <v>8</v>
      </c>
      <c r="H8" s="47"/>
      <c r="Q8" s="37"/>
      <c r="R8" s="37"/>
      <c r="S8" s="37"/>
      <c r="T8" s="37"/>
      <c r="U8" s="37"/>
      <c r="V8" s="37"/>
      <c r="W8" s="37"/>
      <c r="Y8" s="37"/>
      <c r="AA8" s="37"/>
    </row>
    <row r="9" spans="1:27" ht="21" customHeight="1">
      <c r="B9" s="37" t="s">
        <v>9</v>
      </c>
      <c r="H9" s="39">
        <v>6</v>
      </c>
      <c r="J9" s="48">
        <v>92723956.090000004</v>
      </c>
      <c r="K9" s="48"/>
      <c r="L9" s="48">
        <v>120987320.08</v>
      </c>
      <c r="M9" s="48"/>
      <c r="N9" s="48">
        <v>31353574.370000001</v>
      </c>
      <c r="O9" s="5"/>
      <c r="P9" s="48">
        <v>7961678.7400000002</v>
      </c>
      <c r="Q9" s="37"/>
      <c r="R9" s="37"/>
      <c r="S9" s="37"/>
      <c r="T9" s="37"/>
      <c r="U9" s="37"/>
      <c r="V9" s="37"/>
      <c r="W9" s="37"/>
      <c r="Y9" s="37"/>
      <c r="AA9" s="37"/>
    </row>
    <row r="10" spans="1:27" ht="21" customHeight="1">
      <c r="B10" s="37" t="s">
        <v>10</v>
      </c>
      <c r="H10" s="39">
        <v>7</v>
      </c>
      <c r="J10" s="48">
        <v>309043221.11000001</v>
      </c>
      <c r="K10" s="48"/>
      <c r="L10" s="48">
        <v>382862329.05000001</v>
      </c>
      <c r="M10" s="48"/>
      <c r="N10" s="48">
        <v>295750046.77999997</v>
      </c>
      <c r="O10" s="5"/>
      <c r="P10" s="48">
        <v>382862329.05000001</v>
      </c>
      <c r="Q10" s="37"/>
      <c r="R10" s="37"/>
      <c r="S10" s="37"/>
      <c r="T10" s="37"/>
      <c r="U10" s="37"/>
      <c r="V10" s="37"/>
      <c r="W10" s="37"/>
      <c r="Y10" s="37"/>
      <c r="AA10" s="37"/>
    </row>
    <row r="11" spans="1:27" ht="20.25" customHeight="1">
      <c r="B11" s="37" t="s">
        <v>11</v>
      </c>
      <c r="H11" s="39" t="s">
        <v>12</v>
      </c>
      <c r="J11" s="48">
        <v>37213973.310000002</v>
      </c>
      <c r="K11" s="48"/>
      <c r="L11" s="48">
        <v>38131915.450000003</v>
      </c>
      <c r="M11" s="48"/>
      <c r="N11" s="48">
        <v>3661823.6</v>
      </c>
      <c r="O11" s="5"/>
      <c r="P11" s="48">
        <v>15912222.23</v>
      </c>
      <c r="Q11" s="37"/>
      <c r="R11" s="37"/>
      <c r="S11" s="37"/>
      <c r="T11" s="37"/>
      <c r="U11" s="37"/>
      <c r="V11" s="37"/>
      <c r="W11" s="37"/>
      <c r="Y11" s="37"/>
      <c r="AA11" s="37"/>
    </row>
    <row r="12" spans="1:27" ht="20.25" customHeight="1">
      <c r="B12" s="37" t="s">
        <v>13</v>
      </c>
      <c r="H12" s="39">
        <v>19</v>
      </c>
      <c r="J12" s="48">
        <v>0</v>
      </c>
      <c r="K12" s="48"/>
      <c r="L12" s="48">
        <v>997200</v>
      </c>
      <c r="M12" s="48"/>
      <c r="N12" s="48">
        <v>0</v>
      </c>
      <c r="O12" s="5"/>
      <c r="P12" s="48">
        <v>0</v>
      </c>
      <c r="Q12" s="37"/>
      <c r="R12" s="37"/>
      <c r="S12" s="37"/>
      <c r="T12" s="37"/>
      <c r="U12" s="37"/>
      <c r="V12" s="37"/>
      <c r="W12" s="37"/>
      <c r="Y12" s="37"/>
      <c r="AA12" s="37"/>
    </row>
    <row r="13" spans="1:27" ht="20.25" customHeight="1">
      <c r="B13" s="37" t="s">
        <v>14</v>
      </c>
      <c r="H13" s="39">
        <v>5</v>
      </c>
      <c r="J13" s="48">
        <v>0</v>
      </c>
      <c r="K13" s="48"/>
      <c r="L13" s="48">
        <v>0</v>
      </c>
      <c r="M13" s="48"/>
      <c r="N13" s="48">
        <v>100000000</v>
      </c>
      <c r="O13" s="5"/>
      <c r="P13" s="48">
        <v>32000000</v>
      </c>
      <c r="Q13" s="37"/>
      <c r="R13" s="37"/>
      <c r="S13" s="37"/>
      <c r="T13" s="37"/>
      <c r="U13" s="37"/>
      <c r="V13" s="37"/>
      <c r="W13" s="37"/>
      <c r="Y13" s="37"/>
      <c r="AA13" s="37"/>
    </row>
    <row r="14" spans="1:27" ht="20.25" customHeight="1">
      <c r="B14" s="37" t="s">
        <v>15</v>
      </c>
      <c r="H14" s="39">
        <v>9</v>
      </c>
      <c r="J14" s="48">
        <v>50000000</v>
      </c>
      <c r="K14" s="48"/>
      <c r="L14" s="48">
        <v>0</v>
      </c>
      <c r="M14" s="48"/>
      <c r="N14" s="48">
        <v>0</v>
      </c>
      <c r="O14" s="5"/>
      <c r="P14" s="48">
        <v>0</v>
      </c>
      <c r="Q14" s="37"/>
      <c r="R14" s="37"/>
      <c r="S14" s="37"/>
      <c r="T14" s="37"/>
      <c r="U14" s="37"/>
      <c r="V14" s="37"/>
      <c r="W14" s="37"/>
      <c r="Y14" s="37"/>
      <c r="AA14" s="37"/>
    </row>
    <row r="15" spans="1:27" ht="21" customHeight="1">
      <c r="B15" s="37" t="s">
        <v>16</v>
      </c>
      <c r="H15" s="39">
        <v>10</v>
      </c>
      <c r="J15" s="48">
        <v>51896534.450000003</v>
      </c>
      <c r="K15" s="48"/>
      <c r="L15" s="48">
        <v>171730860.49000001</v>
      </c>
      <c r="M15" s="48"/>
      <c r="N15" s="48">
        <v>6007617.8899999997</v>
      </c>
      <c r="O15" s="5"/>
      <c r="P15" s="48">
        <v>9910738.8399999999</v>
      </c>
      <c r="Q15" s="37"/>
      <c r="R15" s="37"/>
      <c r="S15" s="37"/>
      <c r="T15" s="37"/>
      <c r="U15" s="37"/>
      <c r="V15" s="37"/>
      <c r="W15" s="37"/>
      <c r="Y15" s="37"/>
      <c r="AA15" s="37"/>
    </row>
    <row r="16" spans="1:27" ht="21" customHeight="1">
      <c r="B16" s="37" t="s">
        <v>17</v>
      </c>
      <c r="J16" s="48">
        <v>14529464.58</v>
      </c>
      <c r="K16" s="48"/>
      <c r="L16" s="48">
        <v>24979258.140000001</v>
      </c>
      <c r="M16" s="48"/>
      <c r="N16" s="48">
        <v>1452175.57</v>
      </c>
      <c r="O16" s="5"/>
      <c r="P16" s="48">
        <v>578850</v>
      </c>
      <c r="Q16" s="37"/>
      <c r="R16" s="37"/>
      <c r="S16" s="37"/>
      <c r="T16" s="37"/>
      <c r="U16" s="37"/>
      <c r="V16" s="37"/>
      <c r="W16" s="37"/>
      <c r="Y16" s="37"/>
      <c r="AA16" s="37"/>
    </row>
    <row r="17" spans="1:27" ht="21" customHeight="1">
      <c r="B17" s="37" t="s">
        <v>18</v>
      </c>
      <c r="J17" s="48">
        <v>433765.66</v>
      </c>
      <c r="K17" s="48"/>
      <c r="L17" s="48">
        <v>116514.46</v>
      </c>
      <c r="M17" s="48"/>
      <c r="N17" s="48">
        <v>72777.320000000007</v>
      </c>
      <c r="O17" s="5"/>
      <c r="P17" s="48">
        <v>39558.89</v>
      </c>
      <c r="Q17" s="37"/>
      <c r="R17" s="37"/>
      <c r="S17" s="37"/>
      <c r="T17" s="37"/>
      <c r="U17" s="37"/>
      <c r="V17" s="37"/>
      <c r="W17" s="37"/>
      <c r="Y17" s="37"/>
      <c r="AA17" s="37"/>
    </row>
    <row r="18" spans="1:27" ht="21" customHeight="1">
      <c r="A18" s="46" t="s">
        <v>19</v>
      </c>
      <c r="J18" s="50">
        <f>SUM(J9:J17)</f>
        <v>555840915.20000005</v>
      </c>
      <c r="K18" s="48"/>
      <c r="L18" s="50">
        <f>SUM(L9:L17)</f>
        <v>739805397.67000008</v>
      </c>
      <c r="M18" s="48"/>
      <c r="N18" s="50">
        <f>SUM(N9:N17)</f>
        <v>438298015.52999997</v>
      </c>
      <c r="O18" s="6"/>
      <c r="P18" s="50">
        <f>SUM(P9:P17)</f>
        <v>449265377.75</v>
      </c>
      <c r="Q18" s="37"/>
      <c r="R18" s="37"/>
      <c r="S18" s="37"/>
      <c r="T18" s="37"/>
      <c r="U18" s="37"/>
      <c r="V18" s="37"/>
      <c r="W18" s="37"/>
      <c r="Y18" s="37"/>
      <c r="AA18" s="37"/>
    </row>
    <row r="19" spans="1:27" ht="21" customHeight="1">
      <c r="A19" s="46" t="s">
        <v>20</v>
      </c>
      <c r="K19" s="48"/>
      <c r="L19" s="48"/>
      <c r="M19" s="48"/>
      <c r="N19" s="5"/>
      <c r="O19" s="5"/>
      <c r="P19" s="5"/>
      <c r="Q19" s="37"/>
      <c r="R19" s="37"/>
      <c r="S19" s="37"/>
      <c r="T19" s="37"/>
      <c r="U19" s="37"/>
      <c r="V19" s="37"/>
      <c r="W19" s="37"/>
      <c r="Y19" s="37"/>
      <c r="AA19" s="37"/>
    </row>
    <row r="20" spans="1:27" ht="21" customHeight="1">
      <c r="A20" s="46"/>
      <c r="B20" s="37" t="s">
        <v>21</v>
      </c>
      <c r="H20" s="39">
        <v>27</v>
      </c>
      <c r="J20" s="48">
        <v>12984475.449999999</v>
      </c>
      <c r="K20" s="48"/>
      <c r="L20" s="48">
        <v>9875359.4299999997</v>
      </c>
      <c r="M20" s="48"/>
      <c r="N20" s="48">
        <v>3000000</v>
      </c>
      <c r="O20" s="5"/>
      <c r="P20" s="48">
        <v>0</v>
      </c>
      <c r="Q20" s="37"/>
      <c r="R20" s="37"/>
      <c r="S20" s="37"/>
      <c r="T20" s="37"/>
      <c r="U20" s="37"/>
      <c r="V20" s="37"/>
      <c r="W20" s="37"/>
      <c r="Y20" s="37"/>
      <c r="AA20" s="37"/>
    </row>
    <row r="21" spans="1:27" ht="21" customHeight="1">
      <c r="A21" s="46"/>
      <c r="B21" s="51" t="s">
        <v>22</v>
      </c>
      <c r="H21" s="39" t="s">
        <v>23</v>
      </c>
      <c r="J21" s="48">
        <v>119471891.84999999</v>
      </c>
      <c r="K21" s="48"/>
      <c r="L21" s="48">
        <v>0</v>
      </c>
      <c r="M21" s="48"/>
      <c r="N21" s="48">
        <v>116270628.08</v>
      </c>
      <c r="O21" s="5"/>
      <c r="P21" s="48">
        <v>0</v>
      </c>
      <c r="Q21" s="37"/>
      <c r="R21" s="37"/>
      <c r="S21" s="37"/>
      <c r="T21" s="37"/>
      <c r="U21" s="37"/>
      <c r="V21" s="37"/>
      <c r="W21" s="37"/>
      <c r="Y21" s="37"/>
      <c r="AA21" s="37"/>
    </row>
    <row r="22" spans="1:27" ht="21" customHeight="1">
      <c r="A22" s="46"/>
      <c r="B22" s="37" t="s">
        <v>24</v>
      </c>
      <c r="J22" s="48">
        <v>0</v>
      </c>
      <c r="K22" s="48"/>
      <c r="L22" s="48">
        <v>1396624.62</v>
      </c>
      <c r="M22" s="48"/>
      <c r="N22" s="48">
        <v>0</v>
      </c>
      <c r="O22" s="5"/>
      <c r="P22" s="48">
        <v>1396624.62</v>
      </c>
      <c r="Q22" s="37"/>
      <c r="R22" s="37"/>
      <c r="S22" s="37"/>
      <c r="T22" s="37"/>
      <c r="U22" s="37"/>
      <c r="V22" s="37"/>
      <c r="W22" s="37"/>
      <c r="Y22" s="37"/>
      <c r="AA22" s="37"/>
    </row>
    <row r="23" spans="1:27" ht="21.75" customHeight="1">
      <c r="B23" s="37" t="s">
        <v>25</v>
      </c>
      <c r="D23" s="52"/>
      <c r="H23" s="39">
        <v>12</v>
      </c>
      <c r="J23" s="48">
        <v>0</v>
      </c>
      <c r="K23" s="7"/>
      <c r="L23" s="48">
        <v>0</v>
      </c>
      <c r="M23" s="7"/>
      <c r="N23" s="5">
        <v>40471305.68</v>
      </c>
      <c r="O23" s="5"/>
      <c r="P23" s="5">
        <v>40471305.68</v>
      </c>
      <c r="Q23" s="37"/>
      <c r="R23" s="37"/>
      <c r="S23" s="37"/>
      <c r="T23" s="37"/>
      <c r="U23" s="37"/>
      <c r="V23" s="37"/>
      <c r="W23" s="37"/>
      <c r="Y23" s="37"/>
      <c r="AA23" s="37"/>
    </row>
    <row r="24" spans="1:27" ht="20.25" customHeight="1">
      <c r="B24" s="53" t="s">
        <v>26</v>
      </c>
      <c r="E24" s="39"/>
      <c r="H24" s="39">
        <v>13</v>
      </c>
      <c r="J24" s="48">
        <v>598777.26</v>
      </c>
      <c r="K24" s="48"/>
      <c r="L24" s="48">
        <v>336866.4</v>
      </c>
      <c r="M24" s="48"/>
      <c r="N24" s="5">
        <v>572601.38</v>
      </c>
      <c r="O24" s="5"/>
      <c r="P24" s="5">
        <v>305932.27</v>
      </c>
      <c r="Q24" s="37"/>
      <c r="R24" s="37"/>
      <c r="S24" s="37"/>
      <c r="T24" s="37"/>
      <c r="U24" s="37"/>
      <c r="V24" s="37"/>
      <c r="W24" s="37"/>
      <c r="Y24" s="37"/>
      <c r="AA24" s="37"/>
    </row>
    <row r="25" spans="1:27" ht="20.25" customHeight="1">
      <c r="B25" s="53" t="s">
        <v>27</v>
      </c>
      <c r="E25" s="39"/>
      <c r="H25" s="39" t="s">
        <v>28</v>
      </c>
      <c r="J25" s="48">
        <v>4525258.42</v>
      </c>
      <c r="K25" s="48"/>
      <c r="L25" s="48">
        <v>1680570.37</v>
      </c>
      <c r="M25" s="48"/>
      <c r="N25" s="5">
        <v>4525258.42</v>
      </c>
      <c r="O25" s="5"/>
      <c r="P25" s="5">
        <v>1680570.37</v>
      </c>
      <c r="Q25" s="37"/>
      <c r="R25" s="37"/>
      <c r="S25" s="37"/>
      <c r="T25" s="37"/>
      <c r="U25" s="37"/>
      <c r="V25" s="37"/>
      <c r="W25" s="37"/>
      <c r="Y25" s="37"/>
      <c r="AA25" s="37"/>
    </row>
    <row r="26" spans="1:27" ht="20.25" customHeight="1">
      <c r="B26" s="53" t="s">
        <v>29</v>
      </c>
      <c r="E26" s="39"/>
      <c r="H26" s="39">
        <v>15</v>
      </c>
      <c r="J26" s="48">
        <v>82016.63</v>
      </c>
      <c r="K26" s="48"/>
      <c r="L26" s="48">
        <v>82426.69</v>
      </c>
      <c r="M26" s="48"/>
      <c r="N26" s="5">
        <v>79058.55</v>
      </c>
      <c r="O26" s="5"/>
      <c r="P26" s="5">
        <v>59569.4</v>
      </c>
      <c r="Q26" s="37"/>
      <c r="R26" s="37"/>
      <c r="S26" s="37"/>
      <c r="T26" s="37"/>
      <c r="U26" s="37"/>
      <c r="V26" s="37"/>
      <c r="W26" s="37"/>
      <c r="Y26" s="37"/>
      <c r="AA26" s="37"/>
    </row>
    <row r="27" spans="1:27">
      <c r="B27" s="54" t="s">
        <v>30</v>
      </c>
      <c r="H27" s="39">
        <v>16</v>
      </c>
      <c r="J27" s="48">
        <v>666249.11</v>
      </c>
      <c r="K27" s="48"/>
      <c r="L27" s="48">
        <v>591895.54</v>
      </c>
      <c r="M27" s="48"/>
      <c r="N27" s="5">
        <v>649897.86</v>
      </c>
      <c r="O27" s="6"/>
      <c r="P27" s="5">
        <v>580661.1</v>
      </c>
      <c r="Q27" s="37"/>
      <c r="R27" s="37"/>
      <c r="S27" s="37"/>
      <c r="T27" s="37"/>
      <c r="U27" s="37"/>
      <c r="V27" s="37"/>
      <c r="W27" s="37"/>
      <c r="Y27" s="37"/>
      <c r="AA27" s="37"/>
    </row>
    <row r="28" spans="1:27" ht="21" customHeight="1">
      <c r="A28" s="55" t="s">
        <v>31</v>
      </c>
      <c r="B28" s="54"/>
      <c r="H28" s="56"/>
      <c r="J28" s="50">
        <f>SUM(J20:J27)</f>
        <v>138328668.72</v>
      </c>
      <c r="K28" s="48"/>
      <c r="L28" s="50">
        <f>SUM(L20:L27)</f>
        <v>13963743.050000001</v>
      </c>
      <c r="M28" s="48"/>
      <c r="N28" s="50">
        <f>SUM(N20:N27)</f>
        <v>165568749.97</v>
      </c>
      <c r="O28" s="48"/>
      <c r="P28" s="50">
        <f>SUM(P20:P27)</f>
        <v>44494663.439999998</v>
      </c>
      <c r="Q28" s="37"/>
      <c r="R28" s="37"/>
      <c r="S28" s="37"/>
      <c r="T28" s="37"/>
      <c r="U28" s="37"/>
      <c r="V28" s="37"/>
      <c r="W28" s="37"/>
      <c r="Y28" s="37"/>
      <c r="AA28" s="37"/>
    </row>
    <row r="29" spans="1:27" ht="21" customHeight="1" thickBot="1">
      <c r="A29" s="55" t="s">
        <v>32</v>
      </c>
      <c r="J29" s="8">
        <f>J28+J18</f>
        <v>694169583.92000008</v>
      </c>
      <c r="K29" s="48"/>
      <c r="L29" s="8">
        <f>L28+L18</f>
        <v>753769140.72000003</v>
      </c>
      <c r="M29" s="48"/>
      <c r="N29" s="8">
        <f>N28+N18</f>
        <v>603866765.5</v>
      </c>
      <c r="O29" s="6"/>
      <c r="P29" s="8">
        <f>P28+P18</f>
        <v>493760041.19</v>
      </c>
      <c r="Q29" s="37"/>
      <c r="R29" s="37"/>
      <c r="S29" s="37"/>
      <c r="T29" s="37"/>
      <c r="U29" s="37"/>
      <c r="V29" s="37"/>
      <c r="W29" s="37"/>
      <c r="Y29" s="37"/>
      <c r="AA29" s="37"/>
    </row>
    <row r="30" spans="1:27" ht="21" customHeight="1" thickTop="1">
      <c r="A30" s="54"/>
      <c r="L30" s="48"/>
      <c r="N30" s="6"/>
      <c r="O30" s="6"/>
      <c r="P30" s="6"/>
      <c r="Q30" s="37"/>
      <c r="R30" s="37"/>
      <c r="S30" s="37"/>
      <c r="T30" s="37"/>
      <c r="U30" s="37"/>
      <c r="V30" s="37"/>
      <c r="W30" s="37"/>
      <c r="Y30" s="37"/>
      <c r="AA30" s="37"/>
    </row>
    <row r="31" spans="1:27" ht="21" customHeight="1">
      <c r="A31" s="54"/>
      <c r="L31" s="48"/>
      <c r="N31" s="6"/>
      <c r="O31" s="6"/>
      <c r="P31" s="6"/>
      <c r="Q31" s="37"/>
      <c r="R31" s="37"/>
      <c r="S31" s="37"/>
      <c r="T31" s="37"/>
      <c r="U31" s="37"/>
      <c r="V31" s="37"/>
      <c r="W31" s="37"/>
      <c r="Y31" s="37"/>
      <c r="AA31" s="37"/>
    </row>
    <row r="32" spans="1:27" ht="21" customHeight="1">
      <c r="H32" s="9"/>
      <c r="I32" s="10"/>
      <c r="J32" s="11"/>
      <c r="L32" s="5"/>
      <c r="N32" s="48"/>
      <c r="P32" s="48"/>
      <c r="Q32" s="37"/>
      <c r="R32" s="37"/>
      <c r="S32" s="37"/>
      <c r="T32" s="37"/>
      <c r="U32" s="37"/>
      <c r="V32" s="37"/>
      <c r="W32" s="37"/>
      <c r="Y32" s="37"/>
      <c r="AA32" s="37"/>
    </row>
    <row r="33" spans="1:27" s="57" customFormat="1" ht="21" customHeight="1">
      <c r="A33" s="115" t="s">
        <v>0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</row>
    <row r="34" spans="1:27" s="57" customFormat="1" ht="21" customHeight="1">
      <c r="A34" s="115" t="s">
        <v>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</row>
    <row r="35" spans="1:27" s="57" customFormat="1" ht="21" customHeight="1">
      <c r="A35" s="115" t="s">
        <v>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</row>
    <row r="36" spans="1:27" s="57" customFormat="1" ht="21" customHeight="1">
      <c r="A36" s="58"/>
      <c r="B36" s="58"/>
      <c r="C36" s="58"/>
      <c r="D36" s="58"/>
      <c r="E36" s="58"/>
      <c r="F36" s="58"/>
      <c r="G36" s="58"/>
      <c r="H36" s="59"/>
      <c r="J36" s="117" t="s">
        <v>3</v>
      </c>
      <c r="K36" s="117"/>
      <c r="L36" s="117"/>
      <c r="M36" s="117"/>
      <c r="N36" s="117"/>
      <c r="O36" s="117"/>
      <c r="P36" s="117"/>
    </row>
    <row r="37" spans="1:27" ht="21" customHeight="1">
      <c r="A37" s="54"/>
      <c r="B37" s="54"/>
      <c r="C37" s="54"/>
      <c r="D37" s="54"/>
      <c r="E37" s="54"/>
      <c r="F37" s="54"/>
      <c r="G37" s="54"/>
      <c r="J37" s="119" t="s">
        <v>4</v>
      </c>
      <c r="K37" s="119"/>
      <c r="L37" s="119"/>
      <c r="M37" s="4"/>
      <c r="N37" s="120" t="s">
        <v>5</v>
      </c>
      <c r="O37" s="120"/>
      <c r="P37" s="120"/>
      <c r="Q37" s="37"/>
      <c r="R37" s="37"/>
      <c r="S37" s="37"/>
      <c r="T37" s="37"/>
      <c r="U37" s="37"/>
      <c r="V37" s="37"/>
      <c r="W37" s="37"/>
      <c r="Y37" s="37"/>
      <c r="AA37" s="37"/>
    </row>
    <row r="38" spans="1:27" ht="21" customHeight="1">
      <c r="A38" s="38"/>
      <c r="B38" s="38"/>
      <c r="C38" s="38"/>
      <c r="D38" s="38"/>
      <c r="E38" s="38"/>
      <c r="F38" s="38"/>
      <c r="G38" s="38"/>
      <c r="H38" s="40" t="s">
        <v>6</v>
      </c>
      <c r="I38" s="38"/>
      <c r="J38" s="41">
        <v>2568</v>
      </c>
      <c r="K38" s="42"/>
      <c r="L38" s="41">
        <v>2567</v>
      </c>
      <c r="M38" s="42"/>
      <c r="N38" s="41">
        <v>2568</v>
      </c>
      <c r="O38" s="42"/>
      <c r="P38" s="41">
        <v>2567</v>
      </c>
      <c r="Q38" s="37"/>
      <c r="R38" s="37"/>
      <c r="S38" s="37"/>
      <c r="T38" s="37"/>
      <c r="U38" s="37"/>
      <c r="V38" s="37"/>
      <c r="W38" s="37"/>
      <c r="Y38" s="37"/>
      <c r="AA38" s="37"/>
    </row>
    <row r="39" spans="1:27" ht="21" customHeight="1">
      <c r="A39" s="114" t="s">
        <v>33</v>
      </c>
      <c r="B39" s="114"/>
      <c r="C39" s="114"/>
      <c r="D39" s="114"/>
      <c r="E39" s="114"/>
      <c r="F39" s="114"/>
      <c r="G39" s="114"/>
      <c r="J39" s="60"/>
      <c r="K39" s="61"/>
      <c r="L39" s="60"/>
      <c r="M39" s="61"/>
      <c r="N39" s="60"/>
      <c r="O39" s="61"/>
      <c r="P39" s="60"/>
      <c r="Q39" s="37"/>
      <c r="R39" s="37"/>
      <c r="S39" s="37"/>
      <c r="T39" s="37"/>
      <c r="U39" s="37"/>
      <c r="V39" s="37"/>
      <c r="W39" s="37"/>
      <c r="Y39" s="37"/>
      <c r="AA39" s="37"/>
    </row>
    <row r="40" spans="1:27" s="57" customFormat="1" ht="21" customHeight="1">
      <c r="A40" s="62" t="s">
        <v>34</v>
      </c>
      <c r="H40" s="59"/>
      <c r="J40" s="63"/>
      <c r="K40" s="64"/>
      <c r="L40" s="64"/>
      <c r="M40" s="64"/>
      <c r="N40" s="13"/>
      <c r="O40" s="13"/>
      <c r="P40" s="65"/>
    </row>
    <row r="41" spans="1:27" s="57" customFormat="1" ht="20.25" customHeight="1">
      <c r="B41" s="57" t="s">
        <v>35</v>
      </c>
      <c r="F41" s="59"/>
      <c r="H41" s="59" t="s">
        <v>36</v>
      </c>
      <c r="J41" s="63">
        <v>11165491.720000001</v>
      </c>
      <c r="K41" s="63"/>
      <c r="L41" s="63">
        <v>27297642.34</v>
      </c>
      <c r="M41" s="63"/>
      <c r="N41" s="14">
        <v>3635976.22</v>
      </c>
      <c r="O41" s="14"/>
      <c r="P41" s="14">
        <v>7909470.7699999996</v>
      </c>
    </row>
    <row r="42" spans="1:27" s="57" customFormat="1" ht="20.25" customHeight="1">
      <c r="B42" s="57" t="s">
        <v>37</v>
      </c>
      <c r="F42" s="59"/>
      <c r="H42" s="39">
        <v>18</v>
      </c>
      <c r="J42" s="63">
        <v>23014813.48</v>
      </c>
      <c r="K42" s="63"/>
      <c r="L42" s="63">
        <v>224180700</v>
      </c>
      <c r="M42" s="63"/>
      <c r="N42" s="14">
        <v>6566000</v>
      </c>
      <c r="O42" s="14"/>
      <c r="P42" s="14">
        <v>6566000</v>
      </c>
    </row>
    <row r="43" spans="1:27" s="57" customFormat="1" ht="20.25" customHeight="1">
      <c r="B43" s="57" t="s">
        <v>38</v>
      </c>
      <c r="F43" s="59"/>
      <c r="H43" s="59" t="s">
        <v>39</v>
      </c>
      <c r="J43" s="63">
        <v>252121.60000000001</v>
      </c>
      <c r="K43" s="63"/>
      <c r="L43" s="63">
        <v>408687.56</v>
      </c>
      <c r="M43" s="63"/>
      <c r="N43" s="14">
        <v>252121.60000000001</v>
      </c>
      <c r="O43" s="14"/>
      <c r="P43" s="14">
        <v>408687.56</v>
      </c>
    </row>
    <row r="44" spans="1:27" s="57" customFormat="1" ht="21" customHeight="1">
      <c r="B44" s="57" t="s">
        <v>40</v>
      </c>
      <c r="H44" s="59"/>
      <c r="J44" s="63">
        <v>20552677.449999999</v>
      </c>
      <c r="K44" s="63"/>
      <c r="L44" s="63">
        <v>1174730.6200000001</v>
      </c>
      <c r="M44" s="63"/>
      <c r="N44" s="14">
        <v>150416.07</v>
      </c>
      <c r="O44" s="14"/>
      <c r="P44" s="14">
        <v>0</v>
      </c>
    </row>
    <row r="45" spans="1:27" s="57" customFormat="1" ht="21" customHeight="1">
      <c r="B45" s="57" t="s">
        <v>41</v>
      </c>
      <c r="H45" s="59"/>
      <c r="J45" s="63">
        <v>109976.47</v>
      </c>
      <c r="K45" s="63"/>
      <c r="L45" s="63">
        <v>395442.99</v>
      </c>
      <c r="M45" s="63"/>
      <c r="N45" s="14">
        <v>72886.31</v>
      </c>
      <c r="O45" s="14"/>
      <c r="P45" s="14">
        <v>356181.72</v>
      </c>
    </row>
    <row r="46" spans="1:27" s="57" customFormat="1" ht="21" customHeight="1">
      <c r="A46" s="62" t="s">
        <v>42</v>
      </c>
      <c r="G46" s="66"/>
      <c r="H46" s="67"/>
      <c r="J46" s="68">
        <f>SUM(J41:J45)</f>
        <v>55095080.719999999</v>
      </c>
      <c r="K46" s="63"/>
      <c r="L46" s="68">
        <f>SUM(L41:L45)</f>
        <v>253457203.51000002</v>
      </c>
      <c r="M46" s="63"/>
      <c r="N46" s="68">
        <f>SUM(N41:N45)</f>
        <v>10677400.200000001</v>
      </c>
      <c r="O46" s="15"/>
      <c r="P46" s="68">
        <f>SUM(P41:P45)</f>
        <v>15240340.050000001</v>
      </c>
    </row>
    <row r="47" spans="1:27" s="57" customFormat="1" ht="21" customHeight="1">
      <c r="A47" s="62" t="s">
        <v>43</v>
      </c>
      <c r="H47" s="59"/>
      <c r="J47" s="63"/>
      <c r="K47" s="63"/>
      <c r="L47" s="63"/>
      <c r="M47" s="63"/>
      <c r="N47" s="15"/>
      <c r="O47" s="15"/>
      <c r="P47" s="15"/>
    </row>
    <row r="48" spans="1:27" s="57" customFormat="1" ht="21" customHeight="1">
      <c r="A48" s="62"/>
      <c r="B48" s="57" t="s">
        <v>44</v>
      </c>
      <c r="H48" s="59" t="s">
        <v>39</v>
      </c>
      <c r="J48" s="63">
        <v>4450856.51</v>
      </c>
      <c r="K48" s="63"/>
      <c r="L48" s="63">
        <v>1438147.51</v>
      </c>
      <c r="M48" s="63"/>
      <c r="N48" s="14">
        <v>4450856.51</v>
      </c>
      <c r="O48" s="15"/>
      <c r="P48" s="14">
        <v>1438147.51</v>
      </c>
    </row>
    <row r="49" spans="1:27" s="57" customFormat="1" ht="21" customHeight="1">
      <c r="B49" s="69" t="s">
        <v>45</v>
      </c>
      <c r="H49" s="59">
        <v>20</v>
      </c>
      <c r="J49" s="63">
        <v>3153525.86</v>
      </c>
      <c r="K49" s="63"/>
      <c r="L49" s="63">
        <v>2793213.03</v>
      </c>
      <c r="M49" s="63"/>
      <c r="N49" s="14">
        <v>3071769.59</v>
      </c>
      <c r="O49" s="15"/>
      <c r="P49" s="14">
        <v>2737040.84</v>
      </c>
    </row>
    <row r="50" spans="1:27" s="57" customFormat="1" ht="21" customHeight="1">
      <c r="A50" s="62" t="s">
        <v>46</v>
      </c>
      <c r="B50" s="70"/>
      <c r="G50" s="71"/>
      <c r="H50" s="59"/>
      <c r="J50" s="68">
        <f>SUM(J48:J49)</f>
        <v>7604382.3699999992</v>
      </c>
      <c r="K50" s="63"/>
      <c r="L50" s="68">
        <f>SUM(L48:L49)</f>
        <v>4231360.54</v>
      </c>
      <c r="M50" s="63"/>
      <c r="N50" s="68">
        <f>SUM(N48:N49)</f>
        <v>7522626.0999999996</v>
      </c>
      <c r="O50" s="15"/>
      <c r="P50" s="68">
        <f>SUM(P48:P49)</f>
        <v>4175188.3499999996</v>
      </c>
    </row>
    <row r="51" spans="1:27" s="57" customFormat="1" ht="21" customHeight="1">
      <c r="A51" s="62" t="s">
        <v>47</v>
      </c>
      <c r="H51" s="67"/>
      <c r="J51" s="16">
        <f>J46+J50</f>
        <v>62699463.089999996</v>
      </c>
      <c r="K51" s="63"/>
      <c r="L51" s="16">
        <f>L46+L50</f>
        <v>257688564.05000001</v>
      </c>
      <c r="M51" s="63"/>
      <c r="N51" s="16">
        <f>N46+N50</f>
        <v>18200026.300000001</v>
      </c>
      <c r="O51" s="15"/>
      <c r="P51" s="16">
        <f>P46+P50</f>
        <v>19415528.399999999</v>
      </c>
    </row>
    <row r="52" spans="1:27" ht="21" customHeight="1">
      <c r="A52" s="46" t="s">
        <v>48</v>
      </c>
      <c r="H52" s="38"/>
      <c r="K52" s="48"/>
      <c r="L52" s="6"/>
      <c r="M52" s="48"/>
      <c r="N52" s="6"/>
      <c r="O52" s="6"/>
      <c r="P52" s="6"/>
      <c r="Q52" s="37"/>
      <c r="R52" s="37"/>
      <c r="S52" s="37"/>
      <c r="T52" s="37"/>
      <c r="U52" s="37"/>
      <c r="V52" s="37"/>
      <c r="W52" s="37"/>
      <c r="Y52" s="37"/>
      <c r="AA52" s="37"/>
    </row>
    <row r="53" spans="1:27" ht="21" customHeight="1">
      <c r="B53" s="53" t="s">
        <v>49</v>
      </c>
      <c r="E53" s="39"/>
      <c r="F53" s="39"/>
      <c r="G53" s="39"/>
      <c r="H53" s="38"/>
      <c r="K53" s="48"/>
      <c r="L53" s="5"/>
      <c r="M53" s="48"/>
      <c r="N53" s="5"/>
      <c r="O53" s="5"/>
      <c r="P53" s="5"/>
      <c r="Q53" s="37"/>
      <c r="R53" s="37"/>
      <c r="S53" s="37"/>
      <c r="T53" s="37"/>
      <c r="U53" s="37"/>
      <c r="V53" s="37"/>
      <c r="W53" s="37"/>
      <c r="Y53" s="37"/>
      <c r="AA53" s="37"/>
    </row>
    <row r="54" spans="1:27" ht="21" customHeight="1">
      <c r="B54" s="53"/>
      <c r="D54" s="72" t="s">
        <v>50</v>
      </c>
      <c r="E54" s="39"/>
      <c r="F54" s="39"/>
      <c r="G54" s="39"/>
      <c r="H54" s="37"/>
      <c r="K54" s="48"/>
      <c r="L54" s="5"/>
      <c r="M54" s="48"/>
      <c r="N54" s="5"/>
      <c r="O54" s="5"/>
      <c r="P54" s="5"/>
      <c r="Q54" s="37"/>
      <c r="R54" s="37"/>
      <c r="S54" s="37"/>
      <c r="T54" s="37"/>
      <c r="U54" s="37"/>
      <c r="V54" s="37"/>
      <c r="W54" s="37"/>
      <c r="Y54" s="37"/>
      <c r="AA54" s="37"/>
    </row>
    <row r="55" spans="1:27" ht="21" customHeight="1">
      <c r="B55" s="53"/>
      <c r="D55" s="72" t="s">
        <v>51</v>
      </c>
      <c r="E55" s="39"/>
      <c r="F55" s="39"/>
      <c r="G55" s="39"/>
      <c r="H55" s="37"/>
      <c r="K55" s="48"/>
      <c r="L55" s="5"/>
      <c r="M55" s="48"/>
      <c r="N55" s="5"/>
      <c r="O55" s="5"/>
      <c r="P55" s="5"/>
      <c r="Q55" s="37"/>
      <c r="R55" s="37"/>
      <c r="S55" s="37"/>
      <c r="T55" s="37"/>
      <c r="U55" s="37"/>
      <c r="V55" s="37"/>
      <c r="W55" s="37"/>
      <c r="Y55" s="37"/>
      <c r="AA55" s="37"/>
    </row>
    <row r="56" spans="1:27" ht="21" customHeight="1" thickBot="1">
      <c r="B56" s="53"/>
      <c r="D56" s="72" t="s">
        <v>52</v>
      </c>
      <c r="E56" s="72"/>
      <c r="F56" s="39"/>
      <c r="G56" s="39"/>
      <c r="H56" s="39">
        <v>21</v>
      </c>
      <c r="J56" s="17">
        <v>155250000</v>
      </c>
      <c r="K56" s="48"/>
      <c r="L56" s="17">
        <v>115000000</v>
      </c>
      <c r="M56" s="48"/>
      <c r="N56" s="17">
        <v>155250000</v>
      </c>
      <c r="O56" s="5"/>
      <c r="P56" s="17">
        <v>115000000</v>
      </c>
      <c r="Q56" s="37"/>
      <c r="R56" s="37"/>
      <c r="S56" s="37"/>
      <c r="T56" s="37"/>
      <c r="U56" s="37"/>
      <c r="V56" s="37"/>
      <c r="W56" s="37"/>
      <c r="Y56" s="37"/>
      <c r="AA56" s="37"/>
    </row>
    <row r="57" spans="1:27" ht="21" customHeight="1" thickTop="1">
      <c r="B57" s="73" t="s">
        <v>53</v>
      </c>
      <c r="J57" s="49"/>
      <c r="Q57" s="37"/>
      <c r="R57" s="37"/>
      <c r="S57" s="37"/>
      <c r="T57" s="37"/>
      <c r="U57" s="37"/>
      <c r="V57" s="37"/>
      <c r="W57" s="37"/>
      <c r="Y57" s="37"/>
      <c r="AA57" s="37"/>
    </row>
    <row r="58" spans="1:27" ht="21" customHeight="1">
      <c r="B58" s="53"/>
      <c r="D58" s="72" t="s">
        <v>54</v>
      </c>
      <c r="E58" s="72"/>
      <c r="F58" s="39"/>
      <c r="G58" s="39"/>
      <c r="J58" s="15">
        <v>115000000</v>
      </c>
      <c r="K58" s="48"/>
      <c r="L58" s="15">
        <v>115000000</v>
      </c>
      <c r="M58" s="48"/>
      <c r="N58" s="14">
        <v>115000000</v>
      </c>
      <c r="O58" s="6"/>
      <c r="P58" s="14">
        <v>115000000</v>
      </c>
      <c r="Q58" s="37"/>
      <c r="R58" s="37"/>
      <c r="S58" s="37"/>
      <c r="T58" s="37"/>
      <c r="U58" s="37"/>
      <c r="V58" s="37"/>
      <c r="W58" s="37"/>
      <c r="Y58" s="37"/>
      <c r="AA58" s="37"/>
    </row>
    <row r="59" spans="1:27" ht="21" customHeight="1">
      <c r="B59" s="53"/>
      <c r="C59" s="37" t="s">
        <v>55</v>
      </c>
      <c r="D59" s="72"/>
      <c r="E59" s="72"/>
      <c r="F59" s="39"/>
      <c r="G59" s="39"/>
      <c r="J59" s="15">
        <v>340460000</v>
      </c>
      <c r="K59" s="48"/>
      <c r="L59" s="15">
        <v>340460000</v>
      </c>
      <c r="M59" s="48"/>
      <c r="N59" s="14">
        <v>340460000</v>
      </c>
      <c r="O59" s="6"/>
      <c r="P59" s="14">
        <v>340460000</v>
      </c>
      <c r="Q59" s="37"/>
      <c r="R59" s="37"/>
      <c r="S59" s="37"/>
      <c r="T59" s="37"/>
      <c r="U59" s="37"/>
      <c r="V59" s="37"/>
      <c r="W59" s="37"/>
      <c r="Y59" s="37"/>
      <c r="AA59" s="37"/>
    </row>
    <row r="60" spans="1:27" s="57" customFormat="1" ht="21" customHeight="1">
      <c r="C60" s="58" t="s">
        <v>56</v>
      </c>
      <c r="H60" s="39">
        <v>12</v>
      </c>
      <c r="I60" s="59"/>
      <c r="J60" s="71">
        <v>4611286.3</v>
      </c>
      <c r="K60" s="14"/>
      <c r="L60" s="71">
        <v>4611286.3</v>
      </c>
      <c r="M60" s="14"/>
      <c r="N60" s="63">
        <v>0</v>
      </c>
      <c r="O60" s="63"/>
      <c r="P60" s="63">
        <v>0</v>
      </c>
    </row>
    <row r="61" spans="1:27" s="57" customFormat="1" ht="21" customHeight="1">
      <c r="B61" s="57" t="s">
        <v>57</v>
      </c>
      <c r="H61" s="59"/>
      <c r="J61" s="63"/>
      <c r="K61" s="63"/>
      <c r="L61" s="63"/>
      <c r="M61" s="63"/>
      <c r="N61" s="15"/>
      <c r="O61" s="14"/>
      <c r="P61" s="15"/>
    </row>
    <row r="62" spans="1:27" s="57" customFormat="1" ht="21" customHeight="1">
      <c r="D62" s="57" t="s">
        <v>58</v>
      </c>
      <c r="H62" s="59"/>
      <c r="J62" s="63"/>
      <c r="K62" s="63"/>
      <c r="L62" s="63"/>
      <c r="M62" s="63"/>
      <c r="N62" s="15"/>
      <c r="O62" s="14"/>
      <c r="P62" s="15"/>
    </row>
    <row r="63" spans="1:27" s="57" customFormat="1" ht="21" customHeight="1">
      <c r="E63" s="57" t="s">
        <v>59</v>
      </c>
      <c r="H63" s="59">
        <v>22</v>
      </c>
      <c r="J63" s="14">
        <v>14453932.35</v>
      </c>
      <c r="K63" s="63"/>
      <c r="L63" s="14">
        <v>8887821.0299999993</v>
      </c>
      <c r="M63" s="63"/>
      <c r="N63" s="14">
        <v>14453932.35</v>
      </c>
      <c r="O63" s="14"/>
      <c r="P63" s="14">
        <v>8887821.0299999993</v>
      </c>
    </row>
    <row r="64" spans="1:27" s="57" customFormat="1" ht="21" customHeight="1">
      <c r="D64" s="57" t="s">
        <v>60</v>
      </c>
      <c r="G64" s="74"/>
      <c r="H64" s="59"/>
      <c r="J64" s="75">
        <v>156944902.18000001</v>
      </c>
      <c r="K64" s="63"/>
      <c r="L64" s="75">
        <v>27121469.34</v>
      </c>
      <c r="M64" s="63"/>
      <c r="N64" s="18">
        <v>115752806.84999999</v>
      </c>
      <c r="O64" s="15"/>
      <c r="P64" s="18">
        <v>9996691.7599999998</v>
      </c>
    </row>
    <row r="65" spans="1:27" s="57" customFormat="1" ht="21" customHeight="1">
      <c r="A65" s="62" t="s">
        <v>61</v>
      </c>
      <c r="H65" s="59"/>
      <c r="J65" s="68">
        <f>SUM(J58:J64)</f>
        <v>631470120.83000004</v>
      </c>
      <c r="K65" s="63"/>
      <c r="L65" s="68">
        <f>SUM(L58:L64)</f>
        <v>496080576.66999996</v>
      </c>
      <c r="M65" s="63"/>
      <c r="N65" s="68">
        <f>SUM(N58:N64)</f>
        <v>585666739.20000005</v>
      </c>
      <c r="O65" s="15"/>
      <c r="P65" s="68">
        <f>SUM(P58:P64)</f>
        <v>474344512.78999996</v>
      </c>
    </row>
    <row r="66" spans="1:27" s="57" customFormat="1" ht="21" customHeight="1" thickBot="1">
      <c r="A66" s="62" t="s">
        <v>62</v>
      </c>
      <c r="B66" s="62"/>
      <c r="C66" s="62"/>
      <c r="D66" s="62"/>
      <c r="E66" s="62"/>
      <c r="F66" s="62"/>
      <c r="G66" s="76"/>
      <c r="H66" s="59"/>
      <c r="J66" s="77">
        <f>J65+J51</f>
        <v>694169583.92000008</v>
      </c>
      <c r="K66" s="63"/>
      <c r="L66" s="77">
        <f>L65+L51</f>
        <v>753769140.72000003</v>
      </c>
      <c r="M66" s="63"/>
      <c r="N66" s="17">
        <f>+N65+N51</f>
        <v>603866765.5</v>
      </c>
      <c r="O66" s="15"/>
      <c r="P66" s="17">
        <f>+P65+P51</f>
        <v>493760041.18999994</v>
      </c>
    </row>
    <row r="67" spans="1:27" s="57" customFormat="1" ht="21" customHeight="1" thickTop="1">
      <c r="G67" s="71"/>
      <c r="H67" s="59"/>
    </row>
    <row r="68" spans="1:27">
      <c r="Q68" s="37"/>
      <c r="R68" s="37"/>
      <c r="S68" s="37"/>
      <c r="T68" s="37"/>
      <c r="U68" s="37"/>
      <c r="V68" s="37"/>
      <c r="W68" s="37"/>
      <c r="Y68" s="37"/>
      <c r="AA68" s="37"/>
    </row>
    <row r="69" spans="1:27">
      <c r="Q69" s="37"/>
      <c r="R69" s="37"/>
      <c r="S69" s="37"/>
      <c r="T69" s="37"/>
      <c r="U69" s="37"/>
      <c r="V69" s="37"/>
      <c r="W69" s="37"/>
      <c r="Y69" s="37"/>
      <c r="AA69" s="37"/>
    </row>
    <row r="70" spans="1:27">
      <c r="Q70" s="37"/>
      <c r="R70" s="37"/>
      <c r="S70" s="37"/>
      <c r="T70" s="37"/>
      <c r="U70" s="37"/>
      <c r="V70" s="37"/>
      <c r="W70" s="37"/>
      <c r="Y70" s="37"/>
      <c r="AA70" s="37"/>
    </row>
    <row r="71" spans="1:27">
      <c r="Q71" s="37"/>
      <c r="R71" s="37"/>
      <c r="S71" s="37"/>
      <c r="T71" s="37"/>
      <c r="U71" s="37"/>
      <c r="V71" s="37"/>
      <c r="W71" s="37"/>
      <c r="Y71" s="37"/>
      <c r="AA71" s="37"/>
    </row>
    <row r="72" spans="1:27">
      <c r="Q72" s="37"/>
      <c r="R72" s="37"/>
      <c r="S72" s="37"/>
      <c r="T72" s="37"/>
      <c r="U72" s="37"/>
      <c r="V72" s="37"/>
      <c r="W72" s="37"/>
      <c r="Y72" s="37"/>
      <c r="AA72" s="37"/>
    </row>
    <row r="73" spans="1:27">
      <c r="Q73" s="37"/>
      <c r="R73" s="37"/>
      <c r="S73" s="37"/>
      <c r="T73" s="37"/>
      <c r="U73" s="37"/>
      <c r="V73" s="37"/>
      <c r="W73" s="37"/>
      <c r="Y73" s="37"/>
      <c r="AA73" s="37"/>
    </row>
    <row r="74" spans="1:27">
      <c r="Q74" s="37"/>
      <c r="R74" s="37"/>
      <c r="S74" s="37"/>
      <c r="T74" s="37"/>
      <c r="U74" s="37"/>
      <c r="V74" s="37"/>
      <c r="W74" s="37"/>
      <c r="Y74" s="37"/>
      <c r="AA74" s="37"/>
    </row>
    <row r="75" spans="1:27">
      <c r="Q75" s="37"/>
      <c r="R75" s="37"/>
      <c r="S75" s="37"/>
      <c r="T75" s="37"/>
      <c r="U75" s="37"/>
      <c r="V75" s="37"/>
      <c r="W75" s="37"/>
      <c r="Y75" s="37"/>
      <c r="AA75" s="37"/>
    </row>
    <row r="76" spans="1:27">
      <c r="Q76" s="37"/>
      <c r="R76" s="37"/>
      <c r="S76" s="37"/>
      <c r="T76" s="37"/>
      <c r="U76" s="37"/>
      <c r="V76" s="37"/>
      <c r="W76" s="37"/>
      <c r="Y76" s="37"/>
      <c r="AA76" s="37"/>
    </row>
    <row r="77" spans="1:27">
      <c r="Q77" s="37"/>
      <c r="R77" s="37"/>
      <c r="S77" s="37"/>
      <c r="T77" s="37"/>
      <c r="U77" s="37"/>
      <c r="V77" s="37"/>
      <c r="W77" s="37"/>
      <c r="Y77" s="37"/>
      <c r="AA77" s="37"/>
    </row>
    <row r="78" spans="1:27">
      <c r="Q78" s="37"/>
      <c r="R78" s="37"/>
      <c r="S78" s="37"/>
      <c r="T78" s="37"/>
      <c r="U78" s="37"/>
      <c r="V78" s="37"/>
      <c r="W78" s="37"/>
      <c r="Y78" s="37"/>
      <c r="AA78" s="37"/>
    </row>
    <row r="79" spans="1:27">
      <c r="Q79" s="37"/>
      <c r="R79" s="37"/>
      <c r="S79" s="37"/>
      <c r="T79" s="37"/>
      <c r="U79" s="37"/>
      <c r="V79" s="37"/>
      <c r="W79" s="37"/>
      <c r="Y79" s="37"/>
      <c r="AA79" s="37"/>
    </row>
    <row r="80" spans="1:27">
      <c r="Q80" s="37"/>
      <c r="R80" s="37"/>
      <c r="S80" s="37"/>
      <c r="T80" s="37"/>
      <c r="U80" s="37"/>
      <c r="V80" s="37"/>
      <c r="W80" s="37"/>
      <c r="Y80" s="37"/>
      <c r="AA80" s="37"/>
    </row>
    <row r="81" spans="17:27">
      <c r="Q81" s="37"/>
      <c r="R81" s="37"/>
      <c r="S81" s="37"/>
      <c r="T81" s="37"/>
      <c r="U81" s="37"/>
      <c r="V81" s="37"/>
      <c r="W81" s="37"/>
      <c r="Y81" s="37"/>
      <c r="AA81" s="37"/>
    </row>
    <row r="82" spans="17:27">
      <c r="Q82" s="37"/>
      <c r="R82" s="37"/>
      <c r="S82" s="37"/>
      <c r="T82" s="37"/>
      <c r="U82" s="37"/>
      <c r="V82" s="37"/>
      <c r="W82" s="37"/>
      <c r="Y82" s="37"/>
      <c r="AA82" s="37"/>
    </row>
    <row r="83" spans="17:27">
      <c r="Q83" s="37"/>
      <c r="R83" s="37"/>
      <c r="S83" s="37"/>
      <c r="T83" s="37"/>
      <c r="U83" s="37"/>
      <c r="V83" s="37"/>
      <c r="W83" s="37"/>
      <c r="Y83" s="37"/>
      <c r="AA83" s="37"/>
    </row>
    <row r="84" spans="17:27">
      <c r="Q84" s="37"/>
      <c r="R84" s="37"/>
      <c r="S84" s="37"/>
      <c r="T84" s="37"/>
      <c r="U84" s="37"/>
      <c r="V84" s="37"/>
      <c r="W84" s="37"/>
      <c r="Y84" s="37"/>
      <c r="AA84" s="37"/>
    </row>
    <row r="85" spans="17:27">
      <c r="Q85" s="37"/>
      <c r="R85" s="37"/>
      <c r="S85" s="37"/>
      <c r="T85" s="37"/>
      <c r="U85" s="37"/>
      <c r="V85" s="37"/>
      <c r="W85" s="37"/>
      <c r="Y85" s="37"/>
      <c r="AA85" s="37"/>
    </row>
    <row r="86" spans="17:27">
      <c r="Q86" s="37"/>
      <c r="R86" s="37"/>
      <c r="S86" s="37"/>
      <c r="T86" s="37"/>
      <c r="U86" s="37"/>
      <c r="V86" s="37"/>
      <c r="W86" s="37"/>
      <c r="Y86" s="37"/>
      <c r="AA86" s="37"/>
    </row>
    <row r="87" spans="17:27">
      <c r="Q87" s="37"/>
      <c r="R87" s="37"/>
      <c r="S87" s="37"/>
      <c r="T87" s="37"/>
      <c r="U87" s="37"/>
      <c r="V87" s="37"/>
      <c r="W87" s="37"/>
      <c r="Y87" s="37"/>
      <c r="AA87" s="37"/>
    </row>
    <row r="88" spans="17:27">
      <c r="Q88" s="37"/>
      <c r="R88" s="37"/>
      <c r="S88" s="37"/>
      <c r="T88" s="37"/>
      <c r="U88" s="37"/>
      <c r="V88" s="37"/>
      <c r="W88" s="37"/>
      <c r="Y88" s="37"/>
      <c r="AA88" s="37"/>
    </row>
    <row r="89" spans="17:27">
      <c r="Q89" s="37"/>
      <c r="R89" s="37"/>
      <c r="S89" s="37"/>
      <c r="T89" s="37"/>
      <c r="U89" s="37"/>
      <c r="V89" s="37"/>
      <c r="W89" s="37"/>
      <c r="Y89" s="37"/>
      <c r="AA89" s="37"/>
    </row>
    <row r="90" spans="17:27">
      <c r="Q90" s="37"/>
      <c r="R90" s="37"/>
      <c r="S90" s="37"/>
      <c r="T90" s="37"/>
      <c r="U90" s="37"/>
      <c r="V90" s="37"/>
      <c r="W90" s="37"/>
      <c r="Y90" s="37"/>
      <c r="AA90" s="37"/>
    </row>
    <row r="91" spans="17:27">
      <c r="Q91" s="37"/>
      <c r="R91" s="37"/>
      <c r="S91" s="37"/>
      <c r="T91" s="37"/>
      <c r="U91" s="37"/>
      <c r="V91" s="37"/>
      <c r="W91" s="37"/>
      <c r="Y91" s="37"/>
      <c r="AA91" s="37"/>
    </row>
    <row r="92" spans="17:27">
      <c r="Q92" s="37"/>
      <c r="R92" s="37"/>
      <c r="S92" s="37"/>
      <c r="T92" s="37"/>
      <c r="U92" s="37"/>
      <c r="V92" s="37"/>
      <c r="W92" s="37"/>
      <c r="Y92" s="37"/>
      <c r="AA92" s="37"/>
    </row>
    <row r="93" spans="17:27">
      <c r="Q93" s="37"/>
      <c r="R93" s="37"/>
      <c r="S93" s="37"/>
      <c r="T93" s="37"/>
      <c r="U93" s="37"/>
      <c r="V93" s="37"/>
      <c r="W93" s="37"/>
      <c r="Y93" s="37"/>
      <c r="AA93" s="37"/>
    </row>
    <row r="94" spans="17:27">
      <c r="Q94" s="37"/>
      <c r="R94" s="37"/>
      <c r="S94" s="37"/>
      <c r="T94" s="37"/>
      <c r="U94" s="37"/>
      <c r="V94" s="37"/>
      <c r="W94" s="37"/>
      <c r="Y94" s="37"/>
      <c r="AA94" s="37"/>
    </row>
    <row r="95" spans="17:27">
      <c r="Q95" s="37"/>
      <c r="R95" s="37"/>
      <c r="S95" s="37"/>
      <c r="T95" s="37"/>
      <c r="U95" s="37"/>
      <c r="V95" s="37"/>
      <c r="W95" s="37"/>
      <c r="Y95" s="37"/>
      <c r="AA95" s="37"/>
    </row>
    <row r="96" spans="17:27">
      <c r="Q96" s="37"/>
      <c r="R96" s="37"/>
      <c r="S96" s="37"/>
      <c r="T96" s="37"/>
      <c r="U96" s="37"/>
      <c r="V96" s="37"/>
      <c r="W96" s="37"/>
      <c r="Y96" s="37"/>
      <c r="AA96" s="37"/>
    </row>
    <row r="97" spans="17:27">
      <c r="Q97" s="37"/>
      <c r="R97" s="37"/>
      <c r="S97" s="37"/>
      <c r="T97" s="37"/>
      <c r="U97" s="37"/>
      <c r="V97" s="37"/>
      <c r="W97" s="37"/>
      <c r="Y97" s="37"/>
      <c r="AA97" s="37"/>
    </row>
    <row r="98" spans="17:27">
      <c r="Q98" s="37"/>
      <c r="R98" s="37"/>
      <c r="S98" s="37"/>
      <c r="T98" s="37"/>
      <c r="U98" s="37"/>
      <c r="V98" s="37"/>
      <c r="W98" s="37"/>
      <c r="Y98" s="37"/>
      <c r="AA98" s="37"/>
    </row>
  </sheetData>
  <mergeCells count="14">
    <mergeCell ref="A39:G39"/>
    <mergeCell ref="A7:G7"/>
    <mergeCell ref="A33:P33"/>
    <mergeCell ref="A1:P1"/>
    <mergeCell ref="A2:P2"/>
    <mergeCell ref="A3:P3"/>
    <mergeCell ref="J4:P4"/>
    <mergeCell ref="J5:L5"/>
    <mergeCell ref="N5:P5"/>
    <mergeCell ref="A34:P34"/>
    <mergeCell ref="A35:P35"/>
    <mergeCell ref="J36:P36"/>
    <mergeCell ref="J37:L37"/>
    <mergeCell ref="N37:P37"/>
  </mergeCells>
  <pageMargins left="0.78740157480314998" right="0.39370078740157499" top="0.78740157480314998" bottom="0.78740157480314998" header="0.31496062992126" footer="0.196850393700787"/>
  <pageSetup paperSize="9" scale="77" firstPageNumber="6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P36"/>
  <sheetViews>
    <sheetView view="pageBreakPreview" zoomScaleNormal="100" zoomScaleSheetLayoutView="100" workbookViewId="0">
      <selection activeCell="R4" sqref="R4"/>
    </sheetView>
  </sheetViews>
  <sheetFormatPr defaultColWidth="9.140625" defaultRowHeight="21"/>
  <cols>
    <col min="1" max="3" width="1.140625" style="37" customWidth="1"/>
    <col min="4" max="4" width="1" style="37" customWidth="1"/>
    <col min="5" max="6" width="2.140625" style="37" customWidth="1"/>
    <col min="7" max="7" width="26.85546875" style="37" customWidth="1"/>
    <col min="8" max="8" width="10.42578125" style="39" customWidth="1"/>
    <col min="9" max="9" width="0.85546875" style="37" customWidth="1"/>
    <col min="10" max="10" width="14.85546875" style="48" customWidth="1"/>
    <col min="11" max="11" width="0.85546875" style="49" customWidth="1"/>
    <col min="12" max="12" width="15.85546875" style="49" customWidth="1"/>
    <col min="13" max="13" width="0.85546875" style="49" customWidth="1"/>
    <col min="14" max="14" width="15.7109375" style="49" customWidth="1"/>
    <col min="15" max="15" width="0.85546875" style="49" customWidth="1"/>
    <col min="16" max="16" width="14.42578125" style="49" customWidth="1"/>
    <col min="17" max="17" width="9.140625" style="37"/>
    <col min="18" max="18" width="17.42578125" style="37" customWidth="1"/>
    <col min="19" max="19" width="15" style="37" customWidth="1"/>
    <col min="20" max="20" width="14.28515625" style="37" customWidth="1"/>
    <col min="21" max="21" width="18.5703125" style="37" customWidth="1"/>
    <col min="22" max="16384" width="9.140625" style="37"/>
  </cols>
  <sheetData>
    <row r="1" spans="1:16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81"/>
      <c r="K1" s="81"/>
      <c r="L1" s="81"/>
      <c r="M1" s="81"/>
      <c r="N1" s="81"/>
      <c r="O1" s="81"/>
      <c r="P1" s="81"/>
    </row>
    <row r="2" spans="1:16">
      <c r="A2" s="46" t="s">
        <v>63</v>
      </c>
      <c r="B2" s="46"/>
      <c r="C2" s="46"/>
      <c r="D2" s="46"/>
      <c r="E2" s="46"/>
      <c r="F2" s="46"/>
      <c r="G2" s="46"/>
      <c r="H2" s="46"/>
      <c r="I2" s="46"/>
      <c r="J2" s="81"/>
      <c r="K2" s="81"/>
      <c r="L2" s="81"/>
      <c r="M2" s="81"/>
      <c r="N2" s="81"/>
      <c r="O2" s="81"/>
      <c r="P2" s="81"/>
    </row>
    <row r="3" spans="1:16">
      <c r="A3" s="55" t="s">
        <v>64</v>
      </c>
      <c r="B3" s="46"/>
      <c r="C3" s="46"/>
      <c r="D3" s="46"/>
      <c r="E3" s="46"/>
      <c r="F3" s="46"/>
      <c r="G3" s="46"/>
      <c r="H3" s="46"/>
      <c r="I3" s="46"/>
      <c r="J3" s="90"/>
      <c r="K3" s="81"/>
      <c r="L3" s="81"/>
      <c r="M3" s="81"/>
      <c r="N3" s="81"/>
      <c r="O3" s="81"/>
      <c r="P3" s="81"/>
    </row>
    <row r="4" spans="1:16">
      <c r="G4" s="78"/>
      <c r="J4" s="121" t="s">
        <v>3</v>
      </c>
      <c r="K4" s="121"/>
      <c r="L4" s="121"/>
      <c r="M4" s="121"/>
      <c r="N4" s="121"/>
      <c r="O4" s="121"/>
      <c r="P4" s="121"/>
    </row>
    <row r="5" spans="1:16">
      <c r="G5" s="78"/>
      <c r="J5" s="119" t="s">
        <v>4</v>
      </c>
      <c r="K5" s="119"/>
      <c r="L5" s="119"/>
      <c r="M5" s="20"/>
      <c r="N5" s="119" t="s">
        <v>5</v>
      </c>
      <c r="O5" s="119"/>
      <c r="P5" s="119"/>
    </row>
    <row r="6" spans="1:16">
      <c r="G6" s="78"/>
      <c r="H6" s="40" t="s">
        <v>6</v>
      </c>
      <c r="J6" s="82">
        <v>2568</v>
      </c>
      <c r="K6" s="83"/>
      <c r="L6" s="82">
        <v>2567</v>
      </c>
      <c r="M6" s="83"/>
      <c r="N6" s="82">
        <v>2568</v>
      </c>
      <c r="O6" s="83"/>
      <c r="P6" s="82">
        <v>2567</v>
      </c>
    </row>
    <row r="7" spans="1:16">
      <c r="G7" s="78"/>
      <c r="H7" s="39">
        <v>25</v>
      </c>
      <c r="J7" s="60"/>
      <c r="K7" s="84"/>
      <c r="L7" s="43"/>
      <c r="M7" s="83"/>
      <c r="N7" s="60"/>
      <c r="O7" s="84"/>
      <c r="P7" s="43"/>
    </row>
    <row r="8" spans="1:16">
      <c r="A8" s="37" t="s">
        <v>82</v>
      </c>
      <c r="H8" s="39">
        <v>28</v>
      </c>
      <c r="J8" s="48">
        <v>474400388.51999998</v>
      </c>
      <c r="K8" s="48"/>
      <c r="L8" s="48">
        <v>176605081.83000001</v>
      </c>
      <c r="M8" s="48"/>
      <c r="N8" s="48">
        <v>42575307.310000002</v>
      </c>
      <c r="O8" s="48"/>
      <c r="P8" s="48">
        <v>45801553.200000003</v>
      </c>
    </row>
    <row r="9" spans="1:16">
      <c r="A9" s="37" t="s">
        <v>65</v>
      </c>
      <c r="H9" s="39" t="s">
        <v>83</v>
      </c>
      <c r="J9" s="48">
        <v>0</v>
      </c>
      <c r="K9" s="48"/>
      <c r="L9" s="48">
        <v>0</v>
      </c>
      <c r="M9" s="48"/>
      <c r="N9" s="48">
        <v>99999500</v>
      </c>
      <c r="O9" s="48"/>
      <c r="P9" s="48">
        <v>79559602.200000003</v>
      </c>
    </row>
    <row r="10" spans="1:16">
      <c r="A10" s="37" t="s">
        <v>66</v>
      </c>
      <c r="H10" s="39">
        <v>5</v>
      </c>
      <c r="J10" s="48">
        <v>13718890.25</v>
      </c>
      <c r="K10" s="48"/>
      <c r="L10" s="48">
        <v>12729905.73</v>
      </c>
      <c r="M10" s="48"/>
      <c r="N10" s="48">
        <v>22400498.010000002</v>
      </c>
      <c r="O10" s="48"/>
      <c r="P10" s="48">
        <v>14967914.630000001</v>
      </c>
    </row>
    <row r="11" spans="1:16">
      <c r="A11" s="37" t="s">
        <v>67</v>
      </c>
      <c r="H11" s="47"/>
      <c r="J11" s="48">
        <v>-1210728.3999999999</v>
      </c>
      <c r="K11" s="48"/>
      <c r="L11" s="48">
        <v>1989288.88</v>
      </c>
      <c r="M11" s="48"/>
      <c r="N11" s="48">
        <v>-24844.9</v>
      </c>
      <c r="O11" s="48"/>
      <c r="P11" s="48">
        <v>84935.61</v>
      </c>
    </row>
    <row r="12" spans="1:16">
      <c r="A12" s="46" t="s">
        <v>68</v>
      </c>
      <c r="J12" s="50">
        <f>SUM(J8:J11)</f>
        <v>486908550.37</v>
      </c>
      <c r="K12" s="48"/>
      <c r="L12" s="50">
        <f>SUM(L8:L11)</f>
        <v>191324276.44</v>
      </c>
      <c r="M12" s="48"/>
      <c r="N12" s="50">
        <f>SUM(N8:N11)</f>
        <v>164950460.41999999</v>
      </c>
      <c r="O12" s="48"/>
      <c r="P12" s="50">
        <f>SUM(P8:P11)</f>
        <v>140414005.64000002</v>
      </c>
    </row>
    <row r="13" spans="1:16">
      <c r="A13" s="37" t="s">
        <v>84</v>
      </c>
      <c r="H13" s="39">
        <v>28</v>
      </c>
      <c r="J13" s="48">
        <v>286857129.20999998</v>
      </c>
      <c r="K13" s="48"/>
      <c r="L13" s="48">
        <v>87816840.189999998</v>
      </c>
      <c r="M13" s="48"/>
      <c r="N13" s="48">
        <v>23181706.010000002</v>
      </c>
      <c r="O13" s="48"/>
      <c r="P13" s="48">
        <v>21264607.940000001</v>
      </c>
    </row>
    <row r="14" spans="1:16">
      <c r="A14" s="37" t="s">
        <v>69</v>
      </c>
      <c r="J14" s="48">
        <v>4139764.04</v>
      </c>
      <c r="K14" s="48"/>
      <c r="L14" s="48">
        <v>2584005.86</v>
      </c>
      <c r="M14" s="48"/>
      <c r="N14" s="48">
        <v>3231752.87</v>
      </c>
      <c r="O14" s="48"/>
      <c r="P14" s="48">
        <v>2289007.08</v>
      </c>
    </row>
    <row r="15" spans="1:16">
      <c r="A15" s="37" t="s">
        <v>70</v>
      </c>
      <c r="H15" s="39">
        <v>5</v>
      </c>
      <c r="J15" s="48">
        <v>27537609.760000002</v>
      </c>
      <c r="K15" s="48"/>
      <c r="L15" s="48">
        <v>26608985.600000001</v>
      </c>
      <c r="M15" s="48"/>
      <c r="N15" s="48">
        <v>24886078.41</v>
      </c>
      <c r="O15" s="48"/>
      <c r="P15" s="48">
        <v>23332425.760000002</v>
      </c>
    </row>
    <row r="16" spans="1:16">
      <c r="A16" s="46" t="s">
        <v>71</v>
      </c>
      <c r="J16" s="50">
        <f>SUM(J13:J15)</f>
        <v>318534503.00999999</v>
      </c>
      <c r="K16" s="48"/>
      <c r="L16" s="50">
        <f>SUM(L13:L15)</f>
        <v>117009831.65000001</v>
      </c>
      <c r="M16" s="48"/>
      <c r="N16" s="50">
        <f>SUM(N13:N15)</f>
        <v>51299537.290000007</v>
      </c>
      <c r="O16" s="48"/>
      <c r="P16" s="50">
        <f>SUM(P13:P15)</f>
        <v>46886040.780000001</v>
      </c>
    </row>
    <row r="17" spans="1:16">
      <c r="A17" s="46" t="s">
        <v>72</v>
      </c>
      <c r="J17" s="85">
        <v>168374047.36000001</v>
      </c>
      <c r="K17" s="48"/>
      <c r="L17" s="85">
        <v>74314444.789999992</v>
      </c>
      <c r="M17" s="48"/>
      <c r="N17" s="85">
        <v>113650923.12999998</v>
      </c>
      <c r="O17" s="48"/>
      <c r="P17" s="85">
        <v>93527964.860000014</v>
      </c>
    </row>
    <row r="18" spans="1:16">
      <c r="A18" s="37" t="s">
        <v>73</v>
      </c>
      <c r="H18" s="39">
        <v>5</v>
      </c>
      <c r="J18" s="48">
        <v>-1031312.42</v>
      </c>
      <c r="K18" s="48"/>
      <c r="L18" s="48">
        <v>-49401.63</v>
      </c>
      <c r="M18" s="48"/>
      <c r="N18" s="48">
        <v>-1031312.42</v>
      </c>
      <c r="O18" s="48"/>
      <c r="P18" s="48">
        <v>-49401.63</v>
      </c>
    </row>
    <row r="19" spans="1:16">
      <c r="A19" s="86" t="s">
        <v>85</v>
      </c>
      <c r="H19" s="47"/>
      <c r="J19" s="85">
        <f>SUM(J17:J18)</f>
        <v>167342734.94000003</v>
      </c>
      <c r="K19" s="48"/>
      <c r="L19" s="85">
        <f>SUM(L17:L18)</f>
        <v>74265043.159999996</v>
      </c>
      <c r="M19" s="48"/>
      <c r="N19" s="85">
        <f>SUM(N17:N18)</f>
        <v>112619610.70999998</v>
      </c>
      <c r="O19" s="48"/>
      <c r="P19" s="85">
        <f>SUM(P17:P18)</f>
        <v>93478563.230000019</v>
      </c>
    </row>
    <row r="20" spans="1:16">
      <c r="A20" s="37" t="s">
        <v>74</v>
      </c>
      <c r="H20" s="39">
        <v>16</v>
      </c>
      <c r="J20" s="48">
        <v>-31953190.780000001</v>
      </c>
      <c r="K20" s="48"/>
      <c r="L20" s="48">
        <v>-15133008.33</v>
      </c>
      <c r="M20" s="48"/>
      <c r="N20" s="48">
        <v>-1297384.3</v>
      </c>
      <c r="O20" s="48"/>
      <c r="P20" s="80">
        <v>-2748492.7199999997</v>
      </c>
    </row>
    <row r="21" spans="1:16">
      <c r="A21" s="46" t="s">
        <v>75</v>
      </c>
      <c r="B21" s="46"/>
      <c r="C21" s="46"/>
      <c r="D21" s="46"/>
      <c r="E21" s="46"/>
      <c r="F21" s="46"/>
      <c r="G21" s="46"/>
      <c r="H21" s="47"/>
      <c r="J21" s="85">
        <f>SUM(J19:J20)</f>
        <v>135389544.16000003</v>
      </c>
      <c r="K21" s="48"/>
      <c r="L21" s="85">
        <f>SUM(L19:L20)</f>
        <v>59132034.829999998</v>
      </c>
      <c r="M21" s="48"/>
      <c r="N21" s="85">
        <f>SUM(N19:N20)</f>
        <v>111322226.40999998</v>
      </c>
      <c r="O21" s="48"/>
      <c r="P21" s="85">
        <f>SUM(P19:P20)</f>
        <v>90730070.51000002</v>
      </c>
    </row>
    <row r="22" spans="1:16" ht="8.25" customHeight="1">
      <c r="A22" s="46"/>
      <c r="J22" s="78"/>
      <c r="K22" s="87"/>
      <c r="L22" s="78"/>
      <c r="M22" s="87"/>
      <c r="N22" s="78"/>
      <c r="O22" s="87"/>
      <c r="P22" s="78"/>
    </row>
    <row r="23" spans="1:16" ht="22.5" customHeight="1">
      <c r="A23" s="62" t="s">
        <v>76</v>
      </c>
      <c r="B23" s="57"/>
      <c r="C23" s="57"/>
      <c r="D23" s="57"/>
      <c r="E23" s="57"/>
      <c r="F23" s="57"/>
      <c r="G23" s="57"/>
      <c r="J23" s="78">
        <v>0</v>
      </c>
      <c r="K23" s="87"/>
      <c r="L23" s="78">
        <v>0</v>
      </c>
      <c r="M23" s="87"/>
      <c r="N23" s="78">
        <v>0</v>
      </c>
      <c r="O23" s="87"/>
      <c r="P23" s="78">
        <v>0</v>
      </c>
    </row>
    <row r="24" spans="1:16" ht="21.75" thickBot="1">
      <c r="A24" s="46" t="s">
        <v>86</v>
      </c>
      <c r="B24" s="46"/>
      <c r="C24" s="46"/>
      <c r="D24" s="46"/>
      <c r="E24" s="46"/>
      <c r="F24" s="46"/>
      <c r="G24" s="46"/>
      <c r="J24" s="88">
        <f>SUM(J21:J23)</f>
        <v>135389544.16000003</v>
      </c>
      <c r="K24" s="48"/>
      <c r="L24" s="88">
        <f>SUM(L21:L23)</f>
        <v>59132034.829999998</v>
      </c>
      <c r="M24" s="48"/>
      <c r="N24" s="88">
        <f>SUM(N21:N23)</f>
        <v>111322226.40999998</v>
      </c>
      <c r="O24" s="48"/>
      <c r="P24" s="88">
        <f>SUM(P21:P23)</f>
        <v>90730070.51000002</v>
      </c>
    </row>
    <row r="25" spans="1:16" ht="21.75" thickTop="1">
      <c r="J25" s="49"/>
    </row>
    <row r="26" spans="1:16">
      <c r="A26" s="89" t="s">
        <v>77</v>
      </c>
      <c r="B26" s="73"/>
      <c r="C26" s="73"/>
      <c r="D26" s="73"/>
      <c r="K26" s="48"/>
      <c r="L26" s="48"/>
      <c r="M26" s="48"/>
      <c r="N26" s="48"/>
      <c r="O26" s="48"/>
    </row>
    <row r="27" spans="1:16">
      <c r="A27" s="73"/>
      <c r="B27" s="73" t="s">
        <v>78</v>
      </c>
      <c r="J27" s="20">
        <v>135389544.16000003</v>
      </c>
      <c r="K27" s="20"/>
      <c r="L27" s="20">
        <v>59132034.829999998</v>
      </c>
      <c r="M27" s="20"/>
      <c r="N27" s="20">
        <v>111322226.40999998</v>
      </c>
      <c r="O27" s="20"/>
      <c r="P27" s="20">
        <v>90730070.51000002</v>
      </c>
    </row>
    <row r="28" spans="1:16" ht="21.75" thickBot="1">
      <c r="J28" s="88">
        <f>SUM(J27:J27)</f>
        <v>135389544.16000003</v>
      </c>
      <c r="K28" s="48"/>
      <c r="L28" s="88">
        <f>SUM(L27:L27)</f>
        <v>59132034.829999998</v>
      </c>
      <c r="M28" s="48"/>
      <c r="N28" s="88">
        <f>SUM(N27:N27)</f>
        <v>111322226.40999998</v>
      </c>
      <c r="O28" s="48"/>
      <c r="P28" s="88">
        <f>SUM(P27:P27)</f>
        <v>90730070.51000002</v>
      </c>
    </row>
    <row r="29" spans="1:16" ht="21.75" thickTop="1">
      <c r="K29" s="48"/>
      <c r="L29" s="48"/>
      <c r="M29" s="48"/>
      <c r="N29" s="48"/>
      <c r="O29" s="48"/>
      <c r="P29" s="48"/>
    </row>
    <row r="30" spans="1:16">
      <c r="A30" s="89" t="s">
        <v>79</v>
      </c>
      <c r="B30" s="89"/>
      <c r="C30" s="73"/>
      <c r="D30" s="73"/>
      <c r="J30" s="49"/>
    </row>
    <row r="31" spans="1:16">
      <c r="A31" s="73"/>
      <c r="B31" s="73" t="s">
        <v>78</v>
      </c>
      <c r="J31" s="20">
        <v>135389544.16000003</v>
      </c>
      <c r="K31" s="20"/>
      <c r="L31" s="20">
        <v>59132034.829999998</v>
      </c>
      <c r="M31" s="20"/>
      <c r="N31" s="20">
        <v>111322226.40999998</v>
      </c>
      <c r="O31" s="20"/>
      <c r="P31" s="20">
        <v>90730070.51000002</v>
      </c>
    </row>
    <row r="32" spans="1:16" ht="21.75" thickBot="1">
      <c r="J32" s="88">
        <f>SUM(J31:J31)</f>
        <v>135389544.16000003</v>
      </c>
      <c r="K32" s="48"/>
      <c r="L32" s="88">
        <f>SUM(L31:L31)</f>
        <v>59132034.829999998</v>
      </c>
      <c r="M32" s="48"/>
      <c r="N32" s="88">
        <f>SUM(N31:N31)</f>
        <v>111322226.40999998</v>
      </c>
      <c r="O32" s="48"/>
      <c r="P32" s="88">
        <f>SUM(P31:P31)</f>
        <v>90730070.51000002</v>
      </c>
    </row>
    <row r="33" spans="1:16" ht="21.75" thickTop="1">
      <c r="J33" s="49"/>
    </row>
    <row r="34" spans="1:16" ht="21.75" thickBot="1">
      <c r="A34" s="46" t="s">
        <v>80</v>
      </c>
      <c r="J34" s="21">
        <f>ROUND(J27/J35,2)</f>
        <v>0.59</v>
      </c>
      <c r="K34" s="22"/>
      <c r="L34" s="21">
        <f>ROUND(L27/L35,2)</f>
        <v>0.33</v>
      </c>
      <c r="M34" s="22"/>
      <c r="N34" s="21">
        <f>ROUND(N27/N35,2)</f>
        <v>0.48</v>
      </c>
      <c r="O34" s="22"/>
      <c r="P34" s="21">
        <f>ROUND(P27/P35,2)</f>
        <v>0.5</v>
      </c>
    </row>
    <row r="35" spans="1:16" ht="22.5" thickTop="1" thickBot="1">
      <c r="A35" s="37" t="s">
        <v>81</v>
      </c>
      <c r="J35" s="23">
        <v>230000000</v>
      </c>
      <c r="K35" s="24"/>
      <c r="L35" s="23">
        <v>181852054.79452056</v>
      </c>
      <c r="M35" s="24"/>
      <c r="N35" s="23">
        <v>230000000</v>
      </c>
      <c r="O35" s="24"/>
      <c r="P35" s="23">
        <v>181852054.79452056</v>
      </c>
    </row>
    <row r="36" spans="1:16" ht="21.75" thickTop="1">
      <c r="B36" s="73"/>
      <c r="J36" s="49"/>
    </row>
  </sheetData>
  <mergeCells count="3">
    <mergeCell ref="J5:L5"/>
    <mergeCell ref="N5:P5"/>
    <mergeCell ref="J4:P4"/>
  </mergeCells>
  <pageMargins left="0.78740157480314998" right="0.39370078740157499" top="0.78740157480314998" bottom="0.78740157480314998" header="0.31496062992126" footer="0.196850393700787"/>
  <pageSetup paperSize="9" scale="86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R25"/>
  <sheetViews>
    <sheetView view="pageBreakPreview" zoomScale="90" zoomScaleNormal="100" zoomScaleSheetLayoutView="90" workbookViewId="0">
      <selection activeCell="O24" sqref="O24"/>
    </sheetView>
  </sheetViews>
  <sheetFormatPr defaultColWidth="9.140625" defaultRowHeight="21"/>
  <cols>
    <col min="1" max="1" width="2.85546875" style="37" customWidth="1"/>
    <col min="2" max="2" width="11.42578125" style="37" customWidth="1"/>
    <col min="3" max="3" width="21.85546875" style="37" customWidth="1"/>
    <col min="4" max="4" width="0.5703125" style="37" customWidth="1"/>
    <col min="5" max="5" width="8.5703125" style="39" customWidth="1"/>
    <col min="6" max="6" width="0.42578125" style="37" customWidth="1"/>
    <col min="7" max="7" width="14.5703125" style="37" customWidth="1"/>
    <col min="8" max="8" width="0.85546875" style="37" customWidth="1"/>
    <col min="9" max="9" width="14.5703125" style="37" customWidth="1"/>
    <col min="10" max="10" width="1.140625" style="37" customWidth="1"/>
    <col min="11" max="11" width="19.85546875" style="37" customWidth="1"/>
    <col min="12" max="12" width="0.85546875" style="37" customWidth="1"/>
    <col min="13" max="13" width="14.5703125" style="37" customWidth="1"/>
    <col min="14" max="14" width="0.5703125" style="37" customWidth="1"/>
    <col min="15" max="15" width="15.140625" style="37" customWidth="1"/>
    <col min="16" max="16" width="0.5703125" style="37" customWidth="1"/>
    <col min="17" max="17" width="16" style="37" customWidth="1"/>
    <col min="18" max="18" width="0.5703125" style="37" customWidth="1"/>
    <col min="19" max="16384" width="9.140625" style="37"/>
  </cols>
  <sheetData>
    <row r="1" spans="1:18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>
      <c r="A2" s="55" t="s">
        <v>87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21.75" customHeight="1">
      <c r="A3" s="55" t="s">
        <v>64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>
      <c r="A4" s="39"/>
      <c r="B4" s="39"/>
      <c r="C4" s="39"/>
      <c r="D4" s="39"/>
      <c r="F4" s="39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</row>
    <row r="5" spans="1:18">
      <c r="C5" s="94"/>
      <c r="D5" s="94"/>
      <c r="E5" s="95"/>
      <c r="F5" s="94"/>
      <c r="G5" s="122" t="s">
        <v>4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1" customHeight="1">
      <c r="C6" s="94"/>
      <c r="D6" s="94"/>
      <c r="E6" s="95"/>
      <c r="F6" s="94"/>
      <c r="G6" s="123" t="s">
        <v>88</v>
      </c>
      <c r="H6" s="123"/>
      <c r="I6" s="123"/>
      <c r="J6" s="123"/>
      <c r="K6" s="123"/>
      <c r="L6" s="123"/>
      <c r="M6" s="123"/>
      <c r="N6" s="123"/>
      <c r="O6" s="123"/>
      <c r="P6" s="96"/>
      <c r="Q6" s="97"/>
      <c r="R6" s="98"/>
    </row>
    <row r="7" spans="1:18" ht="20.25" customHeight="1">
      <c r="C7" s="54"/>
      <c r="D7" s="54"/>
      <c r="F7" s="54"/>
      <c r="G7" s="39"/>
      <c r="H7" s="39"/>
      <c r="I7" s="39"/>
      <c r="J7" s="39"/>
      <c r="K7" s="39"/>
      <c r="L7" s="39"/>
      <c r="M7" s="124" t="s">
        <v>57</v>
      </c>
      <c r="N7" s="124"/>
      <c r="O7" s="124"/>
    </row>
    <row r="8" spans="1:18" ht="20.100000000000001" customHeight="1">
      <c r="G8" s="39"/>
      <c r="H8" s="39"/>
      <c r="I8" s="39"/>
      <c r="J8" s="39"/>
      <c r="K8" s="39" t="s">
        <v>89</v>
      </c>
      <c r="L8" s="39"/>
      <c r="M8" s="39"/>
      <c r="N8" s="39"/>
    </row>
    <row r="9" spans="1:18">
      <c r="G9" s="39" t="s">
        <v>90</v>
      </c>
      <c r="H9" s="39"/>
      <c r="I9" s="39" t="s">
        <v>91</v>
      </c>
      <c r="J9" s="39"/>
      <c r="K9" s="39" t="s">
        <v>92</v>
      </c>
      <c r="L9" s="39"/>
      <c r="M9" s="39" t="s">
        <v>58</v>
      </c>
      <c r="N9" s="39"/>
      <c r="Q9" s="39"/>
    </row>
    <row r="10" spans="1:18">
      <c r="A10" s="39"/>
      <c r="B10" s="39"/>
      <c r="C10" s="39"/>
      <c r="D10" s="39"/>
      <c r="E10" s="40" t="s">
        <v>6</v>
      </c>
      <c r="F10" s="39"/>
      <c r="G10" s="40" t="s">
        <v>93</v>
      </c>
      <c r="H10" s="39"/>
      <c r="I10" s="40" t="s">
        <v>94</v>
      </c>
      <c r="J10" s="39"/>
      <c r="K10" s="40" t="s">
        <v>95</v>
      </c>
      <c r="L10" s="39"/>
      <c r="M10" s="40" t="s">
        <v>59</v>
      </c>
      <c r="N10" s="39"/>
      <c r="O10" s="40" t="s">
        <v>96</v>
      </c>
      <c r="P10" s="39"/>
      <c r="Q10" s="40" t="s">
        <v>97</v>
      </c>
      <c r="R10" s="39"/>
    </row>
    <row r="11" spans="1:18">
      <c r="A11" s="39"/>
      <c r="B11" s="39"/>
      <c r="C11" s="39"/>
      <c r="D11" s="39"/>
      <c r="F11" s="39"/>
      <c r="G11" s="39"/>
      <c r="H11" s="39"/>
      <c r="I11" s="39"/>
      <c r="J11" s="39"/>
      <c r="K11" s="39"/>
      <c r="L11" s="39"/>
      <c r="M11" s="39"/>
      <c r="N11" s="39"/>
      <c r="O11" s="99"/>
      <c r="P11" s="39"/>
      <c r="Q11" s="39"/>
      <c r="R11" s="39"/>
    </row>
    <row r="12" spans="1:18">
      <c r="A12" s="89" t="s">
        <v>104</v>
      </c>
      <c r="B12" s="72"/>
      <c r="G12" s="92">
        <v>86000000</v>
      </c>
      <c r="H12" s="92"/>
      <c r="I12" s="92">
        <v>0</v>
      </c>
      <c r="J12" s="92"/>
      <c r="K12" s="92">
        <v>4611286.3</v>
      </c>
      <c r="L12" s="92"/>
      <c r="M12" s="92">
        <v>4351317.5139999995</v>
      </c>
      <c r="N12" s="92"/>
      <c r="O12" s="92">
        <v>67125938.030000001</v>
      </c>
      <c r="P12" s="92"/>
      <c r="Q12" s="92">
        <f>SUM(G12:O12)</f>
        <v>162088541.84399998</v>
      </c>
      <c r="R12" s="92"/>
    </row>
    <row r="13" spans="1:18">
      <c r="A13" s="73" t="s">
        <v>98</v>
      </c>
      <c r="B13" s="7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8">
      <c r="B14" s="72" t="s">
        <v>99</v>
      </c>
      <c r="E14" s="39">
        <v>21</v>
      </c>
      <c r="G14" s="25">
        <v>29000000</v>
      </c>
      <c r="H14" s="25"/>
      <c r="I14" s="25">
        <v>348000000</v>
      </c>
      <c r="J14" s="25"/>
      <c r="K14" s="92">
        <v>0</v>
      </c>
      <c r="L14" s="25"/>
      <c r="M14" s="25">
        <v>0</v>
      </c>
      <c r="N14" s="25"/>
      <c r="O14" s="92">
        <v>0</v>
      </c>
      <c r="P14" s="92"/>
      <c r="Q14" s="92">
        <f>SUM(G14:O14)</f>
        <v>377000000</v>
      </c>
      <c r="R14" s="92"/>
    </row>
    <row r="15" spans="1:18">
      <c r="B15" s="72" t="s">
        <v>100</v>
      </c>
      <c r="C15" s="72"/>
      <c r="G15" s="25"/>
      <c r="H15" s="25"/>
      <c r="I15" s="25"/>
      <c r="J15" s="25"/>
      <c r="K15" s="92"/>
      <c r="L15" s="25"/>
      <c r="M15" s="25"/>
      <c r="N15" s="25"/>
      <c r="O15" s="92"/>
      <c r="P15" s="92"/>
      <c r="Q15" s="92"/>
      <c r="R15" s="92"/>
    </row>
    <row r="16" spans="1:18">
      <c r="B16" s="72" t="s">
        <v>101</v>
      </c>
      <c r="C16" s="72"/>
      <c r="E16" s="39">
        <v>21</v>
      </c>
      <c r="G16" s="92">
        <v>0</v>
      </c>
      <c r="H16" s="25"/>
      <c r="I16" s="25">
        <v>-7540000</v>
      </c>
      <c r="J16" s="25"/>
      <c r="K16" s="92">
        <v>0</v>
      </c>
      <c r="L16" s="25"/>
      <c r="M16" s="92">
        <v>0</v>
      </c>
      <c r="N16" s="25"/>
      <c r="O16" s="92">
        <v>0</v>
      </c>
      <c r="P16" s="92"/>
      <c r="Q16" s="92">
        <f>SUM(G16:O16)</f>
        <v>-7540000</v>
      </c>
      <c r="R16" s="92"/>
    </row>
    <row r="17" spans="1:18">
      <c r="A17" s="73"/>
      <c r="B17" s="72" t="s">
        <v>59</v>
      </c>
      <c r="E17" s="39" t="s">
        <v>102</v>
      </c>
      <c r="G17" s="92">
        <v>0</v>
      </c>
      <c r="H17" s="92"/>
      <c r="I17" s="92">
        <v>0</v>
      </c>
      <c r="J17" s="92"/>
      <c r="K17" s="92">
        <v>0</v>
      </c>
      <c r="L17" s="92"/>
      <c r="M17" s="92">
        <v>4536503.5199999996</v>
      </c>
      <c r="N17" s="92"/>
      <c r="O17" s="92">
        <v>-4536503.5199999996</v>
      </c>
      <c r="P17" s="92"/>
      <c r="Q17" s="92">
        <f>SUM(G17:O17)</f>
        <v>0</v>
      </c>
      <c r="R17" s="92"/>
    </row>
    <row r="18" spans="1:18">
      <c r="A18" s="73"/>
      <c r="B18" s="72" t="s">
        <v>103</v>
      </c>
      <c r="E18" s="39">
        <v>23</v>
      </c>
      <c r="G18" s="92">
        <v>0</v>
      </c>
      <c r="H18" s="92"/>
      <c r="I18" s="92">
        <v>0</v>
      </c>
      <c r="J18" s="92"/>
      <c r="K18" s="92">
        <v>0</v>
      </c>
      <c r="L18" s="92"/>
      <c r="M18" s="92">
        <v>0</v>
      </c>
      <c r="N18" s="92"/>
      <c r="O18" s="92">
        <v>-94600000</v>
      </c>
      <c r="P18" s="92"/>
      <c r="Q18" s="92">
        <f>SUM(G18:O18)</f>
        <v>-94600000</v>
      </c>
      <c r="R18" s="92"/>
    </row>
    <row r="19" spans="1:18" s="100" customFormat="1" ht="21.75">
      <c r="A19" s="62"/>
      <c r="B19" s="37" t="s">
        <v>86</v>
      </c>
      <c r="C19" s="37"/>
      <c r="D19" s="37"/>
      <c r="E19" s="39"/>
      <c r="F19" s="37"/>
      <c r="G19" s="92">
        <v>0</v>
      </c>
      <c r="H19" s="92"/>
      <c r="I19" s="92">
        <v>0</v>
      </c>
      <c r="J19" s="92"/>
      <c r="K19" s="25">
        <v>0</v>
      </c>
      <c r="L19" s="92"/>
      <c r="M19" s="92">
        <v>0</v>
      </c>
      <c r="N19" s="92"/>
      <c r="O19" s="25">
        <v>59132034.829999998</v>
      </c>
      <c r="P19" s="25"/>
      <c r="Q19" s="92">
        <f>SUM(G19:O19)</f>
        <v>59132034.829999998</v>
      </c>
      <c r="R19" s="25"/>
    </row>
    <row r="20" spans="1:18">
      <c r="A20" s="62" t="s">
        <v>106</v>
      </c>
      <c r="G20" s="91">
        <f>SUM(G12:G19)</f>
        <v>115000000</v>
      </c>
      <c r="H20" s="92"/>
      <c r="I20" s="91">
        <f>SUM(I12:I19)</f>
        <v>340460000</v>
      </c>
      <c r="J20" s="92"/>
      <c r="K20" s="91">
        <f>SUM(K12:K19)</f>
        <v>4611286.3</v>
      </c>
      <c r="L20" s="92"/>
      <c r="M20" s="91">
        <f>SUM(M12:M19)</f>
        <v>8887821.0339999981</v>
      </c>
      <c r="N20" s="92"/>
      <c r="O20" s="91">
        <f>SUM(O12:O19)</f>
        <v>27121469.340000004</v>
      </c>
      <c r="P20" s="92"/>
      <c r="Q20" s="91">
        <f>SUM(Q12:Q19)</f>
        <v>496080576.67399997</v>
      </c>
      <c r="R20" s="92"/>
    </row>
    <row r="21" spans="1:18" s="100" customFormat="1" ht="21.75">
      <c r="A21" s="73" t="s">
        <v>98</v>
      </c>
      <c r="B21" s="73"/>
      <c r="C21" s="37"/>
      <c r="D21" s="37"/>
      <c r="E21" s="39"/>
      <c r="F21" s="37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1:18">
      <c r="B22" s="72" t="s">
        <v>59</v>
      </c>
      <c r="E22" s="39">
        <v>22</v>
      </c>
      <c r="G22" s="92">
        <v>0</v>
      </c>
      <c r="H22" s="25"/>
      <c r="I22" s="92">
        <v>0</v>
      </c>
      <c r="J22" s="25"/>
      <c r="K22" s="92">
        <v>0</v>
      </c>
      <c r="L22" s="25"/>
      <c r="M22" s="25">
        <v>5566111.3200000003</v>
      </c>
      <c r="N22" s="25"/>
      <c r="O22" s="92">
        <v>-5566111.3200000003</v>
      </c>
      <c r="P22" s="92"/>
      <c r="Q22" s="92">
        <f>SUM(G22:O22)</f>
        <v>0</v>
      </c>
      <c r="R22" s="92"/>
    </row>
    <row r="23" spans="1:18" s="100" customFormat="1" ht="21.75">
      <c r="A23" s="62"/>
      <c r="B23" s="37" t="s">
        <v>86</v>
      </c>
      <c r="C23" s="37"/>
      <c r="D23" s="37"/>
      <c r="E23" s="39"/>
      <c r="F23" s="37"/>
      <c r="G23" s="92">
        <v>0</v>
      </c>
      <c r="H23" s="92"/>
      <c r="I23" s="92">
        <v>0</v>
      </c>
      <c r="J23" s="92"/>
      <c r="K23" s="25">
        <v>0</v>
      </c>
      <c r="L23" s="92"/>
      <c r="M23" s="92">
        <v>0</v>
      </c>
      <c r="N23" s="92"/>
      <c r="O23" s="25">
        <v>135389544.16000003</v>
      </c>
      <c r="P23" s="25"/>
      <c r="Q23" s="92">
        <f>SUM(G23:O23)</f>
        <v>135389544.16000003</v>
      </c>
      <c r="R23" s="25"/>
    </row>
    <row r="24" spans="1:18" s="100" customFormat="1" ht="22.5" thickBot="1">
      <c r="A24" s="62" t="s">
        <v>107</v>
      </c>
      <c r="B24" s="37"/>
      <c r="C24" s="37"/>
      <c r="D24" s="37"/>
      <c r="E24" s="39"/>
      <c r="F24" s="37"/>
      <c r="G24" s="93">
        <f>SUM(G20:H23)</f>
        <v>115000000</v>
      </c>
      <c r="H24" s="92"/>
      <c r="I24" s="93">
        <f>SUM(I20:J23)</f>
        <v>340460000</v>
      </c>
      <c r="J24" s="92"/>
      <c r="K24" s="93">
        <f>SUM(K20:L23)</f>
        <v>4611286.3</v>
      </c>
      <c r="L24" s="92"/>
      <c r="M24" s="93">
        <f>SUM(M20:N23)</f>
        <v>14453932.353999998</v>
      </c>
      <c r="N24" s="92"/>
      <c r="O24" s="93">
        <f>SUM(O20:P23)</f>
        <v>156944902.18000004</v>
      </c>
      <c r="P24" s="92"/>
      <c r="Q24" s="93">
        <f>SUM(Q20:R23)</f>
        <v>631470120.83399999</v>
      </c>
      <c r="R24" s="92"/>
    </row>
    <row r="25" spans="1:18" s="100" customFormat="1" ht="22.5" thickTop="1">
      <c r="A25" s="62"/>
      <c r="B25" s="37"/>
      <c r="C25" s="37"/>
      <c r="D25" s="37"/>
      <c r="E25" s="39"/>
      <c r="F25" s="37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</row>
  </sheetData>
  <mergeCells count="4">
    <mergeCell ref="G4:R4"/>
    <mergeCell ref="G5:R5"/>
    <mergeCell ref="G6:O6"/>
    <mergeCell ref="M7:O7"/>
  </mergeCells>
  <pageMargins left="0.39370078740157499" right="0.39370078740157499" top="0.78740157480314998" bottom="0.39370078740157499" header="0.511811023622047" footer="0.15748031496063"/>
  <pageSetup paperSize="9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P22"/>
  <sheetViews>
    <sheetView view="pageBreakPreview" zoomScaleNormal="70" zoomScaleSheetLayoutView="100" workbookViewId="0">
      <selection activeCell="S10" sqref="S10"/>
    </sheetView>
  </sheetViews>
  <sheetFormatPr defaultColWidth="9.140625" defaultRowHeight="21"/>
  <cols>
    <col min="1" max="2" width="2" style="37" customWidth="1"/>
    <col min="3" max="3" width="33.5703125" style="37" customWidth="1"/>
    <col min="4" max="4" width="0.5703125" style="37" customWidth="1"/>
    <col min="5" max="5" width="10.140625" style="37" customWidth="1"/>
    <col min="6" max="6" width="0.85546875" style="37" customWidth="1"/>
    <col min="7" max="7" width="14.5703125" style="37" customWidth="1"/>
    <col min="8" max="8" width="0.85546875" style="37" customWidth="1"/>
    <col min="9" max="9" width="14.85546875" style="37" customWidth="1"/>
    <col min="10" max="10" width="0.85546875" style="37" customWidth="1"/>
    <col min="11" max="11" width="14.5703125" style="37" customWidth="1"/>
    <col min="12" max="12" width="0.85546875" style="37" customWidth="1"/>
    <col min="13" max="13" width="14.5703125" style="37" customWidth="1"/>
    <col min="14" max="14" width="0.85546875" style="37" customWidth="1"/>
    <col min="15" max="15" width="14.5703125" style="37" customWidth="1"/>
    <col min="16" max="16" width="1.140625" style="37" customWidth="1"/>
    <col min="17" max="16384" width="9.140625" style="37"/>
  </cols>
  <sheetData>
    <row r="1" spans="1:16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39"/>
    </row>
    <row r="2" spans="1:16">
      <c r="A2" s="114" t="s">
        <v>87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39"/>
    </row>
    <row r="3" spans="1:16">
      <c r="A3" s="114" t="s">
        <v>64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39"/>
    </row>
    <row r="4" spans="1:16">
      <c r="A4" s="39"/>
      <c r="B4" s="39"/>
      <c r="C4" s="39"/>
      <c r="D4" s="39"/>
      <c r="E4" s="39"/>
      <c r="F4" s="39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52"/>
    </row>
    <row r="5" spans="1:16">
      <c r="C5" s="94"/>
      <c r="D5" s="94"/>
      <c r="E5" s="94"/>
      <c r="F5" s="94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39"/>
    </row>
    <row r="6" spans="1:16">
      <c r="C6" s="54"/>
      <c r="D6" s="54"/>
      <c r="E6" s="54"/>
      <c r="F6" s="54"/>
      <c r="G6" s="39"/>
      <c r="H6" s="39"/>
      <c r="I6" s="39"/>
      <c r="J6" s="39"/>
      <c r="K6" s="117" t="s">
        <v>57</v>
      </c>
      <c r="L6" s="117"/>
      <c r="M6" s="117"/>
      <c r="N6" s="39"/>
      <c r="O6" s="39"/>
      <c r="P6" s="92"/>
    </row>
    <row r="7" spans="1:16">
      <c r="G7" s="39" t="s">
        <v>90</v>
      </c>
      <c r="H7" s="39"/>
      <c r="I7" s="39" t="s">
        <v>91</v>
      </c>
      <c r="J7" s="39"/>
      <c r="K7" s="39" t="s">
        <v>58</v>
      </c>
      <c r="L7" s="39"/>
      <c r="O7" s="39"/>
      <c r="P7" s="92"/>
    </row>
    <row r="8" spans="1:16">
      <c r="A8" s="39"/>
      <c r="B8" s="39"/>
      <c r="C8" s="39"/>
      <c r="D8" s="39"/>
      <c r="E8" s="40" t="s">
        <v>6</v>
      </c>
      <c r="F8" s="39"/>
      <c r="G8" s="40" t="s">
        <v>93</v>
      </c>
      <c r="H8" s="39"/>
      <c r="I8" s="40" t="s">
        <v>94</v>
      </c>
      <c r="J8" s="39"/>
      <c r="K8" s="40" t="s">
        <v>59</v>
      </c>
      <c r="L8" s="39"/>
      <c r="M8" s="40" t="s">
        <v>96</v>
      </c>
      <c r="N8" s="39"/>
      <c r="O8" s="40" t="s">
        <v>97</v>
      </c>
      <c r="P8" s="92"/>
    </row>
    <row r="9" spans="1:16" s="104" customFormat="1" ht="21.6" customHeight="1">
      <c r="A9" s="89" t="s">
        <v>104</v>
      </c>
      <c r="B9" s="57"/>
      <c r="C9" s="57"/>
      <c r="D9" s="57"/>
      <c r="E9" s="59"/>
      <c r="F9" s="57"/>
      <c r="G9" s="27">
        <v>86000000</v>
      </c>
      <c r="H9" s="27"/>
      <c r="I9" s="27">
        <v>0</v>
      </c>
      <c r="J9" s="27"/>
      <c r="K9" s="27">
        <v>4351317.5139999995</v>
      </c>
      <c r="L9" s="27"/>
      <c r="M9" s="27">
        <v>18403124.766000003</v>
      </c>
      <c r="N9" s="27"/>
      <c r="O9" s="71">
        <f>SUM(G9:M9)</f>
        <v>108754442.28</v>
      </c>
      <c r="P9" s="103"/>
    </row>
    <row r="10" spans="1:16" s="57" customFormat="1" ht="21.6" customHeight="1">
      <c r="A10" s="73" t="s">
        <v>98</v>
      </c>
      <c r="B10" s="72"/>
      <c r="E10" s="39"/>
      <c r="G10" s="27"/>
      <c r="H10" s="27"/>
      <c r="I10" s="27"/>
      <c r="J10" s="27"/>
      <c r="K10" s="12"/>
      <c r="L10" s="27"/>
      <c r="M10" s="12"/>
      <c r="N10" s="27"/>
      <c r="O10" s="71"/>
      <c r="P10" s="102"/>
    </row>
    <row r="11" spans="1:16" s="57" customFormat="1" ht="21.6" customHeight="1">
      <c r="A11" s="73"/>
      <c r="B11" s="72" t="s">
        <v>99</v>
      </c>
      <c r="E11" s="39">
        <v>21</v>
      </c>
      <c r="G11" s="27">
        <v>29000000</v>
      </c>
      <c r="H11" s="27"/>
      <c r="I11" s="27">
        <v>348000000</v>
      </c>
      <c r="J11" s="27"/>
      <c r="K11" s="27">
        <v>0</v>
      </c>
      <c r="L11" s="27"/>
      <c r="M11" s="27">
        <v>0</v>
      </c>
      <c r="N11" s="27"/>
      <c r="O11" s="71">
        <f>SUM(G11:M11)</f>
        <v>377000000</v>
      </c>
      <c r="P11" s="102"/>
    </row>
    <row r="12" spans="1:16" s="57" customFormat="1" ht="21.6" customHeight="1">
      <c r="A12" s="73"/>
      <c r="B12" s="72" t="s">
        <v>100</v>
      </c>
      <c r="C12" s="72"/>
      <c r="E12" s="39"/>
      <c r="G12" s="27"/>
      <c r="H12" s="27"/>
      <c r="I12" s="27"/>
      <c r="J12" s="27"/>
      <c r="K12" s="27"/>
      <c r="L12" s="27"/>
      <c r="M12" s="27"/>
      <c r="N12" s="27"/>
      <c r="O12" s="71"/>
      <c r="P12" s="102"/>
    </row>
    <row r="13" spans="1:16" s="57" customFormat="1" ht="21.6" customHeight="1">
      <c r="A13" s="73"/>
      <c r="C13" s="72" t="s">
        <v>105</v>
      </c>
      <c r="E13" s="39">
        <v>21</v>
      </c>
      <c r="G13" s="27">
        <v>0</v>
      </c>
      <c r="H13" s="27"/>
      <c r="I13" s="27">
        <v>-7540000</v>
      </c>
      <c r="J13" s="27"/>
      <c r="K13" s="27">
        <v>0</v>
      </c>
      <c r="L13" s="27"/>
      <c r="M13" s="27">
        <v>0</v>
      </c>
      <c r="N13" s="27"/>
      <c r="O13" s="71">
        <f>SUM(G13:M13)</f>
        <v>-7540000</v>
      </c>
      <c r="P13" s="102"/>
    </row>
    <row r="14" spans="1:16" s="57" customFormat="1" ht="21.6" customHeight="1">
      <c r="A14" s="73"/>
      <c r="B14" s="72" t="s">
        <v>59</v>
      </c>
      <c r="E14" s="39" t="s">
        <v>102</v>
      </c>
      <c r="G14" s="27">
        <v>0</v>
      </c>
      <c r="H14" s="27"/>
      <c r="I14" s="27">
        <v>0</v>
      </c>
      <c r="J14" s="27"/>
      <c r="K14" s="12">
        <v>4536503.5199999996</v>
      </c>
      <c r="L14" s="27"/>
      <c r="M14" s="12">
        <v>-4536503.5199999996</v>
      </c>
      <c r="N14" s="27"/>
      <c r="O14" s="71">
        <f>SUM(G14:M14)</f>
        <v>0</v>
      </c>
      <c r="P14" s="102"/>
    </row>
    <row r="15" spans="1:16" s="57" customFormat="1" ht="21.6" customHeight="1">
      <c r="A15" s="73"/>
      <c r="B15" s="72" t="s">
        <v>103</v>
      </c>
      <c r="E15" s="39">
        <v>23</v>
      </c>
      <c r="G15" s="27">
        <v>0</v>
      </c>
      <c r="H15" s="27"/>
      <c r="I15" s="27">
        <v>0</v>
      </c>
      <c r="J15" s="27"/>
      <c r="K15" s="12">
        <v>0</v>
      </c>
      <c r="L15" s="27"/>
      <c r="M15" s="12">
        <v>-94600000</v>
      </c>
      <c r="N15" s="27"/>
      <c r="O15" s="71">
        <f>SUM(G15:M15)</f>
        <v>-94600000</v>
      </c>
      <c r="P15" s="102"/>
    </row>
    <row r="16" spans="1:16" s="104" customFormat="1" ht="21.6" customHeight="1">
      <c r="A16" s="62"/>
      <c r="B16" s="57" t="s">
        <v>86</v>
      </c>
      <c r="C16" s="57"/>
      <c r="D16" s="57"/>
      <c r="E16" s="59"/>
      <c r="F16" s="57"/>
      <c r="G16" s="71">
        <v>0</v>
      </c>
      <c r="H16" s="71"/>
      <c r="I16" s="71">
        <v>0</v>
      </c>
      <c r="J16" s="71"/>
      <c r="K16" s="71">
        <v>0</v>
      </c>
      <c r="L16" s="71"/>
      <c r="M16" s="71">
        <v>90730070.51000002</v>
      </c>
      <c r="N16" s="71"/>
      <c r="O16" s="71">
        <f>SUM(G16:M16)</f>
        <v>90730070.51000002</v>
      </c>
      <c r="P16" s="103"/>
    </row>
    <row r="17" spans="1:16" s="104" customFormat="1" ht="21.6" customHeight="1">
      <c r="A17" s="62" t="s">
        <v>106</v>
      </c>
      <c r="B17" s="57"/>
      <c r="C17" s="57"/>
      <c r="D17" s="57"/>
      <c r="E17" s="59"/>
      <c r="F17" s="57"/>
      <c r="G17" s="28">
        <f>SUM(G9:G16)</f>
        <v>115000000</v>
      </c>
      <c r="H17" s="27"/>
      <c r="I17" s="28">
        <f>SUM(I9:I16)</f>
        <v>340460000</v>
      </c>
      <c r="J17" s="27"/>
      <c r="K17" s="28">
        <f>SUM(K9:K16)</f>
        <v>8887821.0339999981</v>
      </c>
      <c r="L17" s="27"/>
      <c r="M17" s="28">
        <f>SUM(M9:M16)</f>
        <v>9996691.7560000271</v>
      </c>
      <c r="N17" s="27"/>
      <c r="O17" s="28">
        <f>SUM(O9:O16)</f>
        <v>474344512.78999996</v>
      </c>
      <c r="P17" s="103"/>
    </row>
    <row r="18" spans="1:16" ht="21.6" customHeight="1">
      <c r="A18" s="73" t="s">
        <v>98</v>
      </c>
      <c r="B18" s="57"/>
      <c r="C18" s="57"/>
      <c r="D18" s="57"/>
      <c r="E18" s="59"/>
      <c r="F18" s="57"/>
      <c r="G18" s="27"/>
      <c r="H18" s="27"/>
      <c r="I18" s="27"/>
      <c r="J18" s="27"/>
      <c r="K18" s="12"/>
      <c r="L18" s="27"/>
      <c r="M18" s="27"/>
      <c r="N18" s="27"/>
      <c r="O18" s="71"/>
      <c r="P18" s="102"/>
    </row>
    <row r="19" spans="1:16" ht="21.6" customHeight="1">
      <c r="A19" s="73"/>
      <c r="B19" s="72" t="s">
        <v>59</v>
      </c>
      <c r="C19" s="57"/>
      <c r="D19" s="57"/>
      <c r="E19" s="39">
        <v>22</v>
      </c>
      <c r="F19" s="57"/>
      <c r="G19" s="27">
        <v>0</v>
      </c>
      <c r="H19" s="27"/>
      <c r="I19" s="27">
        <v>0</v>
      </c>
      <c r="J19" s="27"/>
      <c r="K19" s="12">
        <v>5566111.3200000003</v>
      </c>
      <c r="L19" s="27"/>
      <c r="M19" s="12">
        <v>-5566111.3200000003</v>
      </c>
      <c r="N19" s="71"/>
      <c r="O19" s="71">
        <f t="shared" ref="O19:O20" si="0">SUM(G19:M19)</f>
        <v>0</v>
      </c>
      <c r="P19" s="102"/>
    </row>
    <row r="20" spans="1:16" ht="21.6" customHeight="1">
      <c r="A20" s="57"/>
      <c r="B20" s="57" t="s">
        <v>86</v>
      </c>
      <c r="C20" s="57"/>
      <c r="D20" s="57"/>
      <c r="E20" s="57"/>
      <c r="F20" s="57"/>
      <c r="G20" s="71">
        <v>0</v>
      </c>
      <c r="H20" s="71"/>
      <c r="I20" s="71">
        <v>0</v>
      </c>
      <c r="J20" s="71"/>
      <c r="K20" s="71">
        <v>0</v>
      </c>
      <c r="L20" s="71"/>
      <c r="M20" s="71">
        <v>111322226.40999998</v>
      </c>
      <c r="N20" s="71"/>
      <c r="O20" s="71">
        <f t="shared" si="0"/>
        <v>111322226.40999998</v>
      </c>
      <c r="P20" s="102"/>
    </row>
    <row r="21" spans="1:16" ht="21.6" customHeight="1" thickBot="1">
      <c r="A21" s="62" t="s">
        <v>107</v>
      </c>
      <c r="B21" s="57"/>
      <c r="C21" s="57"/>
      <c r="D21" s="57"/>
      <c r="E21" s="59"/>
      <c r="F21" s="57"/>
      <c r="G21" s="29">
        <f>SUM(G17:G20)</f>
        <v>115000000</v>
      </c>
      <c r="H21" s="27"/>
      <c r="I21" s="29">
        <f>SUM(I17:I20)</f>
        <v>340460000</v>
      </c>
      <c r="J21" s="27"/>
      <c r="K21" s="29">
        <f>SUM(K17:K20)</f>
        <v>14453932.353999998</v>
      </c>
      <c r="L21" s="27"/>
      <c r="M21" s="29">
        <f>SUM(M17:M20)</f>
        <v>115752806.84600002</v>
      </c>
      <c r="N21" s="27"/>
      <c r="O21" s="29">
        <f>SUM(O17:O20)</f>
        <v>585666739.19999993</v>
      </c>
      <c r="P21" s="103"/>
    </row>
    <row r="22" spans="1:16" ht="21.6" customHeight="1" thickTop="1">
      <c r="A22" s="62"/>
      <c r="B22" s="57"/>
      <c r="C22" s="57"/>
      <c r="D22" s="57"/>
      <c r="E22" s="59"/>
      <c r="F22" s="57"/>
      <c r="G22" s="27"/>
      <c r="H22" s="27"/>
      <c r="I22" s="27"/>
      <c r="J22" s="27"/>
      <c r="K22" s="27"/>
      <c r="L22" s="27"/>
      <c r="M22" s="27"/>
      <c r="N22" s="27"/>
      <c r="O22" s="27"/>
      <c r="P22" s="103"/>
    </row>
  </sheetData>
  <mergeCells count="6">
    <mergeCell ref="K6:M6"/>
    <mergeCell ref="A1:O1"/>
    <mergeCell ref="A2:O2"/>
    <mergeCell ref="A3:O3"/>
    <mergeCell ref="G4:O4"/>
    <mergeCell ref="G5:O5"/>
  </mergeCells>
  <pageMargins left="0.78740157480314998" right="0.39370078740157499" top="0.78740157480314998" bottom="0.39370078740157499" header="0.511811023622047" footer="0.15748031496063"/>
  <pageSetup paperSize="9" scale="78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P77"/>
  <sheetViews>
    <sheetView view="pageBreakPreview" zoomScaleNormal="68" zoomScaleSheetLayoutView="100" workbookViewId="0">
      <selection activeCell="J38" sqref="J38"/>
    </sheetView>
  </sheetViews>
  <sheetFormatPr defaultColWidth="9.140625" defaultRowHeight="21"/>
  <cols>
    <col min="1" max="3" width="1.140625" style="37" customWidth="1"/>
    <col min="4" max="4" width="1" style="37" customWidth="1"/>
    <col min="5" max="6" width="2.140625" style="37" customWidth="1"/>
    <col min="7" max="7" width="28.5703125" style="37" customWidth="1"/>
    <col min="8" max="8" width="11" style="39" customWidth="1"/>
    <col min="9" max="9" width="0.85546875" style="37" customWidth="1"/>
    <col min="10" max="10" width="14.5703125" style="78" customWidth="1"/>
    <col min="11" max="11" width="0.85546875" style="37" customWidth="1"/>
    <col min="12" max="12" width="14.5703125" style="37" customWidth="1"/>
    <col min="13" max="13" width="0.85546875" style="37" customWidth="1"/>
    <col min="14" max="14" width="14.5703125" style="37" customWidth="1"/>
    <col min="15" max="15" width="0.85546875" style="37" customWidth="1"/>
    <col min="16" max="16" width="14.5703125" style="37" customWidth="1"/>
    <col min="17" max="16384" width="9.140625" style="37"/>
  </cols>
  <sheetData>
    <row r="1" spans="1:16" s="57" customForma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57" customFormat="1">
      <c r="A2" s="115" t="s">
        <v>108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6">
      <c r="A3" s="114" t="s">
        <v>64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s="57" customFormat="1">
      <c r="H4" s="59"/>
      <c r="J4" s="117" t="s">
        <v>3</v>
      </c>
      <c r="K4" s="117"/>
      <c r="L4" s="117"/>
      <c r="M4" s="117"/>
      <c r="N4" s="117"/>
      <c r="O4" s="117"/>
      <c r="P4" s="117"/>
    </row>
    <row r="5" spans="1:16" s="57" customFormat="1">
      <c r="H5" s="59"/>
      <c r="J5" s="128" t="s">
        <v>4</v>
      </c>
      <c r="K5" s="128"/>
      <c r="L5" s="128"/>
      <c r="M5" s="12"/>
      <c r="N5" s="128" t="s">
        <v>5</v>
      </c>
      <c r="O5" s="128"/>
      <c r="P5" s="128"/>
    </row>
    <row r="6" spans="1:16" s="57" customFormat="1">
      <c r="H6" s="59"/>
      <c r="J6" s="101">
        <v>2568</v>
      </c>
      <c r="K6" s="39"/>
      <c r="L6" s="101">
        <v>2567</v>
      </c>
      <c r="M6" s="39"/>
      <c r="N6" s="101">
        <v>2568</v>
      </c>
      <c r="O6" s="39"/>
      <c r="P6" s="101">
        <v>2567</v>
      </c>
    </row>
    <row r="7" spans="1:16" s="57" customFormat="1">
      <c r="H7" s="59"/>
      <c r="J7" s="39"/>
      <c r="K7" s="39"/>
      <c r="L7" s="105"/>
      <c r="M7" s="39"/>
      <c r="N7" s="39"/>
      <c r="O7" s="39"/>
      <c r="P7" s="105"/>
    </row>
    <row r="8" spans="1:16" s="57" customFormat="1">
      <c r="A8" s="62" t="s">
        <v>109</v>
      </c>
      <c r="B8" s="62"/>
      <c r="C8" s="62"/>
      <c r="D8" s="62"/>
      <c r="E8" s="62"/>
      <c r="F8" s="62"/>
      <c r="G8" s="62"/>
      <c r="H8" s="59"/>
      <c r="J8" s="71"/>
      <c r="K8" s="71"/>
      <c r="L8" s="73"/>
      <c r="M8" s="71"/>
      <c r="N8" s="71"/>
      <c r="O8" s="71"/>
      <c r="P8" s="66"/>
    </row>
    <row r="9" spans="1:16" s="57" customFormat="1">
      <c r="A9" s="57" t="s">
        <v>75</v>
      </c>
      <c r="H9" s="59"/>
      <c r="J9" s="71">
        <v>135389544.16</v>
      </c>
      <c r="K9" s="106"/>
      <c r="L9" s="71">
        <v>59132034.829999998</v>
      </c>
      <c r="M9" s="106"/>
      <c r="N9" s="71">
        <v>111322226.41</v>
      </c>
      <c r="O9" s="106"/>
      <c r="P9" s="71">
        <v>90730070.510000005</v>
      </c>
    </row>
    <row r="10" spans="1:16">
      <c r="A10" s="37" t="s">
        <v>110</v>
      </c>
      <c r="K10" s="87"/>
      <c r="L10" s="78"/>
      <c r="M10" s="87"/>
      <c r="N10" s="19"/>
      <c r="O10" s="87"/>
      <c r="P10" s="78"/>
    </row>
    <row r="11" spans="1:16" s="57" customFormat="1">
      <c r="B11" s="57" t="s">
        <v>111</v>
      </c>
      <c r="H11" s="59"/>
      <c r="J11" s="71"/>
      <c r="K11" s="106"/>
      <c r="L11" s="71"/>
      <c r="M11" s="106"/>
      <c r="N11" s="19"/>
      <c r="O11" s="106"/>
      <c r="P11" s="71"/>
    </row>
    <row r="12" spans="1:16" s="57" customFormat="1">
      <c r="C12" s="57" t="s">
        <v>74</v>
      </c>
      <c r="H12" s="59"/>
      <c r="J12" s="71">
        <v>31953190.780000001</v>
      </c>
      <c r="K12" s="106"/>
      <c r="L12" s="71">
        <v>15133008.33</v>
      </c>
      <c r="M12" s="106"/>
      <c r="N12" s="71">
        <v>1297384.3</v>
      </c>
      <c r="O12" s="106"/>
      <c r="P12" s="71">
        <v>2748492.72</v>
      </c>
    </row>
    <row r="13" spans="1:16" s="57" customFormat="1">
      <c r="C13" s="57" t="s">
        <v>112</v>
      </c>
      <c r="H13" s="59"/>
      <c r="J13" s="71">
        <v>649718.72</v>
      </c>
      <c r="K13" s="106"/>
      <c r="L13" s="71">
        <v>551811.11</v>
      </c>
      <c r="M13" s="106"/>
      <c r="N13" s="19">
        <v>630935.42000000004</v>
      </c>
      <c r="O13" s="106"/>
      <c r="P13" s="71">
        <v>514797.51</v>
      </c>
    </row>
    <row r="14" spans="1:16" s="57" customFormat="1">
      <c r="C14" s="57" t="s">
        <v>113</v>
      </c>
      <c r="H14" s="59"/>
      <c r="J14" s="71">
        <v>-24851.57</v>
      </c>
      <c r="K14" s="106"/>
      <c r="L14" s="71">
        <v>0</v>
      </c>
      <c r="M14" s="106"/>
      <c r="N14" s="71">
        <v>-35045.730000000003</v>
      </c>
      <c r="O14" s="106"/>
      <c r="P14" s="71">
        <v>0</v>
      </c>
    </row>
    <row r="15" spans="1:16" s="57" customFormat="1">
      <c r="C15" s="57" t="s">
        <v>114</v>
      </c>
      <c r="H15" s="59"/>
      <c r="J15" s="71">
        <v>0</v>
      </c>
      <c r="K15" s="106"/>
      <c r="L15" s="71">
        <v>20250</v>
      </c>
      <c r="M15" s="106"/>
      <c r="N15" s="71">
        <v>0</v>
      </c>
      <c r="O15" s="106"/>
      <c r="P15" s="71">
        <v>20250</v>
      </c>
    </row>
    <row r="16" spans="1:16" s="57" customFormat="1">
      <c r="C16" s="57" t="s">
        <v>115</v>
      </c>
      <c r="H16" s="59"/>
      <c r="J16" s="71">
        <v>-7752913.0999999996</v>
      </c>
      <c r="K16" s="106"/>
      <c r="L16" s="71">
        <v>-24388.83</v>
      </c>
      <c r="M16" s="106"/>
      <c r="N16" s="71">
        <v>-6291665.25</v>
      </c>
      <c r="O16" s="106"/>
      <c r="P16" s="71">
        <v>-24388.83</v>
      </c>
    </row>
    <row r="17" spans="1:16" s="57" customFormat="1">
      <c r="C17" s="57" t="s">
        <v>116</v>
      </c>
      <c r="H17" s="59"/>
    </row>
    <row r="18" spans="1:16" s="57" customFormat="1">
      <c r="D18" s="57" t="s">
        <v>10</v>
      </c>
      <c r="H18" s="59"/>
      <c r="J18" s="71">
        <v>377021.04</v>
      </c>
      <c r="K18" s="106"/>
      <c r="L18" s="71">
        <v>-832940.22</v>
      </c>
      <c r="M18" s="106"/>
      <c r="N18" s="71">
        <v>403947.52000000002</v>
      </c>
      <c r="O18" s="106"/>
      <c r="P18" s="71">
        <v>-832940.22</v>
      </c>
    </row>
    <row r="19" spans="1:16" s="57" customFormat="1">
      <c r="C19" s="57" t="s">
        <v>117</v>
      </c>
      <c r="H19" s="59"/>
      <c r="J19" s="71">
        <v>0</v>
      </c>
      <c r="K19" s="106"/>
      <c r="L19" s="71">
        <v>1133151.07</v>
      </c>
      <c r="M19" s="106"/>
      <c r="N19" s="71">
        <v>0</v>
      </c>
      <c r="O19" s="106"/>
      <c r="P19" s="71">
        <v>0</v>
      </c>
    </row>
    <row r="20" spans="1:16" s="57" customFormat="1">
      <c r="C20" s="57" t="s">
        <v>118</v>
      </c>
      <c r="H20" s="59"/>
    </row>
    <row r="21" spans="1:16" s="57" customFormat="1">
      <c r="D21" s="57" t="s">
        <v>22</v>
      </c>
      <c r="H21" s="59"/>
      <c r="J21" s="71">
        <v>-115727.39</v>
      </c>
      <c r="K21" s="106"/>
      <c r="L21" s="71">
        <v>0</v>
      </c>
      <c r="M21" s="106"/>
      <c r="N21" s="71">
        <v>-114463.62</v>
      </c>
      <c r="O21" s="106"/>
      <c r="P21" s="71">
        <v>0</v>
      </c>
    </row>
    <row r="22" spans="1:16" s="57" customFormat="1">
      <c r="C22" s="57" t="s">
        <v>65</v>
      </c>
      <c r="H22" s="59"/>
      <c r="J22" s="71">
        <v>0</v>
      </c>
      <c r="K22" s="106"/>
      <c r="L22" s="71">
        <v>0</v>
      </c>
      <c r="M22" s="106"/>
      <c r="N22" s="71">
        <v>-99999500</v>
      </c>
      <c r="O22" s="106"/>
      <c r="P22" s="71">
        <v>-79559602.200000003</v>
      </c>
    </row>
    <row r="23" spans="1:16" s="57" customFormat="1">
      <c r="C23" s="57" t="s">
        <v>45</v>
      </c>
      <c r="H23" s="59"/>
      <c r="J23" s="71">
        <v>360312.83</v>
      </c>
      <c r="K23" s="106"/>
      <c r="L23" s="71">
        <v>337217.18</v>
      </c>
      <c r="M23" s="106"/>
      <c r="N23" s="19">
        <v>334728.75</v>
      </c>
      <c r="O23" s="106"/>
      <c r="P23" s="71">
        <v>313484.37</v>
      </c>
    </row>
    <row r="24" spans="1:16" s="57" customFormat="1">
      <c r="C24" s="30" t="s">
        <v>119</v>
      </c>
      <c r="H24" s="66"/>
      <c r="J24" s="71">
        <v>-5971989.21</v>
      </c>
      <c r="K24" s="106"/>
      <c r="L24" s="71">
        <v>-545133.7699999999</v>
      </c>
      <c r="M24" s="106"/>
      <c r="N24" s="71">
        <v>-4252237.74</v>
      </c>
      <c r="O24" s="106"/>
      <c r="P24" s="71">
        <v>-2094943.28</v>
      </c>
    </row>
    <row r="25" spans="1:16" s="57" customFormat="1">
      <c r="C25" s="57" t="s">
        <v>120</v>
      </c>
      <c r="H25" s="66"/>
      <c r="J25" s="71">
        <v>131312.42000000001</v>
      </c>
      <c r="K25" s="106"/>
      <c r="L25" s="71">
        <v>49401.63</v>
      </c>
      <c r="M25" s="106"/>
      <c r="N25" s="19">
        <v>131312.42000000001</v>
      </c>
      <c r="O25" s="106"/>
      <c r="P25" s="71">
        <v>49401.63</v>
      </c>
    </row>
    <row r="26" spans="1:16" s="57" customFormat="1">
      <c r="A26" s="57" t="s">
        <v>121</v>
      </c>
      <c r="H26" s="59"/>
      <c r="J26" s="107"/>
      <c r="K26" s="106"/>
      <c r="L26" s="107"/>
      <c r="M26" s="106"/>
      <c r="N26" s="107"/>
      <c r="O26" s="106"/>
      <c r="P26" s="107"/>
    </row>
    <row r="27" spans="1:16" s="57" customFormat="1">
      <c r="B27" s="57" t="s">
        <v>122</v>
      </c>
      <c r="H27" s="59"/>
      <c r="J27" s="71">
        <f>ROUND((SUM(J9:J25)),2)</f>
        <v>154995618.68000001</v>
      </c>
      <c r="K27" s="106"/>
      <c r="L27" s="71">
        <f>ROUND((SUM(L9:L25)),2)</f>
        <v>74954411.329999998</v>
      </c>
      <c r="M27" s="106"/>
      <c r="N27" s="71">
        <f>ROUND((SUM(N9:N25)),2)</f>
        <v>3427622.48</v>
      </c>
      <c r="O27" s="106"/>
      <c r="P27" s="71">
        <f>ROUND((SUM(P9:P25)),2)</f>
        <v>11864622.210000001</v>
      </c>
    </row>
    <row r="28" spans="1:16" s="57" customFormat="1">
      <c r="A28" s="57" t="s">
        <v>123</v>
      </c>
      <c r="H28" s="59"/>
      <c r="J28" s="108"/>
      <c r="K28" s="106"/>
      <c r="L28" s="71"/>
      <c r="M28" s="106"/>
      <c r="N28" s="108"/>
      <c r="O28" s="106"/>
      <c r="P28" s="71"/>
    </row>
    <row r="29" spans="1:16" s="57" customFormat="1">
      <c r="C29" s="57" t="s">
        <v>11</v>
      </c>
      <c r="H29" s="59"/>
      <c r="J29" s="71">
        <v>11743686.93</v>
      </c>
      <c r="K29" s="106"/>
      <c r="L29" s="71">
        <v>1719507.02</v>
      </c>
      <c r="M29" s="106"/>
      <c r="N29" s="71">
        <v>11617179.550000001</v>
      </c>
      <c r="O29" s="106"/>
      <c r="P29" s="71">
        <v>22456851.510000002</v>
      </c>
    </row>
    <row r="30" spans="1:16" s="57" customFormat="1">
      <c r="C30" s="57" t="s">
        <v>13</v>
      </c>
      <c r="H30" s="66"/>
      <c r="J30" s="71">
        <v>997200</v>
      </c>
      <c r="K30" s="106"/>
      <c r="L30" s="71">
        <v>-997200</v>
      </c>
      <c r="M30" s="106"/>
      <c r="N30" s="71">
        <v>0</v>
      </c>
      <c r="O30" s="106"/>
      <c r="P30" s="71">
        <v>0</v>
      </c>
    </row>
    <row r="31" spans="1:16" s="57" customFormat="1">
      <c r="C31" s="57" t="s">
        <v>16</v>
      </c>
      <c r="H31" s="59"/>
      <c r="J31" s="71">
        <v>119834326.04000001</v>
      </c>
      <c r="K31" s="71"/>
      <c r="L31" s="71">
        <v>-145066568.94</v>
      </c>
      <c r="M31" s="71"/>
      <c r="N31" s="71">
        <v>3903120.95</v>
      </c>
      <c r="O31" s="71"/>
      <c r="P31" s="71">
        <v>-5316036.71</v>
      </c>
    </row>
    <row r="32" spans="1:16" s="57" customFormat="1">
      <c r="C32" s="57" t="s">
        <v>18</v>
      </c>
      <c r="H32" s="59"/>
      <c r="J32" s="71">
        <v>-317251.20000000001</v>
      </c>
      <c r="K32" s="71"/>
      <c r="L32" s="71">
        <v>2329576.8199999998</v>
      </c>
      <c r="M32" s="71"/>
      <c r="N32" s="71">
        <v>-33218.43</v>
      </c>
      <c r="O32" s="71"/>
      <c r="P32" s="71">
        <v>80360.91</v>
      </c>
    </row>
    <row r="33" spans="1:16" s="57" customFormat="1">
      <c r="A33" s="57" t="s">
        <v>124</v>
      </c>
      <c r="H33" s="59"/>
      <c r="J33" s="71"/>
      <c r="K33" s="106"/>
      <c r="L33" s="71"/>
      <c r="M33" s="106"/>
      <c r="N33" s="108"/>
      <c r="O33" s="106"/>
      <c r="P33" s="71"/>
    </row>
    <row r="34" spans="1:16" s="57" customFormat="1">
      <c r="C34" s="57" t="s">
        <v>35</v>
      </c>
      <c r="H34" s="59"/>
      <c r="J34" s="71">
        <v>-16132150.619999999</v>
      </c>
      <c r="K34" s="106"/>
      <c r="L34" s="71">
        <v>23226473.149999999</v>
      </c>
      <c r="M34" s="106"/>
      <c r="N34" s="71">
        <v>-4273494.55</v>
      </c>
      <c r="O34" s="106"/>
      <c r="P34" s="71">
        <v>3588105.59</v>
      </c>
    </row>
    <row r="35" spans="1:16" s="57" customFormat="1">
      <c r="C35" s="57" t="s">
        <v>37</v>
      </c>
      <c r="H35" s="59"/>
      <c r="J35" s="71">
        <v>-201165886.52000001</v>
      </c>
      <c r="K35" s="106"/>
      <c r="L35" s="71">
        <v>208266820</v>
      </c>
      <c r="M35" s="106"/>
      <c r="N35" s="71">
        <v>0</v>
      </c>
      <c r="O35" s="106"/>
      <c r="P35" s="71">
        <v>0</v>
      </c>
    </row>
    <row r="36" spans="1:16" s="57" customFormat="1">
      <c r="C36" s="57" t="s">
        <v>41</v>
      </c>
      <c r="H36" s="59"/>
      <c r="J36" s="71">
        <v>-285466.52</v>
      </c>
      <c r="K36" s="106"/>
      <c r="L36" s="71">
        <v>246257.69</v>
      </c>
      <c r="M36" s="106"/>
      <c r="N36" s="71">
        <v>-283295.40999999997</v>
      </c>
      <c r="O36" s="106"/>
      <c r="P36" s="71">
        <v>234017.13</v>
      </c>
    </row>
    <row r="37" spans="1:16" s="57" customFormat="1">
      <c r="B37" s="57" t="s">
        <v>125</v>
      </c>
      <c r="H37" s="59"/>
      <c r="J37" s="107">
        <f>ROUND((SUM(J27:J36)),2)</f>
        <v>69670076.790000007</v>
      </c>
      <c r="K37" s="106"/>
      <c r="L37" s="107">
        <f>ROUND((SUM(L27:L36)),2)</f>
        <v>164679277.06999999</v>
      </c>
      <c r="M37" s="106"/>
      <c r="N37" s="107">
        <f>ROUND((SUM(N27:N36)),2)</f>
        <v>14357914.59</v>
      </c>
      <c r="O37" s="106"/>
      <c r="P37" s="107">
        <f>ROUND((SUM(P27:P36)),2)</f>
        <v>32907920.640000001</v>
      </c>
    </row>
    <row r="38" spans="1:16" s="57" customFormat="1">
      <c r="C38" s="57" t="s">
        <v>126</v>
      </c>
      <c r="H38" s="59"/>
      <c r="J38" s="71">
        <v>1396624.62</v>
      </c>
      <c r="K38" s="106"/>
      <c r="L38" s="71">
        <v>0</v>
      </c>
      <c r="M38" s="106"/>
      <c r="N38" s="71">
        <v>1396624.62</v>
      </c>
      <c r="O38" s="106"/>
      <c r="P38" s="71">
        <v>0</v>
      </c>
    </row>
    <row r="39" spans="1:16" s="57" customFormat="1">
      <c r="C39" s="57" t="s">
        <v>127</v>
      </c>
      <c r="H39" s="59"/>
      <c r="J39" s="71">
        <v>-131312.42000000001</v>
      </c>
      <c r="K39" s="106"/>
      <c r="L39" s="71">
        <v>-49401.63</v>
      </c>
      <c r="M39" s="106"/>
      <c r="N39" s="31">
        <v>-131312.42000000001</v>
      </c>
      <c r="O39" s="106"/>
      <c r="P39" s="71">
        <v>-49401.63</v>
      </c>
    </row>
    <row r="40" spans="1:16" s="57" customFormat="1">
      <c r="C40" s="57" t="s">
        <v>128</v>
      </c>
      <c r="H40" s="59"/>
      <c r="J40" s="71">
        <v>-12649597.52</v>
      </c>
      <c r="K40" s="106"/>
      <c r="L40" s="71">
        <v>-27926706.75</v>
      </c>
      <c r="M40" s="106"/>
      <c r="N40" s="31">
        <v>-1216204.99</v>
      </c>
      <c r="O40" s="106"/>
      <c r="P40" s="71">
        <v>-8194579.2699999996</v>
      </c>
    </row>
    <row r="41" spans="1:16" s="57" customFormat="1">
      <c r="A41" s="62" t="s">
        <v>129</v>
      </c>
      <c r="H41" s="59"/>
      <c r="J41" s="109">
        <f>ROUND((SUM(J37:J40)),2)</f>
        <v>58285791.469999999</v>
      </c>
      <c r="K41" s="71"/>
      <c r="L41" s="109">
        <f>ROUND((SUM(L37:L40)),2)</f>
        <v>136703168.69</v>
      </c>
      <c r="N41" s="109">
        <f>ROUND((SUM(N37:N40)),2)</f>
        <v>14407021.800000001</v>
      </c>
      <c r="P41" s="109">
        <f>ROUND((SUM(P37:P40)),2)</f>
        <v>24663939.739999998</v>
      </c>
    </row>
    <row r="42" spans="1:16" s="57" customFormat="1">
      <c r="A42" s="115" t="s">
        <v>0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16" s="57" customFormat="1">
      <c r="A43" s="115" t="s">
        <v>108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</row>
    <row r="44" spans="1:16">
      <c r="A44" s="127" t="s">
        <v>64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s="57" customFormat="1">
      <c r="H45" s="59"/>
      <c r="J45" s="117" t="s">
        <v>3</v>
      </c>
      <c r="K45" s="117"/>
      <c r="L45" s="117"/>
      <c r="M45" s="117"/>
      <c r="N45" s="117"/>
      <c r="O45" s="117"/>
      <c r="P45" s="117"/>
    </row>
    <row r="46" spans="1:16" s="57" customFormat="1">
      <c r="H46" s="59"/>
      <c r="J46" s="125" t="s">
        <v>4</v>
      </c>
      <c r="K46" s="126"/>
      <c r="L46" s="126"/>
      <c r="M46" s="110"/>
      <c r="N46" s="125" t="s">
        <v>5</v>
      </c>
      <c r="O46" s="125"/>
      <c r="P46" s="126"/>
    </row>
    <row r="47" spans="1:16" s="57" customFormat="1">
      <c r="H47" s="59"/>
      <c r="J47" s="111">
        <v>2568</v>
      </c>
      <c r="K47" s="59"/>
      <c r="L47" s="111">
        <v>2567</v>
      </c>
      <c r="N47" s="111">
        <v>2568</v>
      </c>
      <c r="O47" s="59"/>
      <c r="P47" s="111">
        <v>2567</v>
      </c>
    </row>
    <row r="48" spans="1:16" s="57" customFormat="1">
      <c r="H48" s="59"/>
      <c r="J48" s="59"/>
      <c r="K48" s="59"/>
      <c r="L48" s="112"/>
      <c r="N48" s="59"/>
      <c r="O48" s="59"/>
      <c r="P48" s="112"/>
    </row>
    <row r="49" spans="1:16" s="57" customFormat="1">
      <c r="A49" s="62" t="s">
        <v>130</v>
      </c>
      <c r="H49" s="59"/>
      <c r="J49" s="71"/>
      <c r="K49" s="106"/>
      <c r="L49" s="99"/>
      <c r="M49" s="104"/>
      <c r="O49" s="104"/>
    </row>
    <row r="50" spans="1:16" s="57" customFormat="1">
      <c r="B50" s="57" t="s">
        <v>131</v>
      </c>
      <c r="H50" s="59"/>
      <c r="J50" s="71">
        <v>0</v>
      </c>
      <c r="K50" s="32"/>
      <c r="L50" s="71">
        <v>0</v>
      </c>
      <c r="M50" s="33"/>
      <c r="N50" s="31">
        <v>32000000</v>
      </c>
      <c r="O50" s="32"/>
      <c r="P50" s="71">
        <v>0</v>
      </c>
    </row>
    <row r="51" spans="1:16" s="57" customFormat="1">
      <c r="B51" s="57" t="s">
        <v>132</v>
      </c>
      <c r="H51" s="59"/>
      <c r="J51" s="71">
        <v>0</v>
      </c>
      <c r="K51" s="32"/>
      <c r="L51" s="71">
        <v>0</v>
      </c>
      <c r="M51" s="33"/>
      <c r="N51" s="31">
        <v>-100000000</v>
      </c>
      <c r="O51" s="32"/>
      <c r="P51" s="71">
        <v>0</v>
      </c>
    </row>
    <row r="52" spans="1:16" s="57" customFormat="1">
      <c r="B52" s="57" t="s">
        <v>133</v>
      </c>
      <c r="H52" s="59"/>
      <c r="J52" s="71">
        <v>-50000000</v>
      </c>
      <c r="K52" s="32"/>
      <c r="L52" s="71">
        <v>0</v>
      </c>
      <c r="M52" s="33"/>
      <c r="N52" s="31">
        <v>0</v>
      </c>
      <c r="O52" s="32"/>
      <c r="P52" s="31">
        <v>0</v>
      </c>
    </row>
    <row r="53" spans="1:16" s="57" customFormat="1">
      <c r="B53" s="57" t="s">
        <v>135</v>
      </c>
      <c r="H53" s="59"/>
      <c r="J53" s="71">
        <v>-10000000</v>
      </c>
      <c r="K53" s="32"/>
      <c r="L53" s="71">
        <v>0</v>
      </c>
      <c r="M53" s="33"/>
      <c r="N53" s="31">
        <v>-10000000</v>
      </c>
      <c r="O53" s="32"/>
      <c r="P53" s="71">
        <v>0</v>
      </c>
    </row>
    <row r="54" spans="1:16" s="57" customFormat="1">
      <c r="B54" s="57" t="s">
        <v>136</v>
      </c>
      <c r="H54" s="59"/>
      <c r="J54" s="71">
        <v>10000000</v>
      </c>
      <c r="K54" s="33"/>
      <c r="L54" s="71">
        <v>0</v>
      </c>
      <c r="M54" s="33"/>
      <c r="N54" s="31">
        <v>10000000</v>
      </c>
      <c r="O54" s="32"/>
      <c r="P54" s="71">
        <v>0</v>
      </c>
    </row>
    <row r="55" spans="1:16" s="57" customFormat="1">
      <c r="B55" s="113" t="s">
        <v>137</v>
      </c>
      <c r="C55" s="113"/>
      <c r="H55" s="59"/>
      <c r="J55" s="71">
        <v>-380005000</v>
      </c>
      <c r="K55" s="33"/>
      <c r="L55" s="71">
        <v>-392005000</v>
      </c>
      <c r="M55" s="33"/>
      <c r="N55" s="31">
        <v>-220000000</v>
      </c>
      <c r="O55" s="32"/>
      <c r="P55" s="71">
        <v>-392005000</v>
      </c>
    </row>
    <row r="56" spans="1:16" s="57" customFormat="1">
      <c r="B56" s="113" t="s">
        <v>138</v>
      </c>
      <c r="C56" s="113"/>
      <c r="H56" s="59"/>
      <c r="J56" s="71">
        <v>445000000</v>
      </c>
      <c r="K56" s="33"/>
      <c r="L56" s="71">
        <v>10000000</v>
      </c>
      <c r="M56" s="33"/>
      <c r="N56" s="31">
        <v>300000000</v>
      </c>
      <c r="O56" s="32"/>
      <c r="P56" s="71">
        <v>10000000</v>
      </c>
    </row>
    <row r="57" spans="1:16" s="57" customFormat="1">
      <c r="B57" s="57" t="s">
        <v>134</v>
      </c>
      <c r="H57" s="59"/>
      <c r="J57" s="71">
        <v>-3109116.02</v>
      </c>
      <c r="K57" s="106"/>
      <c r="L57" s="71">
        <v>-89389.84</v>
      </c>
      <c r="M57" s="106"/>
      <c r="N57" s="71">
        <v>-3000000</v>
      </c>
      <c r="O57" s="106"/>
      <c r="P57" s="71">
        <v>0</v>
      </c>
    </row>
    <row r="58" spans="1:16" s="57" customFormat="1">
      <c r="B58" s="113" t="s">
        <v>139</v>
      </c>
      <c r="H58" s="59"/>
      <c r="J58" s="71">
        <v>-100000000.06</v>
      </c>
      <c r="K58" s="106"/>
      <c r="L58" s="71">
        <v>0</v>
      </c>
      <c r="M58" s="106"/>
      <c r="N58" s="71">
        <v>-100000000.06</v>
      </c>
      <c r="O58" s="106"/>
      <c r="P58" s="71">
        <v>0</v>
      </c>
    </row>
    <row r="59" spans="1:16" s="57" customFormat="1">
      <c r="B59" s="57" t="s">
        <v>140</v>
      </c>
      <c r="H59" s="59"/>
      <c r="J59" s="71">
        <v>0</v>
      </c>
      <c r="K59" s="32"/>
      <c r="L59" s="71">
        <v>0</v>
      </c>
      <c r="M59" s="33"/>
      <c r="N59" s="31">
        <v>99999500</v>
      </c>
      <c r="O59" s="32"/>
      <c r="P59" s="71">
        <v>79559602.200000003</v>
      </c>
    </row>
    <row r="60" spans="1:16" s="57" customFormat="1">
      <c r="B60" s="57" t="s">
        <v>141</v>
      </c>
      <c r="H60" s="59"/>
      <c r="J60" s="71">
        <v>-451677.95</v>
      </c>
      <c r="K60" s="33"/>
      <c r="L60" s="71">
        <v>-114642.99</v>
      </c>
      <c r="M60" s="33"/>
      <c r="N60" s="31">
        <v>-447357.95</v>
      </c>
      <c r="O60" s="33"/>
      <c r="P60" s="71">
        <v>-84642.99</v>
      </c>
    </row>
    <row r="61" spans="1:16" s="57" customFormat="1" ht="18.95" customHeight="1">
      <c r="B61" s="57" t="s">
        <v>142</v>
      </c>
      <c r="H61" s="59"/>
      <c r="J61" s="71">
        <v>-49594.16</v>
      </c>
      <c r="K61" s="33"/>
      <c r="L61" s="71">
        <v>-4813.08</v>
      </c>
      <c r="M61" s="33"/>
      <c r="N61" s="31">
        <v>-49594.16</v>
      </c>
      <c r="O61" s="33"/>
      <c r="P61" s="71">
        <v>-4813.08</v>
      </c>
    </row>
    <row r="62" spans="1:16" s="57" customFormat="1">
      <c r="B62" s="57" t="s">
        <v>143</v>
      </c>
      <c r="H62" s="59"/>
      <c r="J62" s="71">
        <v>35046.730000000003</v>
      </c>
      <c r="K62" s="33"/>
      <c r="L62" s="71">
        <v>0</v>
      </c>
      <c r="M62" s="33"/>
      <c r="N62" s="31">
        <v>35046.730000000003</v>
      </c>
      <c r="O62" s="33"/>
      <c r="P62" s="71">
        <v>0</v>
      </c>
    </row>
    <row r="63" spans="1:16" s="57" customFormat="1">
      <c r="B63" s="30" t="s">
        <v>119</v>
      </c>
      <c r="H63" s="59"/>
      <c r="J63" s="71">
        <v>2439873.58</v>
      </c>
      <c r="K63" s="106"/>
      <c r="L63" s="71">
        <v>493156.50999999989</v>
      </c>
      <c r="M63" s="106"/>
      <c r="N63" s="71">
        <v>855966.85</v>
      </c>
      <c r="O63" s="106"/>
      <c r="P63" s="71">
        <v>2916866.2699999996</v>
      </c>
    </row>
    <row r="64" spans="1:16" s="57" customFormat="1">
      <c r="A64" s="62" t="s">
        <v>144</v>
      </c>
      <c r="H64" s="59"/>
      <c r="J64" s="34">
        <f>ROUND((SUM(J50:J63)),2)</f>
        <v>-86140467.879999995</v>
      </c>
      <c r="K64" s="33"/>
      <c r="L64" s="34">
        <f>ROUND((SUM(L50:L63)),2)</f>
        <v>-381720689.39999998</v>
      </c>
      <c r="M64" s="33"/>
      <c r="N64" s="34">
        <f>ROUND((SUM(N50:N63)),2)</f>
        <v>9393561.4100000001</v>
      </c>
      <c r="O64" s="33"/>
      <c r="P64" s="34">
        <f>ROUND((SUM(P50:P63)),2)</f>
        <v>-299617987.60000002</v>
      </c>
    </row>
    <row r="65" spans="1:16" s="57" customFormat="1">
      <c r="A65" s="62" t="s">
        <v>145</v>
      </c>
      <c r="B65" s="62"/>
      <c r="H65" s="59"/>
      <c r="J65" s="12"/>
      <c r="K65" s="33"/>
      <c r="L65" s="12"/>
      <c r="M65" s="33"/>
      <c r="N65" s="12"/>
      <c r="O65" s="33"/>
      <c r="P65" s="12"/>
    </row>
    <row r="66" spans="1:16" s="57" customFormat="1">
      <c r="B66" s="57" t="s">
        <v>146</v>
      </c>
      <c r="H66" s="59"/>
      <c r="J66" s="71">
        <v>-408687.58</v>
      </c>
      <c r="K66" s="33"/>
      <c r="L66" s="71">
        <v>-490598.37</v>
      </c>
      <c r="M66" s="33"/>
      <c r="N66" s="31">
        <v>-408687.58</v>
      </c>
      <c r="O66" s="33"/>
      <c r="P66" s="71">
        <v>-490598.37</v>
      </c>
    </row>
    <row r="67" spans="1:16" s="57" customFormat="1">
      <c r="B67" s="113" t="s">
        <v>147</v>
      </c>
      <c r="H67" s="59"/>
      <c r="J67" s="71">
        <v>0</v>
      </c>
      <c r="K67" s="33"/>
      <c r="L67" s="71">
        <v>369460000</v>
      </c>
      <c r="M67" s="33"/>
      <c r="N67" s="31">
        <v>0</v>
      </c>
      <c r="O67" s="33"/>
      <c r="P67" s="71">
        <v>369460000</v>
      </c>
    </row>
    <row r="68" spans="1:16" s="57" customFormat="1">
      <c r="B68" s="57" t="s">
        <v>103</v>
      </c>
      <c r="H68" s="59"/>
      <c r="J68" s="71">
        <v>0</v>
      </c>
      <c r="K68" s="33"/>
      <c r="L68" s="71">
        <v>-94600000</v>
      </c>
      <c r="M68" s="33"/>
      <c r="N68" s="31">
        <v>0</v>
      </c>
      <c r="O68" s="32"/>
      <c r="P68" s="71">
        <v>-94600000</v>
      </c>
    </row>
    <row r="69" spans="1:16" s="57" customFormat="1">
      <c r="A69" s="62" t="s">
        <v>148</v>
      </c>
      <c r="B69" s="62"/>
      <c r="H69" s="59"/>
      <c r="J69" s="34">
        <f>ROUND((SUM(J66:J68)),2)</f>
        <v>-408687.58</v>
      </c>
      <c r="K69" s="33"/>
      <c r="L69" s="34">
        <f>ROUND((SUM(L66:L68)),2)</f>
        <v>274369401.63</v>
      </c>
      <c r="M69" s="33"/>
      <c r="N69" s="34">
        <f>ROUND((SUM(N66:N68)),2)</f>
        <v>-408687.58</v>
      </c>
      <c r="O69" s="32"/>
      <c r="P69" s="34">
        <f>ROUND((SUM(P66:P68)),2)</f>
        <v>274369401.63</v>
      </c>
    </row>
    <row r="70" spans="1:16" s="57" customFormat="1">
      <c r="A70" s="62" t="s">
        <v>149</v>
      </c>
      <c r="B70" s="62"/>
      <c r="H70" s="59"/>
      <c r="J70" s="35">
        <f>J69+J64+J41</f>
        <v>-28263363.989999995</v>
      </c>
      <c r="K70" s="33"/>
      <c r="L70" s="35">
        <f>L69+L64+L41</f>
        <v>29351880.920000017</v>
      </c>
      <c r="M70" s="33"/>
      <c r="N70" s="35">
        <f>N69+N64+N41</f>
        <v>23391895.630000003</v>
      </c>
      <c r="O70" s="35"/>
      <c r="P70" s="35">
        <f>P69+P64+P41</f>
        <v>-584646.23000003025</v>
      </c>
    </row>
    <row r="71" spans="1:16" s="57" customFormat="1">
      <c r="A71" s="62" t="s">
        <v>150</v>
      </c>
      <c r="B71" s="62"/>
      <c r="C71" s="62"/>
      <c r="D71" s="62"/>
      <c r="E71" s="62"/>
      <c r="F71" s="62"/>
      <c r="G71" s="62"/>
      <c r="H71" s="59"/>
      <c r="J71" s="35">
        <v>120987320.08</v>
      </c>
      <c r="K71" s="32"/>
      <c r="L71" s="35">
        <v>91635439.159999996</v>
      </c>
      <c r="M71" s="33"/>
      <c r="N71" s="19">
        <v>7961678.7400000002</v>
      </c>
      <c r="O71" s="33"/>
      <c r="P71" s="71">
        <v>8546324.9700000007</v>
      </c>
    </row>
    <row r="72" spans="1:16" s="57" customFormat="1" ht="21.75" thickBot="1">
      <c r="A72" s="62" t="s">
        <v>151</v>
      </c>
      <c r="B72" s="62"/>
      <c r="C72" s="62"/>
      <c r="D72" s="62"/>
      <c r="E72" s="62"/>
      <c r="F72" s="62"/>
      <c r="G72" s="62"/>
      <c r="H72" s="59"/>
      <c r="J72" s="36">
        <f>SUM(J70:J71)</f>
        <v>92723956.090000004</v>
      </c>
      <c r="K72" s="32"/>
      <c r="L72" s="36">
        <f>SUM(L70:L71)</f>
        <v>120987320.08000001</v>
      </c>
      <c r="M72" s="33"/>
      <c r="N72" s="36">
        <f>SUM(N70:N71)</f>
        <v>31353574.370000005</v>
      </c>
      <c r="O72" s="32"/>
      <c r="P72" s="36">
        <f>SUM(P70:P71)</f>
        <v>7961678.7399999704</v>
      </c>
    </row>
    <row r="73" spans="1:16" s="57" customFormat="1" ht="21.75" thickTop="1">
      <c r="C73" s="62"/>
      <c r="D73" s="62"/>
      <c r="E73" s="62"/>
      <c r="F73" s="62"/>
      <c r="G73" s="62"/>
      <c r="H73" s="59"/>
      <c r="J73" s="12"/>
      <c r="K73" s="33"/>
      <c r="L73" s="12"/>
      <c r="M73" s="33"/>
      <c r="N73" s="12"/>
      <c r="O73" s="33"/>
      <c r="P73" s="12"/>
    </row>
    <row r="74" spans="1:16" s="57" customFormat="1">
      <c r="A74" s="62" t="s">
        <v>152</v>
      </c>
      <c r="C74" s="62"/>
      <c r="D74" s="62"/>
      <c r="E74" s="62"/>
      <c r="F74" s="62"/>
      <c r="G74" s="62"/>
      <c r="H74" s="59"/>
      <c r="J74" s="26"/>
      <c r="K74" s="73"/>
      <c r="L74" s="26"/>
      <c r="M74" s="73"/>
      <c r="N74" s="26"/>
      <c r="O74" s="73"/>
      <c r="P74" s="26"/>
    </row>
    <row r="75" spans="1:16" s="57" customFormat="1">
      <c r="A75" s="62"/>
      <c r="B75" s="57" t="s">
        <v>153</v>
      </c>
      <c r="C75" s="62"/>
      <c r="D75" s="62"/>
      <c r="E75" s="62"/>
      <c r="F75" s="62"/>
      <c r="G75" s="62"/>
      <c r="H75" s="59"/>
      <c r="J75" s="26"/>
      <c r="K75" s="73"/>
      <c r="L75" s="26"/>
      <c r="M75" s="73"/>
      <c r="N75" s="26"/>
      <c r="O75" s="73"/>
      <c r="P75" s="26"/>
    </row>
    <row r="76" spans="1:16" s="57" customFormat="1">
      <c r="A76" s="62"/>
      <c r="C76" s="57" t="s">
        <v>22</v>
      </c>
      <c r="D76" s="62"/>
      <c r="E76" s="62"/>
      <c r="F76" s="62"/>
      <c r="G76" s="62"/>
      <c r="H76" s="59"/>
      <c r="J76" s="26">
        <v>16200000.004828572</v>
      </c>
      <c r="K76" s="73"/>
      <c r="L76" s="26">
        <v>0</v>
      </c>
      <c r="M76" s="73"/>
      <c r="N76" s="26">
        <v>13000000</v>
      </c>
      <c r="O76" s="73"/>
      <c r="P76" s="26">
        <v>0</v>
      </c>
    </row>
    <row r="77" spans="1:16" s="57" customFormat="1">
      <c r="B77" s="57" t="s">
        <v>154</v>
      </c>
      <c r="C77" s="73"/>
      <c r="D77" s="73"/>
      <c r="E77" s="73"/>
      <c r="H77" s="73"/>
      <c r="J77" s="78">
        <v>3264830.6200000006</v>
      </c>
      <c r="K77" s="78"/>
      <c r="L77" s="78">
        <v>1324680.4899999998</v>
      </c>
      <c r="M77" s="78"/>
      <c r="N77" s="78">
        <v>3264830.6200000006</v>
      </c>
      <c r="O77" s="78"/>
      <c r="P77" s="78">
        <v>1324680.4899999998</v>
      </c>
    </row>
  </sheetData>
  <autoFilter ref="A6:P72" xr:uid="{00000000-0009-0000-0000-000004000000}"/>
  <mergeCells count="12">
    <mergeCell ref="A1:P1"/>
    <mergeCell ref="A2:P2"/>
    <mergeCell ref="A3:P3"/>
    <mergeCell ref="J4:P4"/>
    <mergeCell ref="J5:L5"/>
    <mergeCell ref="N5:P5"/>
    <mergeCell ref="J46:L46"/>
    <mergeCell ref="N46:P46"/>
    <mergeCell ref="A42:P42"/>
    <mergeCell ref="A43:P43"/>
    <mergeCell ref="A44:P44"/>
    <mergeCell ref="J45:P45"/>
  </mergeCells>
  <pageMargins left="0.78740157480314998" right="0.39370078740157499" top="0.78740157480314998" bottom="0.78740157480314998" header="0.31496062992126" footer="0.196850393700787"/>
  <pageSetup paperSize="9" scale="86" firstPageNumber="11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Nathaorn Athisukwichaya</cp:lastModifiedBy>
  <dcterms:created xsi:type="dcterms:W3CDTF">2026-02-26T13:59:51Z</dcterms:created>
  <dcterms:modified xsi:type="dcterms:W3CDTF">2026-02-27T09:58:23Z</dcterms:modified>
</cp:coreProperties>
</file>