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Dec25\"/>
    </mc:Choice>
  </mc:AlternateContent>
  <xr:revisionPtr revIDLastSave="0" documentId="13_ncr:1_{45BC9597-35A3-455B-910D-BFFD529FE720}" xr6:coauthVersionLast="47" xr6:coauthVersionMax="47" xr10:uidLastSave="{00000000-0000-0000-0000-000000000000}"/>
  <bookViews>
    <workbookView xWindow="-120" yWindow="-120" windowWidth="29040" windowHeight="15720" tabRatio="801" activeTab="4" xr2:uid="{00000000-000D-0000-FFFF-FFFF00000000}"/>
  </bookViews>
  <sheets>
    <sheet name="5-7" sheetId="1" r:id="rId1"/>
    <sheet name="8-9" sheetId="19" r:id="rId2"/>
    <sheet name="10 (EQ Conso)" sheetId="20" r:id="rId3"/>
    <sheet name="11 (EQ Com)" sheetId="21" r:id="rId4"/>
    <sheet name="12-13" sheetId="22" r:id="rId5"/>
  </sheets>
  <definedNames>
    <definedName name="OLE_LINK3" localSheetId="4">'12-13'!$A$13</definedName>
    <definedName name="_xlnm.Print_Area" localSheetId="1">'8-9'!$A$1:$M$104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20" l="1"/>
  <c r="W31" i="20"/>
  <c r="W32" i="20"/>
  <c r="W29" i="20"/>
  <c r="I80" i="22"/>
  <c r="K80" i="22"/>
  <c r="M80" i="22"/>
  <c r="I93" i="22"/>
  <c r="K93" i="22"/>
  <c r="M93" i="22"/>
  <c r="I39" i="22"/>
  <c r="I43" i="22" s="1"/>
  <c r="M39" i="22"/>
  <c r="M43" i="22" s="1"/>
  <c r="I67" i="19"/>
  <c r="K67" i="19"/>
  <c r="M67" i="19"/>
  <c r="I74" i="19"/>
  <c r="K74" i="19"/>
  <c r="M74" i="19"/>
  <c r="I77" i="19"/>
  <c r="M77" i="19"/>
  <c r="I14" i="19"/>
  <c r="I23" i="19" s="1"/>
  <c r="I26" i="19" s="1"/>
  <c r="I42" i="19" s="1"/>
  <c r="K14" i="19"/>
  <c r="K23" i="19" s="1"/>
  <c r="K26" i="19" s="1"/>
  <c r="M14" i="19"/>
  <c r="M23" i="19" s="1"/>
  <c r="M26" i="19" s="1"/>
  <c r="M42" i="19" s="1"/>
  <c r="I37" i="19"/>
  <c r="K37" i="19"/>
  <c r="K40" i="19" s="1"/>
  <c r="M37" i="19"/>
  <c r="M40" i="19" s="1"/>
  <c r="I40" i="19"/>
  <c r="I136" i="1"/>
  <c r="I139" i="1" s="1"/>
  <c r="K136" i="1"/>
  <c r="K139" i="1" s="1"/>
  <c r="M136" i="1"/>
  <c r="M139" i="1" s="1"/>
  <c r="I75" i="1"/>
  <c r="K75" i="1"/>
  <c r="M75" i="1"/>
  <c r="I84" i="1"/>
  <c r="K84" i="1"/>
  <c r="M84" i="1"/>
  <c r="I21" i="1"/>
  <c r="K21" i="1"/>
  <c r="M21" i="1"/>
  <c r="I35" i="1"/>
  <c r="K35" i="1"/>
  <c r="M35" i="1"/>
  <c r="M37" i="1" s="1"/>
  <c r="U18" i="21"/>
  <c r="U17" i="21"/>
  <c r="U16" i="21"/>
  <c r="U14" i="21"/>
  <c r="W27" i="20"/>
  <c r="W22" i="20"/>
  <c r="W21" i="20"/>
  <c r="AA21" i="20" s="1"/>
  <c r="W20" i="20"/>
  <c r="AA20" i="20" s="1"/>
  <c r="W19" i="20"/>
  <c r="AA19" i="20" s="1"/>
  <c r="W18" i="20"/>
  <c r="AA18" i="20" s="1"/>
  <c r="W17" i="20"/>
  <c r="AA17" i="20" s="1"/>
  <c r="W15" i="20"/>
  <c r="AA15" i="20" s="1"/>
  <c r="Y24" i="20"/>
  <c r="I37" i="1" l="1"/>
  <c r="K12" i="22"/>
  <c r="K39" i="22" s="1"/>
  <c r="K43" i="22" s="1"/>
  <c r="K95" i="22" s="1"/>
  <c r="K98" i="22" s="1"/>
  <c r="I86" i="1"/>
  <c r="I141" i="1" s="1"/>
  <c r="I95" i="22"/>
  <c r="I98" i="22" s="1"/>
  <c r="M95" i="22"/>
  <c r="M98" i="22" s="1"/>
  <c r="K86" i="1"/>
  <c r="K141" i="1" s="1"/>
  <c r="M86" i="1"/>
  <c r="M141" i="1" s="1"/>
  <c r="K37" i="1"/>
  <c r="K42" i="19"/>
  <c r="Y34" i="20"/>
  <c r="W34" i="20"/>
  <c r="U34" i="20"/>
  <c r="AA32" i="20"/>
  <c r="AA31" i="20"/>
  <c r="AA30" i="20"/>
  <c r="AA29" i="20"/>
  <c r="AA27" i="20"/>
  <c r="S34" i="20"/>
  <c r="Q34" i="20"/>
  <c r="O34" i="20"/>
  <c r="M34" i="20"/>
  <c r="K34" i="20"/>
  <c r="I34" i="20"/>
  <c r="G34" i="20"/>
  <c r="U24" i="21"/>
  <c r="U26" i="21"/>
  <c r="U27" i="21"/>
  <c r="U28" i="21"/>
  <c r="S30" i="21"/>
  <c r="Q30" i="21"/>
  <c r="O30" i="21"/>
  <c r="M30" i="21"/>
  <c r="K30" i="21"/>
  <c r="I30" i="21"/>
  <c r="G30" i="21"/>
  <c r="AA22" i="20"/>
  <c r="U24" i="20"/>
  <c r="S24" i="20"/>
  <c r="Q24" i="20"/>
  <c r="O24" i="20"/>
  <c r="M24" i="20"/>
  <c r="K24" i="20"/>
  <c r="I24" i="20"/>
  <c r="AA34" i="20" l="1"/>
  <c r="U30" i="21"/>
  <c r="W24" i="20"/>
  <c r="AA24" i="20"/>
  <c r="G24" i="20"/>
  <c r="S21" i="21" l="1"/>
  <c r="Q21" i="21"/>
  <c r="O21" i="21"/>
  <c r="M21" i="21"/>
  <c r="K21" i="21"/>
  <c r="I21" i="21"/>
  <c r="G21" i="21"/>
  <c r="G14" i="19"/>
  <c r="G23" i="19" l="1"/>
  <c r="G12" i="22" s="1"/>
  <c r="G80" i="22" l="1"/>
  <c r="G93" i="22"/>
  <c r="G37" i="19"/>
  <c r="G40" i="19" s="1"/>
  <c r="K62" i="22" l="1"/>
  <c r="G62" i="22"/>
  <c r="A57" i="22"/>
  <c r="K59" i="19"/>
  <c r="G59" i="19"/>
  <c r="A54" i="19"/>
  <c r="A107" i="1"/>
  <c r="A55" i="1"/>
  <c r="A58" i="22" l="1"/>
  <c r="A55" i="19"/>
  <c r="G39" i="22"/>
  <c r="G43" i="22" s="1"/>
  <c r="G26" i="19" l="1"/>
  <c r="G42" i="19" l="1"/>
  <c r="G67" i="19"/>
  <c r="G74" i="19" l="1"/>
  <c r="G75" i="1"/>
  <c r="G35" i="1"/>
  <c r="G84" i="1"/>
  <c r="G136" i="1"/>
  <c r="G86" i="1" l="1"/>
  <c r="U19" i="21"/>
  <c r="G139" i="1"/>
  <c r="U21" i="21" l="1"/>
  <c r="G141" i="1"/>
  <c r="G95" i="22" l="1"/>
  <c r="G98" i="22" s="1"/>
  <c r="G21" i="1" l="1"/>
  <c r="G37" i="1" l="1"/>
</calcChain>
</file>

<file path=xl/sharedStrings.xml><?xml version="1.0" encoding="utf-8"?>
<sst xmlns="http://schemas.openxmlformats.org/spreadsheetml/2006/main" count="413" uniqueCount="209">
  <si>
    <t>MPJ Logistics Public Company Limited</t>
  </si>
  <si>
    <t>Statements of Financial Position</t>
  </si>
  <si>
    <t>As at 31 December 2025</t>
  </si>
  <si>
    <t>Consolidated</t>
  </si>
  <si>
    <t xml:space="preserve">Separate </t>
  </si>
  <si>
    <t xml:space="preserve"> 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</si>
  <si>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</si>
  <si>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</si>
  <si>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</si>
  <si>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</si>
  <si>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</si>
  <si>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</si>
  <si>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</si>
  <si>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</si>
  <si>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portion of long-term loans</t>
  </si>
  <si>
    <t>to a related party</t>
  </si>
  <si>
    <t>-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</si>
  <si>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</si>
  <si>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</si>
  <si>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</si>
  <si>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</si>
  <si>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</si>
  <si>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Investments in subsidiaries</t>
  </si>
  <si>
    <t>Investment in an associate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</si>
  <si>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</si>
  <si>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</si>
  <si>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</si>
  <si>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</si>
  <si>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</si>
  <si>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</si>
  <si>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</si>
  <si>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</si>
  <si>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__________________________Director     __________________________Director</t>
  </si>
  <si>
    <t>The accompanying notes are an integral part of these consolidated and separate financial statements.</t>
  </si>
  <si>
    <t>Liabilities and equity</t>
  </si>
  <si>
    <t>Current liabilities</t>
  </si>
  <si>
    <t>Trade and other current payables</t>
  </si>
  <si>
    <t>Current contract liabilities</t>
  </si>
  <si>
    <t>from financial institutions</t>
  </si>
  <si>
    <t>Current portion of lease liabilities, net</t>
  </si>
  <si>
    <t>Corporate income tax payable</t>
  </si>
  <si>
    <t>Provisions for litigation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</si>
  <si>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</si>
  <si>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</si>
  <si>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</si>
  <si>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</si>
  <si>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</si>
  <si>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</si>
  <si>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</si>
  <si>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</si>
  <si>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</si>
  <si>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</si>
  <si>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</si>
  <si>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</si>
  <si>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</si>
  <si>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</si>
  <si>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</si>
  <si>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</si>
  <si>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</si>
  <si>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</si>
  <si>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</si>
  <si>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</si>
  <si>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</si>
  <si>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</si>
  <si>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</si>
  <si>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</si>
  <si>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</si>
  <si>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 xml:space="preserve">Equity attributable to owners of the Company 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</si>
  <si>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</si>
  <si>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</si>
  <si>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</si>
  <si>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</si>
  <si>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</si>
  <si>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financial statements</t>
  </si>
  <si>
    <t>Revenue from services</t>
  </si>
  <si>
    <t>Cost of services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</si>
  <si>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</si>
  <si>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</si>
  <si>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</si>
  <si>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</si>
  <si>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</si>
  <si>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</si>
  <si>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Share of profit from investment in an associate</t>
  </si>
  <si>
    <t>accounted for using the equity method</t>
  </si>
  <si>
    <t>Profit before income tax</t>
  </si>
  <si>
    <t>Income tax (expense) income</t>
  </si>
  <si>
    <t>Profit for the year</t>
  </si>
  <si>
    <t>Other comprehensive income (expense)</t>
  </si>
  <si>
    <t xml:space="preserve">Items that will not be reclassified </t>
  </si>
  <si>
    <t>subsequently to profit or loss</t>
  </si>
  <si>
    <t>Remeasurements of employee</t>
  </si>
  <si>
    <t>benefit obligations</t>
  </si>
  <si>
    <t>Deferred income tax on remeasurements of</t>
  </si>
  <si>
    <t>employee benefit obligations</t>
  </si>
  <si>
    <t xml:space="preserve">Total items that will not be reclassified </t>
  </si>
  <si>
    <t>Other comprehensive expense</t>
  </si>
  <si>
    <t>for the year, net of tax</t>
  </si>
  <si>
    <t>Total comprehensive income for the year</t>
  </si>
  <si>
    <t>Note</t>
  </si>
  <si>
    <t>Profit attributable (loss) to:</t>
  </si>
  <si>
    <t>Owners of the Company</t>
  </si>
  <si>
    <t>Total comprehensive income (expense)</t>
  </si>
  <si>
    <t xml:space="preserve">   attributable to:</t>
  </si>
  <si>
    <t>Earnings per share</t>
  </si>
  <si>
    <t>Basic earnings per share (Baht)</t>
  </si>
  <si>
    <t xml:space="preserve"> </t>
  </si>
  <si>
    <t>Statements of Changes in Equity</t>
  </si>
  <si>
    <t>Consolidated financial statements</t>
  </si>
  <si>
    <t>Attributable to owners of the Company</t>
  </si>
  <si>
    <t>Capital contributed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</si>
  <si>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</si>
  <si>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</si>
  <si>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</si>
  <si>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</si>
  <si>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</si>
  <si>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</si>
  <si>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</si>
  <si>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</si>
  <si>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</si>
  <si>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</si>
  <si>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>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</si>
  <si>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</si>
  <si>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</si>
  <si>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</si>
  <si>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</si>
  <si>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</si>
  <si>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</si>
  <si>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</si>
  <si>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</si>
  <si>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</si>
  <si>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</si>
  <si>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</si>
  <si>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the Company</t>
  </si>
  <si>
    <t>interests</t>
  </si>
  <si>
    <t xml:space="preserve">Total equity </t>
  </si>
  <si>
    <t>Opening balance as at 1 January 2024</t>
  </si>
  <si>
    <t>Transactions with owners during the year</t>
  </si>
  <si>
    <t>Issuance of ordinary shares</t>
  </si>
  <si>
    <t>Legal reserve</t>
  </si>
  <si>
    <t>Dividends payment</t>
  </si>
  <si>
    <t>Dividends paid from a subsidiary</t>
  </si>
  <si>
    <t>Change in investment proportion in a subsidiary</t>
  </si>
  <si>
    <t>Profit (loss) for the year</t>
  </si>
  <si>
    <t>Closing balance as at 31 December 2024</t>
  </si>
  <si>
    <t>Opening balance as at 1 January 2025</t>
  </si>
  <si>
    <t>Other comprehensive expense for the year</t>
  </si>
  <si>
    <t>Closing balance as at 31 December 2025</t>
  </si>
  <si>
    <t>Separate financial statements</t>
  </si>
  <si>
    <t>Deficit arising</t>
  </si>
  <si>
    <t>Statements of Cash Flows</t>
  </si>
  <si>
    <t>Cash flows from operating activities</t>
  </si>
  <si>
    <t>Adjustments for:</t>
  </si>
  <si>
    <t>Depreciation and amortisation</t>
  </si>
  <si>
    <t>Expected credit losses</t>
  </si>
  <si>
    <t>Loss from allowance for net realisable value</t>
  </si>
  <si>
    <t>Gain from disposal of equipment</t>
  </si>
  <si>
    <t>Loss from impairment of equipment</t>
  </si>
  <si>
    <t>Loss from written-off of equipment</t>
  </si>
  <si>
    <t>Loss from disposal of Investment properties</t>
  </si>
  <si>
    <t>Employee benefit expenses</t>
  </si>
  <si>
    <t>Litigation expenses</t>
  </si>
  <si>
    <t>Interest income</t>
  </si>
  <si>
    <t>accounted for using equity method</t>
  </si>
  <si>
    <t>Changes in operating assets and liabilities:</t>
  </si>
  <si>
    <t>Trade and other current receivables</t>
  </si>
  <si>
    <t>Inventories</t>
  </si>
  <si>
    <t>Contract liabilities</t>
  </si>
  <si>
    <t>Paid for employee benefit obligations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</si>
  <si>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</si>
  <si>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</si>
  <si>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</si>
  <si>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</si>
  <si>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</si>
  <si>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Payments for short-term loans to a related party</t>
  </si>
  <si>
    <t>Proceeds from short-term loans to a related party</t>
  </si>
  <si>
    <t>Payments for long-term loans to related parties</t>
  </si>
  <si>
    <t>Proceeds from long-term loans to related parties</t>
  </si>
  <si>
    <t xml:space="preserve">Net payments for acquisition of </t>
  </si>
  <si>
    <t>investment in a subsidiary</t>
  </si>
  <si>
    <t>Payments for purchase of investment property</t>
  </si>
  <si>
    <t>Payments for purchase of property, plant and equipment</t>
  </si>
  <si>
    <t>Payments for right-of-use assets</t>
  </si>
  <si>
    <t>Proceeds from disposal of equipment</t>
  </si>
  <si>
    <t>Payments for purchase of intangible assets</t>
  </si>
  <si>
    <t>Dividend received</t>
  </si>
  <si>
    <t>Net cash generated from (used in)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</si>
  <si>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</si>
  <si>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</si>
  <si>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</si>
  <si>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Proceeds from long-term loans from financial institutions</t>
  </si>
  <si>
    <t>Repayments of long-term loans from financial institutions</t>
  </si>
  <si>
    <t>Payments for principal elements of lease payments</t>
  </si>
  <si>
    <t>Payments for finance costs</t>
  </si>
  <si>
    <t>Proceeds from issuance of ordinary shares</t>
  </si>
  <si>
    <t>Dividends paid to shareholders</t>
  </si>
  <si>
    <t>Dividends paid to non-controlling interests</t>
  </si>
  <si>
    <t>Net cash generated from (used in) financing activities</t>
  </si>
  <si>
    <t>Net decrease in cash and cash equivalents</t>
  </si>
  <si>
    <t>Cash and cash equivalents at the beginning of the year</t>
  </si>
  <si>
    <t>Cash and cash equivalents at the end of the year</t>
  </si>
  <si>
    <t>Non-cash transactions</t>
  </si>
  <si>
    <t>Significant non-cash transactions for the year ended 31 December as follows;</t>
  </si>
  <si>
    <t xml:space="preserve">Payables from construction of investment properties </t>
  </si>
  <si>
    <t>Payables from purchase of buildings and equipment</t>
  </si>
  <si>
    <t>Right-of-use assets and lease liabilities</t>
  </si>
  <si>
    <t>Dividend receivable</t>
  </si>
  <si>
    <t>Reclassification of investment property to</t>
  </si>
  <si>
    <t>property, plant and equipment</t>
  </si>
  <si>
    <t>Payments for land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</si>
</sst>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_);_(* \(#,##0\);_(* &quot;-&quot;_)\ \ \ \ \ ;_(@_)"/>
    <numFmt numFmtId="169" formatCode="#,##0;\(#,##0\);\-"/>
    <numFmt numFmtId="170" formatCode="#,##0.000;\(#,##0.000\);&quot;-&quot;;@"/>
    <numFmt numFmtId="171" formatCode="#,##0.000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.00;\(#,##0.00\);&quot;-&quot;;@"/>
    <numFmt numFmtId="175" formatCode="0.0%"/>
    <numFmt numFmtId="176" formatCode="dd\-mmm\-yy_)"/>
    <numFmt numFmtId="177" formatCode="0.00_)"/>
    <numFmt numFmtId="178" formatCode="#,##0.00\ &quot;F&quot;;\-#,##0.00\ &quot;F&quot;"/>
    <numFmt numFmtId="179" formatCode="#,##0;\ \(#,##0\);\-"/>
    <numFmt numFmtId="180" formatCode="_-* #,##0_-;\-* #,##0_-;_-* &quot;-&quot;??????_-;_-@_-"/>
    <numFmt numFmtId="181" formatCode="#,##0.0;\(#,##0.0\);&quot;-&quot;;@"/>
  </numFmts>
  <fonts count="9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u/>
      <sz val="9"/>
      <color theme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5"/>
      <name val="Angsana New"/>
      <family val="1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color theme="1"/>
      <name val="CordiaUPC"/>
      <family val="2"/>
      <charset val="222"/>
    </font>
    <font>
      <sz val="11"/>
      <color indexed="8"/>
      <name val="Calibri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6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3" fillId="0" borderId="0"/>
    <xf numFmtId="164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>
      <protection locked="0"/>
    </xf>
    <xf numFmtId="0" fontId="34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0" fontId="28" fillId="0" borderId="0"/>
    <xf numFmtId="164" fontId="33" fillId="0" borderId="0" applyFont="0" applyFill="0" applyBorder="0" applyAlignment="0" applyProtection="0"/>
    <xf numFmtId="0" fontId="7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15" fillId="0" borderId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15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9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3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0" fontId="36" fillId="0" borderId="0"/>
    <xf numFmtId="0" fontId="6" fillId="0" borderId="0"/>
    <xf numFmtId="9" fontId="3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6" fillId="0" borderId="0"/>
    <xf numFmtId="164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0"/>
    <xf numFmtId="164" fontId="6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164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/>
    <xf numFmtId="164" fontId="6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1" fillId="0" borderId="15" applyNumberFormat="0" applyFill="0" applyAlignment="0">
      <protection locked="0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42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31" borderId="0" applyNumberFormat="0" applyBorder="0" applyAlignment="0" applyProtection="0"/>
    <xf numFmtId="0" fontId="6" fillId="32" borderId="12" applyNumberFormat="0" applyFont="0" applyAlignment="0" applyProtection="0"/>
    <xf numFmtId="164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33" fillId="0" borderId="0" applyFont="0" applyFill="0" applyBorder="0" applyAlignment="0" applyProtection="0"/>
    <xf numFmtId="0" fontId="6" fillId="0" borderId="0"/>
    <xf numFmtId="164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7" fillId="0" borderId="0"/>
    <xf numFmtId="164" fontId="33" fillId="0" borderId="0" applyFont="0" applyFill="0" applyBorder="0" applyAlignment="0" applyProtection="0"/>
    <xf numFmtId="0" fontId="5" fillId="0" borderId="0"/>
    <xf numFmtId="164" fontId="33" fillId="0" borderId="0" applyFont="0" applyFill="0" applyBorder="0" applyAlignment="0" applyProtection="0"/>
    <xf numFmtId="0" fontId="37" fillId="0" borderId="0"/>
    <xf numFmtId="0" fontId="33" fillId="0" borderId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37" fillId="0" borderId="0"/>
    <xf numFmtId="0" fontId="36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4" fontId="3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32" borderId="12" applyNumberFormat="0" applyFont="0" applyAlignment="0" applyProtection="0"/>
    <xf numFmtId="0" fontId="33" fillId="0" borderId="0"/>
    <xf numFmtId="164" fontId="3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8" fillId="0" borderId="0" applyFont="0" applyFill="0" applyBorder="0" applyAlignment="0" applyProtection="0"/>
    <xf numFmtId="178" fontId="38" fillId="0" borderId="0"/>
    <xf numFmtId="176" fontId="38" fillId="0" borderId="0"/>
    <xf numFmtId="175" fontId="38" fillId="0" borderId="0"/>
    <xf numFmtId="38" fontId="49" fillId="34" borderId="0" applyNumberFormat="0" applyBorder="0" applyAlignment="0" applyProtection="0"/>
    <xf numFmtId="10" fontId="49" fillId="35" borderId="16" applyNumberFormat="0" applyBorder="0" applyAlignment="0" applyProtection="0"/>
    <xf numFmtId="37" fontId="50" fillId="0" borderId="0"/>
    <xf numFmtId="177" fontId="51" fillId="0" borderId="0"/>
    <xf numFmtId="0" fontId="38" fillId="0" borderId="0"/>
    <xf numFmtId="0" fontId="37" fillId="0" borderId="0"/>
    <xf numFmtId="0" fontId="33" fillId="0" borderId="0"/>
    <xf numFmtId="0" fontId="33" fillId="0" borderId="0"/>
    <xf numFmtId="0" fontId="7" fillId="0" borderId="0"/>
    <xf numFmtId="0" fontId="3" fillId="0" borderId="0"/>
    <xf numFmtId="0" fontId="38" fillId="0" borderId="0"/>
    <xf numFmtId="0" fontId="48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8" fillId="0" borderId="0"/>
    <xf numFmtId="0" fontId="3" fillId="0" borderId="0"/>
    <xf numFmtId="0" fontId="37" fillId="0" borderId="0"/>
    <xf numFmtId="0" fontId="48" fillId="0" borderId="0"/>
    <xf numFmtId="40" fontId="52" fillId="33" borderId="0">
      <alignment horizontal="right"/>
    </xf>
    <xf numFmtId="0" fontId="53" fillId="33" borderId="0">
      <alignment horizontal="right"/>
    </xf>
    <xf numFmtId="0" fontId="54" fillId="33" borderId="17"/>
    <xf numFmtId="0" fontId="54" fillId="0" borderId="0" applyBorder="0">
      <alignment horizontal="centerContinuous"/>
    </xf>
    <xf numFmtId="0" fontId="55" fillId="0" borderId="0" applyBorder="0">
      <alignment horizontal="centerContinuous"/>
    </xf>
    <xf numFmtId="10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" fontId="7" fillId="0" borderId="18" applyNumberFormat="0" applyFill="0" applyAlignment="0" applyProtection="0">
      <alignment horizontal="center" vertical="center"/>
    </xf>
    <xf numFmtId="0" fontId="3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29" fillId="0" borderId="0"/>
    <xf numFmtId="9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" fillId="32" borderId="12" applyNumberFormat="0" applyFont="0" applyAlignment="0" applyProtection="0"/>
    <xf numFmtId="0" fontId="28" fillId="0" borderId="0">
      <protection locked="0"/>
    </xf>
    <xf numFmtId="0" fontId="28" fillId="0" borderId="0">
      <protection locked="0"/>
    </xf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164" fontId="33" fillId="0" borderId="0" applyFont="0" applyFill="0" applyBorder="0" applyAlignment="0" applyProtection="0"/>
    <xf numFmtId="0" fontId="56" fillId="0" borderId="0"/>
    <xf numFmtId="0" fontId="60" fillId="0" borderId="0"/>
    <xf numFmtId="164" fontId="61" fillId="0" borderId="0" applyFont="0" applyFill="0" applyBorder="0" applyAlignment="0" applyProtection="0"/>
    <xf numFmtId="0" fontId="28" fillId="0" borderId="0">
      <protection locked="0"/>
    </xf>
    <xf numFmtId="0" fontId="1" fillId="0" borderId="0"/>
    <xf numFmtId="164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15" applyNumberFormat="0" applyFill="0" applyAlignment="0">
      <protection locked="0"/>
    </xf>
    <xf numFmtId="0" fontId="1" fillId="0" borderId="0"/>
    <xf numFmtId="164" fontId="1" fillId="0" borderId="0" applyFont="0" applyFill="0" applyBorder="0" applyAlignment="0" applyProtection="0"/>
    <xf numFmtId="0" fontId="36" fillId="0" borderId="0"/>
    <xf numFmtId="0" fontId="28" fillId="0" borderId="0">
      <protection locked="0"/>
    </xf>
    <xf numFmtId="0" fontId="36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4" fontId="29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8" applyNumberFormat="0" applyFill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68" fillId="0" borderId="0" applyNumberFormat="0" applyFill="0" applyBorder="0" applyAlignment="0" applyProtection="0"/>
    <xf numFmtId="0" fontId="69" fillId="29" borderId="0" applyNumberFormat="0" applyBorder="0" applyAlignment="0" applyProtection="0"/>
    <xf numFmtId="0" fontId="70" fillId="26" borderId="0" applyNumberFormat="0" applyBorder="0" applyAlignment="0" applyProtection="0"/>
    <xf numFmtId="0" fontId="71" fillId="31" borderId="0" applyNumberFormat="0" applyBorder="0" applyAlignment="0" applyProtection="0"/>
    <xf numFmtId="0" fontId="72" fillId="30" borderId="6" applyNumberFormat="0" applyAlignment="0" applyProtection="0"/>
    <xf numFmtId="0" fontId="73" fillId="27" borderId="13" applyNumberFormat="0" applyAlignment="0" applyProtection="0"/>
    <xf numFmtId="0" fontId="74" fillId="27" borderId="6" applyNumberFormat="0" applyAlignment="0" applyProtection="0"/>
    <xf numFmtId="0" fontId="75" fillId="0" borderId="11" applyNumberFormat="0" applyFill="0" applyAlignment="0" applyProtection="0"/>
    <xf numFmtId="0" fontId="76" fillId="28" borderId="7" applyNumberFormat="0" applyAlignment="0" applyProtection="0"/>
    <xf numFmtId="0" fontId="77" fillId="0" borderId="0" applyNumberFormat="0" applyFill="0" applyBorder="0" applyAlignment="0" applyProtection="0"/>
    <xf numFmtId="0" fontId="36" fillId="32" borderId="12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14" applyNumberFormat="0" applyFill="0" applyAlignment="0" applyProtection="0"/>
    <xf numFmtId="0" fontId="80" fillId="20" borderId="0" applyNumberFormat="0" applyBorder="0" applyAlignment="0" applyProtection="0"/>
    <xf numFmtId="0" fontId="36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80" fillId="21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80" fillId="22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6" borderId="0" applyNumberFormat="0" applyBorder="0" applyAlignment="0" applyProtection="0"/>
    <xf numFmtId="0" fontId="80" fillId="23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7" borderId="0" applyNumberFormat="0" applyBorder="0" applyAlignment="0" applyProtection="0"/>
    <xf numFmtId="0" fontId="80" fillId="24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8" borderId="0" applyNumberFormat="0" applyBorder="0" applyAlignment="0" applyProtection="0"/>
    <xf numFmtId="0" fontId="80" fillId="25" borderId="0" applyNumberFormat="0" applyBorder="0" applyAlignment="0" applyProtection="0"/>
    <xf numFmtId="0" fontId="36" fillId="7" borderId="0" applyNumberFormat="0" applyBorder="0" applyAlignment="0" applyProtection="0"/>
    <xf numFmtId="0" fontId="36" fillId="13" borderId="0" applyNumberFormat="0" applyBorder="0" applyAlignment="0" applyProtection="0"/>
    <xf numFmtId="0" fontId="36" fillId="19" borderId="0" applyNumberFormat="0" applyBorder="0" applyAlignment="0" applyProtection="0"/>
    <xf numFmtId="0" fontId="81" fillId="31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164" fontId="36" fillId="0" borderId="0" applyFont="0" applyFill="0" applyBorder="0" applyAlignment="0" applyProtection="0"/>
    <xf numFmtId="0" fontId="71" fillId="3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164" fontId="36" fillId="0" borderId="0" applyFont="0" applyFill="0" applyBorder="0" applyAlignment="0" applyProtection="0"/>
    <xf numFmtId="0" fontId="71" fillId="3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82" fillId="25" borderId="0" applyNumberFormat="0" applyBorder="0" applyAlignment="0" applyProtection="0"/>
    <xf numFmtId="0" fontId="28" fillId="13" borderId="0" applyNumberFormat="0" applyBorder="0" applyAlignment="0" applyProtection="0"/>
    <xf numFmtId="0" fontId="1" fillId="0" borderId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63" fillId="0" borderId="0"/>
    <xf numFmtId="0" fontId="63" fillId="0" borderId="0"/>
    <xf numFmtId="0" fontId="1" fillId="0" borderId="0"/>
    <xf numFmtId="0" fontId="4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37" fontId="85" fillId="0" borderId="0"/>
    <xf numFmtId="0" fontId="28" fillId="0" borderId="0">
      <protection locked="0"/>
    </xf>
    <xf numFmtId="0" fontId="31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6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36" fillId="0" borderId="0"/>
    <xf numFmtId="164" fontId="2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8" fillId="0" borderId="0">
      <protection locked="0"/>
    </xf>
    <xf numFmtId="0" fontId="88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1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7" fillId="0" borderId="0"/>
    <xf numFmtId="0" fontId="1" fillId="0" borderId="0"/>
    <xf numFmtId="0" fontId="36" fillId="0" borderId="0"/>
    <xf numFmtId="164" fontId="36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>
      <protection locked="0"/>
    </xf>
    <xf numFmtId="164" fontId="28" fillId="0" borderId="0" applyFont="0" applyFill="0" applyBorder="0" applyAlignment="0" applyProtection="0"/>
    <xf numFmtId="0" fontId="36" fillId="0" borderId="0"/>
    <xf numFmtId="0" fontId="1" fillId="0" borderId="0"/>
    <xf numFmtId="164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36" fillId="0" borderId="0" applyFont="0" applyFill="0" applyBorder="0" applyAlignment="0" applyProtection="0"/>
    <xf numFmtId="0" fontId="42" fillId="0" borderId="0"/>
    <xf numFmtId="0" fontId="86" fillId="0" borderId="0"/>
    <xf numFmtId="0" fontId="7" fillId="0" borderId="0"/>
    <xf numFmtId="0" fontId="29" fillId="0" borderId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6" fillId="0" borderId="0" applyFont="0" applyFill="0" applyBorder="0" applyAlignment="0" applyProtection="0"/>
    <xf numFmtId="0" fontId="1" fillId="0" borderId="0"/>
    <xf numFmtId="0" fontId="31" fillId="0" borderId="1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ill="0"/>
    <xf numFmtId="0" fontId="7" fillId="0" borderId="0" applyFill="0"/>
    <xf numFmtId="0" fontId="7" fillId="0" borderId="0"/>
    <xf numFmtId="9" fontId="36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>
      <protection locked="0"/>
    </xf>
    <xf numFmtId="0" fontId="9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6" fillId="0" borderId="0"/>
    <xf numFmtId="37" fontId="9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>
      <protection locked="0"/>
    </xf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6" fillId="0" borderId="0"/>
    <xf numFmtId="164" fontId="48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2" fillId="0" borderId="0"/>
    <xf numFmtId="164" fontId="2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0">
      <protection locked="0"/>
    </xf>
    <xf numFmtId="164" fontId="7" fillId="0" borderId="0" applyFont="0" applyFill="0" applyBorder="0" applyAlignment="0" applyProtection="0"/>
    <xf numFmtId="37" fontId="85" fillId="0" borderId="0"/>
    <xf numFmtId="40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92" fillId="0" borderId="0" applyFont="0" applyFill="0" applyBorder="0" applyAlignment="0" applyProtection="0"/>
    <xf numFmtId="0" fontId="36" fillId="0" borderId="0"/>
    <xf numFmtId="37" fontId="92" fillId="0" borderId="0"/>
    <xf numFmtId="0" fontId="36" fillId="0" borderId="0"/>
    <xf numFmtId="164" fontId="33" fillId="0" borderId="0" applyFont="0" applyFill="0" applyBorder="0" applyAlignment="0" applyProtection="0"/>
    <xf numFmtId="0" fontId="32" fillId="0" borderId="0" applyNumberFormat="0" applyFill="0" applyBorder="0" applyAlignment="0" applyProtection="0">
      <protection locked="0"/>
    </xf>
    <xf numFmtId="0" fontId="7" fillId="0" borderId="0" applyFill="0"/>
    <xf numFmtId="164" fontId="9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0" fontId="7" fillId="0" borderId="0" applyFill="0"/>
    <xf numFmtId="164" fontId="28" fillId="0" borderId="0" applyFont="0" applyFill="0" applyBorder="0" applyAlignment="0" applyProtection="0"/>
    <xf numFmtId="0" fontId="49" fillId="0" borderId="0"/>
    <xf numFmtId="0" fontId="7" fillId="0" borderId="0"/>
    <xf numFmtId="164" fontId="2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 applyFill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 applyFill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164" fontId="36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7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2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164" fontId="28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62" fillId="0" borderId="15" applyNumberFormat="0" applyFill="0" applyAlignment="0">
      <protection locked="0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 applyNumberFormat="0" applyFill="0" applyBorder="0" applyAlignment="0">
      <protection locked="0"/>
    </xf>
    <xf numFmtId="164" fontId="2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1" fillId="0" borderId="0"/>
  </cellStyleXfs>
  <cellXfs count="161">
    <xf numFmtId="0" fontId="0" fillId="0" borderId="0" xfId="0"/>
    <xf numFmtId="0" fontId="8" fillId="0" borderId="0" xfId="40" applyFont="1" applyAlignment="1">
      <alignment vertical="center"/>
    </xf>
    <xf numFmtId="165" fontId="9" fillId="0" borderId="0" xfId="40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right" vertical="center"/>
    </xf>
    <xf numFmtId="0" fontId="9" fillId="0" borderId="0" xfId="40" applyFont="1" applyAlignment="1">
      <alignment vertical="center"/>
    </xf>
    <xf numFmtId="165" fontId="9" fillId="0" borderId="0" xfId="39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center" vertical="center"/>
    </xf>
    <xf numFmtId="0" fontId="57" fillId="0" borderId="0" xfId="40" applyFont="1" applyAlignment="1">
      <alignment vertical="center"/>
    </xf>
    <xf numFmtId="0" fontId="9" fillId="0" borderId="1" xfId="40" applyFont="1" applyBorder="1" applyAlignment="1">
      <alignment vertical="center"/>
    </xf>
    <xf numFmtId="0" fontId="8" fillId="0" borderId="1" xfId="40" applyFont="1" applyBorder="1" applyAlignment="1">
      <alignment vertical="center"/>
    </xf>
    <xf numFmtId="165" fontId="8" fillId="0" borderId="1" xfId="40" applyNumberFormat="1" applyFont="1" applyBorder="1" applyAlignment="1">
      <alignment horizontal="right" vertical="center"/>
    </xf>
    <xf numFmtId="38" fontId="8" fillId="0" borderId="1" xfId="40" applyNumberFormat="1" applyFont="1" applyBorder="1" applyAlignment="1">
      <alignment vertical="center"/>
    </xf>
    <xf numFmtId="165" fontId="8" fillId="0" borderId="0" xfId="40" applyNumberFormat="1" applyFont="1" applyAlignment="1">
      <alignment horizontal="right" vertical="center" wrapText="1"/>
    </xf>
    <xf numFmtId="165" fontId="8" fillId="0" borderId="0" xfId="40" applyNumberFormat="1" applyFont="1" applyAlignment="1">
      <alignment horizontal="center" vertical="center"/>
    </xf>
    <xf numFmtId="165" fontId="8" fillId="0" borderId="0" xfId="40" applyNumberFormat="1" applyFont="1" applyAlignment="1">
      <alignment vertical="center"/>
    </xf>
    <xf numFmtId="165" fontId="9" fillId="0" borderId="0" xfId="40" applyNumberFormat="1" applyFont="1" applyAlignment="1">
      <alignment horizontal="left" vertical="center"/>
    </xf>
    <xf numFmtId="165" fontId="9" fillId="0" borderId="4" xfId="40" applyNumberFormat="1" applyFont="1" applyBorder="1" applyAlignment="1">
      <alignment vertical="center"/>
    </xf>
    <xf numFmtId="165" fontId="8" fillId="0" borderId="0" xfId="40" applyNumberFormat="1" applyFont="1" applyAlignment="1">
      <alignment horizontal="left" vertical="center"/>
    </xf>
    <xf numFmtId="165" fontId="9" fillId="0" borderId="19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horizontal="center" vertical="center" wrapText="1"/>
    </xf>
    <xf numFmtId="165" fontId="8" fillId="0" borderId="0" xfId="40" applyNumberFormat="1" applyFont="1" applyAlignment="1">
      <alignment vertical="center" wrapText="1"/>
    </xf>
    <xf numFmtId="165" fontId="8" fillId="0" borderId="0" xfId="28" applyNumberFormat="1" applyFont="1" applyFill="1" applyBorder="1" applyAlignment="1">
      <alignment horizontal="right" vertical="center" wrapText="1"/>
    </xf>
    <xf numFmtId="165" fontId="9" fillId="0" borderId="0" xfId="40" applyNumberFormat="1" applyFont="1" applyAlignment="1">
      <alignment horizontal="left" vertical="center" wrapText="1"/>
    </xf>
    <xf numFmtId="169" fontId="8" fillId="0" borderId="0" xfId="0" applyNumberFormat="1" applyFont="1" applyAlignment="1">
      <alignment horizontal="right" vertical="center"/>
    </xf>
    <xf numFmtId="165" fontId="8" fillId="0" borderId="0" xfId="28" applyNumberFormat="1" applyFont="1" applyBorder="1" applyAlignment="1">
      <alignment horizontal="right" vertical="center" wrapText="1"/>
    </xf>
    <xf numFmtId="169" fontId="8" fillId="0" borderId="3" xfId="507" applyNumberFormat="1" applyFont="1" applyBorder="1" applyAlignment="1">
      <alignment horizontal="right" vertical="center"/>
    </xf>
    <xf numFmtId="165" fontId="8" fillId="0" borderId="3" xfId="40" applyNumberFormat="1" applyFont="1" applyBorder="1" applyAlignment="1">
      <alignment horizontal="right" vertical="center" wrapText="1"/>
    </xf>
    <xf numFmtId="165" fontId="8" fillId="0" borderId="2" xfId="4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165" fontId="8" fillId="0" borderId="20" xfId="40" applyNumberFormat="1" applyFont="1" applyBorder="1" applyAlignment="1">
      <alignment horizontal="right" vertical="center" wrapText="1"/>
    </xf>
    <xf numFmtId="169" fontId="8" fillId="0" borderId="20" xfId="0" applyNumberFormat="1" applyFont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0" fontId="58" fillId="0" borderId="0" xfId="40" applyFont="1" applyAlignment="1">
      <alignment vertical="center"/>
    </xf>
    <xf numFmtId="0" fontId="58" fillId="0" borderId="1" xfId="40" applyFont="1" applyBorder="1" applyAlignment="1">
      <alignment vertical="center"/>
    </xf>
    <xf numFmtId="165" fontId="58" fillId="0" borderId="0" xfId="40" applyNumberFormat="1" applyFont="1" applyAlignment="1">
      <alignment horizontal="right" vertical="center"/>
    </xf>
    <xf numFmtId="165" fontId="58" fillId="0" borderId="1" xfId="40" applyNumberFormat="1" applyFont="1" applyBorder="1" applyAlignment="1">
      <alignment horizontal="center" vertical="center"/>
    </xf>
    <xf numFmtId="165" fontId="58" fillId="0" borderId="0" xfId="40" quotePrefix="1" applyNumberFormat="1" applyFont="1" applyAlignment="1">
      <alignment horizontal="right" vertical="center"/>
    </xf>
    <xf numFmtId="0" fontId="58" fillId="0" borderId="0" xfId="40" applyFont="1" applyAlignment="1">
      <alignment vertical="center" wrapText="1"/>
    </xf>
    <xf numFmtId="0" fontId="58" fillId="0" borderId="1" xfId="40" applyFont="1" applyBorder="1" applyAlignment="1">
      <alignment horizontal="center" vertical="center"/>
    </xf>
    <xf numFmtId="0" fontId="57" fillId="0" borderId="0" xfId="40" applyFont="1" applyAlignment="1">
      <alignment horizontal="center" vertical="center" wrapText="1"/>
    </xf>
    <xf numFmtId="165" fontId="58" fillId="0" borderId="1" xfId="40" applyNumberFormat="1" applyFont="1" applyBorder="1" applyAlignment="1">
      <alignment horizontal="right" vertical="center"/>
    </xf>
    <xf numFmtId="38" fontId="58" fillId="0" borderId="0" xfId="40" applyNumberFormat="1" applyFont="1" applyAlignment="1">
      <alignment vertical="center"/>
    </xf>
    <xf numFmtId="38" fontId="57" fillId="0" borderId="0" xfId="40" applyNumberFormat="1" applyFont="1" applyAlignment="1">
      <alignment vertical="center"/>
    </xf>
    <xf numFmtId="38" fontId="57" fillId="0" borderId="0" xfId="40" applyNumberFormat="1" applyFont="1" applyAlignment="1">
      <alignment horizontal="center" vertical="center"/>
    </xf>
    <xf numFmtId="165" fontId="57" fillId="0" borderId="0" xfId="40" applyNumberFormat="1" applyFont="1" applyAlignment="1">
      <alignment horizontal="right" vertical="center"/>
    </xf>
    <xf numFmtId="165" fontId="57" fillId="0" borderId="0" xfId="28" applyNumberFormat="1" applyFont="1" applyFill="1" applyAlignment="1">
      <alignment horizontal="right" vertical="center"/>
    </xf>
    <xf numFmtId="38" fontId="57" fillId="0" borderId="0" xfId="39" applyNumberFormat="1" applyFont="1" applyAlignment="1">
      <alignment horizontal="center" vertical="center"/>
    </xf>
    <xf numFmtId="165" fontId="57" fillId="0" borderId="0" xfId="39" applyNumberFormat="1" applyFont="1" applyAlignment="1">
      <alignment horizontal="right" vertical="center"/>
    </xf>
    <xf numFmtId="0" fontId="57" fillId="0" borderId="0" xfId="39" applyFont="1" applyAlignment="1">
      <alignment vertical="center"/>
    </xf>
    <xf numFmtId="165" fontId="57" fillId="0" borderId="1" xfId="39" applyNumberFormat="1" applyFont="1" applyBorder="1" applyAlignment="1">
      <alignment horizontal="right" vertical="center"/>
    </xf>
    <xf numFmtId="165" fontId="57" fillId="0" borderId="3" xfId="39" applyNumberFormat="1" applyFont="1" applyBorder="1" applyAlignment="1">
      <alignment horizontal="right" vertical="center"/>
    </xf>
    <xf numFmtId="165" fontId="57" fillId="0" borderId="1" xfId="40" applyNumberFormat="1" applyFont="1" applyBorder="1" applyAlignment="1">
      <alignment horizontal="right" vertical="center"/>
    </xf>
    <xf numFmtId="165" fontId="57" fillId="0" borderId="0" xfId="28" applyNumberFormat="1" applyFont="1" applyFill="1" applyBorder="1" applyAlignment="1">
      <alignment horizontal="right" vertical="center"/>
    </xf>
    <xf numFmtId="167" fontId="57" fillId="0" borderId="0" xfId="28" applyNumberFormat="1" applyFont="1" applyFill="1" applyBorder="1" applyAlignment="1">
      <alignment horizontal="right" vertical="center"/>
    </xf>
    <xf numFmtId="165" fontId="57" fillId="0" borderId="0" xfId="39" applyNumberFormat="1" applyFont="1" applyAlignment="1">
      <alignment vertical="center"/>
    </xf>
    <xf numFmtId="0" fontId="57" fillId="0" borderId="0" xfId="40" applyFont="1" applyAlignment="1">
      <alignment horizontal="left" vertical="center"/>
    </xf>
    <xf numFmtId="165" fontId="57" fillId="0" borderId="3" xfId="39" applyNumberFormat="1" applyFont="1" applyBorder="1" applyAlignment="1">
      <alignment vertical="center"/>
    </xf>
    <xf numFmtId="165" fontId="57" fillId="0" borderId="2" xfId="40" applyNumberFormat="1" applyFont="1" applyBorder="1" applyAlignment="1">
      <alignment horizontal="right" vertical="center"/>
    </xf>
    <xf numFmtId="38" fontId="57" fillId="0" borderId="1" xfId="40" applyNumberFormat="1" applyFont="1" applyBorder="1" applyAlignment="1">
      <alignment vertical="center"/>
    </xf>
    <xf numFmtId="165" fontId="58" fillId="0" borderId="0" xfId="40" applyNumberFormat="1" applyFont="1" applyAlignment="1">
      <alignment horizontal="right" vertical="center" wrapText="1"/>
    </xf>
    <xf numFmtId="0" fontId="57" fillId="0" borderId="1" xfId="40" applyFont="1" applyBorder="1" applyAlignment="1">
      <alignment vertical="center"/>
    </xf>
    <xf numFmtId="38" fontId="57" fillId="0" borderId="1" xfId="40" applyNumberFormat="1" applyFont="1" applyBorder="1" applyAlignment="1">
      <alignment horizontal="center" vertical="center"/>
    </xf>
    <xf numFmtId="0" fontId="58" fillId="0" borderId="0" xfId="40" applyFont="1" applyAlignment="1">
      <alignment horizontal="center" vertical="center" wrapText="1"/>
    </xf>
    <xf numFmtId="0" fontId="58" fillId="0" borderId="0" xfId="39" applyFont="1" applyAlignment="1">
      <alignment vertical="center"/>
    </xf>
    <xf numFmtId="165" fontId="57" fillId="0" borderId="2" xfId="39" applyNumberFormat="1" applyFont="1" applyBorder="1" applyAlignment="1">
      <alignment horizontal="right" vertical="center"/>
    </xf>
    <xf numFmtId="38" fontId="57" fillId="0" borderId="0" xfId="39" applyNumberFormat="1" applyFont="1" applyAlignment="1">
      <alignment vertical="center"/>
    </xf>
    <xf numFmtId="169" fontId="57" fillId="0" borderId="20" xfId="28" applyNumberFormat="1" applyFont="1" applyFill="1" applyBorder="1" applyAlignment="1">
      <alignment horizontal="right" vertical="center"/>
    </xf>
    <xf numFmtId="38" fontId="57" fillId="0" borderId="0" xfId="40" applyNumberFormat="1" applyFont="1" applyAlignment="1">
      <alignment horizontal="right" vertical="center"/>
    </xf>
    <xf numFmtId="165" fontId="57" fillId="0" borderId="0" xfId="40" applyNumberFormat="1" applyFont="1" applyAlignment="1">
      <alignment horizontal="right" vertical="center" wrapText="1"/>
    </xf>
    <xf numFmtId="0" fontId="57" fillId="0" borderId="0" xfId="40" applyFont="1" applyAlignment="1">
      <alignment horizontal="center" vertical="center"/>
    </xf>
    <xf numFmtId="0" fontId="58" fillId="0" borderId="3" xfId="40" applyFont="1" applyBorder="1" applyAlignment="1">
      <alignment horizontal="center" vertical="center" wrapText="1"/>
    </xf>
    <xf numFmtId="168" fontId="57" fillId="0" borderId="0" xfId="40" applyNumberFormat="1" applyFont="1" applyAlignment="1">
      <alignment horizontal="center" vertical="center"/>
    </xf>
    <xf numFmtId="168" fontId="57" fillId="0" borderId="0" xfId="39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69" fontId="59" fillId="0" borderId="3" xfId="0" applyNumberFormat="1" applyFont="1" applyBorder="1" applyAlignment="1">
      <alignment horizontal="right" vertical="center"/>
    </xf>
    <xf numFmtId="165" fontId="57" fillId="0" borderId="0" xfId="40" applyNumberFormat="1" applyFont="1" applyAlignment="1">
      <alignment vertical="center"/>
    </xf>
    <xf numFmtId="9" fontId="57" fillId="0" borderId="0" xfId="44" applyFont="1" applyFill="1" applyBorder="1" applyAlignment="1">
      <alignment horizontal="right" vertical="center"/>
    </xf>
    <xf numFmtId="166" fontId="57" fillId="0" borderId="0" xfId="40" applyNumberFormat="1" applyFont="1" applyAlignment="1">
      <alignment vertical="center"/>
    </xf>
    <xf numFmtId="164" fontId="57" fillId="0" borderId="0" xfId="28" applyFont="1" applyFill="1" applyAlignment="1">
      <alignment vertical="center"/>
    </xf>
    <xf numFmtId="166" fontId="58" fillId="0" borderId="0" xfId="40" applyNumberFormat="1" applyFont="1" applyAlignment="1">
      <alignment vertical="center"/>
    </xf>
    <xf numFmtId="37" fontId="57" fillId="0" borderId="1" xfId="40" applyNumberFormat="1" applyFont="1" applyBorder="1" applyAlignment="1">
      <alignment vertical="center"/>
    </xf>
    <xf numFmtId="37" fontId="57" fillId="0" borderId="1" xfId="40" applyNumberFormat="1" applyFont="1" applyBorder="1" applyAlignment="1">
      <alignment horizontal="center" vertical="center"/>
    </xf>
    <xf numFmtId="168" fontId="58" fillId="0" borderId="0" xfId="39" applyNumberFormat="1" applyFont="1" applyAlignment="1">
      <alignment horizontal="center" vertical="center"/>
    </xf>
    <xf numFmtId="166" fontId="58" fillId="0" borderId="0" xfId="39" applyNumberFormat="1" applyFont="1" applyAlignment="1">
      <alignment vertical="center"/>
    </xf>
    <xf numFmtId="0" fontId="58" fillId="0" borderId="0" xfId="39" applyFont="1" applyAlignment="1">
      <alignment horizontal="left" vertical="center"/>
    </xf>
    <xf numFmtId="0" fontId="57" fillId="0" borderId="0" xfId="39" applyFont="1" applyAlignment="1">
      <alignment horizontal="left" vertical="center"/>
    </xf>
    <xf numFmtId="170" fontId="58" fillId="0" borderId="0" xfId="39" applyNumberFormat="1" applyFont="1" applyAlignment="1">
      <alignment horizontal="center" vertical="center"/>
    </xf>
    <xf numFmtId="174" fontId="57" fillId="0" borderId="0" xfId="39" applyNumberFormat="1" applyFont="1" applyAlignment="1">
      <alignment horizontal="right" vertical="center"/>
    </xf>
    <xf numFmtId="174" fontId="58" fillId="0" borderId="0" xfId="39" applyNumberFormat="1" applyFont="1" applyAlignment="1">
      <alignment horizontal="center" vertical="center"/>
    </xf>
    <xf numFmtId="171" fontId="57" fillId="0" borderId="0" xfId="40" applyNumberFormat="1" applyFont="1" applyAlignment="1">
      <alignment horizontal="right" vertical="center"/>
    </xf>
    <xf numFmtId="170" fontId="57" fillId="0" borderId="0" xfId="39" applyNumberFormat="1" applyFont="1" applyAlignment="1">
      <alignment horizontal="right" vertical="center"/>
    </xf>
    <xf numFmtId="170" fontId="58" fillId="0" borderId="0" xfId="39" applyNumberFormat="1" applyFont="1" applyAlignment="1">
      <alignment horizontal="right" vertical="center"/>
    </xf>
    <xf numFmtId="38" fontId="57" fillId="0" borderId="3" xfId="40" applyNumberFormat="1" applyFont="1" applyBorder="1" applyAlignment="1">
      <alignment vertical="center"/>
    </xf>
    <xf numFmtId="0" fontId="57" fillId="0" borderId="1" xfId="39" applyFont="1" applyBorder="1" applyAlignment="1">
      <alignment vertical="center"/>
    </xf>
    <xf numFmtId="0" fontId="58" fillId="0" borderId="1" xfId="39" applyFont="1" applyBorder="1" applyAlignment="1">
      <alignment vertical="center"/>
    </xf>
    <xf numFmtId="0" fontId="58" fillId="0" borderId="0" xfId="39" applyFont="1" applyAlignment="1">
      <alignment vertical="center" wrapText="1"/>
    </xf>
    <xf numFmtId="0" fontId="58" fillId="0" borderId="0" xfId="39" applyFont="1" applyAlignment="1">
      <alignment horizontal="center" vertical="center"/>
    </xf>
    <xf numFmtId="0" fontId="58" fillId="0" borderId="3" xfId="39" applyFont="1" applyBorder="1" applyAlignment="1">
      <alignment horizontal="center" vertical="center"/>
    </xf>
    <xf numFmtId="0" fontId="57" fillId="0" borderId="0" xfId="39" applyFont="1" applyAlignment="1">
      <alignment horizontal="center" vertical="center" wrapText="1"/>
    </xf>
    <xf numFmtId="0" fontId="57" fillId="0" borderId="0" xfId="39" applyFont="1" applyAlignment="1">
      <alignment vertical="center" wrapText="1"/>
    </xf>
    <xf numFmtId="165" fontId="57" fillId="0" borderId="0" xfId="28" applyNumberFormat="1" applyFont="1" applyFill="1" applyAlignment="1">
      <alignment vertical="center" wrapText="1"/>
    </xf>
    <xf numFmtId="38" fontId="57" fillId="0" borderId="0" xfId="39" applyNumberFormat="1" applyFont="1" applyAlignment="1">
      <alignment horizontal="center" vertical="center" wrapText="1"/>
    </xf>
    <xf numFmtId="0" fontId="57" fillId="0" borderId="0" xfId="39" applyFont="1" applyAlignment="1">
      <alignment horizontal="center" vertical="center"/>
    </xf>
    <xf numFmtId="165" fontId="57" fillId="0" borderId="3" xfId="28" applyNumberFormat="1" applyFont="1" applyFill="1" applyBorder="1" applyAlignment="1">
      <alignment vertical="center" wrapText="1"/>
    </xf>
    <xf numFmtId="165" fontId="57" fillId="0" borderId="0" xfId="28" applyNumberFormat="1" applyFont="1" applyFill="1" applyBorder="1" applyAlignment="1">
      <alignment vertical="center" wrapText="1"/>
    </xf>
    <xf numFmtId="165" fontId="57" fillId="0" borderId="1" xfId="39" applyNumberFormat="1" applyFont="1" applyBorder="1" applyAlignment="1">
      <alignment vertical="center" wrapText="1"/>
    </xf>
    <xf numFmtId="165" fontId="57" fillId="0" borderId="0" xfId="39" applyNumberFormat="1" applyFont="1" applyAlignment="1">
      <alignment vertical="center" wrapText="1"/>
    </xf>
    <xf numFmtId="0" fontId="57" fillId="0" borderId="1" xfId="39" applyFont="1" applyBorder="1" applyAlignment="1">
      <alignment vertical="center" wrapText="1"/>
    </xf>
    <xf numFmtId="0" fontId="57" fillId="0" borderId="1" xfId="39" applyFont="1" applyBorder="1" applyAlignment="1">
      <alignment horizontal="center" vertical="center" wrapText="1"/>
    </xf>
    <xf numFmtId="0" fontId="58" fillId="0" borderId="1" xfId="39" applyFont="1" applyBorder="1" applyAlignment="1">
      <alignment vertical="center" wrapText="1"/>
    </xf>
    <xf numFmtId="165" fontId="58" fillId="0" borderId="1" xfId="39" applyNumberFormat="1" applyFont="1" applyBorder="1" applyAlignment="1">
      <alignment horizontal="right" vertical="center"/>
    </xf>
    <xf numFmtId="165" fontId="58" fillId="0" borderId="0" xfId="39" applyNumberFormat="1" applyFont="1" applyAlignment="1">
      <alignment horizontal="right" vertical="center"/>
    </xf>
    <xf numFmtId="0" fontId="57" fillId="0" borderId="0" xfId="40" applyFont="1" applyAlignment="1">
      <alignment vertical="center" wrapText="1"/>
    </xf>
    <xf numFmtId="165" fontId="57" fillId="0" borderId="1" xfId="28" applyNumberFormat="1" applyFont="1" applyFill="1" applyBorder="1" applyAlignment="1">
      <alignment vertical="center" wrapText="1"/>
    </xf>
    <xf numFmtId="38" fontId="57" fillId="0" borderId="0" xfId="40" applyNumberFormat="1" applyFont="1" applyAlignment="1">
      <alignment horizontal="center" vertical="center" wrapText="1"/>
    </xf>
    <xf numFmtId="165" fontId="57" fillId="0" borderId="3" xfId="28" applyNumberFormat="1" applyFont="1" applyBorder="1" applyAlignment="1">
      <alignment vertical="center" wrapText="1"/>
    </xf>
    <xf numFmtId="166" fontId="58" fillId="0" borderId="0" xfId="40" applyNumberFormat="1" applyFont="1" applyAlignment="1">
      <alignment horizontal="left" vertical="center"/>
    </xf>
    <xf numFmtId="167" fontId="57" fillId="0" borderId="1" xfId="28" applyNumberFormat="1" applyFont="1" applyFill="1" applyBorder="1" applyAlignment="1">
      <alignment horizontal="right" vertical="center" wrapText="1"/>
    </xf>
    <xf numFmtId="180" fontId="57" fillId="0" borderId="1" xfId="28" applyNumberFormat="1" applyFont="1" applyFill="1" applyBorder="1" applyAlignment="1">
      <alignment horizontal="right" vertical="center" wrapText="1"/>
    </xf>
    <xf numFmtId="165" fontId="57" fillId="0" borderId="2" xfId="28" applyNumberFormat="1" applyFont="1" applyFill="1" applyBorder="1" applyAlignment="1">
      <alignment vertical="center" wrapText="1"/>
    </xf>
    <xf numFmtId="0" fontId="57" fillId="0" borderId="3" xfId="39" applyFont="1" applyBorder="1" applyAlignment="1">
      <alignment vertical="center"/>
    </xf>
    <xf numFmtId="38" fontId="57" fillId="0" borderId="3" xfId="40" applyNumberFormat="1" applyFont="1" applyBorder="1" applyAlignment="1">
      <alignment horizontal="center" vertical="center" wrapText="1"/>
    </xf>
    <xf numFmtId="0" fontId="57" fillId="0" borderId="3" xfId="40" applyFont="1" applyBorder="1" applyAlignment="1">
      <alignment vertical="center" wrapText="1"/>
    </xf>
    <xf numFmtId="0" fontId="58" fillId="0" borderId="3" xfId="40" applyFont="1" applyBorder="1" applyAlignment="1">
      <alignment vertical="center" wrapText="1"/>
    </xf>
    <xf numFmtId="165" fontId="58" fillId="0" borderId="3" xfId="40" applyNumberFormat="1" applyFont="1" applyBorder="1" applyAlignment="1">
      <alignment vertical="center" wrapText="1"/>
    </xf>
    <xf numFmtId="165" fontId="57" fillId="0" borderId="0" xfId="40" applyNumberFormat="1" applyFont="1" applyAlignment="1">
      <alignment horizontal="center" vertical="center"/>
    </xf>
    <xf numFmtId="168" fontId="57" fillId="0" borderId="1" xfId="40" applyNumberFormat="1" applyFont="1" applyBorder="1" applyAlignment="1">
      <alignment horizontal="center" vertical="center"/>
    </xf>
    <xf numFmtId="165" fontId="57" fillId="0" borderId="1" xfId="40" applyNumberFormat="1" applyFont="1" applyBorder="1" applyAlignment="1">
      <alignment horizontal="center" vertical="center"/>
    </xf>
    <xf numFmtId="165" fontId="58" fillId="0" borderId="0" xfId="40" applyNumberFormat="1" applyFont="1" applyAlignment="1">
      <alignment horizontal="left" vertical="center" wrapText="1"/>
    </xf>
    <xf numFmtId="165" fontId="57" fillId="0" borderId="0" xfId="40" applyNumberFormat="1" applyFont="1" applyAlignment="1">
      <alignment horizontal="left" vertical="center"/>
    </xf>
    <xf numFmtId="165" fontId="58" fillId="0" borderId="0" xfId="40" applyNumberFormat="1" applyFont="1" applyAlignment="1">
      <alignment vertical="center"/>
    </xf>
    <xf numFmtId="165" fontId="57" fillId="0" borderId="0" xfId="40" applyNumberFormat="1" applyFont="1" applyAlignment="1">
      <alignment vertical="center" wrapText="1"/>
    </xf>
    <xf numFmtId="179" fontId="57" fillId="0" borderId="0" xfId="0" applyNumberFormat="1" applyFont="1" applyAlignment="1">
      <alignment vertical="center"/>
    </xf>
    <xf numFmtId="179" fontId="57" fillId="0" borderId="0" xfId="0" applyNumberFormat="1" applyFont="1" applyAlignment="1">
      <alignment horizontal="right" vertical="center"/>
    </xf>
    <xf numFmtId="165" fontId="57" fillId="0" borderId="0" xfId="28" applyNumberFormat="1" applyFont="1" applyFill="1" applyBorder="1" applyAlignment="1">
      <alignment horizontal="right" vertical="center" wrapText="1"/>
    </xf>
    <xf numFmtId="165" fontId="57" fillId="0" borderId="3" xfId="40" applyNumberFormat="1" applyFont="1" applyBorder="1" applyAlignment="1">
      <alignment horizontal="right" vertical="center" wrapText="1"/>
    </xf>
    <xf numFmtId="165" fontId="58" fillId="0" borderId="0" xfId="40" applyNumberFormat="1" applyFont="1" applyAlignment="1">
      <alignment horizontal="left" vertical="center"/>
    </xf>
    <xf numFmtId="165" fontId="57" fillId="0" borderId="2" xfId="40" applyNumberFormat="1" applyFont="1" applyBorder="1" applyAlignment="1">
      <alignment horizontal="right" vertical="center" wrapText="1"/>
    </xf>
    <xf numFmtId="3" fontId="57" fillId="0" borderId="0" xfId="0" applyNumberFormat="1" applyFont="1" applyAlignment="1">
      <alignment horizontal="right" vertical="center"/>
    </xf>
    <xf numFmtId="165" fontId="57" fillId="0" borderId="0" xfId="40" applyNumberFormat="1" applyFont="1" applyAlignment="1">
      <alignment horizontal="center" vertical="center" wrapText="1"/>
    </xf>
    <xf numFmtId="165" fontId="57" fillId="0" borderId="20" xfId="40" applyNumberFormat="1" applyFont="1" applyBorder="1" applyAlignment="1">
      <alignment horizontal="right" vertical="center" wrapText="1"/>
    </xf>
    <xf numFmtId="169" fontId="8" fillId="0" borderId="0" xfId="507" applyNumberFormat="1" applyFont="1" applyAlignment="1">
      <alignment horizontal="right" vertical="center"/>
    </xf>
    <xf numFmtId="181" fontId="8" fillId="0" borderId="0" xfId="40" applyNumberFormat="1" applyFont="1" applyAlignment="1">
      <alignment horizontal="center" vertical="center" wrapText="1"/>
    </xf>
    <xf numFmtId="165" fontId="58" fillId="0" borderId="0" xfId="40" applyNumberFormat="1" applyFont="1" applyAlignment="1">
      <alignment horizontal="center" vertical="center"/>
    </xf>
    <xf numFmtId="167" fontId="57" fillId="0" borderId="0" xfId="28" applyNumberFormat="1" applyFont="1" applyFill="1" applyAlignment="1">
      <alignment vertical="center" wrapText="1"/>
    </xf>
    <xf numFmtId="167" fontId="57" fillId="0" borderId="0" xfId="28" applyNumberFormat="1" applyFont="1" applyAlignment="1">
      <alignment vertical="center" wrapText="1"/>
    </xf>
    <xf numFmtId="3" fontId="57" fillId="0" borderId="0" xfId="39" applyNumberFormat="1" applyFont="1" applyAlignment="1">
      <alignment vertical="center" wrapText="1"/>
    </xf>
    <xf numFmtId="0" fontId="58" fillId="0" borderId="0" xfId="40" applyFont="1" applyAlignment="1">
      <alignment horizontal="center" vertical="center"/>
    </xf>
    <xf numFmtId="167" fontId="57" fillId="0" borderId="0" xfId="39" applyNumberFormat="1" applyFont="1" applyAlignment="1">
      <alignment vertical="center" wrapText="1"/>
    </xf>
    <xf numFmtId="167" fontId="57" fillId="0" borderId="3" xfId="28" applyNumberFormat="1" applyFont="1" applyFill="1" applyBorder="1" applyAlignment="1">
      <alignment vertical="center" wrapText="1"/>
    </xf>
    <xf numFmtId="165" fontId="58" fillId="0" borderId="1" xfId="40" applyNumberFormat="1" applyFont="1" applyBorder="1" applyAlignment="1">
      <alignment horizontal="center" vertical="center"/>
    </xf>
    <xf numFmtId="0" fontId="57" fillId="0" borderId="0" xfId="40" applyFont="1" applyAlignment="1">
      <alignment horizontal="left" vertical="center"/>
    </xf>
    <xf numFmtId="166" fontId="57" fillId="0" borderId="0" xfId="40" applyNumberFormat="1" applyFont="1" applyAlignment="1">
      <alignment horizontal="center" vertical="center"/>
    </xf>
    <xf numFmtId="165" fontId="58" fillId="0" borderId="0" xfId="40" applyNumberFormat="1" applyFont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5" xfId="40" applyNumberFormat="1" applyFont="1" applyBorder="1" applyAlignment="1">
      <alignment horizontal="center" vertical="center"/>
    </xf>
    <xf numFmtId="165" fontId="9" fillId="0" borderId="19" xfId="40" applyNumberFormat="1" applyFont="1" applyBorder="1" applyAlignment="1">
      <alignment horizontal="center" vertical="center"/>
    </xf>
    <xf numFmtId="165" fontId="58" fillId="0" borderId="19" xfId="40" applyNumberFormat="1" applyFont="1" applyBorder="1" applyAlignment="1">
      <alignment horizontal="center" vertical="center"/>
    </xf>
  </cellXfs>
  <cellStyles count="865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2 3" xfId="559" xr:uid="{F8232E67-20E9-4295-B94E-746E22158406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2 3" xfId="563" xr:uid="{CD02FD88-F1B0-49EB-8553-15C9834F175C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2 3" xfId="567" xr:uid="{173296FE-6B5C-4860-8434-578D5E434F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2 3" xfId="571" xr:uid="{B74CA6FE-6B5D-4FEE-BA38-0EEAC51AE647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2 3" xfId="575" xr:uid="{6448A35D-A94A-4B6D-B5FE-A177420E3DD9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2 3" xfId="579" xr:uid="{890B1CA6-0913-4E4D-8453-EA6B7B540191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2 3" xfId="560" xr:uid="{107AFED8-BA24-48A0-AB04-C3B50D55A20E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2 3" xfId="564" xr:uid="{32DDBC43-C228-440C-B6C2-D7CA7CBD8F8A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2 3" xfId="568" xr:uid="{096CD3B8-4AA9-44D2-9EB0-5531EE3C6735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2 3" xfId="572" xr:uid="{986928A9-D6E0-42BB-8E8C-D9D76DB2A0AA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2 3" xfId="576" xr:uid="{62D8BD6C-7AE8-4CB1-B771-A15DD9497737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2 3" xfId="580" xr:uid="{B53FB6DB-B02D-4C7B-95BF-897891543389}"/>
    <cellStyle name="40% - Accent6 3" xfId="309" xr:uid="{00000000-0005-0000-0000-00002F000000}"/>
    <cellStyle name="40% - Accent6 3 2" xfId="610" xr:uid="{52CD51F4-90BD-4C67-AE0B-AB20339A65AC}"/>
    <cellStyle name="60% - Accent1" xfId="13" builtinId="32" customBuiltin="1"/>
    <cellStyle name="60% - Accent1 2" xfId="192" xr:uid="{00000000-0005-0000-0000-000031000000}"/>
    <cellStyle name="60% - Accent1 2 2" xfId="591" xr:uid="{413122F8-F9B1-41AA-855F-2AFE88E404C8}"/>
    <cellStyle name="60% - Accent1 3" xfId="583" xr:uid="{47D27F56-CF2B-4010-853E-AFA18E89ED6C}"/>
    <cellStyle name="60% - Accent1 4" xfId="599" xr:uid="{12685969-2C73-408D-9B93-522C47BDAB82}"/>
    <cellStyle name="60% - Accent1 5" xfId="561" xr:uid="{13B2569B-DAF2-47F0-A51C-CFED3A8340D9}"/>
    <cellStyle name="60% - Accent2" xfId="14" builtinId="36" customBuiltin="1"/>
    <cellStyle name="60% - Accent2 2" xfId="193" xr:uid="{00000000-0005-0000-0000-000033000000}"/>
    <cellStyle name="60% - Accent2 2 2" xfId="592" xr:uid="{6656B020-29F0-49F5-9E5A-04AF30825654}"/>
    <cellStyle name="60% - Accent2 3" xfId="584" xr:uid="{0A2E4A44-8EA5-462C-8524-9B9143BAC6D1}"/>
    <cellStyle name="60% - Accent2 4" xfId="600" xr:uid="{EC501A9D-BE1E-44EB-9020-1DD769218AC6}"/>
    <cellStyle name="60% - Accent2 5" xfId="565" xr:uid="{DBF40AD9-1219-4AB6-B3A5-D316D263F04C}"/>
    <cellStyle name="60% - Accent3" xfId="15" builtinId="40" customBuiltin="1"/>
    <cellStyle name="60% - Accent3 2" xfId="194" xr:uid="{00000000-0005-0000-0000-000035000000}"/>
    <cellStyle name="60% - Accent3 2 2" xfId="593" xr:uid="{40CCDCCA-B8B3-4A60-A132-99AB9D632782}"/>
    <cellStyle name="60% - Accent3 3" xfId="585" xr:uid="{0051EA08-4B05-493E-AE34-18EFA182D2F8}"/>
    <cellStyle name="60% - Accent3 4" xfId="601" xr:uid="{7E9B3ED6-FF4C-4DDA-B5A7-9A8D80551004}"/>
    <cellStyle name="60% - Accent3 5" xfId="569" xr:uid="{83F0FDEC-5595-49D9-8D1D-F66EE4186F0D}"/>
    <cellStyle name="60% - Accent4" xfId="16" builtinId="44" customBuiltin="1"/>
    <cellStyle name="60% - Accent4 2" xfId="195" xr:uid="{00000000-0005-0000-0000-000037000000}"/>
    <cellStyle name="60% - Accent4 2 2" xfId="594" xr:uid="{67C63F25-13F9-4FD5-88A7-6EFD71417F75}"/>
    <cellStyle name="60% - Accent4 3" xfId="586" xr:uid="{F98A67EF-7CEA-43C7-A762-ED975D500C0C}"/>
    <cellStyle name="60% - Accent4 4" xfId="602" xr:uid="{6209BA63-576C-44B6-B40C-8D3DB9D08869}"/>
    <cellStyle name="60% - Accent4 5" xfId="573" xr:uid="{884E9F94-902D-4E79-AD4C-F3615D30C0C6}"/>
    <cellStyle name="60% - Accent5" xfId="17" builtinId="48" customBuiltin="1"/>
    <cellStyle name="60% - Accent5 2" xfId="196" xr:uid="{00000000-0005-0000-0000-000039000000}"/>
    <cellStyle name="60% - Accent5 2 2" xfId="595" xr:uid="{1D87BBA0-FF31-451C-AE53-EF45C6A880A1}"/>
    <cellStyle name="60% - Accent5 3" xfId="587" xr:uid="{4B252926-B2DA-4A67-AAC7-25DB8F95E802}"/>
    <cellStyle name="60% - Accent5 4" xfId="603" xr:uid="{C5BF35CC-E14C-41F1-8813-CEC7B354B6CE}"/>
    <cellStyle name="60% - Accent5 5" xfId="577" xr:uid="{3D0E666F-9343-4DF6-8F53-932A7362AEFA}"/>
    <cellStyle name="60% - Accent6" xfId="18" builtinId="52" customBuiltin="1"/>
    <cellStyle name="60% - Accent6 2" xfId="197" xr:uid="{00000000-0005-0000-0000-00003B000000}"/>
    <cellStyle name="60% - Accent6 2 2" xfId="596" xr:uid="{EF1761D2-1715-474C-B42B-FE9C3678C60F}"/>
    <cellStyle name="60% - Accent6 3" xfId="588" xr:uid="{271AE6A7-5143-4D02-8F86-0DF3DDD7AFFF}"/>
    <cellStyle name="60% - Accent6 4" xfId="604" xr:uid="{0C090C06-695B-4D26-A158-08395701A032}"/>
    <cellStyle name="60% - Accent6 5" xfId="581" xr:uid="{246F6198-86C9-4F53-8CB2-1EC3CC675732}"/>
    <cellStyle name="Accent1" xfId="19" builtinId="29" customBuiltin="1"/>
    <cellStyle name="Accent1 2" xfId="558" xr:uid="{E124AD86-4F11-4DEE-A905-CFEF136C3C99}"/>
    <cellStyle name="Accent1 3" xfId="612" xr:uid="{C9AAA98A-8169-4FF8-B136-A6BF7A91D3DD}"/>
    <cellStyle name="Accent2" xfId="20" builtinId="33" customBuiltin="1"/>
    <cellStyle name="Accent2 2" xfId="562" xr:uid="{97D9C88B-C6A1-45DB-995D-65DFF934402D}"/>
    <cellStyle name="Accent2 3" xfId="613" xr:uid="{0AE83D07-E77A-4964-A940-B067D939575D}"/>
    <cellStyle name="Accent3" xfId="21" builtinId="37" customBuiltin="1"/>
    <cellStyle name="Accent3 2" xfId="566" xr:uid="{B5BE726A-EC0C-47EE-B2D8-69BBA2665FBA}"/>
    <cellStyle name="Accent4" xfId="22" builtinId="41" customBuiltin="1"/>
    <cellStyle name="Accent4 2" xfId="570" xr:uid="{478688A3-EAA1-48C5-AE48-962887EBDEF2}"/>
    <cellStyle name="Accent5" xfId="23" builtinId="45" customBuiltin="1"/>
    <cellStyle name="Accent5 2" xfId="574" xr:uid="{3D78C4DF-1D06-420B-856C-433E621FC3AB}"/>
    <cellStyle name="Accent6" xfId="24" builtinId="49" customBuiltin="1"/>
    <cellStyle name="Accent6 2" xfId="578" xr:uid="{496E5226-4795-49F7-BDA8-AEC5FD84C2FA}"/>
    <cellStyle name="Accent6 3" xfId="609" xr:uid="{61020817-2CD9-45FD-BBCB-50CE8E268A35}"/>
    <cellStyle name="Bad" xfId="25" builtinId="27" customBuiltin="1"/>
    <cellStyle name="Bad 2" xfId="547" xr:uid="{533C13A9-FA2F-42E0-8887-96792D788182}"/>
    <cellStyle name="Calculation" xfId="26" builtinId="22" customBuiltin="1"/>
    <cellStyle name="Calculation 2" xfId="551" xr:uid="{3018C05E-F1D0-475E-A9A8-806DAF4D98BE}"/>
    <cellStyle name="Check Cell" xfId="27" builtinId="23" customBuiltin="1"/>
    <cellStyle name="Check Cell 2" xfId="553" xr:uid="{927BB4DA-3192-413F-B0A1-530C7C176A28}"/>
    <cellStyle name="Comma" xfId="28" builtinId="3" customBuiltin="1"/>
    <cellStyle name="Comma 10" xfId="500" xr:uid="{00000000-0005-0000-0000-000046000000}"/>
    <cellStyle name="Comma 10 10" xfId="651" xr:uid="{A2739FF2-1C6A-4866-8DAB-721818180D06}"/>
    <cellStyle name="Comma 10 10 2" xfId="709" xr:uid="{9B2A1640-FEDA-44D7-90B3-2A5DCE295625}"/>
    <cellStyle name="Comma 10 10 2 10" xfId="685" xr:uid="{321E39F1-9828-4390-B495-6D9A55B61D06}"/>
    <cellStyle name="Comma 10 10 2 10 2" xfId="857" xr:uid="{2137A6F5-3CE8-4684-B370-CC3CD07621E0}"/>
    <cellStyle name="Comma 10 10 2 12" xfId="862" xr:uid="{D921F231-7EF1-4475-8D3C-73578CD1F683}"/>
    <cellStyle name="Comma 10 10 2 2" xfId="528" xr:uid="{7802ABAB-03C1-4812-B9A2-06761EF193B9}"/>
    <cellStyle name="Comma 10 10 2 2 2" xfId="791" xr:uid="{6B518760-B0AA-493D-A057-B2BF8E0DA1D6}"/>
    <cellStyle name="Comma 10 10 2 4" xfId="680" xr:uid="{E9CB4ACA-F57F-47B0-A235-67CFD0835EE7}"/>
    <cellStyle name="Comma 10 10 2 4 2 2" xfId="848" xr:uid="{E084153C-CF89-42CF-9482-D5B03CB5F5DC}"/>
    <cellStyle name="Comma 10 10 2 7" xfId="841" xr:uid="{4DB93A92-548A-4C31-858C-62004AE6AECA}"/>
    <cellStyle name="Comma 10 10 2 7 2" xfId="842" xr:uid="{30846A8D-010B-4C9D-8D35-DEAD9DCD64F5}"/>
    <cellStyle name="Comma 10 10 3 2" xfId="688" xr:uid="{03C3C9B4-F8AB-4C42-8876-BAD53E4939BD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" xfId="747" xr:uid="{1A669986-7C00-4E95-BF06-EF19B34CFEF0}"/>
    <cellStyle name="Comma 10 2 9" xfId="727" xr:uid="{39DEFD83-78E1-4697-A719-764454E731EE}"/>
    <cellStyle name="Comma 10 2 9 2" xfId="804" xr:uid="{B7382142-44AC-4D3A-B330-43F1075D8626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3" xfId="858" xr:uid="{E7CF614F-8500-4F4C-BEE4-DB11D4A64741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3" xfId="817" xr:uid="{AA478072-E6E0-4C1C-A109-C66B6C9D62B1}"/>
    <cellStyle name="Comma 10 4" xfId="522" xr:uid="{C9267DE8-5B11-4E41-9FEF-5D9E779DE076}"/>
    <cellStyle name="Comma 10 5 3 3 2" xfId="675" xr:uid="{B9D93878-D815-4770-BBC4-19861CF62028}"/>
    <cellStyle name="Comma 10 7 10 2" xfId="135" xr:uid="{00000000-0005-0000-0000-00005D000000}"/>
    <cellStyle name="Comma 10 7 10 2 2" xfId="246" xr:uid="{00000000-0005-0000-0000-00005E000000}"/>
    <cellStyle name="Comma 10 8 5" xfId="532" xr:uid="{F27BADDC-8221-4CC7-BD5E-4B3A7BDE2D7B}"/>
    <cellStyle name="Comma 11" xfId="509" xr:uid="{198F4CD0-CD75-4A33-8C78-9A3801472373}"/>
    <cellStyle name="Comma 11 13" xfId="717" xr:uid="{9C28A932-A9B2-416F-92D7-B7783AB285D8}"/>
    <cellStyle name="Comma 11 13 2" xfId="797" xr:uid="{C06221E3-7E67-4D6B-AFDA-D660F2963D9D}"/>
    <cellStyle name="Comma 11 14" xfId="660" xr:uid="{59C7BCBA-2DAF-496A-BA8A-8B7F30431182}"/>
    <cellStyle name="Comma 11 14 2" xfId="724" xr:uid="{AAAF60AA-65C9-4537-B9A6-59489A3629AF}"/>
    <cellStyle name="Comma 11 14 3" xfId="802" xr:uid="{00E20350-F8D3-4DEE-BCD6-97ECF50ED70C}"/>
    <cellStyle name="Comma 11 2 2 2 3 10" xfId="758" xr:uid="{4D6D13AD-2A90-44AF-8A86-E8DD7F41F08C}"/>
    <cellStyle name="Comma 11 2 2 2 3 10 2" xfId="824" xr:uid="{FF64DABB-C2FB-4925-9D16-9266460C6EDE}"/>
    <cellStyle name="Comma 11 7" xfId="770" xr:uid="{ED8043CF-F816-442B-B176-CD451665A6D7}"/>
    <cellStyle name="Comma 11 7 2" xfId="830" xr:uid="{B029CFA3-AEFE-4975-903F-C29FC33C6370}"/>
    <cellStyle name="Comma 11 7 4" xfId="521" xr:uid="{37F8F47F-2B50-4072-820C-19E9DC5AF132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5" xfId="767" xr:uid="{7B03D1EB-95EA-4242-AF56-8AA77757041B}"/>
    <cellStyle name="Comma 15 2" xfId="828" xr:uid="{946FBECD-53EB-463B-9797-3B6CEFBDF012}"/>
    <cellStyle name="Comma 16" xfId="759" xr:uid="{4D7ACC82-3F33-41E1-880D-9658F96E4785}"/>
    <cellStyle name="Comma 16 16" xfId="160" xr:uid="{00000000-0005-0000-0000-000070000000}"/>
    <cellStyle name="Comma 16 16 2" xfId="265" xr:uid="{00000000-0005-0000-0000-000071000000}"/>
    <cellStyle name="Comma 16 2" xfId="825" xr:uid="{5D5B2C4C-8F3D-4AF4-80E3-E26BFFE8BD2A}"/>
    <cellStyle name="Comma 16 2 10" xfId="667" xr:uid="{ACD71633-8F99-4BAC-8879-9D0F037B0C8C}"/>
    <cellStyle name="Comma 16 2 10 2" xfId="739" xr:uid="{966EE685-5B18-48A3-B97B-01F485B38333}"/>
    <cellStyle name="Comma 16 2 10 3" xfId="812" xr:uid="{36132D82-F934-4AC3-8EFD-5D76542E2D9F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" xfId="646" xr:uid="{9451B16D-4706-4FAA-BEDE-4D3D8CBE36EF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0 2" xfId="742" xr:uid="{34F89B5E-5241-4107-88B6-939169C5D4AA}"/>
    <cellStyle name="Comma 2 10 2 2" xfId="814" xr:uid="{D4BED16F-C510-4BE0-8BAD-D1645B60828E}"/>
    <cellStyle name="Comma 2 10 2 6" xfId="672" xr:uid="{0F6F09F6-BE44-4237-ACED-F5F179195D6B}"/>
    <cellStyle name="Comma 2 15" xfId="123" xr:uid="{00000000-0005-0000-0000-00009D000000}"/>
    <cellStyle name="Comma 2 2" xfId="51" xr:uid="{00000000-0005-0000-0000-00009E000000}"/>
    <cellStyle name="Comma 2 2 10 2" xfId="664" xr:uid="{13D923E3-6022-41F9-9884-88E8E60CF7CE}"/>
    <cellStyle name="Comma 2 2 10 2 2" xfId="776" xr:uid="{783EDFD0-E91D-4F9C-B911-F36876572428}"/>
    <cellStyle name="Comma 2 2 10 2 3" xfId="836" xr:uid="{EF1AB3F8-018E-467C-8A3B-FBBC1D392474}"/>
    <cellStyle name="Comma 2 2 2" xfId="324" xr:uid="{00000000-0005-0000-0000-00009F000000}"/>
    <cellStyle name="Comma 2 2 2 2" xfId="826" xr:uid="{E34B35BB-AB4F-4540-940B-C44CEE031757}"/>
    <cellStyle name="Comma 2 2 2 3" xfId="589" xr:uid="{D598791A-BB7F-4E39-A3EB-55F3C522ED76}"/>
    <cellStyle name="Comma 2 2 3" xfId="445" xr:uid="{00000000-0005-0000-0000-0000A0000000}"/>
    <cellStyle name="Comma 2 2 3 2" xfId="763" xr:uid="{8EC089DB-F076-4599-B642-287030C0A75F}"/>
    <cellStyle name="Comma 2 2 4" xfId="312" xr:uid="{00000000-0005-0000-0000-0000A1000000}"/>
    <cellStyle name="Comma 2 2 5" xfId="525" xr:uid="{F8FE3B6F-2741-4EAE-967E-9F8EFA2DE53D}"/>
    <cellStyle name="Comma 2 3" xfId="199" xr:uid="{00000000-0005-0000-0000-0000A2000000}"/>
    <cellStyle name="Comma 2 3 2" xfId="441" xr:uid="{00000000-0005-0000-0000-0000A3000000}"/>
    <cellStyle name="Comma 2 3 2 2" xfId="835" xr:uid="{E4A1FFED-3060-4CE4-9243-786C6ABF60A2}"/>
    <cellStyle name="Comma 2 3 3" xfId="323" xr:uid="{00000000-0005-0000-0000-0000A4000000}"/>
    <cellStyle name="Comma 2 3 4" xfId="775" xr:uid="{04B902C4-BEB7-4514-B0C3-F166444D6616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 3" xfId="853" xr:uid="{541A8546-4C52-4704-9352-A1D2A1B1BCD4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0" xfId="738" xr:uid="{EFA59EE2-961E-4CA1-9A8E-3C7FD03226E7}"/>
    <cellStyle name="Comma 20 13" xfId="663" xr:uid="{48D5013D-86B9-4E7F-ACEA-7B760EF95099}"/>
    <cellStyle name="Comma 20 13 2" xfId="736" xr:uid="{F91FAFA7-0052-45E3-A3ED-41A275D6CEC8}"/>
    <cellStyle name="Comma 20 13 3" xfId="809" xr:uid="{60E9081A-EA9D-4281-83A5-85CE771A22E8}"/>
    <cellStyle name="Comma 20 2" xfId="811" xr:uid="{3F080BB5-6024-4009-B3AB-C3329EB98BA9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4" xfId="650" xr:uid="{61486B6B-C4FD-49D2-A35F-661069E5201A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26" xfId="653" xr:uid="{84A3EDDE-6ACC-42C8-B7B8-D6F9814C110E}"/>
    <cellStyle name="Comma 3" xfId="52" xr:uid="{00000000-0005-0000-0000-0000D8000000}"/>
    <cellStyle name="Comma 3 10" xfId="696" xr:uid="{BD3A4FC0-D34C-4F8F-9C5E-2B5B7C9FC0F7}"/>
    <cellStyle name="Comma 3 12 11" xfId="726" xr:uid="{B07636CD-74E4-463E-A520-CB67D7ABC6BD}"/>
    <cellStyle name="Comma 3 12 11 2" xfId="803" xr:uid="{B4EB44F7-2950-47A7-8A26-C53059A1E891}"/>
    <cellStyle name="Comma 3 2" xfId="202" xr:uid="{00000000-0005-0000-0000-0000D9000000}"/>
    <cellStyle name="Comma 3 2 10 2 4" xfId="716" xr:uid="{128DD825-19D7-4906-A1C6-E69AC774DFFE}"/>
    <cellStyle name="Comma 3 2 10 2 4 2" xfId="796" xr:uid="{DEA0B81F-DAAC-475E-B500-083DFA78AF6F}"/>
    <cellStyle name="Comma 3 2 2" xfId="446" xr:uid="{00000000-0005-0000-0000-0000DA000000}"/>
    <cellStyle name="Comma 3 2 2 2" xfId="597" xr:uid="{6E6A6093-A9AF-4C9E-8CB5-8DA154383A9E}"/>
    <cellStyle name="Comma 3 2 3" xfId="366" xr:uid="{00000000-0005-0000-0000-0000DB000000}"/>
    <cellStyle name="Comma 3 2 4" xfId="527" xr:uid="{2585A9CC-3BD9-413B-BA5D-6F7DE331289B}"/>
    <cellStyle name="Comma 3 3" xfId="327" xr:uid="{00000000-0005-0000-0000-0000DC000000}"/>
    <cellStyle name="Comma 3 3 2" xfId="832" xr:uid="{0B3F849C-DB72-4A85-88F7-16903FB0A57B}"/>
    <cellStyle name="Comma 3 3 3" xfId="534" xr:uid="{894C4705-1A9A-4457-B728-53938791FB5C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 2" xfId="852" xr:uid="{4858D8CE-6058-4F29-88EA-3A0465994D7C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3 6" xfId="512" xr:uid="{C798AE6F-6557-4169-BEBA-385F2805A744}"/>
    <cellStyle name="Comma 3 7" xfId="642" xr:uid="{8AF3A95D-248E-4BC9-8EE6-A0966F580665}"/>
    <cellStyle name="Comma 3 7 2" xfId="774" xr:uid="{7B72AC5B-1DD0-46C1-9811-E45950658347}"/>
    <cellStyle name="Comma 3 7 3" xfId="834" xr:uid="{449FC431-EE41-461B-9ADA-5AC684AFCE6D}"/>
    <cellStyle name="Comma 4" xfId="198" xr:uid="{00000000-0005-0000-0000-0000E7000000}"/>
    <cellStyle name="Comma 4 10 2 2" xfId="641" xr:uid="{272A34D9-262D-4735-B945-0483D6124442}"/>
    <cellStyle name="Comma 4 10 2 2 2" xfId="773" xr:uid="{E27A8DF6-36FB-423A-BAE0-089CB824F8B5}"/>
    <cellStyle name="Comma 4 10 2 2 2 2" xfId="681" xr:uid="{5147C0A9-26C3-4EFC-B087-262D6508F915}"/>
    <cellStyle name="Comma 4 10 2 2 3" xfId="833" xr:uid="{89DAC8B6-08BA-4B68-9969-D5F3EB5DB249}"/>
    <cellStyle name="Comma 4 10 2 2 4" xfId="855" xr:uid="{E5B658C9-A623-40C1-88DC-C58B54ECC55A}"/>
    <cellStyle name="Comma 4 2" xfId="292" xr:uid="{00000000-0005-0000-0000-0000E8000000}"/>
    <cellStyle name="Comma 4 2 10" xfId="520" xr:uid="{52A6314B-8AC7-4915-A728-14386BB7F2A8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2 2" xfId="837" xr:uid="{92B3B82C-E0BA-41E6-9987-7D5DD8599E40}"/>
    <cellStyle name="Comma 4 2 3" xfId="62" xr:uid="{00000000-0005-0000-0000-0000EE000000}"/>
    <cellStyle name="Comma 4 2 3 2" xfId="203" xr:uid="{00000000-0005-0000-0000-0000EF000000}"/>
    <cellStyle name="Comma 4 2 3 3" xfId="779" xr:uid="{57357B12-6151-456D-A42D-3DBB62FD33B9}"/>
    <cellStyle name="Comma 4 2 4" xfId="506" xr:uid="{00000000-0005-0000-0000-0000F0000000}"/>
    <cellStyle name="Comma 4 2 5" xfId="537" xr:uid="{9C02145D-9C2F-455A-8B50-88B40FD2B5B5}"/>
    <cellStyle name="Comma 4 2 9" xfId="683" xr:uid="{5738ED69-62A6-4FE9-B36A-FD9EC91840E3}"/>
    <cellStyle name="Comma 4 20" xfId="755" xr:uid="{300ED190-A43D-4C56-90B0-3CA179081533}"/>
    <cellStyle name="Comma 4 27" xfId="722" xr:uid="{BF0D3714-1AC9-451D-9600-58D76FAF1155}"/>
    <cellStyle name="Comma 4 27 2" xfId="800" xr:uid="{D2A5AFE9-B664-449F-82FC-EB8CEE5F07DA}"/>
    <cellStyle name="Comma 4 3" xfId="279" xr:uid="{00000000-0005-0000-0000-0000F1000000}"/>
    <cellStyle name="Comma 4 3 2" xfId="703" xr:uid="{85174D16-82EF-4203-8E43-DE28109994DA}"/>
    <cellStyle name="Comma 4 4" xfId="328" xr:uid="{00000000-0005-0000-0000-0000F2000000}"/>
    <cellStyle name="Comma 4 4 2" xfId="788" xr:uid="{400043A6-04E8-4257-9F52-3C44FCA69B28}"/>
    <cellStyle name="Comma 4 5" xfId="503" xr:uid="{00000000-0005-0000-0000-0000F3000000}"/>
    <cellStyle name="Comma 4 6" xfId="516" xr:uid="{00ACFFC0-5E7F-458A-A3C5-F8AAC42B3ED0}"/>
    <cellStyle name="Comma 4 7 2 2" xfId="670" xr:uid="{8808248D-E7B0-4F99-B2EC-04455F081281}"/>
    <cellStyle name="Comma 4 7 2 2 2" xfId="740" xr:uid="{75912FCC-8197-4D5C-8A2D-7681EB64732E}"/>
    <cellStyle name="Comma 4 7 2 2 2 12" xfId="749" xr:uid="{4A90BF07-218C-4AF0-BA42-F8706972ADB9}"/>
    <cellStyle name="Comma 4 7 2 2 2 12 2" xfId="819" xr:uid="{C3CCD905-C946-4BB4-956A-B13BAED6CAF3}"/>
    <cellStyle name="Comma 4 7 2 2 3" xfId="813" xr:uid="{7FCD0CCE-8B2A-4C8C-A046-74DC90CB26F4}"/>
    <cellStyle name="Comma 40" xfId="714" xr:uid="{9352D699-03E6-41EF-871D-A15A0C413971}"/>
    <cellStyle name="Comma 40 2" xfId="794" xr:uid="{B6D6CCFD-AFB0-4BA2-BBE6-3AB62CC035E2}"/>
    <cellStyle name="Comma 40 6" xfId="682" xr:uid="{2BD4B805-1B6B-41BA-8BEB-4BDD728A3244}"/>
    <cellStyle name="Comma 42" xfId="730" xr:uid="{E32388DE-89B9-4708-99CB-CB5302F27478}"/>
    <cellStyle name="Comma 42 2" xfId="805" xr:uid="{0599C073-2A07-4ADF-AEF7-278DD8709111}"/>
    <cellStyle name="Comma 44" xfId="531" xr:uid="{075231AF-E5C1-43B8-94E9-9423781B61A3}"/>
    <cellStyle name="Comma 44 2" xfId="827" xr:uid="{5136A721-CD92-4A81-9F4B-4C2FD79CE2C9}"/>
    <cellStyle name="Comma 44 3" xfId="766" xr:uid="{A9A990A7-5DD9-4219-B979-9465F7AF5131}"/>
    <cellStyle name="Comma 47" xfId="661" xr:uid="{39FB3B7D-43BE-4557-9B85-6759A2D93921}"/>
    <cellStyle name="Comma 48 2" xfId="844" xr:uid="{18391CBD-4F21-42CE-BEC9-D74E7E92B2B5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2 3" xfId="540" xr:uid="{15C34C14-B1C0-4961-B1AE-FB3020051DC9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5 5" xfId="523" xr:uid="{6E69235E-4A06-4847-B2F8-83B7CDD44BB8}"/>
    <cellStyle name="Comma 6" xfId="284" xr:uid="{00000000-0005-0000-0000-0000FF000000}"/>
    <cellStyle name="Comma 6 2" xfId="330" xr:uid="{00000000-0005-0000-0000-000000010000}"/>
    <cellStyle name="Comma 6 2 2" xfId="847" xr:uid="{99372A6E-A00B-499C-8671-8E5A5A96303E}"/>
    <cellStyle name="Comma 6 2 3" xfId="606" xr:uid="{11E837B8-4AA1-448A-A3B6-0BE4FE3E5665}"/>
    <cellStyle name="Comma 6 3" xfId="783" xr:uid="{358FF559-C956-43A1-9F80-521E3FD9EF44}"/>
    <cellStyle name="Comma 6 4" xfId="524" xr:uid="{5B27DDA5-A6D7-4919-A1C8-59575109F1DC}"/>
    <cellStyle name="Comma 6 7 9" xfId="529" xr:uid="{536DCE5D-019D-4AF1-97EF-AEE5C1696C53}"/>
    <cellStyle name="Comma 7" xfId="274" xr:uid="{00000000-0005-0000-0000-000001010000}"/>
    <cellStyle name="Comma 7 2" xfId="495" xr:uid="{00000000-0005-0000-0000-000002010000}"/>
    <cellStyle name="Comma 7 2 2" xfId="694" xr:uid="{3E841DC6-674B-4AAA-B9D7-6E35D5EF7EC0}"/>
    <cellStyle name="Comma 7 3" xfId="539" xr:uid="{C1F8455D-9092-4EEC-B9D7-C11F60B91A97}"/>
    <cellStyle name="Comma 8" xfId="277" xr:uid="{00000000-0005-0000-0000-000003010000}"/>
    <cellStyle name="Comma 8 10" xfId="530" xr:uid="{2E611094-327D-41AF-9CE4-93CC20B31DC7}"/>
    <cellStyle name="Comma 8 2" xfId="787" xr:uid="{E7997A66-E204-428B-820E-DBE56422335D}"/>
    <cellStyle name="Comma 8 3" xfId="608" xr:uid="{9316C0EB-994C-41FF-8E35-7C62C42FDFDD}"/>
    <cellStyle name="Comma 9" xfId="310" xr:uid="{00000000-0005-0000-0000-000004010000}"/>
    <cellStyle name="Comma 9 2" xfId="863" xr:uid="{5F717D53-D2E0-4729-A030-289F122902E0}"/>
    <cellStyle name="Comma 9 3" xfId="285" xr:uid="{00000000-0005-0000-0000-000005010000}"/>
    <cellStyle name="Comma 9 4" xfId="533" xr:uid="{70FD9F97-08EF-458C-9983-81C4DBA93E90}"/>
    <cellStyle name="Comma 9 7" xfId="753" xr:uid="{CF5A0807-C6E5-4F10-8831-4433D83A365F}"/>
    <cellStyle name="Comma 9 7 2" xfId="822" xr:uid="{6B62F3DF-3762-4704-BDB0-7DA688D92F93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Explanatory Text 2" xfId="556" xr:uid="{10D6FE8E-039D-4ACE-B893-362D58B64126}"/>
    <cellStyle name="Followed Hyperlink" xfId="57" xr:uid="{00000000-0005-0000-0000-00000B010000}"/>
    <cellStyle name="Followed Hyperlink 2" xfId="375" xr:uid="{00000000-0005-0000-0000-00000C010000}"/>
    <cellStyle name="Followed Hyperlink 2 2" xfId="535" xr:uid="{9A686425-DF69-4CC2-A4CD-3C6E98652B81}"/>
    <cellStyle name="Followed Hyperlink 3" xfId="629" xr:uid="{0675F0DE-4457-4FC2-9E83-FDC5EA05245A}"/>
    <cellStyle name="Followed Hyperlink 4" xfId="513" xr:uid="{80D92F3B-9CBF-4483-864C-AC35110FA3DC}"/>
    <cellStyle name="Good" xfId="31" builtinId="26" customBuiltin="1"/>
    <cellStyle name="Good 2" xfId="546" xr:uid="{F07B3593-CE17-47FA-9201-1082EDAAE6DA}"/>
    <cellStyle name="Grey" xfId="334" xr:uid="{00000000-0005-0000-0000-00000E010000}"/>
    <cellStyle name="Heading 1" xfId="32" builtinId="16" customBuiltin="1"/>
    <cellStyle name="Heading 1 2" xfId="542" xr:uid="{4CE515EE-79AC-4A9D-B3D0-92A0B1B00972}"/>
    <cellStyle name="Heading 2" xfId="33" builtinId="17" customBuiltin="1"/>
    <cellStyle name="Heading 2 2" xfId="543" xr:uid="{1B7E1A29-A287-4984-879A-253F7196B710}"/>
    <cellStyle name="Heading 3" xfId="34" builtinId="18" customBuiltin="1"/>
    <cellStyle name="Heading 3 2" xfId="544" xr:uid="{1315F77A-D81F-4493-8374-7317E7CEC721}"/>
    <cellStyle name="Heading 4" xfId="35" builtinId="19" customBuiltin="1"/>
    <cellStyle name="Heading 4 2" xfId="545" xr:uid="{DEA0F7E3-238F-4957-B282-CECBF74736F9}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18" xfId="851" xr:uid="{F3C3BAE8-8064-4728-828E-443CBFDB5563}"/>
    <cellStyle name="Hyperlink 2" xfId="59" xr:uid="{00000000-0005-0000-0000-000017010000}"/>
    <cellStyle name="Hyperlink 2 2" xfId="72" xr:uid="{00000000-0005-0000-0000-000018010000}"/>
    <cellStyle name="Hyperlink 2 2 2" xfId="690" xr:uid="{878842EC-693E-4DF9-A755-F3B1D1D7F4F7}"/>
    <cellStyle name="Hyperlink 2 2 3" xfId="854" xr:uid="{54CDE643-BB62-4AC2-A163-6E4CC2B11C22}"/>
    <cellStyle name="Hyperlink 2 3" xfId="630" xr:uid="{E45AF10A-F212-49A6-9B73-BF2C2F7B6284}"/>
    <cellStyle name="Hyperlink 2 4" xfId="536" xr:uid="{86057CCC-5B92-41E7-81E7-7EF101B6C3CD}"/>
    <cellStyle name="Hyperlink 3" xfId="372" xr:uid="{00000000-0005-0000-0000-000019010000}"/>
    <cellStyle name="Hyperlink 3 2" xfId="764" xr:uid="{FDA77914-51D6-4E1E-8B8A-34F92F0C7941}"/>
    <cellStyle name="Hyperlink 3 3" xfId="538" xr:uid="{B3CB7DF2-972C-4C7E-9C45-42E862222918}"/>
    <cellStyle name="Hyperlink 3 6" xfId="138" xr:uid="{00000000-0005-0000-0000-00001A010000}"/>
    <cellStyle name="Hyperlink 4" xfId="624" xr:uid="{641D234E-942D-44B4-9F7D-7C398044AF22}"/>
    <cellStyle name="Hyperlink 4 4" xfId="706" xr:uid="{DE43754E-9C90-4468-B412-DF14D93D6A49}"/>
    <cellStyle name="Hyperlink 5" xfId="625" xr:uid="{084A047E-FF57-451D-B1BC-D548E602DCEF}"/>
    <cellStyle name="Hyperlink 5 2" xfId="644" xr:uid="{34496CAA-B358-421C-80D6-6C186EFEAB1D}"/>
    <cellStyle name="Hyperlink 5 5" xfId="70" xr:uid="{00000000-0005-0000-0000-00001B010000}"/>
    <cellStyle name="Hyperlink 6" xfId="628" xr:uid="{2B747E51-9DAA-4B96-B605-31C26FA975B3}"/>
    <cellStyle name="Hyperlink 7" xfId="514" xr:uid="{C2169CCE-2EB3-488C-B476-D115EB25322D}"/>
    <cellStyle name="Hyperlink 8" xfId="98" xr:uid="{00000000-0005-0000-0000-00001C010000}"/>
    <cellStyle name="Hyperlink 9" xfId="618" xr:uid="{5ABD82F7-203A-4804-A7D9-8311E33BC49B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Input 2" xfId="549" xr:uid="{B1A175D3-546F-4007-859F-02F7BFAA27C4}"/>
    <cellStyle name="Linked Cell" xfId="37" builtinId="24" customBuiltin="1"/>
    <cellStyle name="Linked Cell 2" xfId="552" xr:uid="{9595E8B7-AB37-4405-BE79-08C241325964}"/>
    <cellStyle name="Neutral" xfId="38" builtinId="28" customBuiltin="1"/>
    <cellStyle name="Neutral 2" xfId="200" xr:uid="{00000000-0005-0000-0000-000022010000}"/>
    <cellStyle name="Neutral 2 2" xfId="590" xr:uid="{44424EAC-BAD8-4729-B344-35331FEEEE08}"/>
    <cellStyle name="Neutral 3" xfId="582" xr:uid="{AC1FA9DA-EC2B-42DB-812A-ADB8EC42A1E0}"/>
    <cellStyle name="Neutral 4" xfId="598" xr:uid="{6073EFBC-3802-4685-AC78-B8E1CF249916}"/>
    <cellStyle name="Neutral 5" xfId="548" xr:uid="{15564222-0A79-4DB7-97EE-542E988CBB2D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- Style2" xfId="772" xr:uid="{33C07786-9B01-42E5-B2FA-4EEC7F7A6856}"/>
    <cellStyle name="Normal 10" xfId="105" xr:uid="{00000000-0005-0000-0000-000027010000}"/>
    <cellStyle name="Normal 10 10 2" xfId="526" xr:uid="{8AF1FF43-9C6E-4D98-A1D1-D43EDAE17B04}"/>
    <cellStyle name="Normal 10 11" xfId="712" xr:uid="{5FF1C812-839D-4F47-AE7B-C3CA1848AFB3}"/>
    <cellStyle name="Normal 10 11 2" xfId="792" xr:uid="{96D02157-7F44-436C-A011-36B80055A188}"/>
    <cellStyle name="Normal 10 5" xfId="659" xr:uid="{14D7B554-580C-44C6-A5AA-51B6B7D897B2}"/>
    <cellStyle name="Normal 10 5 2" xfId="668" xr:uid="{67DBA06F-27A1-4E19-A95F-B8266CF4BA18}"/>
    <cellStyle name="Normal 10 5 7" xfId="519" xr:uid="{2AB98117-B12D-46C0-97E9-C2A11CFDF5CF}"/>
    <cellStyle name="Normal 10 6" xfId="849" xr:uid="{514A1BEE-54F0-4F04-90B7-1A25BA1FBD73}"/>
    <cellStyle name="Normal 10 8 2" xfId="84" xr:uid="{00000000-0005-0000-0000-000028010000}"/>
    <cellStyle name="Normal 103" xfId="639" xr:uid="{64CA1E1A-5413-4A74-A403-C6656C72D9AF}"/>
    <cellStyle name="Normal 108" xfId="507" xr:uid="{106B5316-11F9-433E-AD64-B4A22C176C58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1 2" xfId="691" xr:uid="{A3E820B3-E148-49F3-A9AB-177CB4D290E7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2 2" xfId="518" xr:uid="{DFB4AEE2-B683-47F4-8976-7755B1A5D7A8}"/>
    <cellStyle name="Normal 12 2 3" xfId="692" xr:uid="{C495482A-4E87-4F70-B826-B31A89D09B83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2" xfId="781" xr:uid="{5D77942E-B657-442B-B676-9F49E2F250BC}"/>
    <cellStyle name="Normal 13 2 2" xfId="752" xr:uid="{137640D7-C9CE-4566-8F4E-73DACAC9FA32}"/>
    <cellStyle name="Normal 13 2 3" xfId="623" xr:uid="{1F5645FD-5147-4E4D-9148-108C0255364B}"/>
    <cellStyle name="Normal 13 2 3 2" xfId="633" xr:uid="{B9965A51-FAF8-4FEC-8199-FA34E74BEB84}"/>
    <cellStyle name="Normal 13 3" xfId="622" xr:uid="{F2017FFC-6BFE-4A6F-92D6-EB595FE47FC2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2" xfId="771" xr:uid="{3D9381A7-935A-4A31-9B01-A56BC64819DA}"/>
    <cellStyle name="Normal 14 7" xfId="102" xr:uid="{00000000-0005-0000-0000-000044010000}"/>
    <cellStyle name="Normal 15" xfId="172" xr:uid="{00000000-0005-0000-0000-000045010000}"/>
    <cellStyle name="Normal 15 2" xfId="634" xr:uid="{A9239389-3907-405E-A335-E6E3A8ACC013}"/>
    <cellStyle name="Normal 15 2 5" xfId="677" xr:uid="{C0F9C730-181B-4635-A2E6-CD0782DF1DFC}"/>
    <cellStyle name="Normal 158" xfId="632" xr:uid="{B873A21A-B0A5-48C6-B17C-CD8180A25915}"/>
    <cellStyle name="Normal 16" xfId="273" xr:uid="{00000000-0005-0000-0000-000046010000}"/>
    <cellStyle name="Normal 16 2" xfId="494" xr:uid="{00000000-0005-0000-0000-000047010000}"/>
    <cellStyle name="Normal 16 3" xfId="778" xr:uid="{FEAFA136-B4BE-45DF-A687-8C8AD6894FD0}"/>
    <cellStyle name="Normal 17" xfId="280" xr:uid="{00000000-0005-0000-0000-000048010000}"/>
    <cellStyle name="Normal 17 2" xfId="496" xr:uid="{00000000-0005-0000-0000-000049010000}"/>
    <cellStyle name="Normal 17 3" xfId="782" xr:uid="{F9F8DACE-184F-4013-9615-70343318EE84}"/>
    <cellStyle name="Normal 18" xfId="294" xr:uid="{00000000-0005-0000-0000-00004A010000}"/>
    <cellStyle name="Normal 18 2" xfId="497" xr:uid="{00000000-0005-0000-0000-00004B010000}"/>
    <cellStyle name="Normal 18 3" xfId="711" xr:uid="{10B3A0D8-CED4-46D7-B057-B2B44E560035}"/>
    <cellStyle name="Normal 19" xfId="295" xr:uid="{00000000-0005-0000-0000-00004C010000}"/>
    <cellStyle name="Normal 19 2" xfId="498" xr:uid="{00000000-0005-0000-0000-00004D010000}"/>
    <cellStyle name="Normal 19 3" xfId="700" xr:uid="{8A3E8178-6BA8-4819-9802-0F319D70FD9B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11" xfId="731" xr:uid="{22FCDB95-8D0B-4D6B-95BB-19C606C8898C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2 3" xfId="762" xr:uid="{805F7BE9-997D-454A-8693-2D0C5D8D95F5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2 3 2" xfId="643" xr:uid="{66B1F70E-9F6D-496D-AC06-3C84F1B0813A}"/>
    <cellStyle name="Normal 2 3 2 4" xfId="704" xr:uid="{DC048B27-85F0-4D89-982B-C5564B2078C2}"/>
    <cellStyle name="Normal 2 3 3" xfId="341" xr:uid="{00000000-0005-0000-0000-000061010000}"/>
    <cellStyle name="Normal 2 3 4" xfId="615" xr:uid="{D05BCE0A-F125-48E8-BC56-767C5211E2BB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4 2 2" xfId="710" xr:uid="{1300FB79-557D-4F1C-A746-9E6415FAF00D}"/>
    <cellStyle name="Normal 2 5" xfId="343" xr:uid="{00000000-0005-0000-0000-000068010000}"/>
    <cellStyle name="Normal 2 6" xfId="364" xr:uid="{00000000-0005-0000-0000-000069010000}"/>
    <cellStyle name="Normal 2 6 2" xfId="705" xr:uid="{7284A603-60B2-491C-81FD-095BBE7209B8}"/>
    <cellStyle name="Normal 2 7" xfId="760" xr:uid="{910031E9-C65A-4AA8-8079-013BB799C925}"/>
    <cellStyle name="Normal 2 7 3" xfId="638" xr:uid="{6A95B172-1A32-4AB4-AC09-0E936B22070D}"/>
    <cellStyle name="Normal 2 8" xfId="741" xr:uid="{16EF23DE-F655-41D3-99DA-F110C7FBBCC1}"/>
    <cellStyle name="Normal 2 8 3" xfId="671" xr:uid="{0547CDF3-5909-4104-8337-7F2D3DC2D386}"/>
    <cellStyle name="Normal 20" xfId="296" xr:uid="{00000000-0005-0000-0000-00006A010000}"/>
    <cellStyle name="Normal 20 2" xfId="784" xr:uid="{2E819B8B-38A0-4F07-8B96-5305DA416C3D}"/>
    <cellStyle name="Normal 21" xfId="297" xr:uid="{00000000-0005-0000-0000-00006B010000}"/>
    <cellStyle name="Normal 21 2" xfId="785" xr:uid="{C20AAB8E-744D-4D9E-88B4-00EC384E1654}"/>
    <cellStyle name="Normal 22" xfId="321" xr:uid="{00000000-0005-0000-0000-00006C010000}"/>
    <cellStyle name="Normal 22 2" xfId="636" xr:uid="{BF9927C9-E871-48BB-9A15-325411074A9E}"/>
    <cellStyle name="Normal 23" xfId="499" xr:uid="{00000000-0005-0000-0000-00006D010000}"/>
    <cellStyle name="Normal 23 2" xfId="786" xr:uid="{20CA4262-5714-4837-8F8C-6EA74E7DB063}"/>
    <cellStyle name="Normal 24" xfId="501" xr:uid="{00000000-0005-0000-0000-00006E010000}"/>
    <cellStyle name="Normal 24 2" xfId="801" xr:uid="{04BB4E92-3722-46B8-B1C8-1C5F6E97BE47}"/>
    <cellStyle name="Normal 25" xfId="505" xr:uid="{00000000-0005-0000-0000-00006F010000}"/>
    <cellStyle name="Normal 25 2" xfId="831" xr:uid="{035A4807-B27B-4594-9F9B-718CB214E9E4}"/>
    <cellStyle name="Normal 26" xfId="502" xr:uid="{00000000-0005-0000-0000-000070010000}"/>
    <cellStyle name="Normal 26 2" xfId="839" xr:uid="{EF3DE10B-A752-4FD7-8979-935085F4233A}"/>
    <cellStyle name="Normal 27" xfId="840" xr:uid="{910630C7-92B4-4058-AD4E-60F5473167E8}"/>
    <cellStyle name="Normal 28" xfId="627" xr:uid="{74C27171-2F24-49DA-BB2D-79C408D6AB45}"/>
    <cellStyle name="Normal 29" xfId="864" xr:uid="{FD986E2C-738B-461F-8EE8-C5BBB41FA8EF}"/>
    <cellStyle name="Normal 3" xfId="55" xr:uid="{00000000-0005-0000-0000-000071010000}"/>
    <cellStyle name="Normal 3 10" xfId="640" xr:uid="{E684C148-D114-4969-8E7E-60472AFE542D}"/>
    <cellStyle name="Normal 3 14" xfId="139" xr:uid="{00000000-0005-0000-0000-000072010000}"/>
    <cellStyle name="Normal 3 18" xfId="619" xr:uid="{3DD885B3-3628-42B0-A1B2-04BB24400DDF}"/>
    <cellStyle name="Normal 3 2" xfId="58" xr:uid="{00000000-0005-0000-0000-000073010000}"/>
    <cellStyle name="Normal 3 2 10" xfId="728" xr:uid="{951F13CF-0CA6-4EFF-8F5D-52C23688D97D}"/>
    <cellStyle name="Normal 3 2 2" xfId="376" xr:uid="{00000000-0005-0000-0000-000074010000}"/>
    <cellStyle name="Normal 3 2 2 13" xfId="68" xr:uid="{00000000-0005-0000-0000-000075010000}"/>
    <cellStyle name="Normal 3 2 2 2" xfId="745" xr:uid="{36F11307-5E2F-4F62-AF00-6EA21F2E3CE5}"/>
    <cellStyle name="Normal 3 2 2 2 6 4" xfId="678" xr:uid="{8BC32194-F3E1-4220-828E-CBCAE1EADFD4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13" xfId="679" xr:uid="{A077B712-5576-4FF2-A4C8-092185DE232F}"/>
    <cellStyle name="Normal 3 3 2" xfId="377" xr:uid="{00000000-0005-0000-0000-000079010000}"/>
    <cellStyle name="Normal 3 3 2 2" xfId="605" xr:uid="{B8A50F5D-33B8-40D5-82B9-F7206EA7E861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4 2 2" xfId="768" xr:uid="{C2FECEC1-1D56-47A3-A679-A1AA0D25C819}"/>
    <cellStyle name="Normal 3 4 3" xfId="607" xr:uid="{76F199AA-D7BF-4F35-915C-3EA5F41B44A1}"/>
    <cellStyle name="Normal 3 5" xfId="314" xr:uid="{00000000-0005-0000-0000-00007D010000}"/>
    <cellStyle name="Normal 3 5 2" xfId="829" xr:uid="{00B4F2AF-A954-46C8-8568-19DCA724D1DB}"/>
    <cellStyle name="Normal 30" xfId="508" xr:uid="{3E8FE4E1-E2DE-4FA8-86EC-FA42AD80CD26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397 2" xfId="686" xr:uid="{5A9FB412-9433-488A-B7D7-58A55BAB8203}"/>
    <cellStyle name="Normal 397 2 2" xfId="843" xr:uid="{62FD846D-C4EA-4B30-AB1B-66F101CE8BB8}"/>
    <cellStyle name="Normal 4" xfId="56" xr:uid="{00000000-0005-0000-0000-0000A0010000}"/>
    <cellStyle name="Normal 4 10 2 2 2 2 3" xfId="715" xr:uid="{D40CCAB0-2538-488F-997A-602B24D32E18}"/>
    <cellStyle name="Normal 4 10 2 2 2 2 3 2" xfId="795" xr:uid="{B1274D0D-B7DF-4EB0-8E9D-0B5294ED555A}"/>
    <cellStyle name="Normal 4 12" xfId="850" xr:uid="{DFC0B7D7-29A6-4A8C-9F61-7439BB9A948D}"/>
    <cellStyle name="Normal 4 13 2" xfId="744" xr:uid="{8AF99C6B-0ACF-4498-8066-6502F0747406}"/>
    <cellStyle name="Normal 4 13 2 2" xfId="816" xr:uid="{4A72503C-53A2-4EBF-9F9E-4026B2DDDD5C}"/>
    <cellStyle name="Normal 4 13 2 2 10" xfId="751" xr:uid="{D33BEEFD-75D8-4BAE-A86E-56E214F1D441}"/>
    <cellStyle name="Normal 4 13 2 2 10 2" xfId="821" xr:uid="{3D949E40-9634-4B3F-BD0C-D30715D9040F}"/>
    <cellStyle name="Normal 4 13 2 2 10 2 2" xfId="674" xr:uid="{E2A017DA-BD94-43EC-85C5-E468D2309D66}"/>
    <cellStyle name="Normal 4 14 2" xfId="754" xr:uid="{7513A825-1B83-4A43-BCF4-FBCFB1B90538}"/>
    <cellStyle name="Normal 4 2" xfId="374" xr:uid="{00000000-0005-0000-0000-0000A1010000}"/>
    <cellStyle name="Normal 4 2 2" xfId="693" xr:uid="{F2808952-3111-44CD-A748-5BD9A5C51559}"/>
    <cellStyle name="Normal 4 2 3" xfId="611" xr:uid="{E6FA199A-8922-4AB5-826E-B77B810C5DE9}"/>
    <cellStyle name="Normal 4 2 6" xfId="656" xr:uid="{7DA83BB2-97A1-47D4-B71F-449A8796593F}"/>
    <cellStyle name="Normal 4 20" xfId="733" xr:uid="{7CEDE2FB-E1BA-4D01-88E6-D13822CBEF1F}"/>
    <cellStyle name="Normal 4 20 2" xfId="806" xr:uid="{27EF06D0-4D23-4B95-AEE8-BE8E9A298410}"/>
    <cellStyle name="Normal 4 20 2 2 2" xfId="655" xr:uid="{3563F004-BD83-4912-8071-FD38E531A411}"/>
    <cellStyle name="Normal 4 20 8 2" xfId="658" xr:uid="{69690F7D-9404-4CC5-8C6F-31A9EEAF30AD}"/>
    <cellStyle name="Normal 4 3" xfId="345" xr:uid="{00000000-0005-0000-0000-0000A2010000}"/>
    <cellStyle name="Normal 4 3 2 4" xfId="626" xr:uid="{3EAA78D4-6010-4249-9773-6D9741560E81}"/>
    <cellStyle name="Normal 4 4" xfId="315" xr:uid="{00000000-0005-0000-0000-0000A3010000}"/>
    <cellStyle name="Normal 4 6" xfId="732" xr:uid="{F27DCD0A-507C-4951-BC77-4DE92A14F3C1}"/>
    <cellStyle name="Normal 4 6 2 2 10" xfId="748" xr:uid="{033DD1A5-38E8-4ACC-8A2A-A81E8CF85127}"/>
    <cellStyle name="Normal 4 6 2 2 10 2" xfId="818" xr:uid="{95A4B79B-85BA-4CC2-9659-B5F936AF8C89}"/>
    <cellStyle name="Normal 4 6 2 2 10 2 2" xfId="669" xr:uid="{F9BFAED8-1A11-4C7E-A7E7-282E9702930F}"/>
    <cellStyle name="Normal 4 6 2 7" xfId="718" xr:uid="{7FFD5903-5B64-49B5-8816-697958021541}"/>
    <cellStyle name="Normal 4 6 2 7 2" xfId="719" xr:uid="{EABC2E2E-6754-41B3-B3DA-C3581FE022A7}"/>
    <cellStyle name="Normal 4 6 2 7 2 2" xfId="799" xr:uid="{2FFC9C09-ED89-4CDF-BB42-77CC4BBEC49F}"/>
    <cellStyle name="Normal 4 6 2 7 3" xfId="798" xr:uid="{585D5205-17F1-4961-B313-C111AF529565}"/>
    <cellStyle name="Normal 41" xfId="620" xr:uid="{AD7E0F2F-62FB-49DB-8CA1-B9D83E8064F4}"/>
    <cellStyle name="Normal 41 2" xfId="631" xr:uid="{A9D9B75D-496A-466A-9D50-F5C7724223F7}"/>
    <cellStyle name="Normal 42" xfId="621" xr:uid="{6DC2906A-C066-4C09-A3CA-F6883AC04DB3}"/>
    <cellStyle name="Normal 42 2" xfId="635" xr:uid="{4A2DD34C-9611-452B-9E67-9AAB1F19280C}"/>
    <cellStyle name="Normal 43" xfId="637" xr:uid="{26CBDE57-ED4F-4CDB-9945-C8CB7E982E1D}"/>
    <cellStyle name="Normal 43 2" xfId="289" xr:uid="{00000000-0005-0000-0000-0000A4010000}"/>
    <cellStyle name="Normal 44" xfId="346" xr:uid="{00000000-0005-0000-0000-0000A5010000}"/>
    <cellStyle name="Normal 44 10" xfId="676" xr:uid="{66F20CED-2D28-462B-BE13-4D9ACE1EBD82}"/>
    <cellStyle name="Normal 44 2" xfId="316" xr:uid="{00000000-0005-0000-0000-0000A6010000}"/>
    <cellStyle name="Normal 44 3" xfId="746" xr:uid="{70C021B6-59A8-4024-AD13-19F29D4C1D8B}"/>
    <cellStyle name="Normal 45 2" xfId="317" xr:uid="{00000000-0005-0000-0000-0000A7010000}"/>
    <cellStyle name="Normal 46 2" xfId="318" xr:uid="{00000000-0005-0000-0000-0000A8010000}"/>
    <cellStyle name="Normal 47" xfId="645" xr:uid="{6074CCA1-1805-48EF-8B72-A80335449EB7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" xfId="777" xr:uid="{4C8CF0DC-9769-47EE-B70E-26F23BC2D8AF}"/>
    <cellStyle name="Normal 5 2 2 2" xfId="167" xr:uid="{00000000-0005-0000-0000-0000AE010000}"/>
    <cellStyle name="Normal 5 2 3" xfId="614" xr:uid="{56AC8DAB-52F9-45E9-85C4-E2D49BF6AF80}"/>
    <cellStyle name="Normal 5 3" xfId="348" xr:uid="{00000000-0005-0000-0000-0000AF010000}"/>
    <cellStyle name="Normal 5 3 2" xfId="697" xr:uid="{7452943C-7FE7-455D-9583-E2AEE7DCC7A2}"/>
    <cellStyle name="Normal 5 3 3" xfId="517" xr:uid="{E8B02AE1-30F9-4185-A5C4-F25883137422}"/>
    <cellStyle name="Normal 5 4" xfId="515" xr:uid="{8E80BAC2-DFFB-4483-9FB7-7E17FCB3E41B}"/>
    <cellStyle name="Normal 5 6" xfId="617" xr:uid="{268ED8C7-68A1-4578-B442-566493E811ED}"/>
    <cellStyle name="Normal 5 8 2" xfId="720" xr:uid="{E919DEBA-3600-4EBF-AD74-DC548B63684B}"/>
    <cellStyle name="Normal 5 8 2 2" xfId="666" xr:uid="{5D7E29F6-8E40-4F12-BE1A-2E8F3814F225}"/>
    <cellStyle name="Normal 50" xfId="721" xr:uid="{3EFCBA07-9308-495E-8E90-457A9BA1CE1D}"/>
    <cellStyle name="Normal 52" xfId="275" xr:uid="{00000000-0005-0000-0000-0000B0010000}"/>
    <cellStyle name="Normal 54" xfId="648" xr:uid="{D1267C2A-2A3D-4C3B-8BD6-58F339AA3BA7}"/>
    <cellStyle name="Normal 55" xfId="349" xr:uid="{00000000-0005-0000-0000-0000B1010000}"/>
    <cellStyle name="Normal 55 2" xfId="662" xr:uid="{B0D2A149-0581-4706-BF1D-4BF66E701DF7}"/>
    <cellStyle name="Normal 55 4" xfId="735" xr:uid="{318B4AE4-2899-47BC-B48B-506BBCD9E94D}"/>
    <cellStyle name="Normal 55 4 2" xfId="808" xr:uid="{FEDD6D80-6896-4B17-BBAD-0928B85BBE91}"/>
    <cellStyle name="Normal 55 5" xfId="76" xr:uid="{00000000-0005-0000-0000-0000B2010000}"/>
    <cellStyle name="Normal 56" xfId="654" xr:uid="{0909ABFB-AFB4-4368-9562-83986B039A5B}"/>
    <cellStyle name="Normal 57" xfId="695" xr:uid="{EBCE4700-0883-4B11-83D8-92AFB1151932}"/>
    <cellStyle name="Normal 58" xfId="350" xr:uid="{00000000-0005-0000-0000-0000B3010000}"/>
    <cellStyle name="Normal 59" xfId="761" xr:uid="{CF0370CF-288E-44D7-A0A2-CA885A095278}"/>
    <cellStyle name="Normal 6" xfId="49" xr:uid="{00000000-0005-0000-0000-0000B4010000}"/>
    <cellStyle name="Normal 6 2" xfId="444" xr:uid="{00000000-0005-0000-0000-0000B5010000}"/>
    <cellStyle name="Normal 6 2 2" xfId="616" xr:uid="{21FCD204-80B6-44C0-934F-28793B0C830C}"/>
    <cellStyle name="Normal 6 2 2 2" xfId="79" xr:uid="{00000000-0005-0000-0000-0000B6010000}"/>
    <cellStyle name="Normal 6 3" xfId="699" xr:uid="{BCEADFDE-A3E3-4EE3-B0A5-C3131D9D37E3}"/>
    <cellStyle name="Normal 6 7" xfId="657" xr:uid="{73E9DEDA-C1E8-48B6-B35D-F6CF7707468B}"/>
    <cellStyle name="Normal 60" xfId="510" xr:uid="{424A9487-06F2-42DE-9C47-136E13F63AEA}"/>
    <cellStyle name="Normal 61" xfId="708" xr:uid="{3FFCA0E4-E26D-4E82-B5D4-6DF627AD99E9}"/>
    <cellStyle name="Normal 61 2" xfId="790" xr:uid="{8CA7FE2C-2281-44BC-A246-5F5B643EC433}"/>
    <cellStyle name="Normal 65" xfId="734" xr:uid="{81DA316C-43D8-4F66-808A-9CE0C6C133A3}"/>
    <cellStyle name="Normal 65 2" xfId="807" xr:uid="{25BB60A5-0EDA-4DFD-8D4F-9597CB236448}"/>
    <cellStyle name="Normal 67" xfId="765" xr:uid="{57852729-71CA-4A1D-AFC7-CBE956B9E48C}"/>
    <cellStyle name="Normal 69" xfId="769" xr:uid="{DBC33EBE-7935-4E7E-A549-2A1D046752ED}"/>
    <cellStyle name="Normal 7" xfId="173" xr:uid="{00000000-0005-0000-0000-0000B7010000}"/>
    <cellStyle name="Normal 7 2" xfId="490" xr:uid="{00000000-0005-0000-0000-0000B8010000}"/>
    <cellStyle name="Normal 7 2 2" xfId="861" xr:uid="{69D1196D-6697-4A1B-9724-3DFFF08C0EE4}"/>
    <cellStyle name="Normal 7 2 3" xfId="780" xr:uid="{B794E47E-FB64-4B74-8B9E-D7B30D4CEAB4}"/>
    <cellStyle name="Normal 7 3" xfId="367" xr:uid="{00000000-0005-0000-0000-0000B9010000}"/>
    <cellStyle name="Normal 7 3 2" xfId="838" xr:uid="{6EE54A94-853A-4163-9C37-E0092A4029E3}"/>
    <cellStyle name="Normal 7 4" xfId="351" xr:uid="{00000000-0005-0000-0000-0000BA010000}"/>
    <cellStyle name="Normal 7 4 2" xfId="845" xr:uid="{97AC2E61-79AB-4AF9-9174-2F33CFE108EC}"/>
    <cellStyle name="Normal 7 5" xfId="701" xr:uid="{CF085195-18F6-4109-9E4B-CE8C19C118D3}"/>
    <cellStyle name="Normal 7 6" xfId="511" xr:uid="{7212453C-11F1-44B8-8F89-6E7E3A6333D5}"/>
    <cellStyle name="Normal 71" xfId="352" xr:uid="{00000000-0005-0000-0000-0000BB010000}"/>
    <cellStyle name="Normal 79" xfId="689" xr:uid="{DD81EDD3-41AF-49CA-A7D7-CC40780E962F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3 2" xfId="757" xr:uid="{DBDAEBCB-30FF-4434-A6AD-5B4648746703}"/>
    <cellStyle name="Normal 8 4" xfId="353" xr:uid="{00000000-0005-0000-0000-0000C3010000}"/>
    <cellStyle name="Normal 81" xfId="687" xr:uid="{3988D995-6172-46AC-93D1-7DB392933D5F}"/>
    <cellStyle name="Normal 83" xfId="684" xr:uid="{D913B55F-3E80-477E-9FAF-31D2A702866B}"/>
    <cellStyle name="Normal 83 2" xfId="856" xr:uid="{5849A627-6DB0-4DB4-BEEE-432EDB3CBA25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rmal 9 3" xfId="698" xr:uid="{F1896987-6089-408C-9AD6-5FE6C7F34CB1}"/>
    <cellStyle name="Normal 90" xfId="649" xr:uid="{41B08851-474F-499F-A5F5-1924EC8BD668}"/>
    <cellStyle name="Normal 92" xfId="647" xr:uid="{46304CF4-ED23-4EC3-B3C2-47F65B2C31D4}"/>
    <cellStyle name="Normal 93" xfId="652" xr:uid="{0063A331-6120-4B4E-A8A2-3FF0D670514A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2 3" xfId="555" xr:uid="{D666A545-1997-4D8D-ADC3-461F5AB0A941}"/>
    <cellStyle name="Note 3" xfId="320" xr:uid="{00000000-0005-0000-0000-0000CA010000}"/>
    <cellStyle name="Output" xfId="43" builtinId="21" customBuiltin="1"/>
    <cellStyle name="Output 2" xfId="550" xr:uid="{4A28A77B-5D68-4C13-AD5F-2CE9D9A5E5ED}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1 4" xfId="665" xr:uid="{20CE5061-C526-4314-A1BF-EB5AD0425630}"/>
    <cellStyle name="Percent 11 4 2" xfId="737" xr:uid="{C593083D-0DD5-4E37-AFAD-D41D2A837516}"/>
    <cellStyle name="Percent 11 4 3" xfId="810" xr:uid="{44BF15C2-4599-46D9-A5B3-B7AEA0DA134D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2 4" xfId="859" xr:uid="{90EDB581-A4CE-4272-8BB5-567B16E9D36B}"/>
    <cellStyle name="Percent 2 2 5" xfId="860" xr:uid="{2C98B8FE-63BE-470D-9172-0C139C676387}"/>
    <cellStyle name="Percent 2 3" xfId="368" xr:uid="{00000000-0005-0000-0000-0000E5010000}"/>
    <cellStyle name="Percent 2 3 3" xfId="87" xr:uid="{00000000-0005-0000-0000-0000E6010000}"/>
    <cellStyle name="Percent 2 4" xfId="725" xr:uid="{13405017-C71A-44AD-9ED0-4559115B7EEF}"/>
    <cellStyle name="Percent 2 7" xfId="78" xr:uid="{00000000-0005-0000-0000-0000E7010000}"/>
    <cellStyle name="Percent 3" xfId="61" xr:uid="{00000000-0005-0000-0000-0000E8010000}"/>
    <cellStyle name="Percent 3 13" xfId="713" xr:uid="{F2622338-7248-4C2C-8DEA-831FAAE89AD5}"/>
    <cellStyle name="Percent 3 13 2" xfId="793" xr:uid="{CCAE2B6A-CF9D-4BD2-AB8F-DEB147B068CA}"/>
    <cellStyle name="Percent 3 2" xfId="447" xr:uid="{00000000-0005-0000-0000-0000E9010000}"/>
    <cellStyle name="Percent 3 3" xfId="361" xr:uid="{00000000-0005-0000-0000-0000EA010000}"/>
    <cellStyle name="Percent 3 3 2" xfId="815" xr:uid="{18AEE6FF-669F-4059-B718-648C7FCCE093}"/>
    <cellStyle name="Percent 3 3 2 10" xfId="750" xr:uid="{A49FC327-0D10-4576-9901-A81A868CF597}"/>
    <cellStyle name="Percent 3 3 2 10 2" xfId="820" xr:uid="{7B303CC7-92B3-4C25-8266-6D3F0BD2EC0C}"/>
    <cellStyle name="Percent 3 3 3" xfId="743" xr:uid="{6696D61C-D197-4121-86F7-815BCDF44872}"/>
    <cellStyle name="Percent 3 3 8 2" xfId="673" xr:uid="{4CF05B78-57CE-4D5E-95CB-C1C5F17A6194}"/>
    <cellStyle name="Percent 3 5 10" xfId="756" xr:uid="{9D85448B-36F2-47A9-8159-CA18F658A3C3}"/>
    <cellStyle name="Percent 3 5 10 2" xfId="823" xr:uid="{71F280B8-09D2-43DD-8F79-91CA06C5CA58}"/>
    <cellStyle name="Percent 32" xfId="707" xr:uid="{A9BD2C39-7B63-4008-AD6A-E51F15B22C46}"/>
    <cellStyle name="Percent 32 2" xfId="789" xr:uid="{2D94F139-CA03-49B9-A2FF-D2390FF9FFC0}"/>
    <cellStyle name="Percent 4" xfId="378" xr:uid="{00000000-0005-0000-0000-0000EB010000}"/>
    <cellStyle name="Percent 4 2" xfId="846" xr:uid="{B6C4CBC2-E4FD-4687-A885-8BD3AA46BB0D}"/>
    <cellStyle name="Percent 4 3" xfId="702" xr:uid="{DBEFC2E7-E867-401B-846D-C8FBC4E390D6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itle 2" xfId="541" xr:uid="{B248FB66-2AF2-471D-A2E0-C438F998EC15}"/>
    <cellStyle name="Total" xfId="46" builtinId="25" customBuiltin="1"/>
    <cellStyle name="Total 2" xfId="557" xr:uid="{D05C70A3-C490-4755-B4E0-A27633108152}"/>
    <cellStyle name="Warning Text" xfId="47" builtinId="11" customBuiltin="1"/>
    <cellStyle name="Warning Text 2" xfId="554" xr:uid="{CD7CEADC-C9C4-47F0-AD7C-A9817248EF87}"/>
    <cellStyle name="เครื่องหมายจุลภาค_เครื่องใช้สำนักงาน ปี 46" xfId="729" xr:uid="{1353039E-9CE5-4A78-8CEE-F820674D3A3A}"/>
    <cellStyle name="ปกติ_เครื่องมือแพทย์  ปี46" xfId="723" xr:uid="{B5C73E98-4674-4D6F-8B7B-D7A0477CD8D9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556EFD12-C2C3-4B73-A1EA-FC4C955FB31B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F00FF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zoomScale="115" zoomScaleNormal="115" zoomScaleSheetLayoutView="85" workbookViewId="0">
      <selection activeCell="D7" sqref="D7"/>
    </sheetView>
  </sheetViews>
  <sheetFormatPr defaultColWidth="9.140625" defaultRowHeight="16.5" customHeight="1"/>
  <cols>
    <col min="1" max="3" width="1.140625" style="8" customWidth="1"/>
    <col min="4" max="4" width="35.140625" style="8" customWidth="1"/>
    <col min="5" max="5" width="6.7109375" style="8" customWidth="1"/>
    <col min="6" max="6" width="0.85546875" style="8" customWidth="1"/>
    <col min="7" max="7" width="12.7109375" style="47" customWidth="1"/>
    <col min="8" max="8" width="0.85546875" style="8" customWidth="1"/>
    <col min="9" max="9" width="12.7109375" style="47" customWidth="1"/>
    <col min="10" max="10" width="0.85546875" style="47" customWidth="1"/>
    <col min="11" max="11" width="12.7109375" style="47" customWidth="1"/>
    <col min="12" max="12" width="0.85546875" style="47" customWidth="1"/>
    <col min="13" max="13" width="12.7109375" style="47" customWidth="1"/>
    <col min="14" max="14" width="9.140625" style="8" customWidth="1"/>
    <col min="15" max="16384" width="9.140625" style="8"/>
  </cols>
  <sheetData>
    <row r="1" spans="1:13" ht="16.5" customHeight="1">
      <c r="A1" s="35" t="s">
        <v>0</v>
      </c>
      <c r="B1" s="35"/>
      <c r="C1" s="35"/>
      <c r="D1" s="35"/>
    </row>
    <row r="2" spans="1:13" ht="16.5" customHeight="1">
      <c r="A2" s="35" t="s">
        <v>1</v>
      </c>
      <c r="B2" s="35"/>
      <c r="C2" s="35"/>
      <c r="D2" s="35"/>
    </row>
    <row r="3" spans="1:13" ht="16.5" customHeight="1">
      <c r="A3" s="36" t="s">
        <v>2</v>
      </c>
      <c r="B3" s="36"/>
      <c r="C3" s="36"/>
      <c r="D3" s="36"/>
      <c r="E3" s="63"/>
      <c r="F3" s="63"/>
      <c r="G3" s="54"/>
      <c r="H3" s="63"/>
      <c r="I3" s="54"/>
      <c r="J3" s="54"/>
      <c r="K3" s="54"/>
      <c r="L3" s="54"/>
      <c r="M3" s="54"/>
    </row>
    <row r="6" spans="1:13" ht="16.5" customHeight="1">
      <c r="G6" s="156" t="s">
        <v>3</v>
      </c>
      <c r="H6" s="156"/>
      <c r="I6" s="156"/>
      <c r="J6" s="37"/>
      <c r="K6" s="156" t="s">
        <v>4</v>
      </c>
      <c r="L6" s="156"/>
      <c r="M6" s="156"/>
    </row>
    <row r="7" spans="1:13" ht="16.5" customHeight="1">
      <c r="G7" s="153" t="s">
        <v>5</v>
      </c>
      <c r="H7" s="153"/>
      <c r="I7" s="153"/>
      <c r="J7" s="37"/>
      <c r="K7" s="153" t="s">
        <v>5</v>
      </c>
      <c r="L7" s="153"/>
      <c r="M7" s="153"/>
    </row>
    <row r="8" spans="1:13" ht="16.5" customHeight="1">
      <c r="G8" s="39" t="s">
        <v>6</v>
      </c>
      <c r="I8" s="39" t="s">
        <v>7</v>
      </c>
      <c r="J8" s="37"/>
      <c r="K8" s="39" t="s">
        <v>6</v>
      </c>
      <c r="L8" s="8"/>
      <c r="M8" s="39" t="s">
        <v>7</v>
      </c>
    </row>
    <row r="9" spans="1:13" ht="16.5" customHeight="1">
      <c r="A9" s="40"/>
      <c r="B9" s="40"/>
      <c r="C9" s="40"/>
      <c r="D9" s="40"/>
      <c r="E9" s="41" t="s">
        <v>8</v>
      </c>
      <c r="F9" s="42"/>
      <c r="G9" s="43" t="s">
        <v>9</v>
      </c>
      <c r="H9" s="42"/>
      <c r="I9" s="43" t="s">
        <v>9</v>
      </c>
      <c r="J9" s="37"/>
      <c r="K9" s="43" t="s">
        <v>9</v>
      </c>
      <c r="L9" s="42"/>
      <c r="M9" s="43" t="s">
        <v>9</v>
      </c>
    </row>
    <row r="10" spans="1:13" ht="16.5" customHeight="1">
      <c r="A10" s="44" t="s">
        <v>10</v>
      </c>
      <c r="B10" s="44"/>
      <c r="C10" s="44"/>
      <c r="D10" s="44"/>
      <c r="E10" s="45"/>
      <c r="F10" s="46"/>
      <c r="H10" s="46"/>
    </row>
    <row r="11" spans="1:13" ht="16.5" customHeight="1">
      <c r="D11" s="44"/>
      <c r="E11" s="45"/>
      <c r="F11" s="46"/>
      <c r="G11" s="48"/>
      <c r="H11" s="46"/>
      <c r="I11" s="48"/>
      <c r="K11" s="48"/>
      <c r="M11" s="48"/>
    </row>
    <row r="12" spans="1:13" ht="16.5" customHeight="1">
      <c r="A12" s="35" t="s">
        <v>11</v>
      </c>
      <c r="D12" s="45"/>
      <c r="E12" s="46"/>
      <c r="F12" s="46"/>
      <c r="H12" s="46"/>
    </row>
    <row r="13" spans="1:13" ht="16.5" customHeight="1">
      <c r="D13" s="44"/>
      <c r="E13" s="45"/>
      <c r="F13" s="46"/>
      <c r="G13" s="48"/>
      <c r="H13" s="46"/>
      <c r="I13" s="48"/>
      <c r="K13" s="48"/>
      <c r="M13" s="48"/>
    </row>
    <row r="14" spans="1:13" ht="16.5" customHeight="1">
      <c r="A14" s="8" t="s">
        <v>12</v>
      </c>
      <c r="D14" s="45"/>
      <c r="E14" s="49">
        <v>9</v>
      </c>
      <c r="F14" s="49"/>
      <c r="G14" s="50">
        <v>57265077</v>
      </c>
      <c r="H14" s="50"/>
      <c r="I14" s="50">
        <v>91839557</v>
      </c>
      <c r="J14" s="50"/>
      <c r="K14" s="50">
        <v>23642006</v>
      </c>
      <c r="L14" s="50"/>
      <c r="M14" s="50">
        <v>27902246</v>
      </c>
    </row>
    <row r="15" spans="1:13" ht="16.5" customHeight="1">
      <c r="A15" s="8" t="s">
        <v>13</v>
      </c>
      <c r="D15" s="45"/>
      <c r="E15" s="49">
        <v>10</v>
      </c>
      <c r="F15" s="49"/>
      <c r="G15" s="50">
        <v>153098226</v>
      </c>
      <c r="H15" s="50"/>
      <c r="I15" s="50">
        <v>165981790</v>
      </c>
      <c r="J15" s="50"/>
      <c r="K15" s="50">
        <v>192223328</v>
      </c>
      <c r="L15" s="50"/>
      <c r="M15" s="50">
        <v>158716430</v>
      </c>
    </row>
    <row r="16" spans="1:13" ht="16.5" customHeight="1">
      <c r="A16" s="51" t="s">
        <v>14</v>
      </c>
      <c r="D16" s="45"/>
      <c r="E16" s="49"/>
      <c r="F16" s="49"/>
      <c r="G16" s="50"/>
      <c r="H16" s="50"/>
      <c r="I16" s="50"/>
      <c r="J16" s="50"/>
      <c r="K16" s="50"/>
      <c r="L16" s="50"/>
      <c r="M16" s="50"/>
    </row>
    <row r="17" spans="1:13" ht="16.5" customHeight="1">
      <c r="B17" s="8" t="s">
        <v>15</v>
      </c>
      <c r="D17" s="45"/>
      <c r="E17" s="49">
        <v>27</v>
      </c>
      <c r="F17" s="49"/>
      <c r="G17" s="50" t="s">
        <v>16</v>
      </c>
      <c r="H17" s="50"/>
      <c r="I17" s="50">
        <v>0</v>
      </c>
      <c r="J17" s="50"/>
      <c r="K17" s="50">
        <v>15600000</v>
      </c>
      <c r="L17" s="50"/>
      <c r="M17" s="50">
        <v>12000000</v>
      </c>
    </row>
    <row r="18" spans="1:13" ht="16.5" customHeight="1">
      <c r="A18" s="8" t="s">
        <v>17</v>
      </c>
      <c r="D18" s="45"/>
      <c r="E18" s="49">
        <v>12</v>
      </c>
      <c r="F18" s="49"/>
      <c r="G18" s="50">
        <v>5377042</v>
      </c>
      <c r="H18" s="50"/>
      <c r="I18" s="50">
        <v>5751446</v>
      </c>
      <c r="J18" s="50"/>
      <c r="K18" s="50">
        <v>2778668</v>
      </c>
      <c r="L18" s="50"/>
      <c r="M18" s="50">
        <v>2762053</v>
      </c>
    </row>
    <row r="19" spans="1:13" ht="16.5" customHeight="1">
      <c r="A19" s="8" t="s">
        <v>18</v>
      </c>
      <c r="D19" s="45"/>
      <c r="E19" s="49"/>
      <c r="F19" s="49"/>
      <c r="G19" s="52">
        <v>29526047</v>
      </c>
      <c r="H19" s="50"/>
      <c r="I19" s="52">
        <v>28725368</v>
      </c>
      <c r="J19" s="50"/>
      <c r="K19" s="52">
        <v>11560650</v>
      </c>
      <c r="L19" s="50"/>
      <c r="M19" s="53">
        <v>14510115</v>
      </c>
    </row>
    <row r="20" spans="1:13" ht="16.5" customHeight="1">
      <c r="D20" s="44"/>
      <c r="E20" s="45"/>
      <c r="F20" s="46"/>
      <c r="G20" s="48"/>
      <c r="H20" s="46"/>
      <c r="I20" s="48"/>
      <c r="J20" s="46"/>
      <c r="K20" s="48"/>
      <c r="M20" s="48"/>
    </row>
    <row r="21" spans="1:13" ht="16.5" customHeight="1">
      <c r="A21" s="44" t="s">
        <v>19</v>
      </c>
      <c r="D21" s="45"/>
      <c r="E21" s="49"/>
      <c r="F21" s="46"/>
      <c r="G21" s="54">
        <f>SUM(G14:G20)</f>
        <v>245266392</v>
      </c>
      <c r="H21" s="46"/>
      <c r="I21" s="54">
        <f>SUM(I14:I20)</f>
        <v>292298161</v>
      </c>
      <c r="J21" s="46"/>
      <c r="K21" s="54">
        <f>SUM(K14:K20)</f>
        <v>245804652</v>
      </c>
      <c r="L21" s="46"/>
      <c r="M21" s="54">
        <f>SUM(M14:M20)</f>
        <v>215890844</v>
      </c>
    </row>
    <row r="22" spans="1:13" ht="16.5" customHeight="1">
      <c r="A22" s="45"/>
      <c r="B22" s="45"/>
      <c r="C22" s="45"/>
      <c r="D22" s="45"/>
      <c r="E22" s="49"/>
      <c r="F22" s="46"/>
      <c r="G22" s="55"/>
      <c r="H22" s="56"/>
      <c r="I22" s="55"/>
      <c r="J22" s="56"/>
      <c r="K22" s="55"/>
      <c r="L22" s="56"/>
      <c r="M22" s="55"/>
    </row>
    <row r="23" spans="1:13" ht="16.5" customHeight="1">
      <c r="A23" s="44" t="s">
        <v>20</v>
      </c>
      <c r="B23" s="44"/>
      <c r="C23" s="44"/>
      <c r="D23" s="45"/>
      <c r="E23" s="49"/>
      <c r="F23" s="46"/>
      <c r="H23" s="46"/>
      <c r="J23" s="46"/>
      <c r="L23" s="46"/>
    </row>
    <row r="24" spans="1:13" ht="16.5" customHeight="1">
      <c r="D24" s="44"/>
      <c r="E24" s="45"/>
      <c r="F24" s="46"/>
      <c r="G24" s="48"/>
      <c r="H24" s="46"/>
      <c r="I24" s="48"/>
      <c r="J24" s="46"/>
      <c r="K24" s="48"/>
      <c r="M24" s="48"/>
    </row>
    <row r="25" spans="1:13" ht="16.5" customHeight="1">
      <c r="A25" s="8" t="s">
        <v>21</v>
      </c>
      <c r="D25" s="45"/>
      <c r="E25" s="49">
        <v>27</v>
      </c>
      <c r="F25" s="49"/>
      <c r="G25" s="50" t="s">
        <v>16</v>
      </c>
      <c r="H25" s="57"/>
      <c r="I25" s="50">
        <v>0</v>
      </c>
      <c r="J25" s="57"/>
      <c r="K25" s="50">
        <v>123400000</v>
      </c>
      <c r="L25" s="57"/>
      <c r="M25" s="57">
        <v>152000000</v>
      </c>
    </row>
    <row r="26" spans="1:13" ht="16.5" customHeight="1">
      <c r="A26" s="45" t="s">
        <v>22</v>
      </c>
      <c r="B26" s="45"/>
      <c r="C26" s="45"/>
      <c r="D26" s="45"/>
      <c r="E26" s="49">
        <v>13</v>
      </c>
      <c r="F26" s="49"/>
      <c r="G26" s="50" t="s">
        <v>16</v>
      </c>
      <c r="H26" s="57"/>
      <c r="I26" s="50">
        <v>0</v>
      </c>
      <c r="J26" s="57"/>
      <c r="K26" s="50">
        <v>221510480</v>
      </c>
      <c r="L26" s="57"/>
      <c r="M26" s="57">
        <v>221510480</v>
      </c>
    </row>
    <row r="27" spans="1:13" ht="16.5" customHeight="1">
      <c r="A27" s="45" t="s">
        <v>23</v>
      </c>
      <c r="B27" s="45"/>
      <c r="C27" s="45"/>
      <c r="D27" s="45"/>
      <c r="E27" s="49">
        <v>13</v>
      </c>
      <c r="F27" s="49"/>
      <c r="G27" s="50">
        <v>25379616</v>
      </c>
      <c r="H27" s="57"/>
      <c r="I27" s="50">
        <v>21664800</v>
      </c>
      <c r="J27" s="57"/>
      <c r="K27" s="50" t="s">
        <v>16</v>
      </c>
      <c r="L27" s="57"/>
      <c r="M27" s="50">
        <v>0</v>
      </c>
    </row>
    <row r="28" spans="1:13" ht="16.5" customHeight="1">
      <c r="A28" s="45" t="s">
        <v>24</v>
      </c>
      <c r="B28" s="45"/>
      <c r="C28" s="45"/>
      <c r="D28" s="45"/>
      <c r="E28" s="49">
        <v>14</v>
      </c>
      <c r="F28" s="49"/>
      <c r="G28" s="50">
        <v>258376937</v>
      </c>
      <c r="H28" s="57"/>
      <c r="I28" s="50">
        <v>357890749</v>
      </c>
      <c r="J28" s="57"/>
      <c r="K28" s="50" t="s">
        <v>16</v>
      </c>
      <c r="L28" s="57"/>
      <c r="M28" s="50">
        <v>0</v>
      </c>
    </row>
    <row r="29" spans="1:13" ht="16.5" customHeight="1">
      <c r="A29" s="154" t="s">
        <v>25</v>
      </c>
      <c r="B29" s="154"/>
      <c r="C29" s="154"/>
      <c r="D29" s="154"/>
      <c r="E29" s="49">
        <v>15</v>
      </c>
      <c r="F29" s="49"/>
      <c r="G29" s="50">
        <v>478887890</v>
      </c>
      <c r="H29" s="50"/>
      <c r="I29" s="50">
        <v>185253575</v>
      </c>
      <c r="J29" s="50"/>
      <c r="K29" s="50">
        <v>154382388</v>
      </c>
      <c r="L29" s="50"/>
      <c r="M29" s="57">
        <v>123055069</v>
      </c>
    </row>
    <row r="30" spans="1:13" ht="16.5" customHeight="1">
      <c r="A30" s="58" t="s">
        <v>26</v>
      </c>
      <c r="B30" s="58"/>
      <c r="C30" s="58"/>
      <c r="D30" s="58"/>
      <c r="E30" s="49">
        <v>16</v>
      </c>
      <c r="F30" s="49"/>
      <c r="G30" s="50">
        <v>359094743</v>
      </c>
      <c r="H30" s="50"/>
      <c r="I30" s="50">
        <v>338326577</v>
      </c>
      <c r="J30" s="50"/>
      <c r="K30" s="50">
        <v>53867805</v>
      </c>
      <c r="L30" s="50"/>
      <c r="M30" s="57">
        <v>57554793</v>
      </c>
    </row>
    <row r="31" spans="1:13" ht="16.5" customHeight="1">
      <c r="A31" s="58" t="s">
        <v>27</v>
      </c>
      <c r="B31" s="58"/>
      <c r="C31" s="58"/>
      <c r="D31" s="58"/>
      <c r="E31" s="49"/>
      <c r="F31" s="49"/>
      <c r="G31" s="50">
        <v>6448893</v>
      </c>
      <c r="H31" s="50"/>
      <c r="I31" s="50">
        <v>2673024</v>
      </c>
      <c r="J31" s="50"/>
      <c r="K31" s="50">
        <v>5360814</v>
      </c>
      <c r="L31" s="50"/>
      <c r="M31" s="57">
        <v>1418269</v>
      </c>
    </row>
    <row r="32" spans="1:13" ht="16.5" customHeight="1">
      <c r="A32" s="45" t="s">
        <v>28</v>
      </c>
      <c r="B32" s="45"/>
      <c r="C32" s="45"/>
      <c r="D32" s="45"/>
      <c r="E32" s="49">
        <v>17</v>
      </c>
      <c r="F32" s="49"/>
      <c r="G32" s="50">
        <v>16496429</v>
      </c>
      <c r="H32" s="50"/>
      <c r="I32" s="50">
        <v>11726554</v>
      </c>
      <c r="J32" s="50"/>
      <c r="K32" s="50">
        <v>5198817</v>
      </c>
      <c r="L32" s="50"/>
      <c r="M32" s="57">
        <v>3934583</v>
      </c>
    </row>
    <row r="33" spans="1:13" ht="16.5" customHeight="1">
      <c r="A33" s="45" t="s">
        <v>29</v>
      </c>
      <c r="B33" s="45"/>
      <c r="C33" s="45"/>
      <c r="D33" s="45"/>
      <c r="E33" s="49"/>
      <c r="F33" s="49"/>
      <c r="G33" s="52">
        <v>21233524</v>
      </c>
      <c r="H33" s="50"/>
      <c r="I33" s="52">
        <v>4039984</v>
      </c>
      <c r="J33" s="50"/>
      <c r="K33" s="52">
        <v>3235277</v>
      </c>
      <c r="L33" s="50"/>
      <c r="M33" s="59">
        <v>468320</v>
      </c>
    </row>
    <row r="34" spans="1:13" ht="16.5" customHeight="1">
      <c r="D34" s="44"/>
      <c r="E34" s="45"/>
      <c r="F34" s="46"/>
      <c r="G34" s="48"/>
      <c r="H34" s="46"/>
      <c r="I34" s="48"/>
      <c r="J34" s="46"/>
      <c r="K34" s="48"/>
      <c r="M34" s="48"/>
    </row>
    <row r="35" spans="1:13" ht="16.5" customHeight="1">
      <c r="A35" s="44" t="s">
        <v>30</v>
      </c>
      <c r="B35" s="44"/>
      <c r="C35" s="44"/>
      <c r="D35" s="45"/>
      <c r="E35" s="49"/>
      <c r="F35" s="46"/>
      <c r="G35" s="54">
        <f>SUM(G25:G34)</f>
        <v>1165918032</v>
      </c>
      <c r="H35" s="46"/>
      <c r="I35" s="54">
        <f>SUM(I25:I34)</f>
        <v>921575263</v>
      </c>
      <c r="J35" s="46"/>
      <c r="K35" s="54">
        <f>SUM(K25:K34)</f>
        <v>566955581</v>
      </c>
      <c r="L35" s="46"/>
      <c r="M35" s="54">
        <f>SUM(M25:M34)</f>
        <v>559941514</v>
      </c>
    </row>
    <row r="36" spans="1:13" ht="16.5" customHeight="1">
      <c r="D36" s="44"/>
      <c r="E36" s="45"/>
      <c r="F36" s="46"/>
      <c r="G36" s="48"/>
      <c r="H36" s="46"/>
      <c r="I36" s="48"/>
      <c r="J36" s="46"/>
      <c r="K36" s="48"/>
      <c r="M36" s="48"/>
    </row>
    <row r="37" spans="1:13" ht="16.5" customHeight="1">
      <c r="A37" s="44" t="s">
        <v>31</v>
      </c>
      <c r="B37" s="44"/>
      <c r="C37" s="44"/>
      <c r="D37" s="45"/>
      <c r="E37" s="49"/>
      <c r="F37" s="46"/>
      <c r="G37" s="60">
        <f>+G21+G35</f>
        <v>1411184424</v>
      </c>
      <c r="H37" s="46"/>
      <c r="I37" s="60">
        <f>+I21+I35</f>
        <v>1213873424</v>
      </c>
      <c r="J37" s="46"/>
      <c r="K37" s="60">
        <f>+K21+K35</f>
        <v>812760233</v>
      </c>
      <c r="L37" s="46"/>
      <c r="M37" s="60">
        <f>+M21+M35</f>
        <v>775832358</v>
      </c>
    </row>
    <row r="38" spans="1:13" ht="16.5" customHeight="1">
      <c r="A38" s="44"/>
      <c r="B38" s="44"/>
      <c r="C38" s="44"/>
      <c r="D38" s="45"/>
      <c r="E38" s="49"/>
      <c r="F38" s="46"/>
      <c r="H38" s="46"/>
      <c r="J38" s="46"/>
      <c r="L38" s="46"/>
    </row>
    <row r="39" spans="1:13" ht="16.5" customHeight="1">
      <c r="A39" s="44"/>
      <c r="B39" s="44"/>
      <c r="C39" s="44"/>
      <c r="D39" s="45"/>
      <c r="E39" s="49"/>
      <c r="F39" s="46"/>
      <c r="H39" s="46"/>
      <c r="J39" s="46"/>
      <c r="L39" s="46"/>
    </row>
    <row r="40" spans="1:13" ht="16.5" customHeight="1">
      <c r="A40" s="44"/>
      <c r="B40" s="44"/>
      <c r="C40" s="44"/>
      <c r="D40" s="45"/>
      <c r="E40" s="49"/>
      <c r="F40" s="46"/>
      <c r="H40" s="46"/>
      <c r="J40" s="46"/>
      <c r="L40" s="46"/>
    </row>
    <row r="41" spans="1:13" ht="16.5" customHeight="1">
      <c r="A41" s="44"/>
      <c r="B41" s="44"/>
      <c r="C41" s="44"/>
      <c r="D41" s="45"/>
      <c r="E41" s="49"/>
      <c r="F41" s="46"/>
      <c r="H41" s="46"/>
      <c r="J41" s="46"/>
      <c r="L41" s="46"/>
    </row>
    <row r="42" spans="1:13" ht="16.5" customHeight="1">
      <c r="A42" s="44"/>
      <c r="B42" s="44"/>
      <c r="C42" s="44"/>
      <c r="D42" s="45"/>
      <c r="E42" s="49"/>
      <c r="F42" s="46"/>
      <c r="H42" s="46"/>
      <c r="J42" s="46"/>
      <c r="L42" s="46"/>
    </row>
    <row r="43" spans="1:13" ht="16.5" customHeight="1">
      <c r="A43" s="44"/>
      <c r="B43" s="44"/>
      <c r="C43" s="44"/>
      <c r="D43" s="45"/>
      <c r="E43" s="49"/>
      <c r="F43" s="46"/>
      <c r="H43" s="46"/>
      <c r="J43" s="46"/>
      <c r="L43" s="46"/>
    </row>
    <row r="44" spans="1:13" ht="16.5" customHeight="1">
      <c r="A44" s="44"/>
      <c r="B44" s="44"/>
      <c r="C44" s="44"/>
      <c r="D44" s="45"/>
      <c r="E44" s="49"/>
      <c r="F44" s="46"/>
      <c r="H44" s="46"/>
      <c r="J44" s="46"/>
      <c r="L44" s="46"/>
    </row>
    <row r="45" spans="1:13" ht="16.5" customHeight="1">
      <c r="A45" s="44"/>
      <c r="B45" s="44"/>
      <c r="C45" s="44"/>
      <c r="D45" s="45"/>
      <c r="E45" s="49"/>
      <c r="F45" s="46"/>
      <c r="H45" s="46"/>
      <c r="J45" s="46"/>
    </row>
    <row r="46" spans="1:13" ht="16.5" customHeight="1">
      <c r="A46" s="44"/>
      <c r="B46" s="44"/>
      <c r="C46" s="44"/>
      <c r="D46" s="45"/>
      <c r="E46" s="49"/>
      <c r="F46" s="46"/>
      <c r="H46" s="46"/>
      <c r="J46" s="46"/>
    </row>
    <row r="47" spans="1:13" ht="16.5" customHeight="1">
      <c r="A47" s="44"/>
      <c r="B47" s="44"/>
      <c r="C47" s="44"/>
      <c r="D47" s="45"/>
      <c r="E47" s="49"/>
      <c r="F47" s="46"/>
      <c r="H47" s="46"/>
      <c r="J47" s="46"/>
    </row>
    <row r="48" spans="1:13" ht="16.5" customHeight="1">
      <c r="A48" s="155" t="s">
        <v>32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</row>
    <row r="49" spans="1:13" ht="16.5" customHeight="1">
      <c r="A49" s="80"/>
      <c r="B49" s="44"/>
      <c r="C49" s="44"/>
      <c r="D49" s="45"/>
      <c r="E49" s="49"/>
      <c r="F49" s="46"/>
      <c r="H49" s="46"/>
      <c r="J49" s="46"/>
    </row>
    <row r="50" spans="1:13" ht="16.5" customHeight="1">
      <c r="A50" s="80"/>
      <c r="B50" s="44"/>
      <c r="C50" s="44"/>
      <c r="D50" s="45"/>
      <c r="E50" s="49"/>
      <c r="F50" s="46"/>
      <c r="H50" s="46"/>
      <c r="J50" s="46"/>
    </row>
    <row r="51" spans="1:13" ht="16.5" customHeight="1">
      <c r="A51" s="80"/>
      <c r="B51" s="44"/>
      <c r="C51" s="44"/>
      <c r="D51" s="45"/>
      <c r="E51" s="49"/>
      <c r="F51" s="46"/>
      <c r="H51" s="46"/>
      <c r="J51" s="46"/>
    </row>
    <row r="52" spans="1:13" ht="21.95" customHeight="1">
      <c r="A52" s="61" t="s">
        <v>33</v>
      </c>
      <c r="B52" s="61"/>
      <c r="C52" s="61"/>
      <c r="D52" s="61"/>
      <c r="E52" s="61"/>
      <c r="F52" s="64"/>
      <c r="G52" s="54"/>
      <c r="H52" s="64"/>
      <c r="I52" s="54"/>
      <c r="J52" s="54"/>
      <c r="K52" s="54"/>
      <c r="L52" s="54"/>
      <c r="M52" s="54"/>
    </row>
    <row r="53" spans="1:13" ht="16.5" customHeight="1">
      <c r="A53" s="35" t="s">
        <v>0</v>
      </c>
      <c r="B53" s="35"/>
      <c r="C53" s="35"/>
      <c r="D53" s="35"/>
    </row>
    <row r="54" spans="1:13" ht="16.5" customHeight="1">
      <c r="A54" s="35" t="s">
        <v>1</v>
      </c>
      <c r="B54" s="35"/>
      <c r="C54" s="35"/>
      <c r="D54" s="35"/>
    </row>
    <row r="55" spans="1:13" ht="16.5" customHeight="1">
      <c r="A55" s="36" t="str">
        <f>A3</f>
        <v>As at 31 December 2025</v>
      </c>
      <c r="B55" s="36"/>
      <c r="C55" s="36"/>
      <c r="D55" s="36"/>
      <c r="E55" s="63"/>
      <c r="F55" s="63"/>
      <c r="G55" s="54"/>
      <c r="H55" s="63"/>
      <c r="I55" s="54"/>
      <c r="J55" s="54"/>
      <c r="K55" s="54"/>
      <c r="L55" s="54"/>
      <c r="M55" s="54"/>
    </row>
    <row r="58" spans="1:13" ht="16.5" customHeight="1">
      <c r="G58" s="156" t="s">
        <v>3</v>
      </c>
      <c r="H58" s="156"/>
      <c r="I58" s="156"/>
      <c r="J58" s="37"/>
      <c r="K58" s="156" t="s">
        <v>4</v>
      </c>
      <c r="L58" s="156"/>
      <c r="M58" s="156"/>
    </row>
    <row r="59" spans="1:13" ht="16.5" customHeight="1">
      <c r="G59" s="153" t="s">
        <v>5</v>
      </c>
      <c r="H59" s="153"/>
      <c r="I59" s="153"/>
      <c r="J59" s="37"/>
      <c r="K59" s="153" t="s">
        <v>5</v>
      </c>
      <c r="L59" s="153"/>
      <c r="M59" s="153"/>
    </row>
    <row r="60" spans="1:13" ht="16.5" customHeight="1">
      <c r="A60" s="40"/>
      <c r="B60" s="40"/>
      <c r="C60" s="40"/>
      <c r="D60" s="40"/>
      <c r="F60" s="42"/>
      <c r="G60" s="39" t="s">
        <v>6</v>
      </c>
      <c r="I60" s="39" t="s">
        <v>7</v>
      </c>
      <c r="J60" s="37"/>
      <c r="K60" s="39" t="s">
        <v>6</v>
      </c>
      <c r="L60" s="8"/>
      <c r="M60" s="39" t="s">
        <v>7</v>
      </c>
    </row>
    <row r="61" spans="1:13" ht="16.5" customHeight="1">
      <c r="A61" s="40"/>
      <c r="B61" s="40"/>
      <c r="C61" s="40"/>
      <c r="D61" s="40"/>
      <c r="E61" s="41" t="s">
        <v>8</v>
      </c>
      <c r="F61" s="42"/>
      <c r="G61" s="43" t="s">
        <v>9</v>
      </c>
      <c r="H61" s="42"/>
      <c r="I61" s="43" t="s">
        <v>9</v>
      </c>
      <c r="J61" s="37"/>
      <c r="K61" s="43" t="s">
        <v>9</v>
      </c>
      <c r="L61" s="42"/>
      <c r="M61" s="43" t="s">
        <v>9</v>
      </c>
    </row>
    <row r="62" spans="1:13" ht="16.5" customHeight="1">
      <c r="A62" s="44" t="s">
        <v>34</v>
      </c>
      <c r="B62" s="44"/>
      <c r="C62" s="44"/>
      <c r="D62" s="44"/>
      <c r="E62" s="42"/>
      <c r="F62" s="42"/>
      <c r="G62" s="62"/>
      <c r="H62" s="42"/>
      <c r="I62" s="62"/>
      <c r="J62" s="62"/>
      <c r="K62" s="62"/>
      <c r="L62" s="62"/>
      <c r="M62" s="62"/>
    </row>
    <row r="63" spans="1:13" ht="16.5" customHeight="1">
      <c r="D63" s="44"/>
      <c r="E63" s="45"/>
      <c r="F63" s="46"/>
      <c r="G63" s="48"/>
      <c r="H63" s="46"/>
      <c r="I63" s="48"/>
      <c r="K63" s="48"/>
      <c r="M63" s="48"/>
    </row>
    <row r="64" spans="1:13" ht="16.5" customHeight="1">
      <c r="A64" s="44" t="s">
        <v>35</v>
      </c>
      <c r="B64" s="44"/>
      <c r="C64" s="44"/>
      <c r="D64" s="44"/>
      <c r="E64" s="42"/>
      <c r="F64" s="42"/>
      <c r="G64" s="62"/>
      <c r="H64" s="42"/>
      <c r="I64" s="62"/>
      <c r="J64" s="62"/>
      <c r="K64" s="62"/>
      <c r="L64" s="62"/>
      <c r="M64" s="62"/>
    </row>
    <row r="65" spans="1:13" ht="16.5" customHeight="1">
      <c r="D65" s="44"/>
      <c r="E65" s="45"/>
      <c r="F65" s="46"/>
      <c r="G65" s="48"/>
      <c r="H65" s="46"/>
      <c r="I65" s="48"/>
      <c r="K65" s="48"/>
      <c r="M65" s="48"/>
    </row>
    <row r="66" spans="1:13" ht="16.5" customHeight="1">
      <c r="A66" s="45" t="s">
        <v>36</v>
      </c>
      <c r="B66" s="45"/>
      <c r="C66" s="45"/>
      <c r="E66" s="49">
        <v>18</v>
      </c>
      <c r="F66" s="49"/>
      <c r="G66" s="50">
        <v>112834536</v>
      </c>
      <c r="H66" s="50"/>
      <c r="I66" s="50">
        <v>67385091</v>
      </c>
      <c r="J66" s="50"/>
      <c r="K66" s="50">
        <v>44322766</v>
      </c>
      <c r="L66" s="50"/>
      <c r="M66" s="50">
        <v>39169208</v>
      </c>
    </row>
    <row r="67" spans="1:13" ht="16.5" customHeight="1">
      <c r="A67" s="45" t="s">
        <v>37</v>
      </c>
      <c r="B67" s="45"/>
      <c r="C67" s="45"/>
      <c r="E67" s="49"/>
      <c r="F67" s="49"/>
      <c r="G67" s="50">
        <v>1484714</v>
      </c>
      <c r="H67" s="50"/>
      <c r="I67" s="50">
        <v>4387904</v>
      </c>
      <c r="J67" s="50"/>
      <c r="K67" s="50" t="s">
        <v>16</v>
      </c>
      <c r="L67" s="50"/>
      <c r="M67" s="50">
        <v>0</v>
      </c>
    </row>
    <row r="68" spans="1:13" ht="16.5" customHeight="1">
      <c r="A68" s="51" t="s">
        <v>14</v>
      </c>
      <c r="B68" s="45"/>
      <c r="C68" s="45"/>
      <c r="E68" s="49"/>
      <c r="F68" s="49"/>
      <c r="G68" s="50"/>
      <c r="H68" s="50"/>
      <c r="I68" s="50"/>
      <c r="J68" s="50"/>
      <c r="K68" s="50"/>
      <c r="L68" s="50"/>
      <c r="M68" s="50"/>
    </row>
    <row r="69" spans="1:13" ht="16.5" customHeight="1">
      <c r="A69" s="51"/>
      <c r="B69" s="45" t="s">
        <v>38</v>
      </c>
      <c r="C69" s="45"/>
      <c r="E69" s="49">
        <v>19</v>
      </c>
      <c r="F69" s="49"/>
      <c r="G69" s="50">
        <v>7058627</v>
      </c>
      <c r="H69" s="50"/>
      <c r="I69" s="50">
        <v>8476584</v>
      </c>
      <c r="J69" s="50"/>
      <c r="K69" s="50" t="s">
        <v>16</v>
      </c>
      <c r="L69" s="50"/>
      <c r="M69" s="50">
        <v>0</v>
      </c>
    </row>
    <row r="70" spans="1:13" ht="16.5" customHeight="1">
      <c r="A70" s="45" t="s">
        <v>39</v>
      </c>
      <c r="B70" s="45"/>
      <c r="C70" s="45"/>
      <c r="D70" s="45"/>
      <c r="E70" s="49"/>
      <c r="F70" s="49"/>
      <c r="G70" s="50">
        <v>27838737</v>
      </c>
      <c r="H70" s="50"/>
      <c r="I70" s="50">
        <v>4841540</v>
      </c>
      <c r="J70" s="50"/>
      <c r="K70" s="50">
        <v>2144625</v>
      </c>
      <c r="L70" s="50"/>
      <c r="M70" s="50">
        <v>3358476</v>
      </c>
    </row>
    <row r="71" spans="1:13" ht="16.5" customHeight="1">
      <c r="A71" s="45" t="s">
        <v>40</v>
      </c>
      <c r="B71" s="45"/>
      <c r="C71" s="45"/>
      <c r="D71" s="45"/>
      <c r="E71" s="49"/>
      <c r="F71" s="49"/>
      <c r="G71" s="50">
        <v>4797524</v>
      </c>
      <c r="H71" s="50"/>
      <c r="I71" s="50">
        <v>17351101</v>
      </c>
      <c r="J71" s="50"/>
      <c r="K71" s="50" t="s">
        <v>16</v>
      </c>
      <c r="L71" s="50"/>
      <c r="M71" s="50">
        <v>7784764</v>
      </c>
    </row>
    <row r="72" spans="1:13" ht="16.5" customHeight="1">
      <c r="A72" s="45" t="s">
        <v>41</v>
      </c>
      <c r="B72" s="45"/>
      <c r="C72" s="45"/>
      <c r="D72" s="45"/>
      <c r="E72" s="49">
        <v>29</v>
      </c>
      <c r="F72" s="49"/>
      <c r="G72" s="50">
        <v>1608400</v>
      </c>
      <c r="H72" s="50"/>
      <c r="I72" s="50" t="s">
        <v>16</v>
      </c>
      <c r="J72" s="50"/>
      <c r="K72" s="50" t="s">
        <v>16</v>
      </c>
      <c r="L72" s="50"/>
      <c r="M72" s="50" t="s">
        <v>16</v>
      </c>
    </row>
    <row r="73" spans="1:13" ht="16.5" customHeight="1">
      <c r="A73" s="45" t="s">
        <v>42</v>
      </c>
      <c r="B73" s="45"/>
      <c r="C73" s="45"/>
      <c r="D73" s="45"/>
      <c r="E73" s="49"/>
      <c r="F73" s="49"/>
      <c r="G73" s="52">
        <v>5941072</v>
      </c>
      <c r="H73" s="50"/>
      <c r="I73" s="52">
        <v>5857262</v>
      </c>
      <c r="J73" s="50"/>
      <c r="K73" s="52">
        <v>1293795</v>
      </c>
      <c r="L73" s="50"/>
      <c r="M73" s="52">
        <v>1156553</v>
      </c>
    </row>
    <row r="74" spans="1:13" ht="16.5" customHeight="1">
      <c r="D74" s="44"/>
      <c r="E74" s="45"/>
      <c r="F74" s="46"/>
      <c r="G74" s="48"/>
      <c r="H74" s="46"/>
      <c r="I74" s="48"/>
      <c r="J74" s="46"/>
      <c r="K74" s="48"/>
      <c r="M74" s="48"/>
    </row>
    <row r="75" spans="1:13" ht="16.5" customHeight="1">
      <c r="A75" s="44" t="s">
        <v>43</v>
      </c>
      <c r="B75" s="45"/>
      <c r="C75" s="45"/>
      <c r="D75" s="45"/>
      <c r="E75" s="49"/>
      <c r="F75" s="46"/>
      <c r="G75" s="54">
        <f>SUM(G66:G73)</f>
        <v>161563610</v>
      </c>
      <c r="H75" s="46"/>
      <c r="I75" s="54">
        <f>SUM(I66:I73)</f>
        <v>108299482</v>
      </c>
      <c r="J75" s="46"/>
      <c r="K75" s="54">
        <f>SUM(K66:K73)</f>
        <v>47761186</v>
      </c>
      <c r="L75" s="46"/>
      <c r="M75" s="54">
        <f>SUM(M66:M73)</f>
        <v>51469001</v>
      </c>
    </row>
    <row r="76" spans="1:13" ht="16.5" customHeight="1">
      <c r="A76" s="45"/>
      <c r="B76" s="45"/>
      <c r="C76" s="45"/>
      <c r="D76" s="45"/>
      <c r="E76" s="49"/>
      <c r="F76" s="46"/>
      <c r="H76" s="46"/>
      <c r="J76" s="46"/>
      <c r="L76" s="46"/>
    </row>
    <row r="77" spans="1:13" ht="16.5" customHeight="1">
      <c r="A77" s="44" t="s">
        <v>44</v>
      </c>
      <c r="B77" s="44"/>
      <c r="C77" s="44"/>
      <c r="D77" s="45"/>
      <c r="E77" s="49"/>
      <c r="F77" s="46"/>
      <c r="H77" s="46"/>
      <c r="J77" s="46"/>
      <c r="L77" s="46"/>
    </row>
    <row r="78" spans="1:13" ht="16.5" customHeight="1">
      <c r="D78" s="44"/>
      <c r="E78" s="45"/>
      <c r="F78" s="46"/>
      <c r="G78" s="48"/>
      <c r="H78" s="46"/>
      <c r="I78" s="48"/>
      <c r="J78" s="46"/>
      <c r="K78" s="48"/>
      <c r="M78" s="48"/>
    </row>
    <row r="79" spans="1:13" ht="16.5" customHeight="1">
      <c r="A79" s="51" t="s">
        <v>45</v>
      </c>
      <c r="B79" s="45"/>
      <c r="C79" s="45"/>
      <c r="D79" s="45"/>
      <c r="E79" s="49">
        <v>19</v>
      </c>
      <c r="F79" s="46"/>
      <c r="G79" s="50">
        <v>89329383</v>
      </c>
      <c r="H79" s="46"/>
      <c r="I79" s="50">
        <v>6388010</v>
      </c>
      <c r="J79" s="46"/>
      <c r="K79" s="50" t="s">
        <v>16</v>
      </c>
      <c r="L79" s="46"/>
      <c r="M79" s="50">
        <v>0</v>
      </c>
    </row>
    <row r="80" spans="1:13" ht="16.5" customHeight="1">
      <c r="A80" s="45" t="s">
        <v>46</v>
      </c>
      <c r="B80" s="45"/>
      <c r="C80" s="44"/>
      <c r="D80" s="45"/>
      <c r="E80" s="49"/>
      <c r="F80" s="46"/>
      <c r="G80" s="47">
        <v>376263945</v>
      </c>
      <c r="H80" s="46"/>
      <c r="I80" s="47">
        <v>363049653</v>
      </c>
      <c r="J80" s="46"/>
      <c r="K80" s="47">
        <v>58175238</v>
      </c>
      <c r="L80" s="46"/>
      <c r="M80" s="50">
        <v>58381973</v>
      </c>
    </row>
    <row r="81" spans="1:13" ht="16.5" customHeight="1">
      <c r="A81" s="45" t="s">
        <v>47</v>
      </c>
      <c r="D81" s="45"/>
      <c r="E81" s="49">
        <v>20</v>
      </c>
      <c r="F81" s="49"/>
      <c r="G81" s="50">
        <v>34836773</v>
      </c>
      <c r="H81" s="50"/>
      <c r="I81" s="50">
        <v>27409016</v>
      </c>
      <c r="J81" s="50"/>
      <c r="K81" s="50">
        <v>17549157</v>
      </c>
      <c r="L81" s="50"/>
      <c r="M81" s="50">
        <v>13828124</v>
      </c>
    </row>
    <row r="82" spans="1:13" ht="16.5" customHeight="1">
      <c r="A82" s="45" t="s">
        <v>48</v>
      </c>
      <c r="B82" s="44"/>
      <c r="C82" s="44"/>
      <c r="D82" s="45"/>
      <c r="E82" s="49"/>
      <c r="F82" s="49"/>
      <c r="G82" s="52">
        <v>7372095</v>
      </c>
      <c r="H82" s="46"/>
      <c r="I82" s="52">
        <v>16108460</v>
      </c>
      <c r="J82" s="46"/>
      <c r="K82" s="52" t="s">
        <v>16</v>
      </c>
      <c r="L82" s="46"/>
      <c r="M82" s="53">
        <v>0</v>
      </c>
    </row>
    <row r="83" spans="1:13" ht="16.5" customHeight="1">
      <c r="D83" s="44"/>
      <c r="E83" s="45"/>
      <c r="F83" s="46"/>
      <c r="G83" s="48"/>
      <c r="H83" s="46"/>
      <c r="I83" s="48"/>
      <c r="J83" s="46"/>
      <c r="K83" s="48"/>
      <c r="M83" s="48"/>
    </row>
    <row r="84" spans="1:13" ht="16.5" customHeight="1">
      <c r="A84" s="44" t="s">
        <v>49</v>
      </c>
      <c r="B84" s="44"/>
      <c r="C84" s="44"/>
      <c r="D84" s="45"/>
      <c r="E84" s="49"/>
      <c r="F84" s="46"/>
      <c r="G84" s="54">
        <f>SUM(G79:G83)</f>
        <v>507802196</v>
      </c>
      <c r="H84" s="46"/>
      <c r="I84" s="54">
        <f>SUM(I79:I83)</f>
        <v>412955139</v>
      </c>
      <c r="J84" s="46"/>
      <c r="K84" s="54">
        <f>SUM(K79:K83)</f>
        <v>75724395</v>
      </c>
      <c r="L84" s="46"/>
      <c r="M84" s="54">
        <f>SUM(M77:M82)</f>
        <v>72210097</v>
      </c>
    </row>
    <row r="85" spans="1:13" ht="16.5" customHeight="1">
      <c r="D85" s="44"/>
      <c r="E85" s="45"/>
      <c r="F85" s="46"/>
      <c r="G85" s="48"/>
      <c r="H85" s="46"/>
      <c r="I85" s="48"/>
      <c r="J85" s="46"/>
      <c r="K85" s="48"/>
      <c r="M85" s="48"/>
    </row>
    <row r="86" spans="1:13" ht="16.5" customHeight="1">
      <c r="A86" s="44" t="s">
        <v>50</v>
      </c>
      <c r="B86" s="44"/>
      <c r="C86" s="44"/>
      <c r="D86" s="45"/>
      <c r="E86" s="46"/>
      <c r="F86" s="46"/>
      <c r="G86" s="54">
        <f>+G75+G84</f>
        <v>669365806</v>
      </c>
      <c r="H86" s="46"/>
      <c r="I86" s="54">
        <f>+I75+I84</f>
        <v>521254621</v>
      </c>
      <c r="J86" s="46"/>
      <c r="K86" s="54">
        <f>+K75+K84</f>
        <v>123485581</v>
      </c>
      <c r="L86" s="46"/>
      <c r="M86" s="54">
        <f>+M75+M84</f>
        <v>123679098</v>
      </c>
    </row>
    <row r="87" spans="1:13" ht="16.5" customHeight="1">
      <c r="A87" s="44"/>
      <c r="B87" s="44"/>
      <c r="C87" s="44"/>
      <c r="D87" s="45"/>
      <c r="E87" s="46"/>
      <c r="F87" s="46"/>
      <c r="H87" s="46"/>
      <c r="J87" s="46"/>
      <c r="L87" s="46"/>
    </row>
    <row r="88" spans="1:13" ht="16.5" customHeight="1">
      <c r="A88" s="44"/>
      <c r="B88" s="44"/>
      <c r="C88" s="44"/>
      <c r="D88" s="45"/>
      <c r="E88" s="46"/>
      <c r="F88" s="46"/>
      <c r="H88" s="46"/>
      <c r="J88" s="46"/>
      <c r="L88" s="46"/>
    </row>
    <row r="89" spans="1:13" ht="16.5" customHeight="1">
      <c r="A89" s="44"/>
      <c r="B89" s="44"/>
      <c r="C89" s="44"/>
      <c r="D89" s="45"/>
      <c r="E89" s="46"/>
      <c r="F89" s="46"/>
      <c r="H89" s="46"/>
      <c r="J89" s="46"/>
      <c r="L89" s="46"/>
    </row>
    <row r="90" spans="1:13" ht="16.5" customHeight="1">
      <c r="A90" s="44"/>
      <c r="B90" s="44"/>
      <c r="C90" s="44"/>
      <c r="D90" s="45"/>
      <c r="E90" s="46"/>
      <c r="F90" s="46"/>
      <c r="H90" s="46"/>
      <c r="J90" s="46"/>
      <c r="L90" s="46"/>
    </row>
    <row r="91" spans="1:13" ht="16.5" customHeight="1">
      <c r="A91" s="44"/>
      <c r="B91" s="44"/>
      <c r="C91" s="44"/>
      <c r="D91" s="45"/>
      <c r="E91" s="46"/>
      <c r="F91" s="46"/>
      <c r="H91" s="46"/>
      <c r="J91" s="46"/>
      <c r="L91" s="46"/>
    </row>
    <row r="92" spans="1:13" ht="16.5" customHeight="1">
      <c r="A92" s="44"/>
      <c r="B92" s="44"/>
      <c r="C92" s="44"/>
      <c r="D92" s="45"/>
      <c r="E92" s="46"/>
      <c r="F92" s="46"/>
      <c r="H92" s="46"/>
      <c r="J92" s="46"/>
      <c r="L92" s="46"/>
    </row>
    <row r="93" spans="1:13" ht="16.5" customHeight="1">
      <c r="A93" s="44"/>
      <c r="B93" s="44"/>
      <c r="C93" s="44"/>
      <c r="D93" s="45"/>
      <c r="E93" s="46"/>
      <c r="F93" s="46"/>
      <c r="H93" s="46"/>
      <c r="J93" s="46"/>
      <c r="L93" s="46"/>
    </row>
    <row r="94" spans="1:13" ht="16.5" customHeight="1">
      <c r="A94" s="44"/>
      <c r="B94" s="44"/>
      <c r="C94" s="44"/>
      <c r="D94" s="45"/>
      <c r="E94" s="46"/>
      <c r="F94" s="46"/>
      <c r="H94" s="46"/>
      <c r="J94" s="46"/>
      <c r="L94" s="46"/>
    </row>
    <row r="95" spans="1:13" ht="16.5" customHeight="1">
      <c r="A95" s="44"/>
      <c r="B95" s="44"/>
      <c r="C95" s="44"/>
      <c r="D95" s="45"/>
      <c r="E95" s="46"/>
      <c r="F95" s="46"/>
      <c r="H95" s="46"/>
      <c r="J95" s="46"/>
      <c r="L95" s="46"/>
    </row>
    <row r="96" spans="1:13" ht="16.5" customHeight="1">
      <c r="A96" s="44"/>
      <c r="B96" s="44"/>
      <c r="C96" s="44"/>
      <c r="D96" s="45"/>
      <c r="E96" s="46"/>
      <c r="F96" s="46"/>
      <c r="H96" s="46"/>
      <c r="J96" s="46"/>
      <c r="L96" s="46"/>
    </row>
    <row r="97" spans="1:13" ht="16.5" customHeight="1">
      <c r="A97" s="44"/>
      <c r="B97" s="44"/>
      <c r="C97" s="44"/>
      <c r="D97" s="45"/>
      <c r="E97" s="46"/>
      <c r="F97" s="46"/>
      <c r="H97" s="46"/>
      <c r="J97" s="46"/>
    </row>
    <row r="98" spans="1:13" ht="16.5" customHeight="1">
      <c r="A98" s="44"/>
      <c r="B98" s="44"/>
      <c r="C98" s="44"/>
      <c r="D98" s="45"/>
      <c r="E98" s="46"/>
      <c r="F98" s="46"/>
      <c r="H98" s="46"/>
      <c r="J98" s="46"/>
    </row>
    <row r="99" spans="1:13" ht="16.5" customHeight="1">
      <c r="A99" s="44"/>
      <c r="B99" s="44"/>
      <c r="C99" s="44"/>
      <c r="D99" s="45"/>
      <c r="E99" s="46"/>
      <c r="F99" s="46"/>
      <c r="H99" s="46"/>
      <c r="J99" s="46"/>
    </row>
    <row r="100" spans="1:13" ht="16.5" customHeight="1">
      <c r="A100" s="44"/>
      <c r="B100" s="44"/>
      <c r="C100" s="44"/>
      <c r="D100" s="45"/>
      <c r="E100" s="46"/>
      <c r="F100" s="46"/>
      <c r="H100" s="46"/>
      <c r="J100" s="46"/>
    </row>
    <row r="101" spans="1:13" ht="16.5" customHeight="1">
      <c r="A101" s="44"/>
      <c r="B101" s="44"/>
      <c r="C101" s="44"/>
      <c r="D101" s="45"/>
      <c r="E101" s="46"/>
      <c r="F101" s="46"/>
      <c r="H101" s="46"/>
      <c r="J101" s="46"/>
    </row>
    <row r="102" spans="1:13" ht="16.5" customHeight="1">
      <c r="A102" s="44"/>
      <c r="B102" s="44"/>
      <c r="C102" s="44"/>
      <c r="D102" s="45"/>
      <c r="E102" s="46"/>
      <c r="F102" s="46"/>
      <c r="H102" s="46"/>
      <c r="J102" s="46"/>
    </row>
    <row r="103" spans="1:13" ht="16.5" customHeight="1">
      <c r="A103" s="44"/>
      <c r="B103" s="44"/>
      <c r="C103" s="44"/>
      <c r="D103" s="45"/>
      <c r="E103" s="46"/>
      <c r="F103" s="46"/>
      <c r="H103" s="46"/>
      <c r="J103" s="46"/>
    </row>
    <row r="104" spans="1:13" ht="21.95" customHeight="1">
      <c r="A104" s="61" t="s">
        <v>33</v>
      </c>
      <c r="B104" s="61"/>
      <c r="C104" s="61"/>
      <c r="D104" s="61"/>
      <c r="E104" s="63"/>
      <c r="F104" s="64"/>
      <c r="G104" s="54"/>
      <c r="H104" s="64"/>
      <c r="I104" s="54"/>
      <c r="J104" s="54"/>
      <c r="K104" s="54"/>
      <c r="L104" s="54"/>
      <c r="M104" s="54"/>
    </row>
    <row r="105" spans="1:13" ht="16.5" customHeight="1">
      <c r="A105" s="35" t="s">
        <v>0</v>
      </c>
      <c r="B105" s="35"/>
      <c r="C105" s="35"/>
      <c r="D105" s="35"/>
    </row>
    <row r="106" spans="1:13" ht="16.5" customHeight="1">
      <c r="A106" s="35" t="s">
        <v>1</v>
      </c>
      <c r="B106" s="35"/>
      <c r="C106" s="35"/>
      <c r="D106" s="35"/>
    </row>
    <row r="107" spans="1:13" ht="16.5" customHeight="1">
      <c r="A107" s="36" t="str">
        <f>A3</f>
        <v>As at 31 December 2025</v>
      </c>
      <c r="B107" s="36"/>
      <c r="C107" s="36"/>
      <c r="D107" s="36"/>
      <c r="E107" s="63"/>
      <c r="F107" s="63"/>
      <c r="G107" s="54"/>
      <c r="H107" s="63"/>
      <c r="I107" s="54"/>
      <c r="J107" s="54"/>
      <c r="K107" s="54"/>
      <c r="L107" s="54"/>
      <c r="M107" s="54"/>
    </row>
    <row r="110" spans="1:13" ht="16.5" customHeight="1">
      <c r="G110" s="156" t="s">
        <v>3</v>
      </c>
      <c r="H110" s="156"/>
      <c r="I110" s="156"/>
      <c r="J110" s="37"/>
      <c r="K110" s="156" t="s">
        <v>4</v>
      </c>
      <c r="L110" s="156"/>
      <c r="M110" s="156"/>
    </row>
    <row r="111" spans="1:13" ht="16.5" customHeight="1">
      <c r="G111" s="153" t="s">
        <v>5</v>
      </c>
      <c r="H111" s="153"/>
      <c r="I111" s="153"/>
      <c r="J111" s="37"/>
      <c r="K111" s="153" t="s">
        <v>5</v>
      </c>
      <c r="L111" s="153"/>
      <c r="M111" s="153"/>
    </row>
    <row r="112" spans="1:13" ht="16.5" customHeight="1">
      <c r="A112" s="40"/>
      <c r="B112" s="40"/>
      <c r="C112" s="40"/>
      <c r="D112" s="40"/>
      <c r="F112" s="42"/>
      <c r="G112" s="39" t="s">
        <v>6</v>
      </c>
      <c r="I112" s="39" t="s">
        <v>7</v>
      </c>
      <c r="J112" s="37"/>
      <c r="K112" s="39" t="s">
        <v>6</v>
      </c>
      <c r="L112" s="8"/>
      <c r="M112" s="39" t="s">
        <v>7</v>
      </c>
    </row>
    <row r="113" spans="1:13" ht="16.5" customHeight="1">
      <c r="A113" s="40"/>
      <c r="B113" s="40"/>
      <c r="C113" s="40"/>
      <c r="D113" s="40"/>
      <c r="E113" s="150"/>
      <c r="F113" s="42"/>
      <c r="G113" s="43" t="s">
        <v>9</v>
      </c>
      <c r="H113" s="42"/>
      <c r="I113" s="43" t="s">
        <v>9</v>
      </c>
      <c r="J113" s="37"/>
      <c r="K113" s="43" t="s">
        <v>9</v>
      </c>
      <c r="L113" s="42"/>
      <c r="M113" s="43" t="s">
        <v>9</v>
      </c>
    </row>
    <row r="114" spans="1:13" ht="16.5" customHeight="1">
      <c r="A114" s="44" t="s">
        <v>34</v>
      </c>
      <c r="B114" s="40"/>
      <c r="C114" s="40"/>
      <c r="D114" s="40"/>
      <c r="E114" s="65"/>
      <c r="F114" s="42"/>
      <c r="G114" s="62"/>
      <c r="H114" s="42"/>
      <c r="I114" s="62"/>
      <c r="J114" s="62"/>
      <c r="K114" s="62"/>
      <c r="L114" s="62"/>
      <c r="M114" s="62"/>
    </row>
    <row r="115" spans="1:13" ht="16.5" customHeight="1">
      <c r="D115" s="44"/>
      <c r="E115" s="45"/>
      <c r="F115" s="46"/>
      <c r="G115" s="48"/>
      <c r="H115" s="46"/>
      <c r="I115" s="48"/>
      <c r="K115" s="48"/>
      <c r="M115" s="48"/>
    </row>
    <row r="116" spans="1:13" ht="16.5" customHeight="1">
      <c r="A116" s="66" t="s">
        <v>51</v>
      </c>
      <c r="B116" s="44"/>
      <c r="C116" s="44"/>
      <c r="D116" s="45"/>
      <c r="E116" s="49"/>
      <c r="F116" s="46"/>
      <c r="H116" s="46"/>
    </row>
    <row r="117" spans="1:13" ht="16.5" customHeight="1">
      <c r="D117" s="44"/>
      <c r="E117" s="45"/>
      <c r="F117" s="46"/>
      <c r="G117" s="48"/>
      <c r="H117" s="46"/>
      <c r="I117" s="48"/>
      <c r="K117" s="48"/>
      <c r="M117" s="48"/>
    </row>
    <row r="118" spans="1:13" ht="16.5" customHeight="1">
      <c r="A118" s="45" t="s">
        <v>52</v>
      </c>
      <c r="B118" s="45"/>
      <c r="C118" s="45"/>
      <c r="D118" s="45"/>
      <c r="E118" s="49"/>
      <c r="F118" s="46"/>
      <c r="H118" s="46"/>
    </row>
    <row r="119" spans="1:13" ht="16.5" customHeight="1">
      <c r="A119" s="45"/>
      <c r="B119" s="45" t="s">
        <v>53</v>
      </c>
      <c r="C119" s="45"/>
      <c r="D119" s="45"/>
      <c r="E119" s="49"/>
      <c r="F119" s="46"/>
      <c r="H119" s="46"/>
    </row>
    <row r="120" spans="1:13" ht="16.5" customHeight="1">
      <c r="A120" s="45"/>
      <c r="B120" s="45"/>
      <c r="C120" s="45" t="s">
        <v>54</v>
      </c>
      <c r="D120" s="45"/>
      <c r="E120" s="49"/>
      <c r="F120" s="46"/>
      <c r="H120" s="46"/>
      <c r="J120" s="46"/>
    </row>
    <row r="121" spans="1:13" ht="16.5" customHeight="1" thickBot="1">
      <c r="A121" s="45"/>
      <c r="B121" s="45"/>
      <c r="C121" s="45" t="s">
        <v>55</v>
      </c>
      <c r="D121" s="45"/>
      <c r="E121" s="49"/>
      <c r="F121" s="46"/>
      <c r="G121" s="67">
        <v>100000000</v>
      </c>
      <c r="H121" s="50"/>
      <c r="I121" s="67">
        <v>100000000</v>
      </c>
      <c r="J121" s="50"/>
      <c r="K121" s="67">
        <v>100000000</v>
      </c>
      <c r="L121" s="50"/>
      <c r="M121" s="67">
        <v>100000000</v>
      </c>
    </row>
    <row r="122" spans="1:13" ht="16.5" customHeight="1" thickTop="1">
      <c r="A122" s="45"/>
      <c r="B122" s="45"/>
      <c r="C122" s="45"/>
      <c r="D122" s="45"/>
      <c r="E122" s="49"/>
      <c r="F122" s="46"/>
      <c r="G122" s="50"/>
      <c r="H122" s="50"/>
      <c r="I122" s="50"/>
      <c r="J122" s="50"/>
      <c r="K122" s="50"/>
      <c r="L122" s="50"/>
      <c r="M122" s="50"/>
    </row>
    <row r="123" spans="1:13" ht="16.5" customHeight="1">
      <c r="B123" s="45" t="s">
        <v>56</v>
      </c>
      <c r="C123" s="45"/>
      <c r="D123" s="45"/>
      <c r="E123" s="49"/>
      <c r="F123" s="46"/>
      <c r="H123" s="46"/>
      <c r="J123" s="46"/>
      <c r="L123" s="46"/>
    </row>
    <row r="124" spans="1:13" ht="16.5" customHeight="1">
      <c r="B124" s="45"/>
      <c r="C124" s="45" t="s">
        <v>54</v>
      </c>
      <c r="D124" s="45"/>
      <c r="E124" s="49"/>
      <c r="F124" s="46"/>
      <c r="H124" s="46"/>
      <c r="J124" s="46"/>
      <c r="L124" s="46"/>
    </row>
    <row r="125" spans="1:13" ht="16.5" customHeight="1">
      <c r="B125" s="45"/>
      <c r="C125" s="45" t="s">
        <v>57</v>
      </c>
      <c r="D125" s="45"/>
      <c r="E125" s="49"/>
      <c r="F125" s="46"/>
      <c r="G125" s="47">
        <v>100000000</v>
      </c>
      <c r="H125" s="47"/>
      <c r="I125" s="47">
        <v>100000000</v>
      </c>
      <c r="K125" s="47">
        <v>100000000</v>
      </c>
      <c r="L125" s="56"/>
      <c r="M125" s="50">
        <v>100000000</v>
      </c>
    </row>
    <row r="126" spans="1:13" ht="16.5" customHeight="1">
      <c r="A126" s="8" t="s">
        <v>58</v>
      </c>
      <c r="D126" s="68"/>
      <c r="E126" s="49"/>
      <c r="F126" s="49"/>
      <c r="G126" s="50">
        <v>433903066</v>
      </c>
      <c r="H126" s="50"/>
      <c r="I126" s="50">
        <v>433903066</v>
      </c>
      <c r="J126" s="50"/>
      <c r="K126" s="50">
        <v>433903066</v>
      </c>
      <c r="L126" s="50"/>
      <c r="M126" s="50">
        <v>433903066</v>
      </c>
    </row>
    <row r="127" spans="1:13" ht="16.5" customHeight="1">
      <c r="A127" s="8" t="s">
        <v>59</v>
      </c>
      <c r="D127" s="68"/>
      <c r="E127" s="49"/>
      <c r="F127" s="49"/>
      <c r="G127" s="50">
        <v>23170000</v>
      </c>
      <c r="H127" s="50"/>
      <c r="I127" s="50">
        <v>23170000</v>
      </c>
      <c r="J127" s="50"/>
      <c r="K127" s="50">
        <v>23170000</v>
      </c>
      <c r="L127" s="50"/>
      <c r="M127" s="50">
        <v>23170000</v>
      </c>
    </row>
    <row r="128" spans="1:13" ht="16.5" customHeight="1">
      <c r="A128" s="8" t="s">
        <v>60</v>
      </c>
      <c r="D128" s="68"/>
      <c r="E128" s="49"/>
      <c r="F128" s="49"/>
      <c r="G128" s="50">
        <v>-3450000</v>
      </c>
      <c r="H128" s="50"/>
      <c r="I128" s="50">
        <v>-3450000</v>
      </c>
      <c r="J128" s="50"/>
      <c r="K128" s="50">
        <v>-3450000</v>
      </c>
      <c r="L128" s="50"/>
      <c r="M128" s="50">
        <v>-3450000</v>
      </c>
    </row>
    <row r="129" spans="1:13" ht="16.5" customHeight="1">
      <c r="A129" s="8" t="s">
        <v>61</v>
      </c>
      <c r="D129" s="68"/>
      <c r="E129" s="49"/>
      <c r="F129" s="49"/>
      <c r="G129" s="50"/>
      <c r="H129" s="50"/>
      <c r="I129" s="50"/>
      <c r="J129" s="50"/>
      <c r="K129" s="50"/>
      <c r="L129" s="50"/>
      <c r="M129" s="50"/>
    </row>
    <row r="130" spans="1:13" ht="16.5" customHeight="1">
      <c r="B130" s="8" t="s">
        <v>62</v>
      </c>
      <c r="D130" s="68"/>
      <c r="E130" s="49"/>
      <c r="F130" s="49"/>
      <c r="G130" s="50">
        <v>67506923</v>
      </c>
      <c r="H130" s="50"/>
      <c r="I130" s="50">
        <v>67506923</v>
      </c>
      <c r="J130" s="50"/>
      <c r="K130" s="50">
        <v>-3673465</v>
      </c>
      <c r="L130" s="50"/>
      <c r="M130" s="50">
        <v>-3673465</v>
      </c>
    </row>
    <row r="131" spans="1:13" ht="16.5" customHeight="1">
      <c r="A131" s="8" t="s">
        <v>63</v>
      </c>
      <c r="D131" s="68"/>
      <c r="E131" s="49"/>
      <c r="F131" s="49"/>
      <c r="G131" s="50"/>
      <c r="H131" s="49"/>
      <c r="I131" s="50"/>
      <c r="J131" s="49"/>
      <c r="K131" s="50"/>
      <c r="L131" s="49"/>
      <c r="M131" s="50"/>
    </row>
    <row r="132" spans="1:13" ht="16.5" customHeight="1">
      <c r="B132" s="8" t="s">
        <v>64</v>
      </c>
      <c r="E132" s="49"/>
      <c r="F132" s="49"/>
      <c r="G132" s="50">
        <v>10000000</v>
      </c>
      <c r="H132" s="49"/>
      <c r="I132" s="50">
        <v>10000000</v>
      </c>
      <c r="J132" s="49"/>
      <c r="K132" s="50">
        <v>10000000</v>
      </c>
      <c r="L132" s="49"/>
      <c r="M132" s="50">
        <v>10000000</v>
      </c>
    </row>
    <row r="133" spans="1:13" ht="16.5" customHeight="1">
      <c r="B133" s="8" t="s">
        <v>65</v>
      </c>
      <c r="E133" s="49"/>
      <c r="F133" s="49"/>
      <c r="G133" s="50">
        <v>110116720</v>
      </c>
      <c r="H133" s="46"/>
      <c r="I133" s="50">
        <v>61170161</v>
      </c>
      <c r="J133" s="46"/>
      <c r="K133" s="50">
        <v>129325051</v>
      </c>
      <c r="L133" s="46"/>
      <c r="M133" s="50">
        <v>92203659</v>
      </c>
    </row>
    <row r="134" spans="1:13" ht="16.5" customHeight="1">
      <c r="A134" s="8" t="s">
        <v>66</v>
      </c>
      <c r="B134" s="44"/>
      <c r="C134" s="44"/>
      <c r="D134" s="45"/>
      <c r="E134" s="49"/>
      <c r="F134" s="49"/>
      <c r="G134" s="52">
        <v>-4286844</v>
      </c>
      <c r="H134" s="46"/>
      <c r="I134" s="52">
        <v>-4286844</v>
      </c>
      <c r="J134" s="46"/>
      <c r="K134" s="52" t="s">
        <v>16</v>
      </c>
      <c r="L134" s="46"/>
      <c r="M134" s="53">
        <v>0</v>
      </c>
    </row>
    <row r="135" spans="1:13" ht="16.5" customHeight="1">
      <c r="B135" s="44"/>
      <c r="C135" s="44"/>
      <c r="D135" s="45"/>
      <c r="E135" s="49"/>
      <c r="F135" s="49"/>
      <c r="H135" s="46"/>
      <c r="J135" s="46"/>
      <c r="L135" s="46"/>
    </row>
    <row r="136" spans="1:13" ht="16.5" customHeight="1">
      <c r="A136" s="35" t="s">
        <v>67</v>
      </c>
      <c r="B136" s="35"/>
      <c r="C136" s="35"/>
      <c r="E136" s="49"/>
      <c r="F136" s="46"/>
      <c r="G136" s="47">
        <f>SUM(G125:G134)</f>
        <v>736959865</v>
      </c>
      <c r="H136" s="46"/>
      <c r="I136" s="47">
        <f>SUM(I125:I134)</f>
        <v>688013306</v>
      </c>
      <c r="J136" s="46"/>
      <c r="K136" s="47">
        <f>SUM(K125:K134)</f>
        <v>689274652</v>
      </c>
      <c r="L136" s="46"/>
      <c r="M136" s="47">
        <f>SUM(M125:M134)</f>
        <v>652153260</v>
      </c>
    </row>
    <row r="137" spans="1:13" ht="16.5" customHeight="1">
      <c r="A137" s="8" t="s">
        <v>68</v>
      </c>
      <c r="E137" s="49"/>
      <c r="F137" s="46"/>
      <c r="G137" s="69">
        <v>4858753</v>
      </c>
      <c r="H137" s="70"/>
      <c r="I137" s="69">
        <v>4605497</v>
      </c>
      <c r="J137" s="70"/>
      <c r="K137" s="52">
        <v>0</v>
      </c>
      <c r="L137" s="70"/>
      <c r="M137" s="52">
        <v>0</v>
      </c>
    </row>
    <row r="138" spans="1:13" ht="16.5" customHeight="1">
      <c r="D138" s="44"/>
      <c r="E138" s="45"/>
      <c r="F138" s="46"/>
      <c r="G138" s="48"/>
      <c r="H138" s="46"/>
      <c r="I138" s="48"/>
      <c r="J138" s="46"/>
      <c r="K138" s="48"/>
      <c r="M138" s="48"/>
    </row>
    <row r="139" spans="1:13" ht="16.5" customHeight="1">
      <c r="A139" s="35" t="s">
        <v>69</v>
      </c>
      <c r="E139" s="46"/>
      <c r="F139" s="46"/>
      <c r="G139" s="54">
        <f>SUM(G136:G137)</f>
        <v>741818618</v>
      </c>
      <c r="H139" s="46"/>
      <c r="I139" s="54">
        <f>SUM(I136:I137)</f>
        <v>692618803</v>
      </c>
      <c r="J139" s="46"/>
      <c r="K139" s="54">
        <f>SUM(K136:K137)</f>
        <v>689274652</v>
      </c>
      <c r="L139" s="46"/>
      <c r="M139" s="54">
        <f>SUM(M136:M137)</f>
        <v>652153260</v>
      </c>
    </row>
    <row r="140" spans="1:13" ht="16.5" customHeight="1">
      <c r="D140" s="44"/>
      <c r="E140" s="45"/>
      <c r="F140" s="46"/>
      <c r="G140" s="48"/>
      <c r="H140" s="46"/>
      <c r="I140" s="48"/>
      <c r="J140" s="46"/>
      <c r="K140" s="48"/>
      <c r="M140" s="48"/>
    </row>
    <row r="141" spans="1:13" ht="16.5" customHeight="1">
      <c r="A141" s="35" t="s">
        <v>70</v>
      </c>
      <c r="B141" s="35"/>
      <c r="C141" s="35"/>
      <c r="D141" s="35"/>
      <c r="E141" s="42"/>
      <c r="F141" s="42"/>
      <c r="G141" s="60">
        <f>+G139+G86</f>
        <v>1411184424</v>
      </c>
      <c r="H141" s="42"/>
      <c r="I141" s="60">
        <f>+I139+I86</f>
        <v>1213873424</v>
      </c>
      <c r="J141" s="42"/>
      <c r="K141" s="60">
        <f>+K139+K86</f>
        <v>812760233</v>
      </c>
      <c r="L141" s="42"/>
      <c r="M141" s="60">
        <f>+M139+M86</f>
        <v>775832358</v>
      </c>
    </row>
    <row r="142" spans="1:13" ht="16.5" customHeight="1" thickTop="1">
      <c r="A142" s="35"/>
      <c r="B142" s="35"/>
      <c r="C142" s="35"/>
      <c r="D142" s="35"/>
      <c r="E142" s="42"/>
      <c r="F142" s="42"/>
      <c r="H142" s="42"/>
      <c r="J142" s="42"/>
    </row>
    <row r="143" spans="1:13" ht="16.5" customHeight="1">
      <c r="A143" s="35"/>
      <c r="B143" s="35"/>
      <c r="C143" s="35"/>
      <c r="D143" s="35"/>
      <c r="E143" s="42"/>
      <c r="F143" s="42"/>
      <c r="H143" s="42"/>
      <c r="J143" s="42"/>
    </row>
    <row r="144" spans="1:13" ht="16.5" customHeight="1">
      <c r="A144" s="35"/>
      <c r="B144" s="35"/>
      <c r="C144" s="35"/>
      <c r="D144" s="35"/>
      <c r="E144" s="42"/>
      <c r="F144" s="42"/>
      <c r="H144" s="42"/>
      <c r="J144" s="42"/>
    </row>
    <row r="145" spans="1:13" ht="16.5" customHeight="1">
      <c r="A145" s="35"/>
      <c r="B145" s="35"/>
      <c r="C145" s="35"/>
      <c r="D145" s="35"/>
      <c r="E145" s="42"/>
      <c r="F145" s="42"/>
      <c r="H145" s="42"/>
      <c r="J145" s="42"/>
    </row>
    <row r="146" spans="1:13" ht="16.5" customHeight="1">
      <c r="A146" s="35"/>
      <c r="B146" s="35"/>
      <c r="C146" s="35"/>
      <c r="D146" s="35"/>
      <c r="E146" s="42"/>
      <c r="F146" s="42"/>
      <c r="H146" s="42"/>
      <c r="J146" s="42"/>
    </row>
    <row r="147" spans="1:13" ht="16.5" customHeight="1">
      <c r="A147" s="35"/>
      <c r="B147" s="35"/>
      <c r="C147" s="35"/>
      <c r="D147" s="35"/>
      <c r="E147" s="42"/>
      <c r="F147" s="42"/>
      <c r="H147" s="42"/>
      <c r="J147" s="42"/>
    </row>
    <row r="148" spans="1:13" ht="16.5" customHeight="1">
      <c r="A148" s="35"/>
      <c r="B148" s="35"/>
      <c r="C148" s="35"/>
      <c r="D148" s="35"/>
      <c r="E148" s="42"/>
      <c r="F148" s="42"/>
      <c r="H148" s="42"/>
      <c r="J148" s="42"/>
    </row>
    <row r="149" spans="1:13" ht="16.5" customHeight="1">
      <c r="A149" s="35"/>
      <c r="B149" s="35"/>
      <c r="C149" s="35"/>
      <c r="D149" s="35"/>
      <c r="E149" s="42"/>
      <c r="F149" s="42"/>
      <c r="H149" s="42"/>
      <c r="J149" s="42"/>
    </row>
    <row r="150" spans="1:13" ht="16.5" customHeight="1">
      <c r="A150" s="35"/>
      <c r="B150" s="35"/>
      <c r="C150" s="35"/>
      <c r="D150" s="35"/>
      <c r="E150" s="42"/>
      <c r="F150" s="42"/>
      <c r="H150" s="42"/>
      <c r="J150" s="42"/>
    </row>
    <row r="151" spans="1:13" ht="16.5" customHeight="1">
      <c r="A151" s="35"/>
      <c r="B151" s="35"/>
      <c r="C151" s="35"/>
      <c r="D151" s="35"/>
      <c r="E151" s="42"/>
      <c r="F151" s="42"/>
      <c r="H151" s="42"/>
      <c r="J151" s="42"/>
    </row>
    <row r="152" spans="1:13" ht="16.5" customHeight="1">
      <c r="A152" s="35"/>
      <c r="B152" s="35"/>
      <c r="C152" s="35"/>
      <c r="D152" s="35"/>
      <c r="E152" s="42"/>
      <c r="F152" s="42"/>
      <c r="H152" s="42"/>
      <c r="J152" s="42"/>
    </row>
    <row r="153" spans="1:13" ht="16.5" customHeight="1">
      <c r="A153" s="35"/>
      <c r="B153" s="35"/>
      <c r="C153" s="35"/>
      <c r="D153" s="35"/>
      <c r="E153" s="42"/>
      <c r="F153" s="42"/>
      <c r="H153" s="42"/>
    </row>
    <row r="154" spans="1:13" ht="16.5" customHeight="1">
      <c r="A154" s="35"/>
      <c r="B154" s="35"/>
      <c r="C154" s="35"/>
      <c r="D154" s="35"/>
      <c r="E154" s="42"/>
      <c r="F154" s="42"/>
      <c r="H154" s="42"/>
    </row>
    <row r="155" spans="1:13" ht="16.5" customHeight="1">
      <c r="A155" s="35"/>
      <c r="B155" s="35"/>
      <c r="C155" s="35"/>
      <c r="D155" s="35"/>
      <c r="E155" s="42"/>
      <c r="F155" s="42"/>
      <c r="H155" s="42"/>
    </row>
    <row r="156" spans="1:13" ht="21.95" customHeight="1">
      <c r="A156" s="61" t="s">
        <v>33</v>
      </c>
      <c r="B156" s="61"/>
      <c r="C156" s="61"/>
      <c r="D156" s="61"/>
      <c r="E156" s="61"/>
      <c r="F156" s="64"/>
      <c r="G156" s="54"/>
      <c r="H156" s="64"/>
      <c r="I156" s="54"/>
      <c r="J156" s="54"/>
      <c r="K156" s="54"/>
      <c r="L156" s="54"/>
      <c r="M156" s="54"/>
    </row>
  </sheetData>
  <mergeCells count="14">
    <mergeCell ref="G6:I6"/>
    <mergeCell ref="K6:M6"/>
    <mergeCell ref="G58:I58"/>
    <mergeCell ref="K58:M58"/>
    <mergeCell ref="G7:I7"/>
    <mergeCell ref="K7:M7"/>
    <mergeCell ref="G111:I111"/>
    <mergeCell ref="K111:M111"/>
    <mergeCell ref="A29:D29"/>
    <mergeCell ref="A48:M48"/>
    <mergeCell ref="G59:I59"/>
    <mergeCell ref="K59:M59"/>
    <mergeCell ref="G110:I110"/>
    <mergeCell ref="K110:M11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8"/>
  <sheetViews>
    <sheetView showZeros="0" zoomScale="130" zoomScaleNormal="130" zoomScaleSheetLayoutView="100" workbookViewId="0">
      <selection activeCell="D9" sqref="D9"/>
    </sheetView>
  </sheetViews>
  <sheetFormatPr defaultColWidth="9.140625" defaultRowHeight="16.5" customHeight="1"/>
  <cols>
    <col min="1" max="3" width="1.140625" style="8" customWidth="1"/>
    <col min="4" max="4" width="33.28515625" style="8" customWidth="1"/>
    <col min="5" max="5" width="7" style="74" customWidth="1"/>
    <col min="6" max="6" width="0.5703125" style="74" customWidth="1"/>
    <col min="7" max="7" width="13.42578125" style="47" customWidth="1"/>
    <col min="8" max="8" width="0.5703125" style="74" customWidth="1"/>
    <col min="9" max="9" width="13.42578125" style="47" customWidth="1"/>
    <col min="10" max="10" width="0.5703125" style="47" customWidth="1"/>
    <col min="11" max="11" width="13.42578125" style="47" customWidth="1"/>
    <col min="12" max="12" width="0.5703125" style="47" customWidth="1"/>
    <col min="13" max="13" width="13.42578125" style="47" customWidth="1"/>
    <col min="14" max="15" width="15.140625" style="8" bestFit="1" customWidth="1"/>
    <col min="16" max="16384" width="9.140625" style="8"/>
  </cols>
  <sheetData>
    <row r="1" spans="1:13" ht="16.5" customHeight="1">
      <c r="A1" s="35" t="s">
        <v>0</v>
      </c>
      <c r="B1" s="35"/>
      <c r="C1" s="35"/>
      <c r="D1" s="74"/>
      <c r="E1" s="128"/>
      <c r="F1" s="47"/>
      <c r="G1" s="74"/>
      <c r="H1" s="47"/>
      <c r="I1" s="74"/>
    </row>
    <row r="2" spans="1:13" ht="16.5" customHeight="1">
      <c r="A2" s="35" t="s">
        <v>71</v>
      </c>
      <c r="B2" s="35"/>
      <c r="C2" s="35"/>
      <c r="D2" s="74"/>
      <c r="E2" s="128"/>
      <c r="F2" s="47"/>
      <c r="G2" s="74"/>
      <c r="H2" s="47"/>
      <c r="I2" s="74"/>
    </row>
    <row r="3" spans="1:13" ht="16.5" customHeight="1">
      <c r="A3" s="36" t="s">
        <v>72</v>
      </c>
      <c r="B3" s="36"/>
      <c r="C3" s="36"/>
      <c r="D3" s="129"/>
      <c r="E3" s="130"/>
      <c r="F3" s="54"/>
      <c r="G3" s="129"/>
      <c r="H3" s="54"/>
      <c r="I3" s="129"/>
      <c r="J3" s="54"/>
      <c r="K3" s="54"/>
      <c r="L3" s="54"/>
      <c r="M3" s="54"/>
    </row>
    <row r="6" spans="1:13" ht="16.5" customHeight="1">
      <c r="E6" s="72"/>
      <c r="F6" s="8"/>
      <c r="G6" s="156" t="s">
        <v>3</v>
      </c>
      <c r="H6" s="156"/>
      <c r="I6" s="156"/>
      <c r="J6" s="37"/>
      <c r="K6" s="156" t="s">
        <v>4</v>
      </c>
      <c r="L6" s="156"/>
      <c r="M6" s="156"/>
    </row>
    <row r="7" spans="1:13" ht="16.5" customHeight="1">
      <c r="E7" s="72"/>
      <c r="F7" s="8"/>
      <c r="G7" s="153" t="s">
        <v>5</v>
      </c>
      <c r="H7" s="153"/>
      <c r="I7" s="153"/>
      <c r="J7" s="37"/>
      <c r="K7" s="153" t="s">
        <v>73</v>
      </c>
      <c r="L7" s="153"/>
      <c r="M7" s="153"/>
    </row>
    <row r="8" spans="1:13" ht="16.5" customHeight="1">
      <c r="E8" s="72"/>
      <c r="F8" s="8"/>
      <c r="G8" s="39" t="s">
        <v>6</v>
      </c>
      <c r="H8" s="8"/>
      <c r="I8" s="39" t="s">
        <v>7</v>
      </c>
      <c r="J8" s="37"/>
      <c r="K8" s="39" t="s">
        <v>6</v>
      </c>
      <c r="L8" s="8"/>
      <c r="M8" s="39" t="s">
        <v>7</v>
      </c>
    </row>
    <row r="9" spans="1:13" ht="16.5" customHeight="1">
      <c r="E9" s="73" t="s">
        <v>8</v>
      </c>
      <c r="F9" s="42"/>
      <c r="G9" s="43" t="s">
        <v>9</v>
      </c>
      <c r="H9" s="42"/>
      <c r="I9" s="43" t="s">
        <v>9</v>
      </c>
      <c r="J9" s="37"/>
      <c r="K9" s="43" t="s">
        <v>9</v>
      </c>
      <c r="L9" s="37"/>
      <c r="M9" s="43" t="s">
        <v>9</v>
      </c>
    </row>
    <row r="11" spans="1:13" ht="16.5" customHeight="1">
      <c r="A11" s="8" t="s">
        <v>74</v>
      </c>
      <c r="E11" s="49"/>
      <c r="F11" s="75"/>
      <c r="G11" s="50">
        <v>1075438099</v>
      </c>
      <c r="H11" s="75"/>
      <c r="I11" s="50">
        <v>1018893805</v>
      </c>
      <c r="J11" s="75"/>
      <c r="K11" s="50">
        <v>531677734</v>
      </c>
      <c r="L11" s="75"/>
      <c r="M11" s="50">
        <v>493030485</v>
      </c>
    </row>
    <row r="12" spans="1:13" ht="16.5" customHeight="1">
      <c r="A12" s="8" t="s">
        <v>75</v>
      </c>
      <c r="E12" s="49"/>
      <c r="F12" s="75"/>
      <c r="G12" s="53">
        <v>-826470271</v>
      </c>
      <c r="H12" s="75"/>
      <c r="I12" s="53">
        <v>-790900779</v>
      </c>
      <c r="J12" s="75"/>
      <c r="K12" s="53">
        <v>-465301319</v>
      </c>
      <c r="L12" s="75"/>
      <c r="M12" s="53">
        <v>-437372052</v>
      </c>
    </row>
    <row r="13" spans="1:13" ht="16.5" customHeight="1">
      <c r="E13" s="49"/>
      <c r="J13" s="74"/>
      <c r="L13" s="74"/>
    </row>
    <row r="14" spans="1:13" ht="16.5" customHeight="1">
      <c r="A14" s="35" t="s">
        <v>76</v>
      </c>
      <c r="B14" s="35"/>
      <c r="C14" s="35"/>
      <c r="D14" s="35"/>
      <c r="E14" s="49"/>
      <c r="G14" s="47">
        <f>G11+G12</f>
        <v>248967828</v>
      </c>
      <c r="I14" s="47">
        <f>I11+I12</f>
        <v>227993026</v>
      </c>
      <c r="J14" s="74"/>
      <c r="K14" s="47">
        <f>K11+K12</f>
        <v>66376415</v>
      </c>
      <c r="L14" s="74"/>
      <c r="M14" s="47">
        <f>M11+M12</f>
        <v>55658433</v>
      </c>
    </row>
    <row r="15" spans="1:13" ht="16.5" customHeight="1">
      <c r="A15" s="8" t="s">
        <v>77</v>
      </c>
      <c r="E15" s="49">
        <v>21</v>
      </c>
      <c r="F15" s="75"/>
      <c r="G15" s="50">
        <v>26531542</v>
      </c>
      <c r="H15" s="75"/>
      <c r="I15" s="50">
        <v>29746733</v>
      </c>
      <c r="J15" s="75"/>
      <c r="K15" s="50">
        <v>34431687</v>
      </c>
      <c r="L15" s="75"/>
      <c r="M15" s="50">
        <v>34178192</v>
      </c>
    </row>
    <row r="16" spans="1:13" ht="16.5" customHeight="1">
      <c r="A16" s="8" t="s">
        <v>78</v>
      </c>
      <c r="E16" s="49">
        <v>27</v>
      </c>
      <c r="F16" s="75"/>
      <c r="G16" s="50" t="s">
        <v>16</v>
      </c>
      <c r="H16" s="75"/>
      <c r="I16" s="50">
        <v>0</v>
      </c>
      <c r="J16" s="75"/>
      <c r="K16" s="50">
        <v>89999820</v>
      </c>
      <c r="L16" s="75"/>
      <c r="M16" s="50">
        <v>94999810</v>
      </c>
    </row>
    <row r="17" spans="1:13" ht="16.5" customHeight="1">
      <c r="A17" s="8" t="s">
        <v>79</v>
      </c>
      <c r="E17" s="49"/>
      <c r="F17" s="75"/>
      <c r="G17" s="50">
        <v>-21206593</v>
      </c>
      <c r="H17" s="75"/>
      <c r="I17" s="50">
        <v>-20266807</v>
      </c>
      <c r="J17" s="75"/>
      <c r="K17" s="50">
        <v>-1238048</v>
      </c>
      <c r="L17" s="75"/>
      <c r="M17" s="50">
        <v>-3836032</v>
      </c>
    </row>
    <row r="18" spans="1:13" ht="16.5" customHeight="1">
      <c r="A18" s="8" t="s">
        <v>80</v>
      </c>
      <c r="E18" s="49"/>
      <c r="F18" s="49"/>
      <c r="G18" s="50">
        <v>-129807049</v>
      </c>
      <c r="H18" s="49"/>
      <c r="I18" s="50">
        <v>-115219713</v>
      </c>
      <c r="J18" s="49"/>
      <c r="K18" s="50">
        <v>-87378459</v>
      </c>
      <c r="L18" s="49"/>
      <c r="M18" s="50">
        <v>-80996257</v>
      </c>
    </row>
    <row r="19" spans="1:13" ht="16.5" customHeight="1">
      <c r="A19" s="8" t="s">
        <v>81</v>
      </c>
      <c r="E19" s="76">
        <v>22</v>
      </c>
      <c r="F19" s="75"/>
      <c r="G19" s="50">
        <v>-19821301</v>
      </c>
      <c r="H19" s="75"/>
      <c r="I19" s="50">
        <v>-30070422</v>
      </c>
      <c r="J19" s="75"/>
      <c r="K19" s="50">
        <v>-3240532</v>
      </c>
      <c r="L19" s="75"/>
      <c r="M19" s="50">
        <v>-4364218</v>
      </c>
    </row>
    <row r="20" spans="1:13" ht="16.5" customHeight="1">
      <c r="A20" s="8" t="s">
        <v>82</v>
      </c>
      <c r="E20" s="49"/>
      <c r="F20" s="75"/>
      <c r="G20" s="50"/>
      <c r="H20" s="75"/>
      <c r="I20" s="50"/>
      <c r="J20" s="75"/>
      <c r="K20" s="50"/>
      <c r="L20" s="75"/>
      <c r="M20" s="50"/>
    </row>
    <row r="21" spans="1:13" ht="16.5" customHeight="1">
      <c r="B21" s="8" t="s">
        <v>83</v>
      </c>
      <c r="E21" s="49">
        <v>13</v>
      </c>
      <c r="F21" s="75"/>
      <c r="G21" s="77">
        <v>25685356</v>
      </c>
      <c r="H21" s="75"/>
      <c r="I21" s="77">
        <v>21589867</v>
      </c>
      <c r="J21" s="75"/>
      <c r="K21" s="77" t="s">
        <v>16</v>
      </c>
      <c r="L21" s="75"/>
      <c r="M21" s="77" t="s">
        <v>16</v>
      </c>
    </row>
    <row r="22" spans="1:13" ht="16.5" customHeight="1">
      <c r="E22" s="49"/>
      <c r="J22" s="74"/>
      <c r="L22" s="74"/>
    </row>
    <row r="23" spans="1:13" ht="16.5" customHeight="1">
      <c r="A23" s="35" t="s">
        <v>84</v>
      </c>
      <c r="B23" s="35"/>
      <c r="C23" s="35"/>
      <c r="D23" s="35"/>
      <c r="F23" s="8"/>
      <c r="G23" s="78">
        <f>SUM(G14:G21)</f>
        <v>130349783</v>
      </c>
      <c r="H23" s="8"/>
      <c r="I23" s="78">
        <f>SUM(I14:I21)</f>
        <v>113772684</v>
      </c>
      <c r="J23" s="8"/>
      <c r="K23" s="78">
        <f>SUM(K14:K21)</f>
        <v>98950883</v>
      </c>
      <c r="L23" s="8"/>
      <c r="M23" s="78">
        <f>SUM(M14:M21)</f>
        <v>95639928</v>
      </c>
    </row>
    <row r="24" spans="1:13" ht="16.5" customHeight="1">
      <c r="A24" s="8" t="s">
        <v>85</v>
      </c>
      <c r="E24" s="49">
        <v>24</v>
      </c>
      <c r="F24" s="75"/>
      <c r="G24" s="77">
        <v>-19379703</v>
      </c>
      <c r="H24" s="75"/>
      <c r="I24" s="77">
        <v>-15844602</v>
      </c>
      <c r="J24" s="75"/>
      <c r="K24" s="77">
        <v>-730081</v>
      </c>
      <c r="L24" s="75"/>
      <c r="M24" s="77">
        <v>66731</v>
      </c>
    </row>
    <row r="25" spans="1:13" ht="16.5" customHeight="1">
      <c r="E25" s="49"/>
      <c r="J25" s="74"/>
      <c r="L25" s="74"/>
    </row>
    <row r="26" spans="1:13" ht="16.5" customHeight="1">
      <c r="A26" s="35" t="s">
        <v>86</v>
      </c>
      <c r="B26" s="35"/>
      <c r="C26" s="35"/>
      <c r="D26" s="35"/>
      <c r="E26" s="49"/>
      <c r="F26" s="75"/>
      <c r="G26" s="67">
        <f>SUM(G23:G24)</f>
        <v>110970080</v>
      </c>
      <c r="H26" s="75"/>
      <c r="I26" s="67">
        <f>SUM(I23:I24)</f>
        <v>97928082</v>
      </c>
      <c r="J26" s="75"/>
      <c r="K26" s="67">
        <f>SUM(K23:K24)</f>
        <v>98220802</v>
      </c>
      <c r="L26" s="75"/>
      <c r="M26" s="67">
        <f>SUM(M23:M24)</f>
        <v>95706659</v>
      </c>
    </row>
    <row r="27" spans="1:13" ht="16.5" customHeight="1">
      <c r="E27" s="49"/>
      <c r="J27" s="74"/>
      <c r="L27" s="74"/>
      <c r="M27" s="79"/>
    </row>
    <row r="28" spans="1:13" ht="16.5" customHeight="1">
      <c r="A28" s="66" t="s">
        <v>87</v>
      </c>
      <c r="B28" s="66"/>
      <c r="C28" s="66"/>
      <c r="D28" s="66"/>
      <c r="E28" s="49"/>
      <c r="F28" s="75"/>
      <c r="G28" s="50"/>
      <c r="H28" s="75"/>
      <c r="I28" s="50"/>
      <c r="J28" s="75"/>
      <c r="K28" s="50"/>
      <c r="L28" s="75"/>
      <c r="M28" s="50"/>
    </row>
    <row r="29" spans="1:13" ht="16.5" customHeight="1">
      <c r="A29" s="66"/>
      <c r="B29" s="51" t="s">
        <v>88</v>
      </c>
      <c r="C29" s="51"/>
      <c r="D29" s="51"/>
      <c r="E29" s="49"/>
      <c r="F29" s="75"/>
      <c r="G29" s="50"/>
      <c r="H29" s="75"/>
      <c r="I29" s="50"/>
      <c r="J29" s="75"/>
      <c r="K29" s="50"/>
      <c r="L29" s="75"/>
      <c r="M29" s="50"/>
    </row>
    <row r="30" spans="1:13" ht="16.5" customHeight="1">
      <c r="A30" s="66"/>
      <c r="B30" s="51"/>
      <c r="C30" s="51" t="s">
        <v>89</v>
      </c>
      <c r="D30" s="51"/>
      <c r="E30" s="49"/>
      <c r="F30" s="75"/>
      <c r="G30" s="50"/>
      <c r="H30" s="75"/>
      <c r="I30" s="50"/>
      <c r="J30" s="75"/>
      <c r="K30" s="50"/>
      <c r="L30" s="75"/>
      <c r="M30" s="50"/>
    </row>
    <row r="31" spans="1:13" ht="16.5" customHeight="1">
      <c r="A31" s="66"/>
      <c r="B31" s="51"/>
      <c r="C31" s="51" t="s">
        <v>90</v>
      </c>
      <c r="D31" s="51"/>
      <c r="E31" s="49"/>
      <c r="F31" s="75"/>
      <c r="G31" s="50"/>
      <c r="H31" s="75"/>
      <c r="I31" s="50"/>
      <c r="J31" s="75"/>
      <c r="K31" s="50"/>
      <c r="L31" s="75"/>
      <c r="M31" s="50"/>
    </row>
    <row r="32" spans="1:13" ht="16.5" customHeight="1">
      <c r="A32" s="66"/>
      <c r="B32" s="51"/>
      <c r="C32" s="51"/>
      <c r="D32" s="51" t="s">
        <v>91</v>
      </c>
      <c r="E32" s="49">
        <v>20</v>
      </c>
      <c r="F32" s="75"/>
      <c r="G32" s="50">
        <v>-2235481</v>
      </c>
      <c r="H32" s="75"/>
      <c r="I32" s="50">
        <v>0</v>
      </c>
      <c r="J32" s="75"/>
      <c r="K32" s="50">
        <v>-1397138</v>
      </c>
      <c r="L32" s="75"/>
      <c r="M32" s="50">
        <v>0</v>
      </c>
    </row>
    <row r="33" spans="1:15" ht="16.5" customHeight="1">
      <c r="A33" s="66"/>
      <c r="B33" s="51"/>
      <c r="C33" s="51" t="s">
        <v>92</v>
      </c>
      <c r="D33" s="51"/>
      <c r="E33" s="49"/>
      <c r="F33" s="75"/>
      <c r="G33" s="50"/>
      <c r="H33" s="75"/>
      <c r="I33" s="50"/>
      <c r="J33" s="75"/>
      <c r="K33" s="50"/>
      <c r="L33" s="75"/>
      <c r="M33" s="50"/>
    </row>
    <row r="34" spans="1:15" ht="16.5" customHeight="1">
      <c r="A34" s="66"/>
      <c r="B34" s="51"/>
      <c r="C34" s="51"/>
      <c r="D34" s="51" t="s">
        <v>93</v>
      </c>
      <c r="E34" s="49">
        <v>17</v>
      </c>
      <c r="F34" s="75"/>
      <c r="G34" s="53">
        <v>447096</v>
      </c>
      <c r="H34" s="75"/>
      <c r="I34" s="53">
        <v>0</v>
      </c>
      <c r="J34" s="75"/>
      <c r="K34" s="53">
        <v>279428</v>
      </c>
      <c r="L34" s="75"/>
      <c r="M34" s="53">
        <v>0</v>
      </c>
    </row>
    <row r="35" spans="1:15" ht="16.5" customHeight="1">
      <c r="A35" s="66"/>
      <c r="B35" s="51"/>
      <c r="C35" s="51"/>
      <c r="D35" s="51"/>
      <c r="E35" s="49"/>
      <c r="F35" s="75"/>
      <c r="G35" s="50"/>
      <c r="H35" s="75"/>
      <c r="I35" s="50"/>
      <c r="J35" s="75"/>
      <c r="K35" s="50"/>
      <c r="L35" s="75"/>
      <c r="M35" s="50"/>
    </row>
    <row r="36" spans="1:15" ht="16.5" customHeight="1">
      <c r="A36" s="66"/>
      <c r="B36" s="80" t="s">
        <v>94</v>
      </c>
      <c r="C36" s="80"/>
      <c r="D36" s="80"/>
      <c r="E36" s="49"/>
      <c r="F36" s="75"/>
      <c r="G36" s="50"/>
      <c r="H36" s="75"/>
      <c r="I36" s="50"/>
      <c r="J36" s="75"/>
      <c r="K36" s="50"/>
      <c r="L36" s="75"/>
      <c r="M36" s="50"/>
    </row>
    <row r="37" spans="1:15" ht="16.5" customHeight="1">
      <c r="A37" s="66"/>
      <c r="B37" s="80"/>
      <c r="C37" s="80" t="s">
        <v>89</v>
      </c>
      <c r="D37" s="80"/>
      <c r="E37" s="49"/>
      <c r="F37" s="75"/>
      <c r="G37" s="53">
        <f>SUM(G29:G34)</f>
        <v>-1788385</v>
      </c>
      <c r="H37" s="75"/>
      <c r="I37" s="53">
        <f>SUM(I29:I34)</f>
        <v>0</v>
      </c>
      <c r="J37" s="75"/>
      <c r="K37" s="53">
        <f>SUM(K29:K34)</f>
        <v>-1117710</v>
      </c>
      <c r="L37" s="75"/>
      <c r="M37" s="53">
        <f>SUM(M29:M34)</f>
        <v>0</v>
      </c>
      <c r="O37" s="81"/>
    </row>
    <row r="38" spans="1:15" ht="16.5" customHeight="1">
      <c r="A38" s="66"/>
      <c r="B38" s="80"/>
      <c r="C38" s="80"/>
      <c r="D38" s="80"/>
      <c r="E38" s="49"/>
      <c r="F38" s="75"/>
      <c r="G38" s="50"/>
      <c r="H38" s="75"/>
      <c r="I38" s="50"/>
      <c r="J38" s="75"/>
      <c r="K38" s="50"/>
      <c r="L38" s="75"/>
      <c r="M38" s="50"/>
      <c r="O38" s="81"/>
    </row>
    <row r="39" spans="1:15" ht="16.5" customHeight="1">
      <c r="A39" s="82" t="s">
        <v>95</v>
      </c>
      <c r="B39" s="80"/>
      <c r="C39" s="66"/>
      <c r="D39" s="66"/>
      <c r="E39" s="49"/>
      <c r="F39" s="75"/>
      <c r="G39" s="50"/>
      <c r="H39" s="75"/>
      <c r="I39" s="50"/>
      <c r="J39" s="75"/>
      <c r="K39" s="50"/>
      <c r="L39" s="75"/>
      <c r="M39" s="50"/>
    </row>
    <row r="40" spans="1:15" ht="16.5" customHeight="1">
      <c r="A40" s="80"/>
      <c r="B40" s="82" t="s">
        <v>96</v>
      </c>
      <c r="C40" s="35"/>
      <c r="D40" s="35"/>
      <c r="E40" s="49"/>
      <c r="F40" s="75"/>
      <c r="G40" s="52">
        <f>+G37</f>
        <v>-1788385</v>
      </c>
      <c r="H40" s="75"/>
      <c r="I40" s="52">
        <f>+I37</f>
        <v>0</v>
      </c>
      <c r="J40" s="75"/>
      <c r="K40" s="52">
        <f>+K37</f>
        <v>-1117710</v>
      </c>
      <c r="L40" s="75"/>
      <c r="M40" s="52">
        <f>+M37</f>
        <v>0</v>
      </c>
    </row>
    <row r="41" spans="1:15" ht="16.5" customHeight="1">
      <c r="E41" s="49"/>
      <c r="J41" s="74"/>
      <c r="L41" s="74"/>
    </row>
    <row r="42" spans="1:15" ht="16.5" customHeight="1">
      <c r="A42" s="35" t="s">
        <v>97</v>
      </c>
      <c r="B42" s="82"/>
      <c r="C42" s="66"/>
      <c r="D42" s="66"/>
      <c r="E42" s="49"/>
      <c r="F42" s="75"/>
      <c r="G42" s="67">
        <f>+G26+G40</f>
        <v>109181695</v>
      </c>
      <c r="H42" s="75"/>
      <c r="I42" s="67">
        <f>+I26+I40</f>
        <v>97928082</v>
      </c>
      <c r="J42" s="75"/>
      <c r="K42" s="67">
        <f>+K26+K40</f>
        <v>97103092</v>
      </c>
      <c r="L42" s="75"/>
      <c r="M42" s="67">
        <f>+M26+M40</f>
        <v>95706659</v>
      </c>
    </row>
    <row r="43" spans="1:15" ht="16.5" customHeight="1">
      <c r="A43" s="35"/>
      <c r="B43" s="82"/>
      <c r="C43" s="66"/>
      <c r="D43" s="66"/>
      <c r="E43" s="49"/>
      <c r="F43" s="75"/>
      <c r="G43" s="50"/>
      <c r="H43" s="75"/>
      <c r="I43" s="50"/>
      <c r="J43" s="75"/>
      <c r="K43" s="50"/>
      <c r="L43" s="75"/>
      <c r="M43" s="50"/>
    </row>
    <row r="44" spans="1:15" ht="16.5" customHeight="1">
      <c r="A44" s="35"/>
      <c r="B44" s="82"/>
      <c r="C44" s="66"/>
      <c r="D44" s="66"/>
      <c r="E44" s="49"/>
      <c r="F44" s="75"/>
      <c r="G44" s="50"/>
      <c r="H44" s="75"/>
      <c r="I44" s="50"/>
      <c r="J44" s="75"/>
      <c r="K44" s="50"/>
      <c r="L44" s="75"/>
      <c r="M44" s="50"/>
    </row>
    <row r="45" spans="1:15" ht="16.5" customHeight="1">
      <c r="A45" s="35"/>
      <c r="B45" s="82"/>
      <c r="C45" s="66"/>
      <c r="D45" s="66"/>
      <c r="E45" s="49"/>
      <c r="F45" s="75"/>
      <c r="G45" s="50"/>
      <c r="H45" s="75"/>
      <c r="I45" s="50"/>
      <c r="J45" s="75"/>
      <c r="K45" s="50"/>
      <c r="L45" s="75"/>
      <c r="M45" s="50"/>
    </row>
    <row r="46" spans="1:15" ht="16.5" customHeight="1">
      <c r="A46" s="35"/>
      <c r="B46" s="82"/>
      <c r="C46" s="66"/>
      <c r="D46" s="66"/>
      <c r="E46" s="49"/>
      <c r="F46" s="75"/>
      <c r="G46" s="50"/>
      <c r="H46" s="75"/>
      <c r="I46" s="50"/>
      <c r="J46" s="75"/>
      <c r="K46" s="50"/>
      <c r="L46" s="75"/>
      <c r="M46" s="50"/>
    </row>
    <row r="47" spans="1:15" ht="16.5" customHeight="1">
      <c r="A47" s="35"/>
      <c r="B47" s="82"/>
      <c r="C47" s="66"/>
      <c r="D47" s="66"/>
      <c r="E47" s="49"/>
      <c r="F47" s="75"/>
      <c r="G47" s="50"/>
      <c r="H47" s="75"/>
      <c r="I47" s="50"/>
      <c r="J47" s="75"/>
      <c r="K47" s="50"/>
      <c r="L47" s="50"/>
      <c r="M47" s="50"/>
    </row>
    <row r="48" spans="1:15" ht="16.5" customHeight="1">
      <c r="A48" s="35"/>
      <c r="B48" s="82"/>
      <c r="C48" s="66"/>
      <c r="D48" s="66"/>
      <c r="E48" s="49"/>
      <c r="F48" s="75"/>
      <c r="G48" s="50"/>
      <c r="H48" s="75"/>
      <c r="I48" s="50"/>
      <c r="J48" s="75"/>
      <c r="K48" s="50"/>
      <c r="L48" s="50"/>
      <c r="M48" s="50"/>
    </row>
    <row r="49" spans="1:13" ht="16.5" customHeight="1">
      <c r="A49" s="35"/>
      <c r="B49" s="82"/>
      <c r="C49" s="66"/>
      <c r="D49" s="66"/>
      <c r="E49" s="49"/>
      <c r="F49" s="75"/>
      <c r="G49" s="50"/>
      <c r="H49" s="75"/>
      <c r="I49" s="50"/>
      <c r="J49" s="75"/>
      <c r="K49" s="50"/>
      <c r="L49" s="50"/>
      <c r="M49" s="50"/>
    </row>
    <row r="50" spans="1:13" ht="16.5" customHeight="1">
      <c r="A50" s="35"/>
      <c r="B50" s="82"/>
      <c r="C50" s="66"/>
      <c r="D50" s="66"/>
      <c r="E50" s="49"/>
      <c r="F50" s="75"/>
      <c r="G50" s="50"/>
      <c r="H50" s="75"/>
      <c r="I50" s="50"/>
      <c r="J50" s="75"/>
      <c r="K50" s="50"/>
      <c r="L50" s="50"/>
      <c r="M50" s="50"/>
    </row>
    <row r="51" spans="1:13" ht="16.5" customHeight="1">
      <c r="A51" s="35"/>
      <c r="B51" s="82"/>
      <c r="C51" s="66"/>
      <c r="D51" s="66"/>
      <c r="E51" s="49"/>
      <c r="F51" s="75"/>
      <c r="G51" s="50"/>
      <c r="H51" s="75"/>
      <c r="I51" s="50"/>
      <c r="J51" s="75"/>
      <c r="K51" s="50"/>
      <c r="L51" s="50"/>
      <c r="M51" s="50"/>
    </row>
    <row r="52" spans="1:13" ht="21.95" customHeight="1">
      <c r="A52" s="83" t="s">
        <v>33</v>
      </c>
      <c r="B52" s="83"/>
      <c r="C52" s="83"/>
      <c r="D52" s="83"/>
      <c r="E52" s="84"/>
      <c r="F52" s="84"/>
      <c r="G52" s="54"/>
      <c r="H52" s="84"/>
      <c r="I52" s="54"/>
      <c r="J52" s="54"/>
      <c r="K52" s="54"/>
      <c r="L52" s="54"/>
      <c r="M52" s="54"/>
    </row>
    <row r="53" spans="1:13" ht="16.5" customHeight="1">
      <c r="A53" s="35" t="s">
        <v>0</v>
      </c>
      <c r="B53" s="35"/>
      <c r="C53" s="35"/>
      <c r="D53" s="35"/>
    </row>
    <row r="54" spans="1:13" ht="16.5" customHeight="1">
      <c r="A54" s="35" t="str">
        <f>A2</f>
        <v>Statements of Comprehensive income</v>
      </c>
      <c r="B54" s="35"/>
      <c r="C54" s="35"/>
      <c r="D54" s="35"/>
    </row>
    <row r="55" spans="1:13" ht="16.5" customHeight="1">
      <c r="A55" s="36" t="str">
        <f>A3</f>
        <v>For the year ended 31 December 2025</v>
      </c>
      <c r="B55" s="36"/>
      <c r="C55" s="36"/>
      <c r="D55" s="36"/>
      <c r="E55" s="129"/>
      <c r="F55" s="129"/>
      <c r="G55" s="54"/>
      <c r="H55" s="129"/>
      <c r="I55" s="54"/>
      <c r="J55" s="54"/>
      <c r="K55" s="54"/>
      <c r="L55" s="54"/>
      <c r="M55" s="54"/>
    </row>
    <row r="58" spans="1:13" ht="16.5" customHeight="1">
      <c r="E58" s="72"/>
      <c r="F58" s="8"/>
      <c r="G58" s="156" t="s">
        <v>3</v>
      </c>
      <c r="H58" s="156"/>
      <c r="I58" s="156"/>
      <c r="J58" s="37"/>
      <c r="K58" s="156" t="s">
        <v>4</v>
      </c>
      <c r="L58" s="156"/>
      <c r="M58" s="156"/>
    </row>
    <row r="59" spans="1:13" ht="16.5" customHeight="1">
      <c r="E59" s="72"/>
      <c r="F59" s="8"/>
      <c r="G59" s="153" t="str">
        <f>G7</f>
        <v xml:space="preserve"> financial statements</v>
      </c>
      <c r="H59" s="153"/>
      <c r="I59" s="153"/>
      <c r="J59" s="37"/>
      <c r="K59" s="153" t="str">
        <f>K7</f>
        <v>financial statements</v>
      </c>
      <c r="L59" s="153"/>
      <c r="M59" s="153"/>
    </row>
    <row r="60" spans="1:13" ht="16.5" customHeight="1">
      <c r="E60" s="72"/>
      <c r="F60" s="8"/>
      <c r="G60" s="39" t="s">
        <v>6</v>
      </c>
      <c r="H60" s="8"/>
      <c r="I60" s="39" t="s">
        <v>7</v>
      </c>
      <c r="J60" s="37"/>
      <c r="K60" s="39" t="s">
        <v>6</v>
      </c>
      <c r="L60" s="8"/>
      <c r="M60" s="39" t="s">
        <v>7</v>
      </c>
    </row>
    <row r="61" spans="1:13" ht="16.5" customHeight="1">
      <c r="E61" s="73" t="s">
        <v>98</v>
      </c>
      <c r="F61" s="42"/>
      <c r="G61" s="43" t="s">
        <v>9</v>
      </c>
      <c r="H61" s="42"/>
      <c r="I61" s="43" t="s">
        <v>9</v>
      </c>
      <c r="J61" s="37"/>
      <c r="K61" s="43" t="s">
        <v>9</v>
      </c>
      <c r="L61" s="37"/>
      <c r="M61" s="43" t="s">
        <v>9</v>
      </c>
    </row>
    <row r="62" spans="1:13" ht="16.5" customHeight="1">
      <c r="A62" s="66"/>
      <c r="B62" s="51"/>
      <c r="C62" s="51"/>
      <c r="D62" s="51"/>
      <c r="E62" s="49"/>
      <c r="F62" s="75"/>
      <c r="G62" s="50"/>
      <c r="H62" s="75"/>
      <c r="I62" s="50"/>
      <c r="J62" s="75"/>
      <c r="K62" s="50"/>
      <c r="L62" s="50"/>
      <c r="M62" s="50"/>
    </row>
    <row r="63" spans="1:13" ht="16.5" customHeight="1">
      <c r="A63" s="66" t="s">
        <v>99</v>
      </c>
      <c r="B63" s="66"/>
      <c r="C63" s="66"/>
      <c r="D63" s="66"/>
      <c r="E63" s="75"/>
      <c r="F63" s="75"/>
      <c r="G63" s="50"/>
      <c r="H63" s="75"/>
      <c r="I63" s="50"/>
      <c r="J63" s="75"/>
      <c r="K63" s="50"/>
      <c r="L63" s="50"/>
      <c r="M63" s="50"/>
    </row>
    <row r="64" spans="1:13" ht="16.5" customHeight="1">
      <c r="A64" s="51"/>
      <c r="B64" s="51" t="s">
        <v>100</v>
      </c>
      <c r="C64" s="51"/>
      <c r="D64" s="51"/>
      <c r="E64" s="75"/>
      <c r="F64" s="85"/>
      <c r="G64" s="50">
        <v>110716644</v>
      </c>
      <c r="H64" s="85"/>
      <c r="I64" s="50">
        <v>99977391</v>
      </c>
      <c r="J64" s="85"/>
      <c r="K64" s="50">
        <v>98220802</v>
      </c>
      <c r="L64" s="85"/>
      <c r="M64" s="50">
        <v>95706659</v>
      </c>
    </row>
    <row r="65" spans="1:13" ht="16.5" customHeight="1">
      <c r="A65" s="51"/>
      <c r="B65" s="51" t="s">
        <v>68</v>
      </c>
      <c r="C65" s="51"/>
      <c r="D65" s="51"/>
      <c r="E65" s="75"/>
      <c r="F65" s="85"/>
      <c r="G65" s="52">
        <v>253436</v>
      </c>
      <c r="H65" s="85"/>
      <c r="I65" s="52">
        <v>-2049309</v>
      </c>
      <c r="J65" s="85"/>
      <c r="K65" s="52" t="s">
        <v>16</v>
      </c>
      <c r="L65" s="85"/>
      <c r="M65" s="52" t="s">
        <v>16</v>
      </c>
    </row>
    <row r="66" spans="1:13" ht="16.5" customHeight="1">
      <c r="J66" s="74"/>
      <c r="L66" s="74"/>
    </row>
    <row r="67" spans="1:13" ht="16.5" customHeight="1">
      <c r="A67" s="35"/>
      <c r="B67" s="35"/>
      <c r="C67" s="35"/>
      <c r="D67" s="35"/>
      <c r="E67" s="75"/>
      <c r="F67" s="75"/>
      <c r="G67" s="67">
        <f>SUM(G64:G66)</f>
        <v>110970080</v>
      </c>
      <c r="H67" s="75"/>
      <c r="I67" s="67">
        <f>SUM(I64:I66)</f>
        <v>97928082</v>
      </c>
      <c r="J67" s="75"/>
      <c r="K67" s="67">
        <f>SUM(K64:K66)</f>
        <v>98220802</v>
      </c>
      <c r="L67" s="75"/>
      <c r="M67" s="67">
        <f>SUM(M64:M66)</f>
        <v>95706659</v>
      </c>
    </row>
    <row r="68" spans="1:13" ht="16.5" customHeight="1">
      <c r="J68" s="74"/>
    </row>
    <row r="69" spans="1:13" ht="16.5" customHeight="1">
      <c r="A69" s="66" t="s">
        <v>101</v>
      </c>
      <c r="B69" s="66"/>
      <c r="C69" s="66"/>
      <c r="D69" s="66"/>
      <c r="E69" s="75"/>
      <c r="F69" s="75"/>
      <c r="G69" s="50"/>
      <c r="H69" s="75"/>
      <c r="I69" s="50"/>
      <c r="J69" s="75"/>
      <c r="K69" s="50"/>
      <c r="L69" s="50"/>
      <c r="M69" s="50"/>
    </row>
    <row r="70" spans="1:13" ht="16.5" customHeight="1">
      <c r="A70" s="66" t="s">
        <v>102</v>
      </c>
      <c r="B70" s="66"/>
      <c r="C70" s="66"/>
      <c r="D70" s="66"/>
      <c r="E70" s="75"/>
      <c r="F70" s="75"/>
      <c r="G70" s="50"/>
      <c r="H70" s="75"/>
      <c r="I70" s="50"/>
      <c r="J70" s="75"/>
      <c r="K70" s="50"/>
      <c r="L70" s="75"/>
      <c r="M70" s="50"/>
    </row>
    <row r="71" spans="1:13" ht="16.5" customHeight="1">
      <c r="A71" s="51"/>
      <c r="B71" s="51" t="s">
        <v>100</v>
      </c>
      <c r="C71" s="51"/>
      <c r="D71" s="51"/>
      <c r="E71" s="49"/>
      <c r="F71" s="85"/>
      <c r="G71" s="50">
        <v>108928259</v>
      </c>
      <c r="H71" s="85"/>
      <c r="I71" s="50">
        <v>99977391</v>
      </c>
      <c r="J71" s="85"/>
      <c r="K71" s="50">
        <v>97103092</v>
      </c>
      <c r="L71" s="85"/>
      <c r="M71" s="50">
        <v>95706659</v>
      </c>
    </row>
    <row r="72" spans="1:13" ht="16.5" customHeight="1">
      <c r="A72" s="51"/>
      <c r="B72" s="51" t="s">
        <v>68</v>
      </c>
      <c r="C72" s="51"/>
      <c r="D72" s="51"/>
      <c r="E72" s="49"/>
      <c r="F72" s="75"/>
      <c r="G72" s="52">
        <v>253436</v>
      </c>
      <c r="H72" s="75"/>
      <c r="I72" s="52">
        <v>-2049309</v>
      </c>
      <c r="J72" s="75"/>
      <c r="K72" s="52" t="s">
        <v>16</v>
      </c>
      <c r="L72" s="75"/>
      <c r="M72" s="52" t="s">
        <v>16</v>
      </c>
    </row>
    <row r="73" spans="1:13" ht="16.5" customHeight="1">
      <c r="E73" s="49"/>
      <c r="J73" s="74"/>
      <c r="L73" s="74"/>
    </row>
    <row r="74" spans="1:13" ht="16.5" customHeight="1">
      <c r="A74" s="66"/>
      <c r="B74" s="86"/>
      <c r="C74" s="66"/>
      <c r="D74" s="66"/>
      <c r="E74" s="49"/>
      <c r="F74" s="75"/>
      <c r="G74" s="67">
        <f>SUM(G71:G72)</f>
        <v>109181695</v>
      </c>
      <c r="H74" s="75"/>
      <c r="I74" s="67">
        <f>SUM(I71:I72)</f>
        <v>97928082</v>
      </c>
      <c r="J74" s="75"/>
      <c r="K74" s="67">
        <f>SUM(K71:K72)</f>
        <v>97103092</v>
      </c>
      <c r="L74" s="75"/>
      <c r="M74" s="67">
        <f>SUM(M71:M72)</f>
        <v>95706659</v>
      </c>
    </row>
    <row r="75" spans="1:13" ht="16.5" customHeight="1">
      <c r="A75" s="66"/>
      <c r="B75" s="66"/>
      <c r="C75" s="66"/>
      <c r="D75" s="66"/>
      <c r="E75" s="49"/>
      <c r="F75" s="75"/>
      <c r="G75" s="50"/>
      <c r="H75" s="75"/>
      <c r="I75" s="50"/>
      <c r="J75" s="75"/>
      <c r="K75" s="50"/>
      <c r="L75" s="75"/>
      <c r="M75" s="50"/>
    </row>
    <row r="76" spans="1:13" ht="16.5" customHeight="1">
      <c r="A76" s="87" t="s">
        <v>103</v>
      </c>
      <c r="B76" s="88"/>
      <c r="C76" s="66"/>
      <c r="D76" s="66"/>
      <c r="E76" s="49"/>
      <c r="F76" s="75"/>
      <c r="G76" s="50"/>
      <c r="H76" s="75"/>
      <c r="I76" s="50"/>
      <c r="J76" s="75"/>
      <c r="K76" s="50"/>
      <c r="L76" s="75"/>
      <c r="M76" s="50"/>
    </row>
    <row r="77" spans="1:13" ht="16.5" customHeight="1">
      <c r="A77" s="88" t="s">
        <v>104</v>
      </c>
      <c r="B77" s="88"/>
      <c r="C77" s="88"/>
      <c r="D77" s="88"/>
      <c r="E77" s="49">
        <v>25</v>
      </c>
      <c r="F77" s="89"/>
      <c r="G77" s="90">
        <v>0.55000000000000004</v>
      </c>
      <c r="H77" s="89"/>
      <c r="I77" s="90">
        <f>I64/155978142.076503</f>
        <v>0.64097052105521191</v>
      </c>
      <c r="J77" s="89"/>
      <c r="K77" s="90">
        <v>0.49</v>
      </c>
      <c r="L77" s="91"/>
      <c r="M77" s="90">
        <f>M64/155978142.076503</f>
        <v>0.6135901974845841</v>
      </c>
    </row>
    <row r="78" spans="1:13" ht="16.5" customHeight="1">
      <c r="A78" s="88"/>
      <c r="B78" s="88"/>
      <c r="C78" s="88"/>
      <c r="D78" s="88"/>
      <c r="E78" s="75"/>
      <c r="F78" s="89"/>
      <c r="G78" s="92"/>
      <c r="H78" s="89"/>
      <c r="I78" s="92"/>
      <c r="J78" s="89"/>
      <c r="K78" s="92"/>
      <c r="L78" s="89"/>
      <c r="M78" s="93"/>
    </row>
    <row r="79" spans="1:13" ht="16.5" customHeight="1">
      <c r="A79" s="88"/>
      <c r="B79" s="88"/>
      <c r="C79" s="88"/>
      <c r="D79" s="88"/>
      <c r="E79" s="75"/>
      <c r="F79" s="89"/>
      <c r="G79" s="92"/>
      <c r="H79" s="89"/>
      <c r="I79" s="92"/>
      <c r="J79" s="89"/>
      <c r="K79" s="92"/>
      <c r="L79" s="89"/>
      <c r="M79" s="93"/>
    </row>
    <row r="80" spans="1:13" ht="16.5" customHeight="1">
      <c r="A80" s="88"/>
      <c r="B80" s="88"/>
      <c r="C80" s="88"/>
      <c r="D80" s="88"/>
      <c r="E80" s="75"/>
      <c r="F80" s="89"/>
      <c r="G80" s="92"/>
      <c r="H80" s="89"/>
      <c r="I80" s="92"/>
      <c r="J80" s="89"/>
      <c r="K80" s="92"/>
      <c r="L80" s="89"/>
      <c r="M80" s="93"/>
    </row>
    <row r="81" spans="1:13" ht="16.5" customHeight="1">
      <c r="A81" s="88"/>
      <c r="B81" s="88"/>
      <c r="C81" s="88"/>
      <c r="D81" s="88"/>
      <c r="E81" s="75"/>
      <c r="F81" s="89"/>
      <c r="G81" s="92"/>
      <c r="H81" s="89"/>
      <c r="I81" s="92"/>
      <c r="J81" s="89"/>
      <c r="K81" s="92"/>
      <c r="L81" s="89"/>
      <c r="M81" s="93"/>
    </row>
    <row r="82" spans="1:13" ht="16.5" customHeight="1">
      <c r="A82" s="88"/>
      <c r="B82" s="88"/>
      <c r="C82" s="88"/>
      <c r="D82" s="88"/>
      <c r="E82" s="75"/>
      <c r="F82" s="89"/>
      <c r="G82" s="92"/>
      <c r="H82" s="89"/>
      <c r="I82" s="92"/>
      <c r="J82" s="89"/>
      <c r="K82" s="92"/>
      <c r="L82" s="89"/>
      <c r="M82" s="93"/>
    </row>
    <row r="83" spans="1:13" ht="16.5" customHeight="1">
      <c r="A83" s="88"/>
      <c r="B83" s="88"/>
      <c r="C83" s="88"/>
      <c r="D83" s="88"/>
      <c r="E83" s="75"/>
      <c r="F83" s="89"/>
      <c r="G83" s="92"/>
      <c r="H83" s="89"/>
      <c r="I83" s="92"/>
      <c r="J83" s="89"/>
      <c r="K83" s="93"/>
      <c r="L83" s="94"/>
      <c r="M83" s="93"/>
    </row>
    <row r="84" spans="1:13" ht="16.5" customHeight="1">
      <c r="A84" s="88"/>
      <c r="B84" s="88"/>
      <c r="C84" s="88"/>
      <c r="D84" s="88"/>
      <c r="E84" s="75"/>
      <c r="F84" s="89"/>
      <c r="G84" s="92"/>
      <c r="H84" s="89"/>
      <c r="I84" s="92"/>
      <c r="J84" s="89"/>
      <c r="K84" s="93"/>
      <c r="L84" s="94"/>
      <c r="M84" s="93"/>
    </row>
    <row r="85" spans="1:13" ht="16.5" customHeight="1">
      <c r="A85" s="88"/>
      <c r="B85" s="88"/>
      <c r="C85" s="88"/>
      <c r="D85" s="88"/>
      <c r="E85" s="75"/>
      <c r="F85" s="89"/>
      <c r="G85" s="92"/>
      <c r="H85" s="89"/>
      <c r="I85" s="92"/>
      <c r="J85" s="89"/>
      <c r="K85" s="93"/>
      <c r="L85" s="94"/>
      <c r="M85" s="93"/>
    </row>
    <row r="86" spans="1:13" ht="16.5" customHeight="1">
      <c r="A86" s="88"/>
      <c r="B86" s="88"/>
      <c r="C86" s="88"/>
      <c r="D86" s="88"/>
      <c r="E86" s="75"/>
      <c r="F86" s="89"/>
      <c r="G86" s="92"/>
      <c r="H86" s="89"/>
      <c r="I86" s="92"/>
      <c r="J86" s="89"/>
      <c r="K86" s="93"/>
      <c r="L86" s="94"/>
      <c r="M86" s="93"/>
    </row>
    <row r="87" spans="1:13" ht="16.5" customHeight="1">
      <c r="A87" s="88"/>
      <c r="B87" s="88"/>
      <c r="C87" s="88"/>
      <c r="D87" s="88"/>
      <c r="E87" s="75"/>
      <c r="F87" s="89"/>
      <c r="G87" s="92"/>
      <c r="H87" s="89"/>
      <c r="I87" s="92"/>
      <c r="J87" s="89"/>
      <c r="K87" s="93"/>
      <c r="L87" s="94"/>
      <c r="M87" s="93"/>
    </row>
    <row r="88" spans="1:13" ht="16.5" customHeight="1">
      <c r="A88" s="88"/>
      <c r="B88" s="88"/>
      <c r="C88" s="88"/>
      <c r="D88" s="88"/>
      <c r="E88" s="75"/>
      <c r="F88" s="89"/>
      <c r="G88" s="92"/>
      <c r="H88" s="89"/>
      <c r="I88" s="92"/>
      <c r="J88" s="89"/>
      <c r="K88" s="93"/>
      <c r="L88" s="94"/>
      <c r="M88" s="93"/>
    </row>
    <row r="89" spans="1:13" ht="16.5" customHeight="1">
      <c r="A89" s="88"/>
      <c r="B89" s="88"/>
      <c r="C89" s="88"/>
      <c r="D89" s="88"/>
      <c r="E89" s="75"/>
      <c r="F89" s="89"/>
      <c r="G89" s="92"/>
      <c r="H89" s="89"/>
      <c r="I89" s="92"/>
      <c r="J89" s="89"/>
      <c r="K89" s="93"/>
      <c r="L89" s="94"/>
      <c r="M89" s="93"/>
    </row>
    <row r="90" spans="1:13" ht="16.5" customHeight="1">
      <c r="A90" s="88"/>
      <c r="B90" s="88"/>
      <c r="C90" s="88"/>
      <c r="D90" s="88"/>
      <c r="E90" s="75"/>
      <c r="F90" s="89"/>
      <c r="G90" s="92"/>
      <c r="H90" s="89"/>
      <c r="I90" s="92"/>
      <c r="J90" s="89"/>
      <c r="K90" s="93"/>
      <c r="L90" s="94"/>
      <c r="M90" s="93"/>
    </row>
    <row r="91" spans="1:13" ht="16.5" customHeight="1">
      <c r="A91" s="88"/>
      <c r="B91" s="88"/>
      <c r="C91" s="88"/>
      <c r="D91" s="88"/>
      <c r="E91" s="75"/>
      <c r="F91" s="89"/>
      <c r="G91" s="92"/>
      <c r="H91" s="89"/>
      <c r="I91" s="92"/>
      <c r="J91" s="89"/>
      <c r="K91" s="93"/>
      <c r="L91" s="94"/>
      <c r="M91" s="93"/>
    </row>
    <row r="92" spans="1:13" ht="16.5" customHeight="1">
      <c r="A92" s="88"/>
      <c r="B92" s="88"/>
      <c r="C92" s="88"/>
      <c r="D92" s="88"/>
      <c r="E92" s="75"/>
      <c r="F92" s="89"/>
      <c r="G92" s="92"/>
      <c r="H92" s="89"/>
      <c r="I92" s="92"/>
      <c r="J92" s="89"/>
      <c r="K92" s="93"/>
      <c r="L92" s="94"/>
      <c r="M92" s="93"/>
    </row>
    <row r="93" spans="1:13" ht="16.5" customHeight="1">
      <c r="A93" s="88"/>
      <c r="B93" s="88"/>
      <c r="C93" s="88"/>
      <c r="D93" s="88"/>
      <c r="E93" s="75"/>
      <c r="F93" s="89"/>
      <c r="G93" s="92"/>
      <c r="H93" s="89"/>
      <c r="I93" s="92"/>
      <c r="J93" s="89"/>
      <c r="K93" s="93"/>
      <c r="L93" s="94"/>
      <c r="M93" s="93"/>
    </row>
    <row r="94" spans="1:13" ht="16.5" customHeight="1">
      <c r="A94" s="88"/>
      <c r="B94" s="88"/>
      <c r="C94" s="88"/>
      <c r="D94" s="88"/>
      <c r="E94" s="75"/>
      <c r="F94" s="89"/>
      <c r="G94" s="92"/>
      <c r="H94" s="89"/>
      <c r="I94" s="92"/>
      <c r="J94" s="89"/>
      <c r="K94" s="93"/>
      <c r="L94" s="94"/>
      <c r="M94" s="93"/>
    </row>
    <row r="95" spans="1:13" ht="16.5" customHeight="1">
      <c r="A95" s="88"/>
      <c r="B95" s="88"/>
      <c r="C95" s="88"/>
      <c r="D95" s="88"/>
      <c r="E95" s="75"/>
      <c r="F95" s="89"/>
      <c r="G95" s="92"/>
      <c r="H95" s="89"/>
      <c r="I95" s="92"/>
      <c r="J95" s="89"/>
      <c r="K95" s="93"/>
      <c r="L95" s="94"/>
      <c r="M95" s="93"/>
    </row>
    <row r="96" spans="1:13" ht="16.5" customHeight="1">
      <c r="A96" s="88"/>
      <c r="B96" s="88"/>
      <c r="C96" s="88"/>
      <c r="D96" s="88"/>
      <c r="E96" s="75"/>
      <c r="F96" s="89"/>
      <c r="G96" s="92"/>
      <c r="H96" s="89"/>
      <c r="I96" s="92"/>
      <c r="J96" s="89"/>
      <c r="K96" s="93"/>
      <c r="L96" s="94"/>
      <c r="M96" s="93"/>
    </row>
    <row r="97" spans="1:13" ht="16.5" customHeight="1">
      <c r="A97" s="88"/>
      <c r="B97" s="88"/>
      <c r="C97" s="88"/>
      <c r="D97" s="88" t="s">
        <v>105</v>
      </c>
      <c r="E97" s="75"/>
      <c r="F97" s="89"/>
      <c r="G97" s="92"/>
      <c r="H97" s="89"/>
      <c r="I97" s="92"/>
      <c r="J97" s="89"/>
      <c r="K97" s="93"/>
      <c r="L97" s="94"/>
      <c r="M97" s="93"/>
    </row>
    <row r="98" spans="1:13" ht="16.5" customHeight="1">
      <c r="A98" s="88"/>
      <c r="B98" s="88"/>
      <c r="C98" s="88"/>
      <c r="D98" s="88"/>
      <c r="E98" s="75"/>
      <c r="F98" s="89"/>
      <c r="G98" s="92"/>
      <c r="H98" s="89"/>
      <c r="I98" s="92"/>
      <c r="J98" s="89"/>
      <c r="K98" s="93"/>
      <c r="L98" s="94"/>
      <c r="M98" s="93"/>
    </row>
    <row r="99" spans="1:13" ht="16.5" customHeight="1">
      <c r="A99" s="88"/>
      <c r="B99" s="88"/>
      <c r="C99" s="88"/>
      <c r="D99" s="88"/>
      <c r="E99" s="75"/>
      <c r="F99" s="89"/>
      <c r="G99" s="92"/>
      <c r="H99" s="89"/>
      <c r="I99" s="92"/>
      <c r="J99" s="89"/>
      <c r="K99" s="93"/>
      <c r="L99" s="94"/>
      <c r="M99" s="93"/>
    </row>
    <row r="100" spans="1:13" ht="16.5" customHeight="1">
      <c r="A100" s="88"/>
      <c r="B100" s="88"/>
      <c r="C100" s="88"/>
      <c r="D100" s="88" t="s">
        <v>105</v>
      </c>
      <c r="E100" s="75"/>
      <c r="F100" s="89"/>
      <c r="G100" s="92"/>
      <c r="H100" s="89"/>
      <c r="I100" s="92"/>
      <c r="J100" s="89"/>
      <c r="K100" s="93"/>
      <c r="L100" s="94"/>
      <c r="M100" s="93"/>
    </row>
    <row r="101" spans="1:13" ht="16.5" customHeight="1">
      <c r="A101" s="88"/>
      <c r="B101" s="88"/>
      <c r="C101" s="88"/>
      <c r="D101" s="88"/>
      <c r="E101" s="75"/>
      <c r="F101" s="89"/>
      <c r="G101" s="92"/>
      <c r="H101" s="89"/>
      <c r="I101" s="92"/>
      <c r="J101" s="89"/>
      <c r="K101" s="93"/>
      <c r="L101" s="94"/>
      <c r="M101" s="93"/>
    </row>
    <row r="102" spans="1:13" ht="16.5" customHeight="1">
      <c r="A102" s="88"/>
      <c r="B102" s="88"/>
      <c r="C102" s="88"/>
      <c r="D102" s="88"/>
      <c r="E102" s="75"/>
      <c r="F102" s="89"/>
      <c r="G102" s="92"/>
      <c r="H102" s="89"/>
      <c r="I102" s="92"/>
      <c r="J102" s="89"/>
      <c r="K102" s="93"/>
      <c r="L102" s="94"/>
      <c r="M102" s="93"/>
    </row>
    <row r="103" spans="1:13" ht="16.5" customHeight="1">
      <c r="A103" s="88"/>
      <c r="B103" s="88"/>
      <c r="C103" s="88"/>
      <c r="D103" s="88"/>
      <c r="E103" s="75"/>
      <c r="F103" s="89"/>
      <c r="G103" s="92"/>
      <c r="H103" s="89"/>
      <c r="I103" s="92"/>
      <c r="J103" s="89"/>
      <c r="K103" s="93"/>
      <c r="L103" s="94"/>
      <c r="M103" s="93"/>
    </row>
    <row r="104" spans="1:13" ht="21.95" customHeight="1">
      <c r="A104" s="83" t="s">
        <v>33</v>
      </c>
      <c r="B104" s="83"/>
      <c r="C104" s="83"/>
      <c r="D104" s="83"/>
      <c r="E104" s="84"/>
      <c r="F104" s="84"/>
      <c r="G104" s="54"/>
      <c r="H104" s="84"/>
      <c r="I104" s="54"/>
      <c r="J104" s="54"/>
      <c r="K104" s="54"/>
      <c r="L104" s="54"/>
      <c r="M104" s="54"/>
    </row>
    <row r="138" spans="7:7" ht="16.5" customHeight="1">
      <c r="G138" s="69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4"/>
  <sheetViews>
    <sheetView topLeftCell="A13" zoomScale="106" zoomScaleNormal="106" zoomScaleSheetLayoutView="100" workbookViewId="0">
      <selection activeCell="D10" sqref="D10"/>
    </sheetView>
  </sheetViews>
  <sheetFormatPr defaultColWidth="9.140625" defaultRowHeight="16.5" customHeight="1"/>
  <cols>
    <col min="1" max="3" width="1.140625" style="1" customWidth="1"/>
    <col min="4" max="4" width="30.7109375" style="1" customWidth="1"/>
    <col min="5" max="5" width="5.7109375" style="1" customWidth="1"/>
    <col min="6" max="6" width="0.5703125" style="1" customWidth="1"/>
    <col min="7" max="7" width="11.5703125" style="4" customWidth="1"/>
    <col min="8" max="8" width="0.5703125" style="4" customWidth="1"/>
    <col min="9" max="9" width="11.140625" style="4" customWidth="1"/>
    <col min="10" max="10" width="0.5703125" style="4" customWidth="1"/>
    <col min="11" max="11" width="10.7109375" style="4" customWidth="1"/>
    <col min="12" max="12" width="0.5703125" style="4" customWidth="1"/>
    <col min="13" max="13" width="10.7109375" style="4" customWidth="1"/>
    <col min="14" max="14" width="0.5703125" style="4" customWidth="1"/>
    <col min="15" max="15" width="16.85546875" style="4" customWidth="1"/>
    <col min="16" max="16" width="0.5703125" style="4" customWidth="1"/>
    <col min="17" max="17" width="13.28515625" style="4" bestFit="1" customWidth="1"/>
    <col min="18" max="18" width="0.5703125" style="4" customWidth="1"/>
    <col min="19" max="19" width="14.85546875" style="4" bestFit="1" customWidth="1"/>
    <col min="20" max="20" width="0.5703125" style="4" customWidth="1"/>
    <col min="21" max="21" width="21" style="4" customWidth="1"/>
    <col min="22" max="22" width="0.5703125" style="4" customWidth="1"/>
    <col min="23" max="23" width="12.140625" style="4" customWidth="1"/>
    <col min="24" max="24" width="0.5703125" style="4" customWidth="1"/>
    <col min="25" max="25" width="10.7109375" style="4" customWidth="1"/>
    <col min="26" max="26" width="0.5703125" style="4" customWidth="1"/>
    <col min="27" max="27" width="12.28515625" style="4" customWidth="1"/>
    <col min="28" max="28" width="11.85546875" style="1" bestFit="1" customWidth="1"/>
    <col min="29" max="16384" width="9.140625" style="1"/>
  </cols>
  <sheetData>
    <row r="1" spans="1:27" ht="16.5" customHeight="1">
      <c r="A1" s="35" t="s">
        <v>0</v>
      </c>
      <c r="B1" s="5"/>
      <c r="C1" s="5"/>
      <c r="D1" s="5"/>
      <c r="E1" s="5"/>
      <c r="F1" s="5"/>
    </row>
    <row r="2" spans="1:27" ht="16.5" customHeight="1">
      <c r="A2" s="35" t="s">
        <v>106</v>
      </c>
      <c r="B2" s="5"/>
      <c r="C2" s="5"/>
      <c r="D2" s="5"/>
      <c r="E2" s="5"/>
      <c r="F2" s="5"/>
    </row>
    <row r="3" spans="1:27" ht="16.5" customHeight="1">
      <c r="A3" s="36" t="s">
        <v>72</v>
      </c>
      <c r="B3" s="9"/>
      <c r="C3" s="9"/>
      <c r="D3" s="9"/>
      <c r="E3" s="9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6.5" customHeight="1">
      <c r="A4" s="5"/>
      <c r="B4" s="5"/>
      <c r="C4" s="5"/>
      <c r="D4" s="5"/>
      <c r="E4" s="5"/>
      <c r="F4" s="5"/>
    </row>
    <row r="5" spans="1:27" ht="16.5" customHeight="1">
      <c r="A5" s="5"/>
      <c r="B5" s="5"/>
      <c r="C5" s="5"/>
      <c r="D5" s="5"/>
      <c r="E5" s="5"/>
      <c r="F5" s="5"/>
    </row>
    <row r="6" spans="1:27" s="15" customFormat="1" ht="16.5" customHeight="1">
      <c r="A6" s="16"/>
      <c r="B6" s="16"/>
      <c r="C6" s="16"/>
      <c r="D6" s="16"/>
      <c r="G6" s="157" t="s">
        <v>107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</row>
    <row r="7" spans="1:27" s="15" customFormat="1" ht="16.5" customHeight="1">
      <c r="A7" s="16"/>
      <c r="B7" s="16"/>
      <c r="C7" s="16"/>
      <c r="D7" s="16"/>
      <c r="G7" s="158" t="s">
        <v>108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7"/>
      <c r="Y7" s="17"/>
      <c r="Z7" s="17"/>
      <c r="AA7" s="17"/>
    </row>
    <row r="8" spans="1:27" s="15" customFormat="1" ht="16.5" customHeight="1">
      <c r="A8" s="16"/>
      <c r="B8" s="16"/>
      <c r="C8" s="16"/>
      <c r="D8" s="16"/>
      <c r="E8" s="18"/>
      <c r="F8" s="18"/>
      <c r="G8" s="159" t="s">
        <v>109</v>
      </c>
      <c r="H8" s="159"/>
      <c r="I8" s="159"/>
      <c r="J8" s="159"/>
      <c r="K8" s="159"/>
      <c r="L8" s="159"/>
      <c r="M8" s="159"/>
      <c r="N8" s="159"/>
      <c r="O8" s="159"/>
      <c r="P8" s="4"/>
      <c r="Q8" s="157" t="s">
        <v>63</v>
      </c>
      <c r="R8" s="157"/>
      <c r="S8" s="157"/>
      <c r="T8" s="2"/>
      <c r="U8" s="19" t="s">
        <v>66</v>
      </c>
      <c r="V8" s="2"/>
      <c r="W8" s="4"/>
      <c r="X8" s="2"/>
      <c r="Y8" s="4"/>
      <c r="Z8" s="2"/>
      <c r="AA8" s="2"/>
    </row>
    <row r="9" spans="1:27" s="15" customFormat="1" ht="16.5" customHeight="1">
      <c r="A9" s="16"/>
      <c r="B9" s="16"/>
      <c r="C9" s="16"/>
      <c r="D9" s="16"/>
      <c r="E9" s="18"/>
      <c r="F9" s="18"/>
      <c r="G9" s="2"/>
      <c r="H9" s="2"/>
      <c r="I9" s="2"/>
      <c r="J9" s="2"/>
      <c r="K9" s="2"/>
      <c r="L9" s="2"/>
      <c r="M9" s="2"/>
      <c r="N9" s="2"/>
      <c r="O9" s="2" t="s">
        <v>110</v>
      </c>
      <c r="P9" s="2"/>
      <c r="Q9" s="2"/>
      <c r="T9" s="2"/>
      <c r="Z9" s="2"/>
      <c r="AA9" s="2"/>
    </row>
    <row r="10" spans="1:27" s="15" customFormat="1" ht="16.5" customHeight="1">
      <c r="A10" s="16"/>
      <c r="B10" s="16"/>
      <c r="C10" s="16"/>
      <c r="D10" s="16"/>
      <c r="E10" s="18"/>
      <c r="F10" s="18"/>
      <c r="G10" s="2" t="s">
        <v>111</v>
      </c>
      <c r="H10" s="2"/>
      <c r="I10" s="2" t="s">
        <v>112</v>
      </c>
      <c r="J10" s="2"/>
      <c r="K10" s="2" t="s">
        <v>112</v>
      </c>
      <c r="L10" s="2"/>
      <c r="M10" s="2" t="s">
        <v>113</v>
      </c>
      <c r="N10" s="2"/>
      <c r="O10" s="2" t="s">
        <v>114</v>
      </c>
      <c r="P10" s="2"/>
      <c r="Q10" s="2"/>
      <c r="T10" s="2"/>
      <c r="U10" s="2" t="s">
        <v>115</v>
      </c>
      <c r="V10" s="2"/>
      <c r="W10" s="6" t="s">
        <v>116</v>
      </c>
      <c r="X10" s="2"/>
      <c r="Y10" s="6" t="s">
        <v>117</v>
      </c>
      <c r="Z10" s="2"/>
      <c r="AA10" s="2"/>
    </row>
    <row r="11" spans="1:27" s="15" customFormat="1" ht="16.5" customHeight="1">
      <c r="A11" s="16"/>
      <c r="B11" s="16"/>
      <c r="C11" s="16"/>
      <c r="D11" s="16"/>
      <c r="E11" s="18"/>
      <c r="F11" s="18"/>
      <c r="G11" s="2" t="s">
        <v>118</v>
      </c>
      <c r="H11" s="2"/>
      <c r="I11" s="2" t="s">
        <v>119</v>
      </c>
      <c r="J11" s="2"/>
      <c r="K11" s="2" t="s">
        <v>120</v>
      </c>
      <c r="L11" s="2"/>
      <c r="M11" s="2" t="s">
        <v>120</v>
      </c>
      <c r="N11" s="2"/>
      <c r="O11" s="2" t="s">
        <v>121</v>
      </c>
      <c r="P11" s="2"/>
      <c r="Q11" s="2" t="s">
        <v>122</v>
      </c>
      <c r="R11" s="2"/>
      <c r="S11" s="2"/>
      <c r="T11" s="2"/>
      <c r="U11" s="2" t="s">
        <v>123</v>
      </c>
      <c r="V11" s="2"/>
      <c r="W11" s="6" t="s">
        <v>124</v>
      </c>
      <c r="X11" s="2"/>
      <c r="Y11" s="6" t="s">
        <v>125</v>
      </c>
      <c r="Z11" s="2"/>
      <c r="AA11" s="2"/>
    </row>
    <row r="12" spans="1:27" s="15" customFormat="1" ht="16.5" customHeight="1">
      <c r="A12" s="16"/>
      <c r="B12" s="16"/>
      <c r="C12" s="16"/>
      <c r="D12" s="16"/>
      <c r="E12" s="18"/>
      <c r="F12" s="18"/>
      <c r="G12" s="2" t="s">
        <v>126</v>
      </c>
      <c r="H12" s="2"/>
      <c r="I12" s="2" t="s">
        <v>127</v>
      </c>
      <c r="J12" s="2"/>
      <c r="K12" s="2" t="s">
        <v>128</v>
      </c>
      <c r="L12" s="2"/>
      <c r="M12" s="2" t="s">
        <v>128</v>
      </c>
      <c r="N12" s="2"/>
      <c r="O12" s="2" t="s">
        <v>129</v>
      </c>
      <c r="P12" s="2"/>
      <c r="Q12" s="2" t="s">
        <v>130</v>
      </c>
      <c r="R12" s="2"/>
      <c r="S12" s="2" t="s">
        <v>65</v>
      </c>
      <c r="T12" s="2"/>
      <c r="U12" s="2" t="s">
        <v>131</v>
      </c>
      <c r="V12" s="2"/>
      <c r="W12" s="6" t="s">
        <v>132</v>
      </c>
      <c r="X12" s="2"/>
      <c r="Y12" s="6" t="s">
        <v>133</v>
      </c>
      <c r="Z12" s="2"/>
      <c r="AA12" s="6" t="s">
        <v>134</v>
      </c>
    </row>
    <row r="13" spans="1:27" s="15" customFormat="1" ht="16.5" customHeight="1">
      <c r="A13" s="16"/>
      <c r="B13" s="16"/>
      <c r="C13" s="16"/>
      <c r="D13" s="16"/>
      <c r="E13" s="7" t="s">
        <v>98</v>
      </c>
      <c r="F13" s="18"/>
      <c r="G13" s="3" t="s">
        <v>9</v>
      </c>
      <c r="H13" s="2"/>
      <c r="I13" s="3" t="s">
        <v>9</v>
      </c>
      <c r="J13" s="2"/>
      <c r="K13" s="3" t="s">
        <v>9</v>
      </c>
      <c r="L13" s="2"/>
      <c r="M13" s="3" t="s">
        <v>9</v>
      </c>
      <c r="N13" s="2"/>
      <c r="O13" s="3" t="s">
        <v>9</v>
      </c>
      <c r="P13" s="2"/>
      <c r="Q13" s="3" t="s">
        <v>9</v>
      </c>
      <c r="R13" s="2"/>
      <c r="S13" s="3" t="s">
        <v>9</v>
      </c>
      <c r="T13" s="2"/>
      <c r="U13" s="3" t="s">
        <v>9</v>
      </c>
      <c r="V13" s="2"/>
      <c r="W13" s="3" t="s">
        <v>9</v>
      </c>
      <c r="X13" s="2"/>
      <c r="Y13" s="3" t="s">
        <v>9</v>
      </c>
      <c r="Z13" s="2"/>
      <c r="AA13" s="3" t="s">
        <v>9</v>
      </c>
    </row>
    <row r="14" spans="1:27" s="15" customFormat="1" ht="16.5" customHeight="1">
      <c r="A14" s="20"/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3"/>
      <c r="X14" s="23"/>
      <c r="Y14" s="13"/>
      <c r="Z14" s="23"/>
      <c r="AA14" s="23"/>
    </row>
    <row r="15" spans="1:27" s="15" customFormat="1" ht="16.5" customHeight="1">
      <c r="A15" s="20" t="s">
        <v>135</v>
      </c>
      <c r="B15" s="20"/>
      <c r="C15" s="20"/>
      <c r="D15" s="20"/>
      <c r="E15" s="21"/>
      <c r="F15" s="24"/>
      <c r="G15" s="25">
        <v>73500000</v>
      </c>
      <c r="H15" s="23"/>
      <c r="I15" s="25">
        <v>152806500</v>
      </c>
      <c r="J15" s="23"/>
      <c r="K15" s="25">
        <v>23170000</v>
      </c>
      <c r="L15" s="23"/>
      <c r="M15" s="25">
        <v>-3450000</v>
      </c>
      <c r="N15" s="23"/>
      <c r="O15" s="25">
        <v>67506923</v>
      </c>
      <c r="P15" s="23"/>
      <c r="Q15" s="25">
        <v>7350000</v>
      </c>
      <c r="R15" s="23"/>
      <c r="S15" s="25">
        <v>30842770</v>
      </c>
      <c r="T15" s="23"/>
      <c r="U15" s="25">
        <v>1417877</v>
      </c>
      <c r="V15" s="23"/>
      <c r="W15" s="13">
        <f>SUM(G15:U15)</f>
        <v>353144070</v>
      </c>
      <c r="X15" s="23"/>
      <c r="Y15" s="25">
        <v>950275</v>
      </c>
      <c r="Z15" s="23"/>
      <c r="AA15" s="13">
        <f>SUM(W15:Y15)</f>
        <v>354094345</v>
      </c>
    </row>
    <row r="16" spans="1:27" s="15" customFormat="1" ht="16.5" customHeight="1">
      <c r="A16" s="20" t="s">
        <v>136</v>
      </c>
      <c r="B16" s="20"/>
      <c r="C16" s="20"/>
      <c r="D16" s="20"/>
      <c r="E16" s="21"/>
      <c r="F16" s="24"/>
      <c r="G16" s="13"/>
      <c r="H16" s="23"/>
      <c r="I16" s="13"/>
      <c r="J16" s="23"/>
      <c r="K16" s="13"/>
      <c r="L16" s="23"/>
      <c r="M16" s="13"/>
      <c r="N16" s="23"/>
      <c r="O16" s="13"/>
      <c r="P16" s="23"/>
      <c r="Q16" s="13"/>
      <c r="R16" s="23"/>
      <c r="S16" s="13"/>
      <c r="T16" s="23"/>
      <c r="U16" s="13"/>
      <c r="V16" s="23"/>
      <c r="W16" s="13"/>
      <c r="X16" s="23"/>
      <c r="Y16" s="13"/>
      <c r="Z16" s="23"/>
      <c r="AA16" s="13"/>
    </row>
    <row r="17" spans="1:27" s="15" customFormat="1" ht="16.5" customHeight="1">
      <c r="A17" s="15" t="s">
        <v>137</v>
      </c>
      <c r="E17" s="21"/>
      <c r="F17" s="24"/>
      <c r="G17" s="25">
        <v>26500000</v>
      </c>
      <c r="H17" s="26"/>
      <c r="I17" s="13">
        <v>281096566</v>
      </c>
      <c r="J17" s="26"/>
      <c r="K17" s="13">
        <v>0</v>
      </c>
      <c r="L17" s="26"/>
      <c r="M17" s="13">
        <v>0</v>
      </c>
      <c r="N17" s="26"/>
      <c r="O17" s="13">
        <v>0</v>
      </c>
      <c r="P17" s="26"/>
      <c r="Q17" s="13">
        <v>0</v>
      </c>
      <c r="R17" s="26"/>
      <c r="S17" s="13">
        <v>0</v>
      </c>
      <c r="T17" s="26"/>
      <c r="U17" s="13">
        <v>0</v>
      </c>
      <c r="V17" s="26"/>
      <c r="W17" s="13">
        <f t="shared" ref="W17:W22" si="0">SUM(G17:U17)</f>
        <v>307596566</v>
      </c>
      <c r="X17" s="26"/>
      <c r="Y17" s="25">
        <v>0</v>
      </c>
      <c r="Z17" s="26"/>
      <c r="AA17" s="13">
        <f t="shared" ref="AA17:AA21" si="1">SUM(W17:Y17)</f>
        <v>307596566</v>
      </c>
    </row>
    <row r="18" spans="1:27" s="15" customFormat="1" ht="16.5" customHeight="1">
      <c r="A18" s="15" t="s">
        <v>138</v>
      </c>
      <c r="E18" s="21"/>
      <c r="F18" s="24"/>
      <c r="G18" s="25">
        <v>0</v>
      </c>
      <c r="H18" s="26"/>
      <c r="I18" s="13">
        <v>0</v>
      </c>
      <c r="J18" s="26"/>
      <c r="K18" s="13">
        <v>0</v>
      </c>
      <c r="L18" s="26"/>
      <c r="M18" s="13">
        <v>0</v>
      </c>
      <c r="N18" s="26"/>
      <c r="O18" s="13">
        <v>0</v>
      </c>
      <c r="P18" s="26"/>
      <c r="Q18" s="13">
        <v>2650000</v>
      </c>
      <c r="R18" s="26"/>
      <c r="S18" s="13">
        <v>-2650000</v>
      </c>
      <c r="T18" s="26"/>
      <c r="U18" s="13">
        <v>0</v>
      </c>
      <c r="V18" s="26"/>
      <c r="W18" s="13">
        <f t="shared" si="0"/>
        <v>0</v>
      </c>
      <c r="X18" s="26"/>
      <c r="Y18" s="25">
        <v>0</v>
      </c>
      <c r="Z18" s="26"/>
      <c r="AA18" s="13">
        <f t="shared" si="1"/>
        <v>0</v>
      </c>
    </row>
    <row r="19" spans="1:27" s="15" customFormat="1" ht="16.5" customHeight="1">
      <c r="A19" s="15" t="s">
        <v>139</v>
      </c>
      <c r="E19" s="21"/>
      <c r="F19" s="24"/>
      <c r="G19" s="25">
        <v>0</v>
      </c>
      <c r="H19" s="26"/>
      <c r="I19" s="13">
        <v>0</v>
      </c>
      <c r="J19" s="26"/>
      <c r="K19" s="13">
        <v>0</v>
      </c>
      <c r="L19" s="26"/>
      <c r="M19" s="13">
        <v>0</v>
      </c>
      <c r="N19" s="26"/>
      <c r="O19" s="13">
        <v>0</v>
      </c>
      <c r="P19" s="26"/>
      <c r="Q19" s="13">
        <v>0</v>
      </c>
      <c r="R19" s="26"/>
      <c r="S19" s="13">
        <v>-67000000</v>
      </c>
      <c r="T19" s="26"/>
      <c r="U19" s="13">
        <v>0</v>
      </c>
      <c r="V19" s="26"/>
      <c r="W19" s="13">
        <f t="shared" si="0"/>
        <v>-67000000</v>
      </c>
      <c r="X19" s="26"/>
      <c r="Y19" s="25">
        <v>0</v>
      </c>
      <c r="Z19" s="26"/>
      <c r="AA19" s="13">
        <f t="shared" si="1"/>
        <v>-67000000</v>
      </c>
    </row>
    <row r="20" spans="1:27" s="15" customFormat="1" ht="16.5" customHeight="1">
      <c r="A20" s="15" t="s">
        <v>140</v>
      </c>
      <c r="E20" s="21"/>
      <c r="F20" s="24"/>
      <c r="G20" s="25">
        <v>0</v>
      </c>
      <c r="H20" s="26"/>
      <c r="I20" s="13">
        <v>0</v>
      </c>
      <c r="J20" s="26"/>
      <c r="K20" s="13">
        <v>0</v>
      </c>
      <c r="L20" s="26"/>
      <c r="M20" s="13">
        <v>0</v>
      </c>
      <c r="N20" s="26"/>
      <c r="O20" s="13">
        <v>0</v>
      </c>
      <c r="P20" s="26"/>
      <c r="Q20" s="13">
        <v>0</v>
      </c>
      <c r="R20" s="26"/>
      <c r="S20" s="13">
        <v>0</v>
      </c>
      <c r="T20" s="26"/>
      <c r="U20" s="13" t="s">
        <v>16</v>
      </c>
      <c r="V20" s="26"/>
      <c r="W20" s="13">
        <f t="shared" si="0"/>
        <v>0</v>
      </c>
      <c r="X20" s="26"/>
      <c r="Y20" s="25">
        <v>-190</v>
      </c>
      <c r="Z20" s="26"/>
      <c r="AA20" s="13">
        <f t="shared" si="1"/>
        <v>-190</v>
      </c>
    </row>
    <row r="21" spans="1:27" s="15" customFormat="1" ht="16.5" customHeight="1">
      <c r="A21" s="15" t="s">
        <v>141</v>
      </c>
      <c r="E21" s="145"/>
      <c r="F21" s="24"/>
      <c r="G21" s="25">
        <v>0</v>
      </c>
      <c r="H21" s="26"/>
      <c r="I21" s="13">
        <v>0</v>
      </c>
      <c r="J21" s="26"/>
      <c r="K21" s="13">
        <v>0</v>
      </c>
      <c r="L21" s="26"/>
      <c r="M21" s="13">
        <v>0</v>
      </c>
      <c r="N21" s="26"/>
      <c r="O21" s="13">
        <v>0</v>
      </c>
      <c r="P21" s="26"/>
      <c r="Q21" s="13">
        <v>0</v>
      </c>
      <c r="R21" s="26"/>
      <c r="S21" s="13">
        <v>0</v>
      </c>
      <c r="T21" s="23"/>
      <c r="U21" s="13">
        <v>-5704721</v>
      </c>
      <c r="V21" s="23"/>
      <c r="W21" s="13">
        <f t="shared" si="0"/>
        <v>-5704721</v>
      </c>
      <c r="X21" s="23"/>
      <c r="Y21" s="25">
        <v>5704721</v>
      </c>
      <c r="Z21" s="23"/>
      <c r="AA21" s="13">
        <f t="shared" si="1"/>
        <v>0</v>
      </c>
    </row>
    <row r="22" spans="1:27" s="15" customFormat="1" ht="16.5" customHeight="1">
      <c r="A22" s="15" t="s">
        <v>142</v>
      </c>
      <c r="E22" s="21"/>
      <c r="G22" s="27">
        <v>0</v>
      </c>
      <c r="H22" s="23"/>
      <c r="I22" s="28">
        <v>0</v>
      </c>
      <c r="J22" s="23"/>
      <c r="K22" s="28">
        <v>0</v>
      </c>
      <c r="L22" s="23"/>
      <c r="M22" s="28">
        <v>0</v>
      </c>
      <c r="N22" s="23"/>
      <c r="O22" s="28">
        <v>0</v>
      </c>
      <c r="P22" s="23"/>
      <c r="Q22" s="28">
        <v>0</v>
      </c>
      <c r="R22" s="23"/>
      <c r="S22" s="28">
        <v>99977391</v>
      </c>
      <c r="T22" s="23"/>
      <c r="U22" s="28">
        <v>0</v>
      </c>
      <c r="V22" s="23"/>
      <c r="W22" s="28">
        <f t="shared" si="0"/>
        <v>99977391</v>
      </c>
      <c r="X22" s="23"/>
      <c r="Y22" s="28">
        <v>-2049309</v>
      </c>
      <c r="Z22" s="23"/>
      <c r="AA22" s="28">
        <f>SUM(W22:Y22)</f>
        <v>97928082</v>
      </c>
    </row>
    <row r="23" spans="1:27" s="15" customFormat="1" ht="16.5" customHeight="1">
      <c r="E23" s="21"/>
      <c r="G23" s="144"/>
      <c r="H23" s="23"/>
      <c r="I23" s="13"/>
      <c r="J23" s="23"/>
      <c r="K23" s="13"/>
      <c r="L23" s="23"/>
      <c r="M23" s="13"/>
      <c r="N23" s="23"/>
      <c r="O23" s="13"/>
      <c r="P23" s="23"/>
      <c r="Q23" s="13"/>
      <c r="R23" s="23"/>
      <c r="S23" s="13"/>
      <c r="T23" s="23"/>
      <c r="U23" s="13"/>
      <c r="V23" s="23"/>
      <c r="W23" s="13"/>
      <c r="X23" s="23"/>
      <c r="Y23" s="13"/>
      <c r="Z23" s="23"/>
      <c r="AA23" s="13"/>
    </row>
    <row r="24" spans="1:27" s="15" customFormat="1" ht="16.5" customHeight="1">
      <c r="A24" s="20" t="s">
        <v>143</v>
      </c>
      <c r="B24" s="20"/>
      <c r="C24" s="20"/>
      <c r="D24" s="20"/>
      <c r="E24" s="21"/>
      <c r="F24" s="24"/>
      <c r="G24" s="29">
        <f>SUM(G15:G22)</f>
        <v>100000000</v>
      </c>
      <c r="H24" s="23"/>
      <c r="I24" s="29">
        <f>SUM(I15:I22)</f>
        <v>433903066</v>
      </c>
      <c r="J24" s="23"/>
      <c r="K24" s="29">
        <f>SUM(K15:K22)</f>
        <v>23170000</v>
      </c>
      <c r="L24" s="23"/>
      <c r="M24" s="29">
        <f>SUM(M15:M22)</f>
        <v>-3450000</v>
      </c>
      <c r="N24" s="23"/>
      <c r="O24" s="29">
        <f>SUM(O15:O22)</f>
        <v>67506923</v>
      </c>
      <c r="P24" s="23"/>
      <c r="Q24" s="29">
        <f>SUM(Q15:Q22)</f>
        <v>10000000</v>
      </c>
      <c r="R24" s="23"/>
      <c r="S24" s="29">
        <f>SUM(S15:S22)</f>
        <v>61170161</v>
      </c>
      <c r="T24" s="23"/>
      <c r="U24" s="29">
        <f>SUM(U15:U22)</f>
        <v>-4286844</v>
      </c>
      <c r="V24" s="23"/>
      <c r="W24" s="29">
        <f>SUM(W15:W22)</f>
        <v>688013306</v>
      </c>
      <c r="X24" s="23"/>
      <c r="Y24" s="29">
        <f>SUM(Y15:Y22)</f>
        <v>4605497</v>
      </c>
      <c r="Z24" s="23"/>
      <c r="AA24" s="29">
        <f>SUM(AA15:AA22)</f>
        <v>692618803</v>
      </c>
    </row>
    <row r="25" spans="1:27" s="15" customFormat="1" ht="16.5" customHeight="1">
      <c r="A25" s="20"/>
      <c r="B25" s="20"/>
      <c r="C25" s="20"/>
      <c r="D25" s="20"/>
      <c r="E25" s="21"/>
      <c r="F25" s="24"/>
      <c r="G25" s="13"/>
      <c r="H25" s="23"/>
      <c r="I25" s="13"/>
      <c r="J25" s="23"/>
      <c r="K25" s="13"/>
      <c r="L25" s="23"/>
      <c r="M25" s="13"/>
      <c r="N25" s="23"/>
      <c r="O25" s="13"/>
      <c r="P25" s="23"/>
      <c r="Q25" s="13"/>
      <c r="R25" s="23"/>
      <c r="S25" s="13"/>
      <c r="T25" s="23"/>
      <c r="U25" s="13"/>
      <c r="V25" s="23"/>
      <c r="W25" s="13"/>
      <c r="X25" s="23"/>
      <c r="Y25" s="13"/>
      <c r="Z25" s="23"/>
      <c r="AA25" s="13"/>
    </row>
    <row r="26" spans="1:27" s="15" customFormat="1" ht="16.5" customHeight="1">
      <c r="A26" s="20"/>
      <c r="B26" s="20"/>
      <c r="C26" s="20"/>
      <c r="D26" s="20"/>
      <c r="E26" s="21"/>
      <c r="F26" s="24"/>
      <c r="G26" s="13"/>
      <c r="H26" s="23"/>
      <c r="I26" s="13"/>
      <c r="J26" s="23"/>
      <c r="K26" s="13"/>
      <c r="L26" s="23"/>
      <c r="M26" s="13"/>
      <c r="N26" s="23"/>
      <c r="O26" s="13"/>
      <c r="P26" s="23"/>
      <c r="Q26" s="13"/>
      <c r="R26" s="23"/>
      <c r="S26" s="13"/>
      <c r="T26" s="23"/>
      <c r="U26" s="13"/>
      <c r="V26" s="23"/>
      <c r="W26" s="13"/>
      <c r="X26" s="23"/>
      <c r="Y26" s="13"/>
      <c r="Z26" s="23"/>
      <c r="AA26" s="13"/>
    </row>
    <row r="27" spans="1:27" s="15" customFormat="1" ht="16.5" customHeight="1">
      <c r="A27" s="20" t="s">
        <v>144</v>
      </c>
      <c r="E27" s="22"/>
      <c r="F27" s="4"/>
      <c r="G27" s="13">
        <v>100000000</v>
      </c>
      <c r="H27" s="13"/>
      <c r="I27" s="30">
        <v>433903066</v>
      </c>
      <c r="J27" s="13"/>
      <c r="K27" s="31">
        <v>23170000</v>
      </c>
      <c r="L27" s="13"/>
      <c r="M27" s="31">
        <v>-3450000</v>
      </c>
      <c r="N27" s="13"/>
      <c r="O27" s="25">
        <v>67506923</v>
      </c>
      <c r="P27" s="4"/>
      <c r="Q27" s="31">
        <v>10000000</v>
      </c>
      <c r="R27" s="4"/>
      <c r="S27" s="25">
        <v>61170161</v>
      </c>
      <c r="T27" s="4"/>
      <c r="U27" s="25">
        <v>-4286844</v>
      </c>
      <c r="W27" s="25">
        <f>SUM(G27:U27)</f>
        <v>688013306</v>
      </c>
      <c r="Y27" s="25">
        <v>4605497</v>
      </c>
      <c r="AA27" s="25">
        <f>W27+Y27</f>
        <v>692618803</v>
      </c>
    </row>
    <row r="28" spans="1:27" s="15" customFormat="1" ht="16.5" customHeight="1">
      <c r="A28" s="20" t="s">
        <v>136</v>
      </c>
      <c r="E28" s="22"/>
      <c r="F28" s="4"/>
      <c r="G28" s="13"/>
      <c r="H28" s="13"/>
      <c r="I28" s="13"/>
      <c r="J28" s="13"/>
      <c r="K28" s="13"/>
      <c r="L28" s="13"/>
      <c r="M28" s="13"/>
      <c r="N28" s="13"/>
      <c r="O28" s="13"/>
      <c r="P28" s="4"/>
      <c r="Q28" s="13"/>
      <c r="R28" s="4"/>
      <c r="S28" s="13"/>
      <c r="T28" s="4"/>
      <c r="U28" s="13"/>
    </row>
    <row r="29" spans="1:27" s="15" customFormat="1" ht="16.5" customHeight="1">
      <c r="A29" s="15" t="s">
        <v>139</v>
      </c>
      <c r="E29" s="21">
        <v>26</v>
      </c>
      <c r="F29" s="4"/>
      <c r="G29" s="13">
        <v>0</v>
      </c>
      <c r="H29" s="13"/>
      <c r="I29" s="13">
        <v>0</v>
      </c>
      <c r="J29" s="13"/>
      <c r="K29" s="13">
        <v>0</v>
      </c>
      <c r="L29" s="13"/>
      <c r="M29" s="13">
        <v>0</v>
      </c>
      <c r="N29" s="13"/>
      <c r="O29" s="13">
        <v>0</v>
      </c>
      <c r="P29" s="4"/>
      <c r="Q29" s="13">
        <v>0</v>
      </c>
      <c r="R29" s="4"/>
      <c r="S29" s="25">
        <v>-59981700</v>
      </c>
      <c r="T29" s="4"/>
      <c r="U29" s="13">
        <v>0</v>
      </c>
      <c r="W29" s="25">
        <f>SUM(G29:U29)</f>
        <v>-59981700</v>
      </c>
      <c r="Y29" s="15">
        <v>0</v>
      </c>
      <c r="AA29" s="25">
        <f t="shared" ref="AA29" si="2">W29+Y29</f>
        <v>-59981700</v>
      </c>
    </row>
    <row r="30" spans="1:27" s="15" customFormat="1" ht="16.5" customHeight="1">
      <c r="A30" s="15" t="s">
        <v>140</v>
      </c>
      <c r="E30" s="21"/>
      <c r="F30" s="4"/>
      <c r="G30" s="13">
        <v>0</v>
      </c>
      <c r="H30" s="13"/>
      <c r="I30" s="13">
        <v>0</v>
      </c>
      <c r="J30" s="13"/>
      <c r="K30" s="13">
        <v>0</v>
      </c>
      <c r="L30" s="13"/>
      <c r="M30" s="13">
        <v>0</v>
      </c>
      <c r="N30" s="13"/>
      <c r="O30" s="13">
        <v>0</v>
      </c>
      <c r="P30" s="4"/>
      <c r="Q30" s="13">
        <v>0</v>
      </c>
      <c r="R30" s="4"/>
      <c r="S30" s="25" t="s">
        <v>16</v>
      </c>
      <c r="T30" s="4"/>
      <c r="U30" s="13">
        <v>0</v>
      </c>
      <c r="W30" s="25">
        <f t="shared" ref="W30:W32" si="3">SUM(G30:U30)</f>
        <v>0</v>
      </c>
      <c r="Y30" s="15">
        <v>-180</v>
      </c>
      <c r="AA30" s="25">
        <f>W30+Y30</f>
        <v>-180</v>
      </c>
    </row>
    <row r="31" spans="1:27" s="15" customFormat="1" ht="16.5" customHeight="1">
      <c r="A31" s="15" t="s">
        <v>86</v>
      </c>
      <c r="E31" s="21"/>
      <c r="F31" s="24"/>
      <c r="G31" s="25">
        <v>0</v>
      </c>
      <c r="H31" s="23"/>
      <c r="I31" s="13">
        <v>0</v>
      </c>
      <c r="J31" s="23"/>
      <c r="K31" s="13">
        <v>0</v>
      </c>
      <c r="L31" s="23"/>
      <c r="M31" s="13">
        <v>0</v>
      </c>
      <c r="N31" s="23"/>
      <c r="O31" s="13">
        <v>0</v>
      </c>
      <c r="P31" s="23"/>
      <c r="Q31" s="13">
        <v>0</v>
      </c>
      <c r="R31" s="23"/>
      <c r="S31" s="13">
        <v>110716644</v>
      </c>
      <c r="T31" s="23"/>
      <c r="U31" s="13" t="s">
        <v>16</v>
      </c>
      <c r="V31" s="23"/>
      <c r="W31" s="25">
        <f t="shared" si="3"/>
        <v>110716644</v>
      </c>
      <c r="X31" s="23"/>
      <c r="Y31" s="25">
        <v>253436</v>
      </c>
      <c r="Z31" s="23"/>
      <c r="AA31" s="25">
        <f>W31+Y31</f>
        <v>110970080</v>
      </c>
    </row>
    <row r="32" spans="1:27" s="15" customFormat="1" ht="16.5" customHeight="1">
      <c r="A32" s="15" t="s">
        <v>145</v>
      </c>
      <c r="E32" s="21"/>
      <c r="F32" s="4"/>
      <c r="G32" s="32">
        <v>0</v>
      </c>
      <c r="H32" s="23"/>
      <c r="I32" s="32">
        <v>0</v>
      </c>
      <c r="J32" s="23"/>
      <c r="K32" s="32">
        <v>0</v>
      </c>
      <c r="L32" s="23"/>
      <c r="M32" s="32">
        <v>0</v>
      </c>
      <c r="N32" s="23"/>
      <c r="O32" s="32">
        <v>0</v>
      </c>
      <c r="P32" s="23"/>
      <c r="Q32" s="32">
        <v>0</v>
      </c>
      <c r="R32" s="23"/>
      <c r="S32" s="33">
        <v>-1788385</v>
      </c>
      <c r="T32" s="23"/>
      <c r="U32" s="32">
        <v>0</v>
      </c>
      <c r="W32" s="34">
        <f t="shared" si="3"/>
        <v>-1788385</v>
      </c>
      <c r="Y32" s="33">
        <v>0</v>
      </c>
      <c r="AA32" s="34">
        <f>W32+Y32</f>
        <v>-1788385</v>
      </c>
    </row>
    <row r="33" spans="1:27" s="15" customFormat="1" ht="16.5" customHeight="1">
      <c r="E33" s="14"/>
      <c r="F33" s="4"/>
      <c r="G33" s="13"/>
      <c r="H33" s="23"/>
      <c r="I33" s="13"/>
      <c r="J33" s="23"/>
      <c r="K33" s="13"/>
      <c r="L33" s="23"/>
      <c r="M33" s="13"/>
      <c r="N33" s="23"/>
      <c r="O33" s="13"/>
      <c r="P33" s="23"/>
      <c r="Q33" s="13"/>
      <c r="R33" s="23"/>
      <c r="S33" s="25"/>
      <c r="T33" s="23"/>
      <c r="U33" s="13"/>
      <c r="W33" s="25"/>
      <c r="Y33" s="25"/>
      <c r="AA33" s="25"/>
    </row>
    <row r="34" spans="1:27" s="15" customFormat="1" ht="16.5" customHeight="1">
      <c r="A34" s="20" t="s">
        <v>146</v>
      </c>
      <c r="B34" s="20"/>
      <c r="C34" s="16"/>
      <c r="D34" s="16"/>
      <c r="E34" s="24"/>
      <c r="F34" s="4"/>
      <c r="G34" s="29">
        <f>SUM(G27:G32)</f>
        <v>100000000</v>
      </c>
      <c r="H34" s="23"/>
      <c r="I34" s="29">
        <f>SUM(I27:I32)</f>
        <v>433903066</v>
      </c>
      <c r="J34" s="23"/>
      <c r="K34" s="29">
        <f>SUM(K27:K32)</f>
        <v>23170000</v>
      </c>
      <c r="L34" s="23"/>
      <c r="M34" s="29">
        <f>SUM(M27:M32)</f>
        <v>-3450000</v>
      </c>
      <c r="N34" s="23"/>
      <c r="O34" s="29">
        <f>SUM(O27:O32)</f>
        <v>67506923</v>
      </c>
      <c r="P34" s="23"/>
      <c r="Q34" s="29">
        <f>SUM(Q27:Q32)</f>
        <v>10000000</v>
      </c>
      <c r="R34" s="23"/>
      <c r="S34" s="29">
        <f>SUM(S27:S32)</f>
        <v>110116720</v>
      </c>
      <c r="T34" s="23"/>
      <c r="U34" s="29">
        <f>SUM(U27:U32)</f>
        <v>-4286844</v>
      </c>
      <c r="W34" s="29">
        <f>SUM(W27:W32)</f>
        <v>736959865</v>
      </c>
      <c r="Y34" s="29">
        <f>SUM(Y27:Y32)</f>
        <v>4858753</v>
      </c>
      <c r="AA34" s="29">
        <f>SUM(AA27:AA32)</f>
        <v>741818618</v>
      </c>
    </row>
    <row r="35" spans="1:27" s="15" customFormat="1" ht="16.5" customHeight="1">
      <c r="A35" s="20"/>
      <c r="B35" s="20"/>
      <c r="C35" s="20"/>
      <c r="D35" s="20"/>
      <c r="E35" s="21"/>
      <c r="F35" s="24"/>
      <c r="G35" s="13"/>
      <c r="H35" s="23"/>
      <c r="I35" s="13"/>
      <c r="J35" s="23"/>
      <c r="K35" s="13"/>
      <c r="L35" s="23"/>
      <c r="M35" s="13"/>
      <c r="N35" s="23"/>
      <c r="O35" s="13"/>
      <c r="P35" s="23"/>
      <c r="Q35" s="13"/>
      <c r="R35" s="23"/>
      <c r="S35" s="13"/>
      <c r="T35" s="23"/>
      <c r="U35" s="13"/>
      <c r="V35" s="23"/>
      <c r="W35" s="13"/>
      <c r="X35" s="23"/>
      <c r="Y35" s="13"/>
      <c r="Z35" s="23"/>
      <c r="AA35" s="13"/>
    </row>
    <row r="36" spans="1:27" s="15" customFormat="1" ht="16.5" customHeight="1">
      <c r="A36" s="20"/>
      <c r="B36" s="20"/>
      <c r="C36" s="20"/>
      <c r="D36" s="20"/>
      <c r="E36" s="21"/>
      <c r="F36" s="24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3"/>
      <c r="X36" s="23"/>
      <c r="Y36" s="13"/>
      <c r="Z36" s="23"/>
      <c r="AA36" s="13"/>
    </row>
    <row r="37" spans="1:27" s="15" customFormat="1" ht="16.5" customHeight="1">
      <c r="A37" s="20"/>
      <c r="B37" s="20"/>
      <c r="C37" s="20"/>
      <c r="D37" s="20"/>
      <c r="E37" s="21"/>
      <c r="F37" s="24"/>
      <c r="G37" s="13"/>
      <c r="H37" s="23"/>
      <c r="I37" s="13"/>
      <c r="J37" s="23"/>
      <c r="K37" s="13"/>
      <c r="L37" s="23"/>
      <c r="M37" s="13"/>
      <c r="N37" s="23"/>
      <c r="O37" s="13"/>
      <c r="P37" s="23"/>
      <c r="Q37" s="13"/>
      <c r="R37" s="23"/>
      <c r="S37" s="13"/>
      <c r="T37" s="23"/>
      <c r="U37" s="13"/>
      <c r="V37" s="23"/>
      <c r="W37" s="13"/>
      <c r="X37" s="23"/>
      <c r="Y37" s="13"/>
      <c r="Z37" s="23"/>
      <c r="AA37" s="13"/>
    </row>
    <row r="38" spans="1:27" s="15" customFormat="1" ht="16.5" customHeight="1">
      <c r="A38" s="20"/>
      <c r="B38" s="20"/>
      <c r="C38" s="20"/>
      <c r="D38" s="20"/>
      <c r="E38" s="21"/>
      <c r="F38" s="24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3"/>
      <c r="X38" s="23"/>
      <c r="Y38" s="13"/>
      <c r="Z38" s="23"/>
      <c r="AA38" s="13"/>
    </row>
    <row r="39" spans="1:27" s="15" customFormat="1" ht="16.5" customHeight="1">
      <c r="A39" s="20"/>
      <c r="B39" s="20"/>
      <c r="C39" s="20"/>
      <c r="D39" s="20"/>
      <c r="E39" s="21"/>
      <c r="F39" s="24"/>
      <c r="G39" s="13"/>
      <c r="H39" s="23"/>
      <c r="I39" s="13"/>
      <c r="J39" s="23"/>
      <c r="K39" s="13"/>
      <c r="L39" s="23"/>
      <c r="M39" s="13"/>
      <c r="N39" s="23"/>
      <c r="O39" s="13"/>
      <c r="P39" s="23"/>
      <c r="Q39" s="13"/>
      <c r="R39" s="23"/>
      <c r="S39" s="13"/>
      <c r="T39" s="23"/>
      <c r="U39" s="13"/>
      <c r="V39" s="23"/>
      <c r="W39" s="13"/>
      <c r="X39" s="23"/>
      <c r="Y39" s="13"/>
      <c r="Z39" s="23"/>
      <c r="AA39" s="13"/>
    </row>
    <row r="40" spans="1:27" s="15" customFormat="1" ht="16.5" customHeight="1">
      <c r="A40" s="20"/>
      <c r="B40" s="20"/>
      <c r="C40" s="20"/>
      <c r="D40" s="20"/>
      <c r="E40" s="21"/>
      <c r="F40" s="24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3"/>
      <c r="X40" s="23"/>
      <c r="Y40" s="13"/>
      <c r="Z40" s="23"/>
      <c r="AA40" s="13"/>
    </row>
    <row r="41" spans="1:27" s="15" customFormat="1" ht="16.5" customHeight="1">
      <c r="A41" s="20"/>
      <c r="B41" s="20"/>
      <c r="C41" s="20"/>
      <c r="D41" s="20"/>
      <c r="E41" s="21"/>
      <c r="F41" s="24"/>
      <c r="G41" s="13"/>
      <c r="H41" s="23"/>
      <c r="I41" s="13"/>
      <c r="J41" s="23"/>
      <c r="K41" s="13"/>
      <c r="L41" s="23"/>
      <c r="M41" s="13"/>
      <c r="N41" s="23"/>
      <c r="O41" s="13"/>
      <c r="P41" s="23"/>
      <c r="Q41" s="13"/>
      <c r="R41" s="23"/>
      <c r="S41" s="13"/>
      <c r="T41" s="23"/>
      <c r="U41" s="13"/>
      <c r="V41" s="23"/>
      <c r="W41" s="13"/>
      <c r="X41" s="23"/>
      <c r="Y41" s="13"/>
      <c r="Z41" s="23"/>
      <c r="AA41" s="13"/>
    </row>
    <row r="42" spans="1:27" s="15" customFormat="1" ht="15" customHeight="1">
      <c r="A42" s="20"/>
      <c r="B42" s="20"/>
      <c r="C42" s="20"/>
      <c r="D42" s="20"/>
      <c r="E42" s="21"/>
      <c r="F42" s="24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  <c r="X42" s="23"/>
      <c r="Y42" s="13"/>
      <c r="Z42" s="23"/>
      <c r="AA42" s="13"/>
    </row>
    <row r="43" spans="1:27" s="15" customFormat="1" ht="13.5" customHeight="1">
      <c r="A43" s="20"/>
      <c r="B43" s="20"/>
      <c r="C43" s="20"/>
      <c r="D43" s="20"/>
      <c r="E43" s="21"/>
      <c r="F43" s="24"/>
      <c r="G43" s="13"/>
      <c r="H43" s="23"/>
      <c r="I43" s="13"/>
      <c r="J43" s="23"/>
      <c r="K43" s="13"/>
      <c r="L43" s="23"/>
      <c r="M43" s="13"/>
      <c r="N43" s="23"/>
      <c r="O43" s="13"/>
      <c r="P43" s="23"/>
      <c r="Q43" s="13"/>
      <c r="R43" s="23"/>
      <c r="S43" s="13"/>
      <c r="T43" s="23"/>
      <c r="U43" s="13"/>
      <c r="V43" s="23"/>
      <c r="W43" s="13"/>
      <c r="X43" s="23"/>
      <c r="Y43" s="13"/>
      <c r="Z43" s="23"/>
      <c r="AA43" s="13"/>
    </row>
    <row r="44" spans="1:27" ht="21.95" customHeight="1">
      <c r="A44" s="12" t="s">
        <v>33</v>
      </c>
      <c r="B44" s="12"/>
      <c r="C44" s="12"/>
      <c r="D44" s="12"/>
      <c r="E44" s="10"/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</sheetData>
  <mergeCells count="4">
    <mergeCell ref="G6:AA6"/>
    <mergeCell ref="G7:W7"/>
    <mergeCell ref="Q8:S8"/>
    <mergeCell ref="G8:O8"/>
  </mergeCells>
  <phoneticPr fontId="8" type="noConversion"/>
  <pageMargins left="0.5" right="0.5" top="0.5" bottom="0.6" header="0.49" footer="0.4"/>
  <pageSetup paperSize="9" scale="72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6"/>
  <sheetViews>
    <sheetView topLeftCell="A3" zoomScaleNormal="100" zoomScaleSheetLayoutView="100" workbookViewId="0">
      <selection activeCell="G17" sqref="G17"/>
    </sheetView>
  </sheetViews>
  <sheetFormatPr defaultColWidth="9.140625" defaultRowHeight="16.5" customHeight="1"/>
  <cols>
    <col min="1" max="3" width="1.140625" style="1" customWidth="1"/>
    <col min="4" max="4" width="33.140625" style="1" customWidth="1"/>
    <col min="5" max="5" width="5.7109375" style="1" customWidth="1"/>
    <col min="6" max="6" width="0.85546875" style="1" customWidth="1"/>
    <col min="7" max="7" width="12.7109375" style="4" customWidth="1"/>
    <col min="8" max="8" width="0.85546875" style="4" customWidth="1"/>
    <col min="9" max="9" width="12.7109375" style="4" customWidth="1"/>
    <col min="10" max="10" width="0.85546875" style="4" customWidth="1"/>
    <col min="11" max="11" width="12.7109375" style="4" customWidth="1"/>
    <col min="12" max="12" width="0.85546875" style="4" customWidth="1"/>
    <col min="13" max="13" width="12.7109375" style="4" customWidth="1"/>
    <col min="14" max="14" width="0.85546875" style="4" customWidth="1"/>
    <col min="15" max="15" width="16.7109375" style="4" customWidth="1"/>
    <col min="16" max="16" width="0.85546875" style="4" customWidth="1"/>
    <col min="17" max="17" width="12.7109375" style="4" customWidth="1"/>
    <col min="18" max="18" width="0.85546875" style="4" customWidth="1"/>
    <col min="19" max="19" width="13.7109375" style="4" customWidth="1"/>
    <col min="20" max="20" width="0.85546875" style="4" customWidth="1"/>
    <col min="21" max="21" width="12.7109375" style="1" customWidth="1"/>
    <col min="22" max="16384" width="9.140625" style="1"/>
  </cols>
  <sheetData>
    <row r="1" spans="1:21" ht="16.5" customHeight="1">
      <c r="A1" s="35" t="s">
        <v>0</v>
      </c>
      <c r="B1" s="5"/>
      <c r="C1" s="5"/>
      <c r="D1" s="5"/>
      <c r="E1" s="5"/>
      <c r="F1" s="5"/>
    </row>
    <row r="2" spans="1:21" ht="16.5" customHeight="1">
      <c r="A2" s="35" t="s">
        <v>106</v>
      </c>
      <c r="B2" s="5"/>
      <c r="C2" s="5"/>
      <c r="D2" s="5"/>
      <c r="E2" s="5"/>
      <c r="F2" s="5"/>
    </row>
    <row r="3" spans="1:21" ht="16.5" customHeight="1">
      <c r="A3" s="36" t="s">
        <v>72</v>
      </c>
      <c r="B3" s="9"/>
      <c r="C3" s="9"/>
      <c r="D3" s="9"/>
      <c r="E3" s="9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0"/>
    </row>
    <row r="4" spans="1:21" s="15" customFormat="1" ht="15" customHeight="1">
      <c r="A4" s="24"/>
      <c r="B4" s="24"/>
      <c r="C4" s="24"/>
      <c r="D4" s="24"/>
      <c r="E4" s="24"/>
      <c r="F4" s="4"/>
      <c r="G4" s="13"/>
      <c r="H4" s="13"/>
      <c r="I4" s="13"/>
      <c r="J4" s="13"/>
      <c r="K4" s="13"/>
      <c r="L4" s="13"/>
      <c r="M4" s="13"/>
      <c r="N4" s="13"/>
      <c r="O4" s="13"/>
      <c r="P4" s="4"/>
      <c r="T4" s="4"/>
      <c r="U4" s="13"/>
    </row>
    <row r="5" spans="1:21" s="15" customFormat="1" ht="15" customHeight="1">
      <c r="A5" s="24"/>
      <c r="B5" s="24"/>
      <c r="C5" s="24"/>
      <c r="D5" s="24"/>
      <c r="E5" s="24"/>
      <c r="F5" s="4"/>
      <c r="G5" s="13"/>
      <c r="H5" s="13"/>
      <c r="I5" s="13"/>
      <c r="J5" s="13"/>
      <c r="K5" s="13"/>
      <c r="L5" s="13"/>
      <c r="M5" s="13"/>
      <c r="N5" s="13"/>
      <c r="O5" s="13"/>
      <c r="P5" s="4"/>
      <c r="T5" s="4"/>
      <c r="U5" s="13"/>
    </row>
    <row r="6" spans="1:21" s="78" customFormat="1" ht="16.5" customHeight="1">
      <c r="A6" s="131"/>
      <c r="B6" s="131"/>
      <c r="C6" s="131"/>
      <c r="D6" s="131"/>
      <c r="G6" s="153" t="s">
        <v>147</v>
      </c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s="78" customFormat="1" ht="16.5" customHeight="1">
      <c r="A7" s="131"/>
      <c r="B7" s="131"/>
      <c r="C7" s="131"/>
      <c r="D7" s="131"/>
      <c r="E7" s="132"/>
      <c r="F7" s="37"/>
      <c r="G7" s="160" t="s">
        <v>109</v>
      </c>
      <c r="H7" s="160"/>
      <c r="I7" s="160"/>
      <c r="J7" s="160"/>
      <c r="K7" s="160"/>
      <c r="L7" s="160"/>
      <c r="M7" s="160"/>
      <c r="N7" s="160"/>
      <c r="O7" s="160"/>
      <c r="Q7" s="153" t="s">
        <v>63</v>
      </c>
      <c r="R7" s="153"/>
      <c r="S7" s="153"/>
      <c r="T7" s="37"/>
      <c r="U7" s="37"/>
    </row>
    <row r="8" spans="1:21" s="78" customFormat="1" ht="16.5" customHeight="1">
      <c r="A8" s="131"/>
      <c r="B8" s="131"/>
      <c r="C8" s="131"/>
      <c r="D8" s="131"/>
      <c r="E8" s="132"/>
      <c r="F8" s="37"/>
      <c r="G8" s="37"/>
      <c r="H8" s="37"/>
      <c r="J8" s="37"/>
      <c r="L8" s="37"/>
      <c r="N8" s="37"/>
      <c r="O8" s="37" t="s">
        <v>148</v>
      </c>
      <c r="P8" s="47"/>
      <c r="T8" s="37"/>
      <c r="U8" s="37"/>
    </row>
    <row r="9" spans="1:21" s="78" customFormat="1" ht="16.5" customHeight="1">
      <c r="A9" s="131"/>
      <c r="B9" s="131"/>
      <c r="C9" s="131"/>
      <c r="D9" s="131"/>
      <c r="E9" s="132"/>
      <c r="F9" s="37"/>
      <c r="G9" s="37" t="s">
        <v>111</v>
      </c>
      <c r="H9" s="37"/>
      <c r="I9" s="37" t="s">
        <v>112</v>
      </c>
      <c r="J9" s="37"/>
      <c r="K9" s="37" t="s">
        <v>112</v>
      </c>
      <c r="L9" s="37"/>
      <c r="M9" s="37" t="s">
        <v>113</v>
      </c>
      <c r="N9" s="37"/>
      <c r="O9" s="37" t="s">
        <v>114</v>
      </c>
      <c r="P9" s="47"/>
      <c r="T9" s="37"/>
      <c r="U9" s="37"/>
    </row>
    <row r="10" spans="1:21" s="78" customFormat="1" ht="16.5" customHeight="1">
      <c r="A10" s="131"/>
      <c r="B10" s="131"/>
      <c r="C10" s="131"/>
      <c r="D10" s="131"/>
      <c r="E10" s="132"/>
      <c r="F10" s="37"/>
      <c r="G10" s="37" t="s">
        <v>118</v>
      </c>
      <c r="H10" s="37"/>
      <c r="I10" s="37" t="s">
        <v>119</v>
      </c>
      <c r="J10" s="37"/>
      <c r="K10" s="37" t="s">
        <v>120</v>
      </c>
      <c r="L10" s="37"/>
      <c r="M10" s="37" t="s">
        <v>120</v>
      </c>
      <c r="N10" s="37"/>
      <c r="O10" s="37" t="s">
        <v>121</v>
      </c>
      <c r="P10" s="37"/>
      <c r="Q10" s="37" t="s">
        <v>122</v>
      </c>
      <c r="R10" s="37"/>
      <c r="S10" s="37"/>
      <c r="T10" s="37"/>
    </row>
    <row r="11" spans="1:21" s="78" customFormat="1" ht="16.5" customHeight="1">
      <c r="A11" s="131"/>
      <c r="B11" s="131"/>
      <c r="C11" s="131"/>
      <c r="D11" s="131"/>
      <c r="E11" s="132"/>
      <c r="F11" s="37"/>
      <c r="G11" s="37" t="s">
        <v>126</v>
      </c>
      <c r="H11" s="37"/>
      <c r="I11" s="37" t="s">
        <v>127</v>
      </c>
      <c r="J11" s="37"/>
      <c r="K11" s="37" t="s">
        <v>128</v>
      </c>
      <c r="L11" s="37"/>
      <c r="M11" s="37" t="s">
        <v>128</v>
      </c>
      <c r="N11" s="37"/>
      <c r="O11" s="37" t="s">
        <v>129</v>
      </c>
      <c r="P11" s="37"/>
      <c r="Q11" s="37" t="s">
        <v>130</v>
      </c>
      <c r="R11" s="37"/>
      <c r="S11" s="37" t="s">
        <v>65</v>
      </c>
      <c r="T11" s="37"/>
      <c r="U11" s="37" t="s">
        <v>69</v>
      </c>
    </row>
    <row r="12" spans="1:21" s="78" customFormat="1" ht="16.5" customHeight="1">
      <c r="A12" s="131"/>
      <c r="B12" s="131"/>
      <c r="C12" s="131"/>
      <c r="D12" s="131"/>
      <c r="E12" s="38" t="s">
        <v>98</v>
      </c>
      <c r="F12" s="37"/>
      <c r="G12" s="43" t="s">
        <v>9</v>
      </c>
      <c r="H12" s="37"/>
      <c r="I12" s="43" t="s">
        <v>9</v>
      </c>
      <c r="J12" s="37"/>
      <c r="K12" s="43" t="s">
        <v>9</v>
      </c>
      <c r="L12" s="37"/>
      <c r="M12" s="43" t="s">
        <v>9</v>
      </c>
      <c r="N12" s="37"/>
      <c r="O12" s="43" t="s">
        <v>9</v>
      </c>
      <c r="P12" s="37"/>
      <c r="Q12" s="43" t="s">
        <v>9</v>
      </c>
      <c r="R12" s="37"/>
      <c r="S12" s="43" t="s">
        <v>9</v>
      </c>
      <c r="T12" s="37"/>
      <c r="U12" s="43" t="s">
        <v>9</v>
      </c>
    </row>
    <row r="13" spans="1:21" s="78" customFormat="1" ht="16.5" customHeight="1">
      <c r="A13" s="131"/>
      <c r="B13" s="131"/>
      <c r="C13" s="131"/>
      <c r="D13" s="131"/>
      <c r="E13" s="146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1" s="78" customFormat="1" ht="16.5" customHeight="1">
      <c r="A14" s="133" t="s">
        <v>135</v>
      </c>
      <c r="E14" s="134"/>
      <c r="F14" s="47"/>
      <c r="G14" s="135">
        <v>73500000</v>
      </c>
      <c r="H14" s="71"/>
      <c r="I14" s="135">
        <v>152806500</v>
      </c>
      <c r="J14" s="71"/>
      <c r="K14" s="135">
        <v>23170000</v>
      </c>
      <c r="L14" s="71"/>
      <c r="M14" s="135">
        <v>-3450000</v>
      </c>
      <c r="N14" s="71"/>
      <c r="O14" s="135">
        <v>-3673465</v>
      </c>
      <c r="P14" s="47"/>
      <c r="Q14" s="136">
        <v>7350000</v>
      </c>
      <c r="R14" s="47"/>
      <c r="S14" s="135">
        <v>66147000</v>
      </c>
      <c r="T14" s="47"/>
      <c r="U14" s="135">
        <f>SUM(G14:S14)</f>
        <v>315850035</v>
      </c>
    </row>
    <row r="15" spans="1:21" s="78" customFormat="1" ht="16.5" customHeight="1">
      <c r="A15" s="133" t="s">
        <v>136</v>
      </c>
      <c r="E15" s="134"/>
      <c r="F15" s="47"/>
      <c r="G15" s="71"/>
      <c r="H15" s="71"/>
      <c r="I15" s="71"/>
      <c r="J15" s="71"/>
      <c r="K15" s="71"/>
      <c r="L15" s="71"/>
      <c r="M15" s="71"/>
      <c r="N15" s="71"/>
      <c r="O15" s="71"/>
      <c r="P15" s="47"/>
      <c r="Q15" s="71"/>
      <c r="R15" s="47"/>
      <c r="S15" s="71"/>
      <c r="T15" s="47"/>
      <c r="U15" s="71"/>
    </row>
    <row r="16" spans="1:21" s="78" customFormat="1" ht="16.5" customHeight="1">
      <c r="A16" s="78" t="s">
        <v>137</v>
      </c>
      <c r="E16" s="142"/>
      <c r="F16" s="47"/>
      <c r="G16" s="71">
        <v>26500000</v>
      </c>
      <c r="H16" s="71"/>
      <c r="I16" s="71">
        <v>281096566</v>
      </c>
      <c r="J16" s="71"/>
      <c r="K16" s="71">
        <v>0</v>
      </c>
      <c r="L16" s="71"/>
      <c r="M16" s="71">
        <v>0</v>
      </c>
      <c r="N16" s="71"/>
      <c r="O16" s="71">
        <v>0</v>
      </c>
      <c r="P16" s="47"/>
      <c r="Q16" s="71">
        <v>0</v>
      </c>
      <c r="R16" s="47"/>
      <c r="S16" s="71">
        <v>0</v>
      </c>
      <c r="T16" s="47"/>
      <c r="U16" s="135">
        <f t="shared" ref="U16:U18" si="0">SUM(G16:S16)</f>
        <v>307596566</v>
      </c>
    </row>
    <row r="17" spans="1:21" s="78" customFormat="1" ht="16.5" customHeight="1">
      <c r="A17" s="78" t="s">
        <v>138</v>
      </c>
      <c r="E17" s="142"/>
      <c r="F17" s="47"/>
      <c r="G17" s="71">
        <v>0</v>
      </c>
      <c r="H17" s="71"/>
      <c r="I17" s="71">
        <v>0</v>
      </c>
      <c r="J17" s="71"/>
      <c r="K17" s="71">
        <v>0</v>
      </c>
      <c r="L17" s="71"/>
      <c r="M17" s="71">
        <v>0</v>
      </c>
      <c r="N17" s="71"/>
      <c r="O17" s="71">
        <v>0</v>
      </c>
      <c r="P17" s="47"/>
      <c r="Q17" s="71">
        <v>2650000</v>
      </c>
      <c r="R17" s="47"/>
      <c r="S17" s="71">
        <v>-2650000</v>
      </c>
      <c r="T17" s="47"/>
      <c r="U17" s="135">
        <f t="shared" si="0"/>
        <v>0</v>
      </c>
    </row>
    <row r="18" spans="1:21" s="78" customFormat="1" ht="16.5" customHeight="1">
      <c r="A18" s="78" t="s">
        <v>139</v>
      </c>
      <c r="E18" s="142"/>
      <c r="F18" s="47"/>
      <c r="G18" s="71">
        <v>0</v>
      </c>
      <c r="H18" s="137"/>
      <c r="I18" s="71">
        <v>0</v>
      </c>
      <c r="J18" s="137"/>
      <c r="K18" s="71">
        <v>0</v>
      </c>
      <c r="L18" s="137"/>
      <c r="M18" s="71">
        <v>0</v>
      </c>
      <c r="N18" s="137"/>
      <c r="O18" s="71">
        <v>0</v>
      </c>
      <c r="P18" s="137"/>
      <c r="Q18" s="71">
        <v>0</v>
      </c>
      <c r="R18" s="137"/>
      <c r="S18" s="71">
        <v>-67000000</v>
      </c>
      <c r="T18" s="137"/>
      <c r="U18" s="135">
        <f t="shared" si="0"/>
        <v>-67000000</v>
      </c>
    </row>
    <row r="19" spans="1:21" s="78" customFormat="1" ht="16.5" customHeight="1">
      <c r="A19" s="78" t="s">
        <v>86</v>
      </c>
      <c r="E19" s="128"/>
      <c r="F19" s="47"/>
      <c r="G19" s="138">
        <v>0</v>
      </c>
      <c r="H19" s="137"/>
      <c r="I19" s="138">
        <v>0</v>
      </c>
      <c r="J19" s="137"/>
      <c r="K19" s="138">
        <v>0</v>
      </c>
      <c r="L19" s="137"/>
      <c r="M19" s="138">
        <v>0</v>
      </c>
      <c r="N19" s="137"/>
      <c r="O19" s="138">
        <v>0</v>
      </c>
      <c r="P19" s="137"/>
      <c r="Q19" s="138">
        <v>0</v>
      </c>
      <c r="R19" s="137"/>
      <c r="S19" s="138">
        <v>95706659</v>
      </c>
      <c r="T19" s="137"/>
      <c r="U19" s="138">
        <f>SUM(G19:S19)</f>
        <v>95706659</v>
      </c>
    </row>
    <row r="20" spans="1:21" s="78" customFormat="1" ht="16.5" customHeight="1">
      <c r="E20" s="134"/>
      <c r="F20" s="47"/>
      <c r="G20" s="71"/>
      <c r="H20" s="137"/>
      <c r="I20" s="71"/>
      <c r="J20" s="137"/>
      <c r="K20" s="71"/>
      <c r="L20" s="137"/>
      <c r="M20" s="71"/>
      <c r="N20" s="137"/>
      <c r="O20" s="71"/>
      <c r="P20" s="137"/>
      <c r="Q20" s="71"/>
      <c r="R20" s="137"/>
      <c r="S20" s="71"/>
      <c r="T20" s="137"/>
      <c r="U20" s="71"/>
    </row>
    <row r="21" spans="1:21" s="78" customFormat="1" ht="16.5" customHeight="1">
      <c r="A21" s="133" t="s">
        <v>143</v>
      </c>
      <c r="B21" s="133"/>
      <c r="C21" s="139"/>
      <c r="D21" s="139"/>
      <c r="E21" s="131"/>
      <c r="F21" s="47"/>
      <c r="G21" s="140">
        <f>SUM(G14:G19)</f>
        <v>100000000</v>
      </c>
      <c r="H21" s="137"/>
      <c r="I21" s="140">
        <f>SUM(I14:I19)</f>
        <v>433903066</v>
      </c>
      <c r="J21" s="137"/>
      <c r="K21" s="140">
        <f>SUM(K14:K19)</f>
        <v>23170000</v>
      </c>
      <c r="L21" s="137"/>
      <c r="M21" s="140">
        <f>SUM(M14:M19)</f>
        <v>-3450000</v>
      </c>
      <c r="N21" s="137"/>
      <c r="O21" s="140">
        <f>SUM(O14:O19)</f>
        <v>-3673465</v>
      </c>
      <c r="P21" s="137"/>
      <c r="Q21" s="140">
        <f>SUM(Q14:Q19)</f>
        <v>10000000</v>
      </c>
      <c r="R21" s="137"/>
      <c r="S21" s="140">
        <f>SUM(S14:S19)</f>
        <v>92203659</v>
      </c>
      <c r="T21" s="137"/>
      <c r="U21" s="140">
        <f>SUM(U14:U19)</f>
        <v>652153260</v>
      </c>
    </row>
    <row r="22" spans="1:21" s="78" customFormat="1" ht="16.5" customHeight="1">
      <c r="A22" s="133"/>
      <c r="B22" s="133"/>
      <c r="C22" s="139"/>
      <c r="D22" s="139"/>
      <c r="E22" s="131"/>
      <c r="F22" s="47"/>
      <c r="G22" s="71"/>
      <c r="H22" s="137"/>
      <c r="I22" s="71"/>
      <c r="J22" s="137"/>
      <c r="K22" s="71"/>
      <c r="L22" s="137"/>
      <c r="M22" s="71"/>
      <c r="N22" s="137"/>
      <c r="O22" s="71"/>
      <c r="P22" s="137"/>
      <c r="Q22" s="71"/>
      <c r="R22" s="137"/>
      <c r="S22" s="71"/>
      <c r="T22" s="137"/>
      <c r="U22" s="71"/>
    </row>
    <row r="23" spans="1:21" s="78" customFormat="1" ht="16.5" customHeight="1">
      <c r="A23" s="133"/>
      <c r="B23" s="133"/>
      <c r="C23" s="139"/>
      <c r="D23" s="139"/>
      <c r="E23" s="131"/>
      <c r="F23" s="47"/>
      <c r="G23" s="71"/>
      <c r="H23" s="137"/>
      <c r="I23" s="71"/>
      <c r="J23" s="137"/>
      <c r="K23" s="71"/>
      <c r="L23" s="137"/>
      <c r="M23" s="71"/>
      <c r="N23" s="137"/>
      <c r="O23" s="71"/>
      <c r="P23" s="137"/>
      <c r="Q23" s="71"/>
      <c r="R23" s="137"/>
      <c r="S23" s="71"/>
      <c r="T23" s="137"/>
      <c r="U23" s="71"/>
    </row>
    <row r="24" spans="1:21" s="78" customFormat="1" ht="16.5" customHeight="1">
      <c r="A24" s="133" t="s">
        <v>144</v>
      </c>
      <c r="E24" s="134"/>
      <c r="F24" s="47"/>
      <c r="G24" s="71">
        <v>100000000</v>
      </c>
      <c r="H24" s="71"/>
      <c r="I24" s="141">
        <v>433903066</v>
      </c>
      <c r="J24" s="71"/>
      <c r="K24" s="136">
        <v>23170000</v>
      </c>
      <c r="L24" s="71"/>
      <c r="M24" s="136">
        <v>-3450000</v>
      </c>
      <c r="N24" s="71"/>
      <c r="O24" s="136">
        <v>-3673465</v>
      </c>
      <c r="P24" s="47"/>
      <c r="Q24" s="136">
        <v>10000000</v>
      </c>
      <c r="R24" s="47"/>
      <c r="S24" s="136">
        <v>92203659</v>
      </c>
      <c r="T24" s="47"/>
      <c r="U24" s="136">
        <f>SUM(G24:T24)</f>
        <v>652153260</v>
      </c>
    </row>
    <row r="25" spans="1:21" s="78" customFormat="1" ht="16.5" customHeight="1">
      <c r="A25" s="133" t="s">
        <v>136</v>
      </c>
      <c r="E25" s="134"/>
      <c r="F25" s="47"/>
      <c r="G25" s="71"/>
      <c r="H25" s="71"/>
      <c r="I25" s="71"/>
      <c r="J25" s="71"/>
      <c r="K25" s="71"/>
      <c r="L25" s="71"/>
      <c r="M25" s="71"/>
      <c r="N25" s="71"/>
      <c r="O25" s="71"/>
      <c r="P25" s="47"/>
      <c r="Q25" s="71"/>
      <c r="R25" s="47"/>
      <c r="S25" s="71"/>
      <c r="T25" s="47"/>
      <c r="U25" s="71"/>
    </row>
    <row r="26" spans="1:21" s="78" customFormat="1" ht="16.5" customHeight="1">
      <c r="A26" s="78" t="s">
        <v>139</v>
      </c>
      <c r="E26" s="142">
        <v>26</v>
      </c>
      <c r="F26" s="47"/>
      <c r="G26" s="71">
        <v>0</v>
      </c>
      <c r="H26" s="71"/>
      <c r="I26" s="71">
        <v>0</v>
      </c>
      <c r="J26" s="71"/>
      <c r="K26" s="71">
        <v>0</v>
      </c>
      <c r="L26" s="71"/>
      <c r="M26" s="71">
        <v>0</v>
      </c>
      <c r="N26" s="71"/>
      <c r="O26" s="71">
        <v>0</v>
      </c>
      <c r="P26" s="47"/>
      <c r="Q26" s="71">
        <v>0</v>
      </c>
      <c r="R26" s="47"/>
      <c r="S26" s="71">
        <v>-59981700</v>
      </c>
      <c r="T26" s="47"/>
      <c r="U26" s="71">
        <f t="shared" ref="U26:U28" si="1">SUM(G26:S26)</f>
        <v>-59981700</v>
      </c>
    </row>
    <row r="27" spans="1:21" s="78" customFormat="1" ht="16.5" customHeight="1">
      <c r="A27" s="78" t="s">
        <v>86</v>
      </c>
      <c r="E27" s="142"/>
      <c r="F27" s="47"/>
      <c r="G27" s="71">
        <v>0</v>
      </c>
      <c r="H27" s="71"/>
      <c r="I27" s="71">
        <v>0</v>
      </c>
      <c r="J27" s="71"/>
      <c r="K27" s="71">
        <v>0</v>
      </c>
      <c r="L27" s="71"/>
      <c r="M27" s="71">
        <v>0</v>
      </c>
      <c r="N27" s="71"/>
      <c r="O27" s="71">
        <v>0</v>
      </c>
      <c r="P27" s="47"/>
      <c r="Q27" s="71">
        <v>0</v>
      </c>
      <c r="R27" s="47"/>
      <c r="S27" s="71">
        <v>98220802</v>
      </c>
      <c r="T27" s="47"/>
      <c r="U27" s="71">
        <f t="shared" si="1"/>
        <v>98220802</v>
      </c>
    </row>
    <row r="28" spans="1:21" s="78" customFormat="1" ht="16.5" customHeight="1">
      <c r="A28" s="78" t="s">
        <v>145</v>
      </c>
      <c r="E28" s="128"/>
      <c r="F28" s="47"/>
      <c r="G28" s="143">
        <v>0</v>
      </c>
      <c r="H28" s="137"/>
      <c r="I28" s="143">
        <v>0</v>
      </c>
      <c r="J28" s="137"/>
      <c r="K28" s="143">
        <v>0</v>
      </c>
      <c r="L28" s="137"/>
      <c r="M28" s="143">
        <v>0</v>
      </c>
      <c r="N28" s="137"/>
      <c r="O28" s="143">
        <v>0</v>
      </c>
      <c r="P28" s="137"/>
      <c r="Q28" s="143">
        <v>0</v>
      </c>
      <c r="R28" s="137"/>
      <c r="S28" s="143">
        <v>-1117710</v>
      </c>
      <c r="T28" s="137"/>
      <c r="U28" s="143">
        <f t="shared" si="1"/>
        <v>-1117710</v>
      </c>
    </row>
    <row r="29" spans="1:21" s="78" customFormat="1" ht="16.5" customHeight="1">
      <c r="E29" s="128"/>
      <c r="F29" s="47"/>
      <c r="G29" s="71"/>
      <c r="H29" s="137"/>
      <c r="I29" s="71"/>
      <c r="J29" s="137"/>
      <c r="K29" s="71"/>
      <c r="L29" s="137"/>
      <c r="M29" s="71"/>
      <c r="N29" s="137"/>
      <c r="O29" s="71"/>
      <c r="P29" s="137"/>
      <c r="Q29" s="71"/>
      <c r="R29" s="137"/>
      <c r="S29" s="71"/>
      <c r="T29" s="137"/>
      <c r="U29" s="71"/>
    </row>
    <row r="30" spans="1:21" s="78" customFormat="1" ht="16.5" customHeight="1">
      <c r="A30" s="133" t="s">
        <v>146</v>
      </c>
      <c r="B30" s="133"/>
      <c r="C30" s="139"/>
      <c r="D30" s="139"/>
      <c r="E30" s="131"/>
      <c r="F30" s="47"/>
      <c r="G30" s="140">
        <f>SUM(G24:G28)</f>
        <v>100000000</v>
      </c>
      <c r="H30" s="137"/>
      <c r="I30" s="140">
        <f>SUM(I24:I28)</f>
        <v>433903066</v>
      </c>
      <c r="J30" s="137"/>
      <c r="K30" s="140">
        <f>SUM(K24:K28)</f>
        <v>23170000</v>
      </c>
      <c r="L30" s="137"/>
      <c r="M30" s="140">
        <f>SUM(M24:M28)</f>
        <v>-3450000</v>
      </c>
      <c r="N30" s="137"/>
      <c r="O30" s="140">
        <f>SUM(O24:O28)</f>
        <v>-3673465</v>
      </c>
      <c r="P30" s="137"/>
      <c r="Q30" s="140">
        <f>SUM(Q24:Q28)</f>
        <v>10000000</v>
      </c>
      <c r="R30" s="137"/>
      <c r="S30" s="140">
        <f>SUM(S24:S28)</f>
        <v>129325051</v>
      </c>
      <c r="T30" s="137"/>
      <c r="U30" s="140">
        <f>SUM(U24:U28)</f>
        <v>689274652</v>
      </c>
    </row>
    <row r="31" spans="1:21" s="15" customFormat="1" ht="16.5" customHeight="1">
      <c r="A31" s="20"/>
      <c r="B31" s="20"/>
      <c r="C31" s="16"/>
      <c r="D31" s="16"/>
      <c r="E31" s="24"/>
      <c r="F31" s="4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s="15" customFormat="1" ht="16.5" customHeight="1">
      <c r="A32" s="20"/>
      <c r="B32" s="20"/>
      <c r="C32" s="16"/>
      <c r="D32" s="16"/>
      <c r="E32" s="24"/>
      <c r="F32" s="4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s="15" customFormat="1" ht="16.5" customHeight="1">
      <c r="A33" s="20"/>
      <c r="B33" s="20"/>
      <c r="C33" s="16"/>
      <c r="D33" s="16"/>
      <c r="E33" s="24"/>
      <c r="F33" s="4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s="15" customFormat="1" ht="16.5" customHeight="1">
      <c r="A34" s="20"/>
      <c r="B34" s="20"/>
      <c r="C34" s="16"/>
      <c r="D34" s="16"/>
      <c r="E34" s="24"/>
      <c r="F34" s="4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s="15" customFormat="1" ht="5.25" customHeight="1">
      <c r="A35" s="20"/>
      <c r="B35" s="20"/>
      <c r="C35" s="16"/>
      <c r="D35" s="16"/>
      <c r="E35" s="24"/>
      <c r="F35" s="4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21.95" customHeight="1">
      <c r="A36" s="61" t="s">
        <v>33</v>
      </c>
      <c r="B36" s="12"/>
      <c r="C36" s="12"/>
      <c r="D36" s="12"/>
      <c r="E36" s="10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0"/>
    </row>
  </sheetData>
  <mergeCells count="3">
    <mergeCell ref="G6:U6"/>
    <mergeCell ref="Q7:S7"/>
    <mergeCell ref="G7:O7"/>
  </mergeCells>
  <phoneticPr fontId="8" type="noConversion"/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tabSelected="1" topLeftCell="A37" zoomScaleNormal="100" zoomScaleSheetLayoutView="86" workbookViewId="0">
      <selection activeCell="D71" sqref="D71"/>
    </sheetView>
  </sheetViews>
  <sheetFormatPr defaultColWidth="9.140625" defaultRowHeight="16.5" customHeight="1"/>
  <cols>
    <col min="1" max="3" width="1.140625" style="51" customWidth="1"/>
    <col min="4" max="4" width="45.7109375" style="51" customWidth="1"/>
    <col min="5" max="5" width="6.140625" style="51" customWidth="1"/>
    <col min="6" max="6" width="0.85546875" style="51" customWidth="1"/>
    <col min="7" max="7" width="11.7109375" style="50" customWidth="1"/>
    <col min="8" max="8" width="0.85546875" style="51" customWidth="1"/>
    <col min="9" max="9" width="11.7109375" style="50" customWidth="1"/>
    <col min="10" max="10" width="0.85546875" style="50" customWidth="1"/>
    <col min="11" max="11" width="11.7109375" style="50" customWidth="1"/>
    <col min="12" max="12" width="0.85546875" style="50" customWidth="1"/>
    <col min="13" max="13" width="11.7109375" style="50" customWidth="1"/>
    <col min="14" max="16384" width="9.140625" style="51"/>
  </cols>
  <sheetData>
    <row r="1" spans="1:13" ht="16.5" customHeight="1">
      <c r="A1" s="35" t="s">
        <v>0</v>
      </c>
      <c r="C1" s="66"/>
    </row>
    <row r="2" spans="1:13" ht="16.5" customHeight="1">
      <c r="A2" s="35" t="s">
        <v>149</v>
      </c>
      <c r="C2" s="66"/>
    </row>
    <row r="3" spans="1:13" ht="16.5" customHeight="1">
      <c r="A3" s="36" t="s">
        <v>72</v>
      </c>
      <c r="B3" s="96"/>
      <c r="C3" s="97"/>
      <c r="D3" s="96"/>
      <c r="E3" s="96"/>
      <c r="F3" s="96"/>
      <c r="G3" s="52"/>
      <c r="H3" s="96"/>
      <c r="I3" s="52"/>
      <c r="J3" s="52"/>
      <c r="K3" s="52"/>
      <c r="L3" s="52"/>
      <c r="M3" s="52"/>
    </row>
    <row r="4" spans="1:13" ht="16.5" customHeight="1">
      <c r="A4" s="35"/>
      <c r="C4" s="66"/>
    </row>
    <row r="5" spans="1:13" ht="16.5" customHeight="1">
      <c r="A5" s="35"/>
      <c r="C5" s="66"/>
    </row>
    <row r="6" spans="1:13" s="8" customFormat="1" ht="16.5" customHeight="1">
      <c r="G6" s="156" t="s">
        <v>3</v>
      </c>
      <c r="H6" s="156"/>
      <c r="I6" s="156"/>
      <c r="J6" s="37"/>
      <c r="K6" s="156" t="s">
        <v>4</v>
      </c>
      <c r="L6" s="156"/>
      <c r="M6" s="156"/>
    </row>
    <row r="7" spans="1:13" s="8" customFormat="1" ht="16.5" customHeight="1">
      <c r="G7" s="153" t="s">
        <v>5</v>
      </c>
      <c r="H7" s="153"/>
      <c r="I7" s="153"/>
      <c r="J7" s="37"/>
      <c r="K7" s="153" t="s">
        <v>5</v>
      </c>
      <c r="L7" s="153"/>
      <c r="M7" s="153"/>
    </row>
    <row r="8" spans="1:13" s="8" customFormat="1" ht="16.5" customHeight="1">
      <c r="G8" s="39" t="s">
        <v>6</v>
      </c>
      <c r="I8" s="39" t="s">
        <v>7</v>
      </c>
      <c r="J8" s="37"/>
      <c r="K8" s="39" t="s">
        <v>6</v>
      </c>
      <c r="M8" s="39" t="s">
        <v>7</v>
      </c>
    </row>
    <row r="9" spans="1:13" ht="16.5" customHeight="1">
      <c r="A9" s="66"/>
      <c r="C9" s="98"/>
      <c r="D9" s="99"/>
      <c r="E9" s="100" t="s">
        <v>8</v>
      </c>
      <c r="F9" s="42"/>
      <c r="G9" s="43" t="s">
        <v>9</v>
      </c>
      <c r="H9" s="42"/>
      <c r="I9" s="43" t="s">
        <v>9</v>
      </c>
      <c r="J9" s="37"/>
      <c r="K9" s="43" t="s">
        <v>9</v>
      </c>
      <c r="L9" s="37"/>
      <c r="M9" s="43" t="s">
        <v>9</v>
      </c>
    </row>
    <row r="10" spans="1:13" ht="16.5" customHeight="1">
      <c r="A10" s="66"/>
      <c r="C10" s="98"/>
      <c r="D10" s="99"/>
      <c r="E10" s="101"/>
      <c r="F10" s="42"/>
      <c r="G10" s="37"/>
      <c r="H10" s="42"/>
      <c r="I10" s="37"/>
      <c r="J10" s="37"/>
      <c r="K10" s="37"/>
      <c r="L10" s="37"/>
      <c r="M10" s="37"/>
    </row>
    <row r="11" spans="1:13" s="98" customFormat="1" ht="16.5" customHeight="1">
      <c r="A11" s="82" t="s">
        <v>150</v>
      </c>
      <c r="B11" s="51"/>
      <c r="C11" s="102"/>
      <c r="D11" s="101"/>
      <c r="E11" s="102"/>
    </row>
    <row r="12" spans="1:13" s="98" customFormat="1" ht="16.5" customHeight="1">
      <c r="A12" s="80" t="s">
        <v>84</v>
      </c>
      <c r="B12" s="51"/>
      <c r="C12" s="51"/>
      <c r="D12" s="101"/>
      <c r="E12" s="102"/>
      <c r="G12" s="103">
        <f>'8-9'!G23</f>
        <v>130349783</v>
      </c>
      <c r="I12" s="103">
        <v>113772684</v>
      </c>
      <c r="K12" s="103">
        <f>'8-9'!K23</f>
        <v>98950883</v>
      </c>
      <c r="L12" s="103"/>
      <c r="M12" s="103">
        <v>95639928</v>
      </c>
    </row>
    <row r="13" spans="1:13" s="98" customFormat="1" ht="16.5" customHeight="1">
      <c r="A13" s="80" t="s">
        <v>151</v>
      </c>
      <c r="B13" s="51"/>
      <c r="C13" s="51"/>
      <c r="D13" s="101"/>
      <c r="E13" s="102"/>
      <c r="F13" s="103"/>
      <c r="G13" s="103"/>
      <c r="H13" s="103"/>
      <c r="I13" s="103"/>
      <c r="J13" s="103"/>
      <c r="K13" s="103"/>
      <c r="L13" s="103"/>
      <c r="M13" s="103"/>
    </row>
    <row r="14" spans="1:13" s="98" customFormat="1" ht="16.5" customHeight="1">
      <c r="A14" s="51"/>
      <c r="B14" s="80" t="s">
        <v>152</v>
      </c>
      <c r="C14" s="51"/>
      <c r="D14" s="101"/>
      <c r="E14" s="101">
        <v>23</v>
      </c>
      <c r="F14" s="103"/>
      <c r="G14" s="103">
        <v>55948020</v>
      </c>
      <c r="H14" s="103"/>
      <c r="I14" s="103">
        <v>41882256</v>
      </c>
      <c r="J14" s="103"/>
      <c r="K14" s="103">
        <v>19455102</v>
      </c>
      <c r="L14" s="103"/>
      <c r="M14" s="103">
        <v>16598438</v>
      </c>
    </row>
    <row r="15" spans="1:13" s="98" customFormat="1" ht="16.5" customHeight="1">
      <c r="A15" s="51"/>
      <c r="B15" s="51" t="s">
        <v>153</v>
      </c>
      <c r="C15" s="51"/>
      <c r="D15" s="101"/>
      <c r="E15" s="101">
        <v>10</v>
      </c>
      <c r="F15" s="103"/>
      <c r="G15" s="103">
        <v>1039006</v>
      </c>
      <c r="H15" s="103"/>
      <c r="I15" s="103">
        <v>0</v>
      </c>
      <c r="J15" s="103"/>
      <c r="K15" s="103">
        <v>685215</v>
      </c>
      <c r="L15" s="103"/>
      <c r="M15" s="103">
        <v>0</v>
      </c>
    </row>
    <row r="16" spans="1:13" s="98" customFormat="1" ht="16.5" customHeight="1">
      <c r="A16" s="51"/>
      <c r="B16" s="80" t="s">
        <v>154</v>
      </c>
      <c r="C16" s="51"/>
      <c r="D16" s="101"/>
      <c r="E16" s="101">
        <v>12</v>
      </c>
      <c r="F16" s="103"/>
      <c r="G16" s="103">
        <v>127556</v>
      </c>
      <c r="H16" s="103"/>
      <c r="I16" s="103">
        <v>185931</v>
      </c>
      <c r="J16" s="103"/>
      <c r="K16" s="103">
        <v>22599</v>
      </c>
      <c r="L16" s="103"/>
      <c r="M16" s="103">
        <v>140021</v>
      </c>
    </row>
    <row r="17" spans="1:13" s="102" customFormat="1" ht="16.5" customHeight="1">
      <c r="B17" s="51" t="s">
        <v>155</v>
      </c>
      <c r="C17" s="51"/>
      <c r="D17" s="101"/>
      <c r="E17" s="101">
        <v>21</v>
      </c>
      <c r="G17" s="103">
        <v>-7595906</v>
      </c>
      <c r="I17" s="103">
        <v>-9784727</v>
      </c>
      <c r="K17" s="103">
        <v>-4487709</v>
      </c>
      <c r="L17" s="103"/>
      <c r="M17" s="103">
        <v>-8274014</v>
      </c>
    </row>
    <row r="18" spans="1:13" s="102" customFormat="1" ht="16.5" customHeight="1">
      <c r="B18" s="51" t="s">
        <v>156</v>
      </c>
      <c r="C18" s="51"/>
      <c r="D18" s="101"/>
      <c r="E18" s="101">
        <v>15</v>
      </c>
      <c r="G18" s="103">
        <v>434361</v>
      </c>
      <c r="I18" s="103">
        <v>0</v>
      </c>
      <c r="K18" s="103">
        <v>434361</v>
      </c>
      <c r="L18" s="103"/>
      <c r="M18" s="103">
        <v>0</v>
      </c>
    </row>
    <row r="19" spans="1:13" s="102" customFormat="1" ht="16.5" customHeight="1">
      <c r="B19" s="51" t="s">
        <v>157</v>
      </c>
      <c r="C19" s="51"/>
      <c r="D19" s="104"/>
      <c r="E19" s="101">
        <v>15</v>
      </c>
      <c r="G19" s="103">
        <v>215120</v>
      </c>
      <c r="I19" s="103">
        <v>480063</v>
      </c>
      <c r="K19" s="103">
        <v>14230</v>
      </c>
      <c r="L19" s="103"/>
      <c r="M19" s="103">
        <v>310977</v>
      </c>
    </row>
    <row r="20" spans="1:13" s="102" customFormat="1" ht="16.5" customHeight="1">
      <c r="B20" s="51" t="s">
        <v>158</v>
      </c>
      <c r="C20" s="51"/>
      <c r="D20" s="104"/>
      <c r="E20" s="101">
        <v>14</v>
      </c>
      <c r="G20" s="103">
        <v>12787</v>
      </c>
      <c r="I20" s="103">
        <v>0</v>
      </c>
      <c r="K20" s="103">
        <v>0</v>
      </c>
      <c r="L20" s="103"/>
      <c r="M20" s="103">
        <v>0</v>
      </c>
    </row>
    <row r="21" spans="1:13" s="98" customFormat="1" ht="16.5" customHeight="1">
      <c r="A21" s="51"/>
      <c r="B21" s="51" t="s">
        <v>159</v>
      </c>
      <c r="C21" s="51"/>
      <c r="D21" s="101"/>
      <c r="E21" s="101">
        <v>20</v>
      </c>
      <c r="F21" s="103"/>
      <c r="G21" s="103">
        <v>5727842</v>
      </c>
      <c r="H21" s="103"/>
      <c r="I21" s="103">
        <v>4505953</v>
      </c>
      <c r="J21" s="103"/>
      <c r="K21" s="103">
        <v>2667895</v>
      </c>
      <c r="L21" s="103"/>
      <c r="M21" s="103">
        <v>2190635</v>
      </c>
    </row>
    <row r="22" spans="1:13" s="98" customFormat="1" ht="16.5" customHeight="1">
      <c r="A22" s="51"/>
      <c r="B22" s="51" t="s">
        <v>160</v>
      </c>
      <c r="C22" s="51"/>
      <c r="D22" s="101"/>
      <c r="E22" s="101"/>
      <c r="F22" s="103"/>
      <c r="G22" s="103">
        <v>1608400</v>
      </c>
      <c r="H22" s="103"/>
      <c r="I22" s="103">
        <v>0</v>
      </c>
      <c r="J22" s="103"/>
      <c r="K22" s="103">
        <v>0</v>
      </c>
      <c r="L22" s="103"/>
      <c r="M22" s="103">
        <v>0</v>
      </c>
    </row>
    <row r="23" spans="1:13" s="98" customFormat="1" ht="16.5" customHeight="1">
      <c r="A23" s="51"/>
      <c r="B23" s="51" t="s">
        <v>161</v>
      </c>
      <c r="C23" s="51"/>
      <c r="D23" s="101"/>
      <c r="E23" s="101">
        <v>21</v>
      </c>
      <c r="F23" s="103"/>
      <c r="G23" s="103">
        <v>-147284</v>
      </c>
      <c r="H23" s="103"/>
      <c r="I23" s="103">
        <v>-288123</v>
      </c>
      <c r="J23" s="103"/>
      <c r="K23" s="103">
        <v>-4373665</v>
      </c>
      <c r="L23" s="103"/>
      <c r="M23" s="103">
        <v>-5819658</v>
      </c>
    </row>
    <row r="24" spans="1:13" s="98" customFormat="1" ht="16.5" customHeight="1">
      <c r="A24" s="51"/>
      <c r="B24" s="51" t="s">
        <v>78</v>
      </c>
      <c r="C24" s="51"/>
      <c r="D24" s="101"/>
      <c r="E24" s="101">
        <v>27</v>
      </c>
      <c r="F24" s="103"/>
      <c r="G24" s="103">
        <v>0</v>
      </c>
      <c r="H24" s="103"/>
      <c r="I24" s="103">
        <v>0</v>
      </c>
      <c r="J24" s="103"/>
      <c r="K24" s="103">
        <v>-89999820</v>
      </c>
      <c r="L24" s="103"/>
      <c r="M24" s="103">
        <v>-94999810</v>
      </c>
    </row>
    <row r="25" spans="1:13" s="98" customFormat="1" ht="16.5" customHeight="1">
      <c r="A25" s="51"/>
      <c r="B25" s="51" t="s">
        <v>81</v>
      </c>
      <c r="C25" s="51"/>
      <c r="D25" s="101"/>
      <c r="E25" s="101">
        <v>22</v>
      </c>
      <c r="F25" s="103"/>
      <c r="G25" s="103">
        <v>19821301</v>
      </c>
      <c r="H25" s="103"/>
      <c r="I25" s="103">
        <v>30070422</v>
      </c>
      <c r="J25" s="103"/>
      <c r="K25" s="103">
        <v>3240532</v>
      </c>
      <c r="L25" s="103"/>
      <c r="M25" s="103">
        <v>4364218</v>
      </c>
    </row>
    <row r="26" spans="1:13" s="98" customFormat="1" ht="16.5" customHeight="1">
      <c r="A26" s="51"/>
      <c r="B26" s="51" t="s">
        <v>82</v>
      </c>
      <c r="C26" s="51"/>
      <c r="D26" s="105"/>
      <c r="E26" s="102"/>
      <c r="F26" s="103"/>
      <c r="G26" s="103"/>
      <c r="H26" s="103"/>
      <c r="I26" s="103"/>
      <c r="J26" s="103"/>
      <c r="K26" s="103"/>
      <c r="L26" s="103"/>
      <c r="M26" s="103"/>
    </row>
    <row r="27" spans="1:13" s="98" customFormat="1" ht="16.5" customHeight="1">
      <c r="A27" s="51"/>
      <c r="B27" s="51"/>
      <c r="C27" s="51" t="s">
        <v>162</v>
      </c>
      <c r="D27" s="105"/>
      <c r="E27" s="101">
        <v>13</v>
      </c>
      <c r="F27" s="103"/>
      <c r="G27" s="103">
        <v>-25685356</v>
      </c>
      <c r="H27" s="103"/>
      <c r="I27" s="103">
        <v>-21589867</v>
      </c>
      <c r="J27" s="103"/>
      <c r="K27" s="103">
        <v>0</v>
      </c>
      <c r="L27" s="103"/>
      <c r="M27" s="103">
        <v>0</v>
      </c>
    </row>
    <row r="28" spans="1:13" s="98" customFormat="1" ht="16.5" customHeight="1">
      <c r="A28" s="80" t="s">
        <v>163</v>
      </c>
      <c r="B28" s="51"/>
      <c r="C28" s="51"/>
      <c r="D28" s="105"/>
      <c r="E28" s="102"/>
      <c r="F28" s="103"/>
      <c r="G28" s="103"/>
      <c r="H28" s="103"/>
      <c r="I28" s="103"/>
      <c r="J28" s="103"/>
      <c r="K28" s="103"/>
      <c r="L28" s="103"/>
      <c r="M28" s="103"/>
    </row>
    <row r="29" spans="1:13" s="98" customFormat="1" ht="16.5" customHeight="1">
      <c r="A29" s="51"/>
      <c r="B29" s="8" t="s">
        <v>164</v>
      </c>
      <c r="C29" s="8"/>
      <c r="D29" s="101"/>
      <c r="E29" s="102"/>
      <c r="F29" s="103"/>
      <c r="G29" s="103">
        <v>9844558</v>
      </c>
      <c r="H29" s="103"/>
      <c r="I29" s="103">
        <v>-33773847</v>
      </c>
      <c r="J29" s="103"/>
      <c r="K29" s="103">
        <v>3200346</v>
      </c>
      <c r="L29" s="103"/>
      <c r="M29" s="103">
        <v>-19769144</v>
      </c>
    </row>
    <row r="30" spans="1:13" s="98" customFormat="1" ht="16.5" customHeight="1">
      <c r="A30" s="51"/>
      <c r="B30" s="8" t="s">
        <v>165</v>
      </c>
      <c r="C30" s="8"/>
      <c r="D30" s="101"/>
      <c r="E30" s="102"/>
      <c r="F30" s="103"/>
      <c r="G30" s="103">
        <v>246848</v>
      </c>
      <c r="H30" s="103"/>
      <c r="I30" s="103">
        <v>36078</v>
      </c>
      <c r="J30" s="103"/>
      <c r="K30" s="103">
        <v>-39214</v>
      </c>
      <c r="L30" s="103"/>
      <c r="M30" s="103">
        <v>426531</v>
      </c>
    </row>
    <row r="31" spans="1:13" s="98" customFormat="1" ht="16.5" customHeight="1">
      <c r="A31" s="51"/>
      <c r="B31" s="8" t="s">
        <v>18</v>
      </c>
      <c r="C31" s="51"/>
      <c r="D31" s="101"/>
      <c r="E31" s="102"/>
      <c r="F31" s="103"/>
      <c r="G31" s="103">
        <v>-19548828</v>
      </c>
      <c r="H31" s="103"/>
      <c r="I31" s="103">
        <v>-11830726</v>
      </c>
      <c r="J31" s="103"/>
      <c r="K31" s="103">
        <v>-5861030</v>
      </c>
      <c r="L31" s="103"/>
      <c r="M31" s="103">
        <v>-6273747</v>
      </c>
    </row>
    <row r="32" spans="1:13" s="98" customFormat="1" ht="16.5" customHeight="1">
      <c r="A32" s="51"/>
      <c r="B32" s="51" t="s">
        <v>29</v>
      </c>
      <c r="C32" s="51"/>
      <c r="D32" s="101"/>
      <c r="E32" s="102"/>
      <c r="F32" s="103"/>
      <c r="G32" s="103">
        <v>-7193540</v>
      </c>
      <c r="H32" s="103"/>
      <c r="I32" s="103">
        <v>256809</v>
      </c>
      <c r="J32" s="103"/>
      <c r="K32" s="103">
        <v>-2766957</v>
      </c>
      <c r="L32" s="103"/>
      <c r="M32" s="103">
        <v>459395</v>
      </c>
    </row>
    <row r="33" spans="1:13" s="98" customFormat="1" ht="16.5" customHeight="1">
      <c r="A33" s="51"/>
      <c r="B33" s="45" t="s">
        <v>36</v>
      </c>
      <c r="C33" s="45"/>
      <c r="D33" s="101"/>
      <c r="E33" s="102"/>
      <c r="F33" s="103"/>
      <c r="G33" s="103">
        <v>21332690</v>
      </c>
      <c r="H33" s="103"/>
      <c r="I33" s="103">
        <v>3738006</v>
      </c>
      <c r="J33" s="103"/>
      <c r="K33" s="103">
        <v>7615209</v>
      </c>
      <c r="L33" s="103"/>
      <c r="M33" s="103">
        <v>2387396</v>
      </c>
    </row>
    <row r="34" spans="1:13" s="98" customFormat="1" ht="16.5" customHeight="1">
      <c r="A34" s="51"/>
      <c r="B34" s="51" t="s">
        <v>166</v>
      </c>
      <c r="C34" s="45"/>
      <c r="D34" s="104"/>
      <c r="E34" s="102"/>
      <c r="F34" s="103"/>
      <c r="G34" s="103">
        <v>-2903190</v>
      </c>
      <c r="H34" s="103"/>
      <c r="I34" s="103">
        <v>3471486</v>
      </c>
      <c r="J34" s="103"/>
      <c r="K34" s="103">
        <v>0</v>
      </c>
      <c r="L34" s="103"/>
      <c r="M34" s="103">
        <v>0</v>
      </c>
    </row>
    <row r="35" spans="1:13" s="98" customFormat="1" ht="16.5" customHeight="1">
      <c r="A35" s="51"/>
      <c r="B35" s="51" t="s">
        <v>42</v>
      </c>
      <c r="C35" s="45"/>
      <c r="D35" s="104"/>
      <c r="E35" s="102"/>
      <c r="F35" s="103"/>
      <c r="G35" s="103">
        <v>83810</v>
      </c>
      <c r="H35" s="103"/>
      <c r="I35" s="103">
        <v>-4799071</v>
      </c>
      <c r="J35" s="103"/>
      <c r="K35" s="103">
        <v>137242</v>
      </c>
      <c r="L35" s="103"/>
      <c r="M35" s="103">
        <v>-418517</v>
      </c>
    </row>
    <row r="36" spans="1:13" s="98" customFormat="1" ht="16.5" customHeight="1">
      <c r="A36" s="51"/>
      <c r="B36" s="51" t="s">
        <v>167</v>
      </c>
      <c r="C36" s="45"/>
      <c r="D36" s="101"/>
      <c r="E36" s="101">
        <v>20</v>
      </c>
      <c r="F36" s="103"/>
      <c r="G36" s="103">
        <v>-535566</v>
      </c>
      <c r="H36" s="103"/>
      <c r="I36" s="103">
        <v>-662717</v>
      </c>
      <c r="J36" s="103"/>
      <c r="K36" s="103">
        <v>-344000</v>
      </c>
      <c r="L36" s="103"/>
      <c r="M36" s="103">
        <v>-318380</v>
      </c>
    </row>
    <row r="37" spans="1:13" s="98" customFormat="1" ht="16.5" customHeight="1">
      <c r="A37" s="51"/>
      <c r="B37" s="51" t="s">
        <v>48</v>
      </c>
      <c r="C37" s="51"/>
      <c r="D37" s="101"/>
      <c r="E37" s="102"/>
      <c r="F37" s="40"/>
      <c r="G37" s="106">
        <v>-6964105</v>
      </c>
      <c r="H37" s="40"/>
      <c r="I37" s="106">
        <v>14659760</v>
      </c>
      <c r="J37" s="40"/>
      <c r="K37" s="106">
        <v>0</v>
      </c>
      <c r="L37" s="40"/>
      <c r="M37" s="106">
        <v>0</v>
      </c>
    </row>
    <row r="38" spans="1:13" s="98" customFormat="1" ht="16.5" customHeight="1">
      <c r="A38" s="51"/>
      <c r="B38" s="51"/>
      <c r="C38" s="102"/>
      <c r="D38" s="101"/>
      <c r="E38" s="102"/>
      <c r="G38" s="103"/>
      <c r="I38" s="103"/>
      <c r="K38" s="103"/>
      <c r="M38" s="103"/>
    </row>
    <row r="39" spans="1:13" s="98" customFormat="1" ht="16.5" customHeight="1">
      <c r="A39" s="80" t="s">
        <v>168</v>
      </c>
      <c r="B39" s="51"/>
      <c r="C39" s="102"/>
      <c r="D39" s="101"/>
      <c r="E39" s="102"/>
      <c r="F39" s="103"/>
      <c r="G39" s="103">
        <f>SUM(G12:G37)</f>
        <v>176218307</v>
      </c>
      <c r="H39" s="103"/>
      <c r="I39" s="103">
        <f>SUM(I12:I37)</f>
        <v>130330370</v>
      </c>
      <c r="J39" s="103"/>
      <c r="K39" s="103">
        <f>SUM(K12:K37)</f>
        <v>28551219</v>
      </c>
      <c r="L39" s="103"/>
      <c r="M39" s="103">
        <f>SUM(M12:M37)</f>
        <v>-13355731</v>
      </c>
    </row>
    <row r="40" spans="1:13" s="98" customFormat="1" ht="16.5" customHeight="1">
      <c r="B40" s="51" t="s">
        <v>169</v>
      </c>
      <c r="C40" s="51"/>
      <c r="D40" s="101"/>
      <c r="E40" s="102"/>
      <c r="F40" s="103"/>
      <c r="G40" s="103">
        <v>147284</v>
      </c>
      <c r="H40" s="103"/>
      <c r="I40" s="103">
        <v>272028</v>
      </c>
      <c r="J40" s="103"/>
      <c r="K40" s="103">
        <v>6981126</v>
      </c>
      <c r="L40" s="103"/>
      <c r="M40" s="103">
        <v>3875269</v>
      </c>
    </row>
    <row r="41" spans="1:13" s="98" customFormat="1" ht="16.5" customHeight="1">
      <c r="B41" s="51" t="s">
        <v>170</v>
      </c>
      <c r="C41" s="51"/>
      <c r="D41" s="101"/>
      <c r="E41" s="102"/>
      <c r="F41" s="40"/>
      <c r="G41" s="106">
        <v>-20507910</v>
      </c>
      <c r="H41" s="40"/>
      <c r="I41" s="106">
        <v>-21051202</v>
      </c>
      <c r="J41" s="40"/>
      <c r="K41" s="106">
        <v>-3689156</v>
      </c>
      <c r="L41" s="40"/>
      <c r="M41" s="106">
        <v>-1348005</v>
      </c>
    </row>
    <row r="42" spans="1:13" s="98" customFormat="1" ht="16.5" customHeight="1">
      <c r="A42" s="51"/>
      <c r="B42" s="51"/>
      <c r="C42" s="102"/>
      <c r="D42" s="101"/>
      <c r="E42" s="102"/>
      <c r="G42" s="103"/>
      <c r="I42" s="103"/>
      <c r="K42" s="103"/>
      <c r="M42" s="103"/>
    </row>
    <row r="43" spans="1:13" s="98" customFormat="1" ht="16.5" customHeight="1">
      <c r="A43" s="66" t="s">
        <v>171</v>
      </c>
      <c r="B43" s="51"/>
      <c r="C43" s="66"/>
      <c r="D43" s="101"/>
      <c r="E43" s="102"/>
      <c r="G43" s="108">
        <f>SUM(G39:G41)</f>
        <v>155857681</v>
      </c>
      <c r="I43" s="108">
        <f>SUM(I39:I41)</f>
        <v>109551196</v>
      </c>
      <c r="K43" s="108">
        <f>SUM(K39:K41)</f>
        <v>31843189</v>
      </c>
      <c r="L43" s="109"/>
      <c r="M43" s="108">
        <f>SUM(M39:M41)</f>
        <v>-10828467</v>
      </c>
    </row>
    <row r="44" spans="1:13" s="98" customFormat="1" ht="16.5" customHeight="1">
      <c r="A44" s="66"/>
      <c r="B44" s="51"/>
      <c r="C44" s="66"/>
      <c r="D44" s="101"/>
      <c r="E44" s="102"/>
      <c r="G44" s="109"/>
      <c r="I44" s="109"/>
      <c r="K44" s="109"/>
      <c r="L44" s="109"/>
      <c r="M44" s="109"/>
    </row>
    <row r="45" spans="1:13" s="98" customFormat="1" ht="16.5" customHeight="1">
      <c r="A45" s="51"/>
      <c r="B45" s="51"/>
      <c r="C45" s="66"/>
      <c r="D45" s="101"/>
      <c r="E45" s="102"/>
      <c r="G45" s="109"/>
      <c r="I45" s="109"/>
      <c r="K45" s="109"/>
      <c r="L45" s="109"/>
      <c r="M45" s="109"/>
    </row>
    <row r="46" spans="1:13" s="98" customFormat="1" ht="16.5" customHeight="1">
      <c r="A46" s="51"/>
      <c r="B46" s="51"/>
      <c r="C46" s="66"/>
      <c r="D46" s="101"/>
      <c r="E46" s="102"/>
      <c r="G46" s="109"/>
      <c r="I46" s="109"/>
      <c r="K46" s="109"/>
      <c r="L46" s="109"/>
      <c r="M46" s="109"/>
    </row>
    <row r="47" spans="1:13" s="98" customFormat="1" ht="16.5" customHeight="1">
      <c r="A47" s="51"/>
      <c r="B47" s="51"/>
      <c r="C47" s="66"/>
      <c r="D47" s="101"/>
      <c r="E47" s="102"/>
      <c r="G47" s="109"/>
      <c r="I47" s="109"/>
      <c r="K47" s="109"/>
      <c r="L47" s="109"/>
      <c r="M47" s="109"/>
    </row>
    <row r="48" spans="1:13" s="98" customFormat="1" ht="16.5" customHeight="1">
      <c r="A48" s="51"/>
      <c r="B48" s="51"/>
      <c r="C48" s="66"/>
      <c r="D48" s="101"/>
      <c r="E48" s="102"/>
      <c r="G48" s="109"/>
      <c r="I48" s="109"/>
      <c r="K48" s="109"/>
      <c r="L48" s="109"/>
      <c r="M48" s="109"/>
    </row>
    <row r="49" spans="1:13" s="98" customFormat="1" ht="16.5" customHeight="1">
      <c r="A49" s="51"/>
      <c r="B49" s="51"/>
      <c r="C49" s="66"/>
      <c r="D49" s="101"/>
      <c r="E49" s="102"/>
      <c r="G49" s="109"/>
      <c r="I49" s="109"/>
      <c r="J49" s="109"/>
      <c r="K49" s="109"/>
      <c r="L49" s="109"/>
      <c r="M49" s="109"/>
    </row>
    <row r="50" spans="1:13" s="98" customFormat="1" ht="16.5" customHeight="1">
      <c r="A50" s="51"/>
      <c r="B50" s="51"/>
      <c r="C50" s="66"/>
      <c r="D50" s="101"/>
      <c r="E50" s="102"/>
      <c r="G50" s="109"/>
      <c r="I50" s="109"/>
      <c r="J50" s="109"/>
      <c r="K50" s="109"/>
      <c r="L50" s="109"/>
      <c r="M50" s="109"/>
    </row>
    <row r="51" spans="1:13" s="98" customFormat="1" ht="16.5" customHeight="1">
      <c r="A51" s="51"/>
      <c r="B51" s="51"/>
      <c r="C51" s="66"/>
      <c r="D51" s="101"/>
      <c r="E51" s="102"/>
      <c r="G51" s="109"/>
      <c r="I51" s="109"/>
      <c r="J51" s="109"/>
      <c r="K51" s="109"/>
      <c r="L51" s="109"/>
      <c r="M51" s="109"/>
    </row>
    <row r="52" spans="1:13" s="98" customFormat="1" ht="16.5" customHeight="1">
      <c r="A52" s="51"/>
      <c r="B52" s="51"/>
      <c r="C52" s="66"/>
      <c r="D52" s="101"/>
      <c r="E52" s="102"/>
      <c r="G52" s="109"/>
      <c r="I52" s="109"/>
      <c r="J52" s="109"/>
      <c r="K52" s="109"/>
      <c r="L52" s="109"/>
      <c r="M52" s="109"/>
    </row>
    <row r="53" spans="1:13" s="98" customFormat="1" ht="16.5" customHeight="1">
      <c r="A53" s="51"/>
      <c r="B53" s="51"/>
      <c r="C53" s="66"/>
      <c r="D53" s="101"/>
      <c r="E53" s="102"/>
      <c r="G53" s="109"/>
      <c r="I53" s="109"/>
      <c r="J53" s="109"/>
      <c r="K53" s="109"/>
      <c r="L53" s="109"/>
      <c r="M53" s="109"/>
    </row>
    <row r="54" spans="1:13" s="98" customFormat="1" ht="15" customHeight="1">
      <c r="A54" s="51"/>
      <c r="B54" s="51"/>
      <c r="C54" s="66"/>
      <c r="D54" s="101"/>
      <c r="E54" s="102"/>
      <c r="G54" s="109"/>
      <c r="I54" s="109"/>
      <c r="J54" s="109"/>
      <c r="K54" s="109"/>
      <c r="L54" s="109"/>
      <c r="M54" s="109"/>
    </row>
    <row r="55" spans="1:13" s="98" customFormat="1" ht="21.95" customHeight="1">
      <c r="A55" s="61" t="s">
        <v>33</v>
      </c>
      <c r="B55" s="96"/>
      <c r="C55" s="110"/>
      <c r="D55" s="111"/>
      <c r="E55" s="110"/>
      <c r="F55" s="112"/>
      <c r="G55" s="108"/>
      <c r="H55" s="112"/>
      <c r="I55" s="108"/>
      <c r="J55" s="108"/>
      <c r="K55" s="108"/>
      <c r="L55" s="108"/>
      <c r="M55" s="108"/>
    </row>
    <row r="56" spans="1:13" ht="16.5" customHeight="1">
      <c r="A56" s="35" t="s">
        <v>0</v>
      </c>
      <c r="C56" s="66"/>
    </row>
    <row r="57" spans="1:13" ht="16.5" customHeight="1">
      <c r="A57" s="35" t="str">
        <f>A2</f>
        <v>Statements of Cash Flows</v>
      </c>
      <c r="C57" s="66"/>
    </row>
    <row r="58" spans="1:13" ht="16.5" customHeight="1">
      <c r="A58" s="36" t="str">
        <f>A3</f>
        <v>For the year ended 31 December 2025</v>
      </c>
      <c r="B58" s="96"/>
      <c r="C58" s="97"/>
      <c r="D58" s="96"/>
      <c r="E58" s="96"/>
      <c r="F58" s="96"/>
      <c r="G58" s="52"/>
      <c r="H58" s="96"/>
      <c r="I58" s="52"/>
      <c r="J58" s="52"/>
      <c r="K58" s="52"/>
      <c r="L58" s="52"/>
      <c r="M58" s="52"/>
    </row>
    <row r="59" spans="1:13" ht="15.95" customHeight="1">
      <c r="A59" s="35"/>
      <c r="C59" s="66"/>
    </row>
    <row r="60" spans="1:13" ht="15.95" customHeight="1">
      <c r="A60" s="35"/>
      <c r="C60" s="66"/>
    </row>
    <row r="61" spans="1:13" s="8" customFormat="1" ht="15.95" customHeight="1">
      <c r="G61" s="156" t="s">
        <v>3</v>
      </c>
      <c r="H61" s="156"/>
      <c r="I61" s="156"/>
      <c r="J61" s="37"/>
      <c r="K61" s="156" t="s">
        <v>4</v>
      </c>
      <c r="L61" s="156"/>
      <c r="M61" s="156"/>
    </row>
    <row r="62" spans="1:13" s="8" customFormat="1" ht="15.95" customHeight="1">
      <c r="G62" s="153" t="str">
        <f>G7</f>
        <v xml:space="preserve"> financial statements</v>
      </c>
      <c r="H62" s="153"/>
      <c r="I62" s="153"/>
      <c r="J62" s="37"/>
      <c r="K62" s="153" t="str">
        <f>K7</f>
        <v xml:space="preserve"> financial statements</v>
      </c>
      <c r="L62" s="153"/>
      <c r="M62" s="153"/>
    </row>
    <row r="63" spans="1:13" s="8" customFormat="1" ht="15.95" customHeight="1">
      <c r="G63" s="39" t="s">
        <v>6</v>
      </c>
      <c r="I63" s="39" t="s">
        <v>7</v>
      </c>
      <c r="J63" s="37"/>
      <c r="K63" s="39" t="s">
        <v>6</v>
      </c>
      <c r="M63" s="39" t="s">
        <v>7</v>
      </c>
    </row>
    <row r="64" spans="1:13" ht="15.95" customHeight="1">
      <c r="A64" s="66"/>
      <c r="C64" s="98"/>
      <c r="D64" s="8"/>
      <c r="E64" s="100" t="s">
        <v>8</v>
      </c>
      <c r="F64" s="101"/>
      <c r="G64" s="113" t="s">
        <v>9</v>
      </c>
      <c r="H64" s="101"/>
      <c r="I64" s="113" t="s">
        <v>9</v>
      </c>
      <c r="J64" s="114"/>
      <c r="K64" s="113" t="s">
        <v>9</v>
      </c>
      <c r="L64" s="114"/>
      <c r="M64" s="113" t="s">
        <v>9</v>
      </c>
    </row>
    <row r="65" spans="1:13" s="98" customFormat="1" ht="15.95" customHeight="1">
      <c r="A65" s="66" t="s">
        <v>172</v>
      </c>
      <c r="B65" s="51"/>
      <c r="C65" s="102"/>
      <c r="D65" s="101"/>
      <c r="E65" s="102"/>
      <c r="G65" s="103"/>
      <c r="I65" s="103"/>
      <c r="J65" s="103"/>
      <c r="K65" s="103"/>
      <c r="L65" s="103"/>
      <c r="M65" s="103"/>
    </row>
    <row r="66" spans="1:13" s="98" customFormat="1" ht="15.95" customHeight="1">
      <c r="A66" s="51" t="s">
        <v>173</v>
      </c>
      <c r="B66" s="51"/>
      <c r="C66" s="51"/>
      <c r="D66" s="42"/>
      <c r="E66" s="101">
        <v>27</v>
      </c>
      <c r="F66" s="40"/>
      <c r="G66" s="103">
        <v>0</v>
      </c>
      <c r="H66" s="40"/>
      <c r="I66" s="103">
        <v>0</v>
      </c>
      <c r="J66" s="40"/>
      <c r="K66" s="103">
        <v>-40000000</v>
      </c>
      <c r="L66" s="40"/>
      <c r="M66" s="103">
        <v>-4000000</v>
      </c>
    </row>
    <row r="67" spans="1:13" s="98" customFormat="1" ht="15.95" customHeight="1">
      <c r="A67" s="51" t="s">
        <v>174</v>
      </c>
      <c r="B67" s="51"/>
      <c r="C67" s="51"/>
      <c r="D67" s="42"/>
      <c r="E67" s="101">
        <v>27</v>
      </c>
      <c r="F67" s="40"/>
      <c r="G67" s="103">
        <v>0</v>
      </c>
      <c r="H67" s="40"/>
      <c r="I67" s="103">
        <v>0</v>
      </c>
      <c r="J67" s="40"/>
      <c r="K67" s="103">
        <v>40000000</v>
      </c>
      <c r="L67" s="40"/>
      <c r="M67" s="103">
        <v>4000000</v>
      </c>
    </row>
    <row r="68" spans="1:13" s="98" customFormat="1" ht="15.95" customHeight="1">
      <c r="A68" s="51" t="s">
        <v>175</v>
      </c>
      <c r="B68" s="51"/>
      <c r="C68" s="51"/>
      <c r="D68" s="42"/>
      <c r="E68" s="101">
        <v>27</v>
      </c>
      <c r="F68" s="40"/>
      <c r="G68" s="103">
        <v>0</v>
      </c>
      <c r="H68" s="40"/>
      <c r="I68" s="103">
        <v>0</v>
      </c>
      <c r="J68" s="40"/>
      <c r="K68" s="103">
        <v>0</v>
      </c>
      <c r="L68" s="40"/>
      <c r="M68" s="103">
        <v>-100000000</v>
      </c>
    </row>
    <row r="69" spans="1:13" s="98" customFormat="1" ht="15.95" customHeight="1">
      <c r="A69" s="51" t="s">
        <v>176</v>
      </c>
      <c r="B69" s="51"/>
      <c r="C69" s="51"/>
      <c r="D69" s="42"/>
      <c r="E69" s="101">
        <v>27</v>
      </c>
      <c r="F69" s="40"/>
      <c r="G69" s="103">
        <v>0</v>
      </c>
      <c r="H69" s="40"/>
      <c r="I69" s="103">
        <v>0</v>
      </c>
      <c r="J69" s="40"/>
      <c r="K69" s="103">
        <v>25000000</v>
      </c>
      <c r="L69" s="40"/>
      <c r="M69" s="103">
        <v>31000000</v>
      </c>
    </row>
    <row r="70" spans="1:13" s="98" customFormat="1" ht="15.95" customHeight="1">
      <c r="A70" s="51" t="s">
        <v>177</v>
      </c>
      <c r="B70" s="51"/>
      <c r="C70" s="51"/>
      <c r="D70" s="42"/>
      <c r="E70" s="101"/>
      <c r="F70" s="40"/>
      <c r="G70" s="103"/>
      <c r="H70" s="40"/>
      <c r="I70" s="103"/>
      <c r="J70" s="40"/>
      <c r="K70" s="103"/>
      <c r="L70" s="40"/>
      <c r="M70" s="103"/>
    </row>
    <row r="71" spans="1:13" s="98" customFormat="1" ht="15.95" customHeight="1">
      <c r="A71" s="51"/>
      <c r="B71" s="51" t="s">
        <v>178</v>
      </c>
      <c r="C71" s="51"/>
      <c r="D71" s="42"/>
      <c r="E71" s="101">
        <v>13</v>
      </c>
      <c r="F71" s="40"/>
      <c r="G71" s="103">
        <v>0</v>
      </c>
      <c r="H71" s="40"/>
      <c r="I71" s="103">
        <v>0</v>
      </c>
      <c r="J71" s="40"/>
      <c r="K71" s="103">
        <v>0</v>
      </c>
      <c r="L71" s="40"/>
      <c r="M71" s="103">
        <v>-185000000</v>
      </c>
    </row>
    <row r="72" spans="1:13" s="98" customFormat="1" ht="15.95" customHeight="1">
      <c r="A72" s="80" t="s">
        <v>179</v>
      </c>
      <c r="B72" s="51"/>
      <c r="C72" s="51"/>
      <c r="D72" s="42"/>
      <c r="E72" s="101"/>
      <c r="F72" s="40"/>
      <c r="G72" s="103">
        <v>-4435170</v>
      </c>
      <c r="H72" s="40"/>
      <c r="I72" s="103">
        <v>-108232779</v>
      </c>
      <c r="J72" s="40"/>
      <c r="K72" s="103">
        <v>0</v>
      </c>
      <c r="L72" s="40"/>
      <c r="M72" s="103">
        <v>0</v>
      </c>
    </row>
    <row r="73" spans="1:13" s="98" customFormat="1" ht="15.95" customHeight="1">
      <c r="A73" s="80" t="s">
        <v>180</v>
      </c>
      <c r="B73" s="51"/>
      <c r="C73" s="51"/>
      <c r="D73" s="42"/>
      <c r="E73" s="115"/>
      <c r="F73" s="40"/>
      <c r="G73" s="103">
        <v>-198661448</v>
      </c>
      <c r="H73" s="40"/>
      <c r="I73" s="103">
        <v>-37955439</v>
      </c>
      <c r="J73" s="40"/>
      <c r="K73" s="103">
        <v>-47896678</v>
      </c>
      <c r="L73" s="40"/>
      <c r="M73" s="103">
        <v>-26516866</v>
      </c>
    </row>
    <row r="74" spans="1:13" s="98" customFormat="1" ht="15.95" customHeight="1">
      <c r="A74" s="80" t="s">
        <v>181</v>
      </c>
      <c r="B74" s="51"/>
      <c r="C74" s="51"/>
      <c r="D74" s="42"/>
      <c r="E74" s="115"/>
      <c r="F74" s="40"/>
      <c r="G74" s="103">
        <v>-268220</v>
      </c>
      <c r="H74" s="40"/>
      <c r="I74" s="103">
        <v>0</v>
      </c>
      <c r="J74" s="40"/>
      <c r="K74" s="103">
        <v>-268220</v>
      </c>
      <c r="L74" s="40"/>
      <c r="M74" s="103">
        <v>0</v>
      </c>
    </row>
    <row r="75" spans="1:13" s="98" customFormat="1" ht="15.95" customHeight="1">
      <c r="A75" s="80" t="s">
        <v>208</v>
      </c>
      <c r="B75" s="51"/>
      <c r="C75" s="51"/>
      <c r="D75" s="42"/>
      <c r="E75" s="115"/>
      <c r="F75" s="40"/>
      <c r="G75" s="103">
        <v>-8000000</v>
      </c>
      <c r="H75" s="40"/>
      <c r="I75" s="103">
        <v>0</v>
      </c>
      <c r="J75" s="40"/>
      <c r="K75" s="103">
        <v>0</v>
      </c>
      <c r="L75" s="40"/>
      <c r="M75" s="103">
        <v>0</v>
      </c>
    </row>
    <row r="76" spans="1:13" s="98" customFormat="1" ht="15.95" customHeight="1">
      <c r="A76" s="51" t="s">
        <v>182</v>
      </c>
      <c r="B76" s="51"/>
      <c r="C76" s="51"/>
      <c r="D76" s="42"/>
      <c r="E76" s="115"/>
      <c r="F76" s="107"/>
      <c r="G76" s="107">
        <v>11806882</v>
      </c>
      <c r="H76" s="107"/>
      <c r="I76" s="107">
        <v>11885602</v>
      </c>
      <c r="J76" s="107"/>
      <c r="K76" s="107">
        <v>8222339</v>
      </c>
      <c r="L76" s="107"/>
      <c r="M76" s="107">
        <v>10363659</v>
      </c>
    </row>
    <row r="77" spans="1:13" s="98" customFormat="1" ht="15.95" customHeight="1">
      <c r="A77" s="80" t="s">
        <v>183</v>
      </c>
      <c r="B77" s="51"/>
      <c r="C77" s="51"/>
      <c r="D77" s="42"/>
      <c r="E77" s="115"/>
      <c r="F77" s="107"/>
      <c r="G77" s="107">
        <v>-4280868</v>
      </c>
      <c r="H77" s="107"/>
      <c r="I77" s="107">
        <v>-53450</v>
      </c>
      <c r="J77" s="107"/>
      <c r="K77" s="107">
        <v>-4196868</v>
      </c>
      <c r="L77" s="107"/>
      <c r="M77" s="107">
        <v>-16200</v>
      </c>
    </row>
    <row r="78" spans="1:13" s="98" customFormat="1" ht="15.95" customHeight="1">
      <c r="A78" s="80" t="s">
        <v>184</v>
      </c>
      <c r="B78" s="51"/>
      <c r="C78" s="51"/>
      <c r="D78" s="42"/>
      <c r="E78" s="115"/>
      <c r="F78" s="103"/>
      <c r="G78" s="106">
        <v>21970540</v>
      </c>
      <c r="H78" s="103"/>
      <c r="I78" s="106">
        <v>21298142</v>
      </c>
      <c r="J78" s="103"/>
      <c r="K78" s="106">
        <v>49999900</v>
      </c>
      <c r="L78" s="103"/>
      <c r="M78" s="106">
        <v>44999910</v>
      </c>
    </row>
    <row r="79" spans="1:13" s="98" customFormat="1" ht="15.95" customHeight="1">
      <c r="B79" s="51"/>
      <c r="C79" s="51"/>
      <c r="D79" s="42"/>
      <c r="E79" s="115"/>
      <c r="G79" s="107"/>
      <c r="I79" s="107"/>
      <c r="K79" s="107"/>
      <c r="M79" s="107"/>
    </row>
    <row r="80" spans="1:13" s="98" customFormat="1" ht="15.95" customHeight="1">
      <c r="A80" s="66" t="s">
        <v>185</v>
      </c>
      <c r="B80" s="80"/>
      <c r="C80" s="102"/>
      <c r="D80" s="42"/>
      <c r="E80" s="102"/>
      <c r="G80" s="116">
        <f>SUM(G66:G78)</f>
        <v>-181868284</v>
      </c>
      <c r="I80" s="116">
        <f>SUM(I66:I78)</f>
        <v>-113057924</v>
      </c>
      <c r="K80" s="116">
        <f>SUM(K66:K78)</f>
        <v>30860473</v>
      </c>
      <c r="M80" s="116">
        <f>SUM(M66:M78)</f>
        <v>-225169497</v>
      </c>
    </row>
    <row r="81" spans="1:13" s="98" customFormat="1" ht="15.95" customHeight="1">
      <c r="B81" s="51"/>
      <c r="C81" s="51"/>
      <c r="D81" s="117"/>
      <c r="E81" s="115"/>
      <c r="F81" s="40"/>
    </row>
    <row r="82" spans="1:13" s="8" customFormat="1" ht="15.95" customHeight="1">
      <c r="A82" s="82" t="s">
        <v>186</v>
      </c>
      <c r="B82" s="51"/>
      <c r="C82" s="102"/>
      <c r="D82" s="42"/>
      <c r="E82" s="102"/>
      <c r="F82" s="98"/>
      <c r="G82" s="98"/>
      <c r="H82" s="98"/>
      <c r="I82" s="98"/>
      <c r="J82" s="98"/>
      <c r="K82" s="98"/>
      <c r="L82" s="98"/>
      <c r="M82" s="98"/>
    </row>
    <row r="83" spans="1:13" s="8" customFormat="1" ht="15.95" customHeight="1">
      <c r="A83" s="80" t="s">
        <v>187</v>
      </c>
      <c r="B83" s="51"/>
      <c r="C83" s="102"/>
      <c r="D83" s="42"/>
      <c r="E83" s="102"/>
      <c r="F83" s="98"/>
      <c r="G83" s="151">
        <v>26500000</v>
      </c>
      <c r="H83" s="98"/>
      <c r="I83" s="103">
        <v>0</v>
      </c>
      <c r="J83" s="98"/>
      <c r="K83" s="149">
        <v>26500000</v>
      </c>
      <c r="L83" s="98"/>
      <c r="M83" s="103">
        <v>0</v>
      </c>
    </row>
    <row r="84" spans="1:13" s="8" customFormat="1" ht="15.95" customHeight="1">
      <c r="A84" s="80" t="s">
        <v>188</v>
      </c>
      <c r="B84" s="51"/>
      <c r="C84" s="102"/>
      <c r="D84" s="42"/>
      <c r="E84" s="102"/>
      <c r="F84" s="98"/>
      <c r="G84" s="151">
        <v>-26500000</v>
      </c>
      <c r="H84" s="98"/>
      <c r="I84" s="103">
        <v>0</v>
      </c>
      <c r="J84" s="98"/>
      <c r="K84" s="148">
        <v>-26500000</v>
      </c>
      <c r="L84" s="98"/>
      <c r="M84" s="103">
        <v>0</v>
      </c>
    </row>
    <row r="85" spans="1:13" ht="15.95" customHeight="1">
      <c r="A85" s="51" t="s">
        <v>189</v>
      </c>
      <c r="E85" s="101">
        <v>19</v>
      </c>
      <c r="F85" s="103"/>
      <c r="G85" s="147">
        <v>90000000</v>
      </c>
      <c r="H85" s="103"/>
      <c r="I85" s="103">
        <v>89219951</v>
      </c>
      <c r="J85" s="103"/>
      <c r="K85" s="103">
        <v>0</v>
      </c>
      <c r="L85" s="103"/>
      <c r="M85" s="103">
        <v>0</v>
      </c>
    </row>
    <row r="86" spans="1:13" s="8" customFormat="1" ht="15.95" customHeight="1">
      <c r="A86" s="51" t="s">
        <v>190</v>
      </c>
      <c r="B86" s="51"/>
      <c r="C86" s="51"/>
      <c r="D86" s="42"/>
      <c r="E86" s="101">
        <v>19</v>
      </c>
      <c r="F86" s="103"/>
      <c r="G86" s="147">
        <v>-8477101</v>
      </c>
      <c r="H86" s="103"/>
      <c r="I86" s="103">
        <v>-303784565</v>
      </c>
      <c r="J86" s="103"/>
      <c r="K86" s="103">
        <v>0</v>
      </c>
      <c r="L86" s="103"/>
      <c r="M86" s="103">
        <v>-38410233</v>
      </c>
    </row>
    <row r="87" spans="1:13" ht="15.95" customHeight="1">
      <c r="A87" s="51" t="s">
        <v>191</v>
      </c>
      <c r="D87" s="117"/>
      <c r="E87" s="101"/>
      <c r="F87" s="47"/>
      <c r="G87" s="147">
        <v>-10376145</v>
      </c>
      <c r="H87" s="47"/>
      <c r="I87" s="103">
        <v>-4733052</v>
      </c>
      <c r="J87" s="47"/>
      <c r="K87" s="103">
        <v>-3741670</v>
      </c>
      <c r="L87" s="47"/>
      <c r="M87" s="103">
        <v>-3272474</v>
      </c>
    </row>
    <row r="88" spans="1:13" s="98" customFormat="1" ht="15.95" customHeight="1">
      <c r="A88" s="51" t="s">
        <v>192</v>
      </c>
      <c r="B88" s="51"/>
      <c r="C88" s="51"/>
      <c r="E88" s="101"/>
      <c r="F88" s="103"/>
      <c r="G88" s="147">
        <v>-19728831</v>
      </c>
      <c r="H88" s="103"/>
      <c r="I88" s="103">
        <v>-29935449</v>
      </c>
      <c r="J88" s="103"/>
      <c r="K88" s="103">
        <v>-3240532</v>
      </c>
      <c r="L88" s="103"/>
      <c r="M88" s="103">
        <v>-4381032</v>
      </c>
    </row>
    <row r="89" spans="1:13" s="98" customFormat="1" ht="15.95" customHeight="1">
      <c r="A89" s="51" t="s">
        <v>193</v>
      </c>
      <c r="B89" s="51"/>
      <c r="C89" s="42"/>
      <c r="D89" s="42"/>
      <c r="E89" s="101"/>
      <c r="F89" s="103"/>
      <c r="G89" s="147">
        <v>0</v>
      </c>
      <c r="H89" s="103"/>
      <c r="I89" s="103">
        <v>307596566</v>
      </c>
      <c r="J89" s="103"/>
      <c r="K89" s="103">
        <v>0</v>
      </c>
      <c r="L89" s="103"/>
      <c r="M89" s="103">
        <v>307596566</v>
      </c>
    </row>
    <row r="90" spans="1:13" s="98" customFormat="1" ht="15.95" customHeight="1">
      <c r="A90" s="51" t="s">
        <v>194</v>
      </c>
      <c r="B90" s="51"/>
      <c r="C90" s="51"/>
      <c r="D90" s="42"/>
      <c r="E90" s="101">
        <v>26</v>
      </c>
      <c r="F90" s="103"/>
      <c r="G90" s="147">
        <v>-59981700</v>
      </c>
      <c r="H90" s="103"/>
      <c r="I90" s="103">
        <v>-67000000</v>
      </c>
      <c r="J90" s="103"/>
      <c r="K90" s="103">
        <v>-59981700</v>
      </c>
      <c r="L90" s="103"/>
      <c r="M90" s="103">
        <v>-67000000</v>
      </c>
    </row>
    <row r="91" spans="1:13" s="98" customFormat="1" ht="15.95" customHeight="1">
      <c r="A91" s="51" t="s">
        <v>195</v>
      </c>
      <c r="B91" s="51"/>
      <c r="C91" s="51"/>
      <c r="D91" s="42"/>
      <c r="E91" s="101"/>
      <c r="F91" s="103"/>
      <c r="G91" s="152">
        <v>-100</v>
      </c>
      <c r="I91" s="118">
        <v>-90</v>
      </c>
      <c r="K91" s="118">
        <v>0</v>
      </c>
      <c r="M91" s="118">
        <v>0</v>
      </c>
    </row>
    <row r="92" spans="1:13" s="98" customFormat="1" ht="15.95" customHeight="1">
      <c r="A92" s="51"/>
      <c r="B92" s="51"/>
      <c r="C92" s="51"/>
      <c r="D92" s="42"/>
      <c r="E92" s="115"/>
      <c r="F92" s="40"/>
      <c r="G92" s="107"/>
      <c r="H92" s="40"/>
      <c r="I92" s="107"/>
      <c r="J92" s="40"/>
      <c r="K92" s="107"/>
      <c r="L92" s="40"/>
      <c r="M92" s="107"/>
    </row>
    <row r="93" spans="1:13" s="98" customFormat="1" ht="15.95" customHeight="1">
      <c r="A93" s="66" t="s">
        <v>196</v>
      </c>
      <c r="B93" s="80"/>
      <c r="C93" s="51"/>
      <c r="D93" s="42"/>
      <c r="E93" s="102"/>
      <c r="G93" s="106">
        <f>SUM(G85:G91)</f>
        <v>-8563877</v>
      </c>
      <c r="I93" s="106">
        <f>SUM(I85:I91)</f>
        <v>-8636639</v>
      </c>
      <c r="K93" s="106">
        <f>SUM(K85:K91)</f>
        <v>-66963902</v>
      </c>
      <c r="M93" s="106">
        <f>SUM(M85:M91)</f>
        <v>194532827</v>
      </c>
    </row>
    <row r="94" spans="1:13" s="98" customFormat="1" ht="15.95" customHeight="1">
      <c r="A94" s="80"/>
      <c r="B94" s="82"/>
      <c r="C94" s="66"/>
      <c r="E94" s="102"/>
      <c r="G94" s="107"/>
      <c r="I94" s="107"/>
      <c r="K94" s="107"/>
      <c r="M94" s="107"/>
    </row>
    <row r="95" spans="1:13" s="98" customFormat="1" ht="15.95" customHeight="1">
      <c r="A95" s="119" t="s">
        <v>197</v>
      </c>
      <c r="B95" s="119"/>
      <c r="C95" s="66"/>
      <c r="E95" s="102"/>
      <c r="G95" s="107">
        <f>SUM(G43,G80,G93)</f>
        <v>-34574480</v>
      </c>
      <c r="I95" s="107">
        <f>SUM(I43,I80,I93)</f>
        <v>-12143367</v>
      </c>
      <c r="K95" s="107">
        <f>SUM(K43,K80,K93)</f>
        <v>-4260240</v>
      </c>
      <c r="M95" s="107">
        <f>SUM(M43,M80,M93)</f>
        <v>-41465137</v>
      </c>
    </row>
    <row r="96" spans="1:13" s="98" customFormat="1" ht="15.95" customHeight="1">
      <c r="A96" s="80" t="s">
        <v>198</v>
      </c>
      <c r="B96" s="80"/>
      <c r="D96" s="42"/>
      <c r="E96" s="102"/>
      <c r="F96" s="8"/>
      <c r="G96" s="120">
        <v>91839557</v>
      </c>
      <c r="H96" s="8"/>
      <c r="I96" s="120">
        <v>103982924</v>
      </c>
      <c r="J96" s="8"/>
      <c r="K96" s="120">
        <v>27902246</v>
      </c>
      <c r="L96" s="8"/>
      <c r="M96" s="121">
        <v>69367383</v>
      </c>
    </row>
    <row r="97" spans="1:13" s="98" customFormat="1" ht="15.95" customHeight="1">
      <c r="A97" s="102"/>
      <c r="B97" s="80"/>
      <c r="C97" s="51"/>
      <c r="E97" s="102"/>
    </row>
    <row r="98" spans="1:13" s="98" customFormat="1" ht="15.95" customHeight="1" thickBot="1">
      <c r="A98" s="82" t="s">
        <v>199</v>
      </c>
      <c r="B98" s="82"/>
      <c r="C98" s="66"/>
      <c r="E98" s="101"/>
      <c r="G98" s="122">
        <f>SUM(G95:G96)</f>
        <v>57265077</v>
      </c>
      <c r="I98" s="122">
        <f>SUM(I95:I96)</f>
        <v>91839557</v>
      </c>
      <c r="K98" s="122">
        <f>SUM(K95:K96)</f>
        <v>23642006</v>
      </c>
      <c r="M98" s="122">
        <f>SUM(M95:M96)</f>
        <v>27902246</v>
      </c>
    </row>
    <row r="99" spans="1:13" s="98" customFormat="1" ht="15.95" customHeight="1" thickTop="1">
      <c r="A99" s="82"/>
      <c r="B99" s="82"/>
      <c r="C99" s="66"/>
      <c r="E99" s="101"/>
      <c r="G99" s="107"/>
      <c r="I99" s="107"/>
      <c r="K99" s="107"/>
      <c r="M99" s="107"/>
    </row>
    <row r="100" spans="1:13" s="98" customFormat="1" ht="15.95" customHeight="1">
      <c r="A100" s="102"/>
      <c r="B100" s="51"/>
      <c r="C100" s="66"/>
      <c r="E100" s="102"/>
      <c r="G100" s="107"/>
      <c r="I100" s="107"/>
      <c r="K100" s="107"/>
      <c r="M100" s="107"/>
    </row>
    <row r="101" spans="1:13" s="98" customFormat="1" ht="15.95" customHeight="1">
      <c r="A101" s="82" t="s">
        <v>200</v>
      </c>
      <c r="B101" s="51"/>
      <c r="C101" s="66"/>
      <c r="E101" s="102"/>
      <c r="G101" s="107"/>
      <c r="I101" s="107"/>
      <c r="K101" s="107"/>
      <c r="M101" s="107"/>
    </row>
    <row r="102" spans="1:13" s="98" customFormat="1" ht="15.95" customHeight="1">
      <c r="A102" s="82"/>
      <c r="B102" s="51"/>
      <c r="C102" s="66"/>
      <c r="E102" s="102"/>
      <c r="G102" s="107"/>
      <c r="I102" s="107"/>
      <c r="K102" s="107"/>
      <c r="M102" s="107"/>
    </row>
    <row r="103" spans="1:13" s="102" customFormat="1" ht="15.95" customHeight="1">
      <c r="A103" s="80" t="s">
        <v>201</v>
      </c>
      <c r="B103" s="51"/>
      <c r="C103" s="51"/>
      <c r="G103" s="107"/>
      <c r="I103" s="107"/>
      <c r="K103" s="107"/>
      <c r="M103" s="107"/>
    </row>
    <row r="104" spans="1:13" s="98" customFormat="1" ht="15.95" customHeight="1">
      <c r="A104" s="82"/>
      <c r="B104" s="51"/>
      <c r="C104" s="66"/>
      <c r="E104" s="102"/>
      <c r="G104" s="107"/>
      <c r="I104" s="107"/>
      <c r="K104" s="107"/>
      <c r="M104" s="107"/>
    </row>
    <row r="105" spans="1:13" s="98" customFormat="1" ht="15.95" customHeight="1">
      <c r="A105" s="80" t="s">
        <v>202</v>
      </c>
      <c r="B105" s="51"/>
      <c r="C105" s="66"/>
      <c r="E105" s="101">
        <v>18</v>
      </c>
      <c r="G105" s="107">
        <v>0</v>
      </c>
      <c r="I105" s="107">
        <v>2381820</v>
      </c>
      <c r="K105" s="107">
        <v>0</v>
      </c>
      <c r="M105" s="107">
        <v>0</v>
      </c>
    </row>
    <row r="106" spans="1:13" s="98" customFormat="1" ht="15.95" customHeight="1">
      <c r="A106" s="80" t="s">
        <v>203</v>
      </c>
      <c r="B106" s="51"/>
      <c r="C106" s="66"/>
      <c r="E106" s="102"/>
      <c r="G106" s="107">
        <v>30405886</v>
      </c>
      <c r="I106" s="107">
        <v>2771603</v>
      </c>
      <c r="K106" s="107">
        <v>1001642</v>
      </c>
      <c r="M106" s="107">
        <v>463293</v>
      </c>
    </row>
    <row r="107" spans="1:13" s="98" customFormat="1" ht="15.95" customHeight="1">
      <c r="A107" s="80" t="s">
        <v>204</v>
      </c>
      <c r="B107" s="80"/>
      <c r="C107" s="51"/>
      <c r="D107" s="51"/>
      <c r="E107" s="101">
        <v>16</v>
      </c>
      <c r="F107" s="47"/>
      <c r="G107" s="47">
        <v>46587634</v>
      </c>
      <c r="H107" s="47"/>
      <c r="I107" s="47">
        <v>1984471</v>
      </c>
      <c r="J107" s="47"/>
      <c r="K107" s="47">
        <v>2321084</v>
      </c>
      <c r="L107" s="47"/>
      <c r="M107" s="47">
        <v>1984471</v>
      </c>
    </row>
    <row r="108" spans="1:13" s="98" customFormat="1" ht="15.95" customHeight="1">
      <c r="A108" s="80" t="s">
        <v>205</v>
      </c>
      <c r="B108" s="51"/>
      <c r="C108" s="66"/>
      <c r="E108" s="101">
        <v>10</v>
      </c>
      <c r="G108" s="107">
        <v>0</v>
      </c>
      <c r="I108" s="107">
        <v>0</v>
      </c>
      <c r="K108" s="107">
        <v>89999820</v>
      </c>
      <c r="M108" s="107">
        <v>49999900</v>
      </c>
    </row>
    <row r="109" spans="1:13" s="98" customFormat="1" ht="15.95" customHeight="1">
      <c r="A109" s="80" t="s">
        <v>206</v>
      </c>
      <c r="B109" s="51"/>
      <c r="C109" s="66"/>
      <c r="E109" s="101"/>
      <c r="G109" s="107"/>
      <c r="I109" s="107"/>
      <c r="K109" s="107"/>
      <c r="M109" s="107"/>
    </row>
    <row r="110" spans="1:13" s="98" customFormat="1" ht="15.95" customHeight="1">
      <c r="A110" s="80"/>
      <c r="B110" s="51" t="s">
        <v>207</v>
      </c>
      <c r="C110" s="66"/>
      <c r="E110" s="101">
        <v>14</v>
      </c>
      <c r="G110" s="107">
        <v>95265534</v>
      </c>
      <c r="I110" s="107">
        <v>0</v>
      </c>
      <c r="K110" s="107">
        <v>0</v>
      </c>
      <c r="L110" s="107"/>
      <c r="M110" s="107">
        <v>0</v>
      </c>
    </row>
    <row r="111" spans="1:13" s="98" customFormat="1" ht="13.5" customHeight="1">
      <c r="A111" s="80"/>
      <c r="B111" s="51"/>
      <c r="C111" s="66"/>
      <c r="E111" s="101"/>
      <c r="G111" s="107"/>
      <c r="I111" s="107"/>
      <c r="K111" s="107"/>
      <c r="L111" s="107"/>
      <c r="M111" s="107"/>
    </row>
    <row r="112" spans="1:13" s="98" customFormat="1" ht="21.95" customHeight="1">
      <c r="A112" s="95" t="s">
        <v>33</v>
      </c>
      <c r="B112" s="123"/>
      <c r="C112" s="123"/>
      <c r="D112" s="124"/>
      <c r="E112" s="125"/>
      <c r="F112" s="126"/>
      <c r="G112" s="106"/>
      <c r="H112" s="126"/>
      <c r="I112" s="106"/>
      <c r="J112" s="126"/>
      <c r="K112" s="106"/>
      <c r="L112" s="127"/>
      <c r="M112" s="106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301dba17c6f22b2e8672d8260363b104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cd6ce5182dccc7e3d4bcf82079e054f4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C507BC-7A1B-48E0-8F91-F1DE35AF14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E504D6-D984-4052-B89D-1609A52A6A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1F0501-C345-4B4C-BA49-1D89A78E2267}">
  <ds:schemaRefs>
    <ds:schemaRef ds:uri="6d1c8407-d00b-4908-b646-ccf7286095bb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b2ad0ff-c201-4b20-b23d-f11910a5105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 (EQ Conso)</vt:lpstr>
      <vt:lpstr>11 (EQ Com)</vt:lpstr>
      <vt:lpstr>12-13</vt:lpstr>
      <vt:lpstr>'12-13'!OLE_LINK3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Duangporn Pongvitayakorn (TH)</cp:lastModifiedBy>
  <cp:revision/>
  <cp:lastPrinted>2026-02-24T09:21:34Z</cp:lastPrinted>
  <dcterms:created xsi:type="dcterms:W3CDTF">2003-01-27T06:39:56Z</dcterms:created>
  <dcterms:modified xsi:type="dcterms:W3CDTF">2026-02-24T09:21:40Z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  <property fmtid="{D5CDD505-2E9C-101B-9397-08002B2CF9AE}" pid="4" name="Order">
    <vt:r8>2157400</vt:r8>
  </property>
  <property fmtid="{D5CDD505-2E9C-101B-9397-08002B2CF9AE}" pid="5" name="_ExtendedDescription">
    <vt:lpwstr/>
  </property>
  <property fmtid="{D5CDD505-2E9C-101B-9397-08002B2CF9AE}" pid="6" name="_dlc_DocId">
    <vt:lpwstr>STRAJMYUS3WV-1080224125-21574</vt:lpwstr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https://pwcapac-my.sharepoint.com/personal/pathitta_silrapakul_pwc_com/_layouts/15/DocIdRedir.aspx?ID=STRAJMYUS3WV-1080224125-21574, STRAJMYUS3WV-1080224125-21574</vt:lpwstr>
  </property>
  <property fmtid="{D5CDD505-2E9C-101B-9397-08002B2CF9AE}" pid="9" name="ComplianceAssetId">
    <vt:lpwstr/>
  </property>
  <property fmtid="{D5CDD505-2E9C-101B-9397-08002B2CF9AE}" pid="10" name="_dlc_DocIdItemGuid">
    <vt:lpwstr>3c657da0-4b9c-452c-8ff9-d7a54466c83a</vt:lpwstr>
  </property>
</Properties>
</file>